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drawings/drawing6.xml" ContentType="application/vnd.openxmlformats-officedocument.drawingml.chartshapes+xml"/>
  <Override PartName="/xl/charts/chart9.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drawings/drawing9.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drawings/drawing10.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X:\Tax Statistics Bulletin\Tax Statistics 2019\02 Tables and Chapters\2.3 CIT\TAX STATS 2019\Memory Stick\"/>
    </mc:Choice>
  </mc:AlternateContent>
  <bookViews>
    <workbookView xWindow="-150" yWindow="-480" windowWidth="29100" windowHeight="15840" tabRatio="922" firstSheet="43" activeTab="61"/>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s>
  <externalReferences>
    <externalReference r:id="rId63"/>
    <externalReference r:id="rId64"/>
  </externalReference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'3.1'!$B$1:$J$13</definedName>
    <definedName name="_xlnm.Print_Area" localSheetId="2">'3.2'!$B$1:$O$33</definedName>
    <definedName name="_xlnm.Print_Area" localSheetId="3">'3.3'!$B$1:$I$24</definedName>
    <definedName name="_xlnm.Print_Area" localSheetId="4">'3.4'!$B$1:$J$13</definedName>
    <definedName name="_xlnm.Print_Area" localSheetId="5">'3.5'!$B$1:$F$8</definedName>
    <definedName name="_xlnm.Print_Area" localSheetId="6">'3.6'!$B$1:$G$9</definedName>
    <definedName name="_xlnm.Print_Area" localSheetId="9">'3.9'!$B$1:$L$7</definedName>
    <definedName name="_xlnm.Print_Area" localSheetId="18">'A3.1.1'!$B$1:$P$28</definedName>
    <definedName name="_xlnm.Print_Area" localSheetId="19">'A3.1.2'!$B$1:$P$26</definedName>
    <definedName name="_xlnm.Print_Area" localSheetId="20">'A3.2.1'!$B$1:$F$40</definedName>
    <definedName name="_xlnm.Print_Area" localSheetId="21">'A3.2.1 continued'!$B$1:$F$38</definedName>
    <definedName name="_xlnm.Print_Area" localSheetId="22">'A3.2.1 continued 2'!$B$1:$E$38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continued'!$B$1:$O$38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CONTENTS!$A$1:$B$47</definedName>
    <definedName name="_xlnm.Print_Area" localSheetId="10">'Fig 3.1'!$B$1:$I$22</definedName>
    <definedName name="_xlnm.Print_Area" localSheetId="12">'Fig 3.3'!$B$1:$I$22</definedName>
    <definedName name="_xlnm.Print_Area" localSheetId="14">'Fig 3.5'!$B$1:$I$22</definedName>
    <definedName name="_xlnm.Print_Area" localSheetId="15">'Fig 3.6'!$B$1:$I$22</definedName>
    <definedName name="_xlnm.Print_Area" localSheetId="16">'Fig 3.7'!$B$1:$I$20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[2]Settings!$D$6</definedName>
    <definedName name="yes" localSheetId="53">#REF!</definedName>
    <definedName name="yes">#REF!</definedName>
  </definedNames>
  <calcPr calcId="162913"/>
  <fileRecoveryPr autoRecover="0"/>
</workbook>
</file>

<file path=xl/calcChain.xml><?xml version="1.0" encoding="utf-8"?>
<calcChain xmlns="http://schemas.openxmlformats.org/spreadsheetml/2006/main">
  <c r="B49" i="114" l="1"/>
  <c r="B48" i="114"/>
  <c r="B50" i="114"/>
  <c r="B51" i="114"/>
  <c r="K37" i="189" l="1"/>
  <c r="F37" i="189" l="1"/>
  <c r="B39" i="114" l="1"/>
  <c r="B38" i="114"/>
  <c r="B37" i="114"/>
  <c r="B36" i="114"/>
  <c r="B35" i="114"/>
  <c r="B34" i="114"/>
  <c r="B33" i="114"/>
  <c r="B32" i="114"/>
  <c r="F5" i="136" l="1"/>
  <c r="H5" i="136"/>
  <c r="D5" i="136"/>
  <c r="J5" i="136" l="1"/>
  <c r="Q19" i="73" l="1"/>
  <c r="Q20" i="73"/>
  <c r="R19" i="73"/>
  <c r="Q21" i="73"/>
  <c r="R20" i="73"/>
  <c r="S19" i="73"/>
  <c r="R21" i="73"/>
  <c r="S20" i="73"/>
  <c r="T19" i="73"/>
  <c r="S21" i="73"/>
  <c r="T20" i="73"/>
  <c r="U19" i="73"/>
  <c r="T21" i="73"/>
  <c r="U20" i="73"/>
  <c r="V19" i="73"/>
  <c r="U21" i="73"/>
  <c r="V20" i="73"/>
  <c r="W19" i="73"/>
  <c r="V21" i="73"/>
  <c r="W20" i="73"/>
  <c r="X19" i="73"/>
  <c r="W21" i="73"/>
  <c r="X20" i="73"/>
  <c r="Y19" i="73"/>
  <c r="X21" i="73"/>
  <c r="Y20" i="73"/>
  <c r="Z19" i="73"/>
  <c r="Y21" i="73"/>
  <c r="Z20" i="73"/>
  <c r="Y22" i="73"/>
  <c r="Z21" i="73"/>
  <c r="Z22" i="73"/>
  <c r="S18" i="73" l="1"/>
  <c r="X17" i="73"/>
  <c r="X27" i="73" s="1"/>
  <c r="U17" i="73"/>
  <c r="U27" i="73" s="1"/>
  <c r="AA15" i="73"/>
  <c r="V17" i="73"/>
  <c r="R22" i="73"/>
  <c r="V18" i="73"/>
  <c r="V22" i="73"/>
  <c r="AA12" i="73"/>
  <c r="T22" i="73"/>
  <c r="X18" i="73"/>
  <c r="AA16" i="73"/>
  <c r="X22" i="73"/>
  <c r="AA13" i="73"/>
  <c r="AA11" i="73"/>
  <c r="T17" i="73"/>
  <c r="T27" i="73" s="1"/>
  <c r="Z18" i="73"/>
  <c r="Z23" i="73" s="1"/>
  <c r="R17" i="73"/>
  <c r="R25" i="73" s="1"/>
  <c r="W22" i="73"/>
  <c r="AA14" i="73"/>
  <c r="U22" i="73"/>
  <c r="S22" i="73"/>
  <c r="AA10" i="73"/>
  <c r="AA8" i="73"/>
  <c r="W18" i="73"/>
  <c r="Y17" i="73"/>
  <c r="Y25" i="73" s="1"/>
  <c r="Q17" i="73"/>
  <c r="Q25" i="73" s="1"/>
  <c r="Z17" i="73"/>
  <c r="AA7" i="73"/>
  <c r="T18" i="73"/>
  <c r="R18" i="73"/>
  <c r="S17" i="73"/>
  <c r="S24" i="73" s="1"/>
  <c r="Q18" i="73"/>
  <c r="Y18" i="73"/>
  <c r="Q22" i="73"/>
  <c r="AA4" i="73"/>
  <c r="AA9" i="73"/>
  <c r="AA5" i="73"/>
  <c r="AA6" i="73"/>
  <c r="W17" i="73"/>
  <c r="W27" i="73" s="1"/>
  <c r="U18" i="73"/>
  <c r="S23" i="73" l="1"/>
  <c r="V23" i="73"/>
  <c r="U24" i="73"/>
  <c r="W23" i="73"/>
  <c r="U25" i="73"/>
  <c r="U26" i="73"/>
  <c r="X24" i="73"/>
  <c r="X26" i="73"/>
  <c r="V24" i="73"/>
  <c r="X25" i="73"/>
  <c r="V26" i="73"/>
  <c r="V27" i="73"/>
  <c r="R24" i="73"/>
  <c r="T23" i="73"/>
  <c r="V25" i="73"/>
  <c r="Y27" i="73"/>
  <c r="Q26" i="73"/>
  <c r="X23" i="73"/>
  <c r="W26" i="73"/>
  <c r="Z26" i="73"/>
  <c r="Z27" i="73"/>
  <c r="Q24" i="73"/>
  <c r="Q23" i="73"/>
  <c r="R27" i="73"/>
  <c r="R26" i="73"/>
  <c r="S25" i="73"/>
  <c r="S27" i="73"/>
  <c r="W24" i="73"/>
  <c r="Z24" i="73"/>
  <c r="T26" i="73"/>
  <c r="Y26" i="73"/>
  <c r="W25" i="73"/>
  <c r="T25" i="73"/>
  <c r="Y24" i="73"/>
  <c r="T24" i="73"/>
  <c r="Z25" i="73"/>
  <c r="S26" i="73"/>
  <c r="Q27" i="73"/>
  <c r="R23" i="73"/>
  <c r="U23" i="73"/>
  <c r="Y23" i="73"/>
  <c r="H37" i="189" l="1"/>
  <c r="D37" i="189" l="1"/>
  <c r="I37" i="189"/>
  <c r="E37" i="189"/>
  <c r="J37" i="189"/>
  <c r="C37" i="189" l="1"/>
  <c r="B10" i="114" l="1"/>
  <c r="B9" i="114"/>
  <c r="B19" i="114" l="1"/>
  <c r="B49" i="122" l="1"/>
  <c r="B48" i="122"/>
  <c r="B47" i="122"/>
  <c r="B46" i="122"/>
  <c r="B45" i="122"/>
  <c r="B44" i="122"/>
  <c r="B43" i="122"/>
  <c r="B42" i="122"/>
  <c r="B41" i="122"/>
  <c r="B40" i="122"/>
  <c r="B20" i="114" l="1"/>
  <c r="B18" i="114"/>
  <c r="B16" i="114"/>
  <c r="B15" i="114"/>
  <c r="B14" i="114"/>
  <c r="B13" i="114"/>
  <c r="B17" i="114"/>
  <c r="B28" i="141" l="1"/>
  <c r="B26" i="114" l="1"/>
  <c r="B43" i="114" l="1"/>
  <c r="B11" i="114" l="1"/>
  <c r="B8" i="114"/>
  <c r="B28" i="114" l="1"/>
  <c r="B47" i="114" l="1"/>
  <c r="B46" i="114"/>
  <c r="B27" i="114"/>
  <c r="B45" i="114" l="1"/>
  <c r="B44" i="114"/>
  <c r="B42" i="114"/>
  <c r="B41" i="114"/>
  <c r="B40" i="114"/>
  <c r="C3" i="139" l="1"/>
  <c r="B31" i="114" l="1"/>
  <c r="B30" i="114"/>
  <c r="B29" i="114"/>
  <c r="B25" i="114" l="1"/>
  <c r="B24" i="114"/>
  <c r="B23" i="114"/>
  <c r="B22" i="114"/>
  <c r="B7" i="114"/>
  <c r="B6" i="114"/>
  <c r="B3" i="114"/>
  <c r="B5" i="114"/>
  <c r="B4" i="114"/>
  <c r="D36" i="131" l="1"/>
</calcChain>
</file>

<file path=xl/sharedStrings.xml><?xml version="1.0" encoding="utf-8"?>
<sst xmlns="http://schemas.openxmlformats.org/spreadsheetml/2006/main" count="3182" uniqueCount="439">
  <si>
    <t>Agencies and other services</t>
  </si>
  <si>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</si>
  <si>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</si>
  <si>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</si>
  <si>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</si>
  <si>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</si>
  <si>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</si>
  <si>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</si>
  <si>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</si>
  <si>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</si>
  <si>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</si>
  <si>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</si>
  <si>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</si>
  <si>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</si>
  <si>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</si>
  <si>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</si>
  <si>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</si>
  <si>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</si>
  <si>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</si>
  <si>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</si>
  <si>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</si>
  <si>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</si>
  <si>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</si>
  <si>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</si>
  <si>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</si>
  <si>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</si>
  <si>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</si>
  <si>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</si>
  <si>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</si>
  <si>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</si>
  <si>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</si>
  <si>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</si>
  <si>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</si>
  <si>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</si>
  <si>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</si>
  <si>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</si>
  <si>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</si>
  <si>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</si>
  <si>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</si>
  <si>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</si>
  <si>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</si>
  <si>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</si>
  <si>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</si>
  <si>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</si>
  <si>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</si>
  <si>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</si>
  <si>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</si>
  <si>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</si>
  <si>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</si>
  <si>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</si>
  <si>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</si>
  <si>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</si>
  <si>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</si>
  <si>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</si>
  <si>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</si>
  <si>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</si>
  <si>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</si>
  <si>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</si>
  <si>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</si>
  <si>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</si>
  <si>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</si>
  <si>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</si>
  <si>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</si>
  <si>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</si>
  <si>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</si>
  <si>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</si>
  <si>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</si>
  <si>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</si>
  <si>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</si>
  <si>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</si>
  <si>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</si>
  <si>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</si>
  <si>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</si>
  <si>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</si>
  <si>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</si>
  <si>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</si>
  <si>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</si>
  <si>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</si>
  <si>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</si>
  <si>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</si>
  <si>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</si>
  <si>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</si>
  <si>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</si>
  <si>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</si>
  <si>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</si>
  <si>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</si>
  <si>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</si>
  <si>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</si>
  <si>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</si>
  <si>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</si>
  <si>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</si>
  <si>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</si>
  <si>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</si>
  <si>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</si>
  <si>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</si>
  <si>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</si>
  <si>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</si>
  <si>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</si>
  <si>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</si>
  <si>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</si>
  <si>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</si>
  <si>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</si>
  <si>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</si>
  <si>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</si>
  <si>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</si>
  <si>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</si>
  <si>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</si>
  <si>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</si>
  <si>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</si>
  <si>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</si>
  <si>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</si>
  <si>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</si>
  <si>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2010</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</si>
  <si>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</si>
  <si>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</si>
  <si>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</si>
  <si>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</si>
  <si>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</si>
  <si>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</si>
  <si>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</si>
  <si>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</si>
  <si>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</si>
  <si>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</si>
  <si>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</si>
  <si>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</si>
  <si>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</si>
  <si>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</si>
  <si>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</si>
  <si>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</si>
  <si>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</si>
  <si>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</si>
  <si>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</si>
  <si>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</si>
  <si>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</si>
  <si>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</si>
  <si>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</si>
  <si>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</si>
  <si>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</si>
  <si>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</si>
  <si>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</si>
  <si>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</si>
  <si>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2011</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</si>
  <si>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</si>
  <si>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</si>
  <si>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</si>
  <si>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</si>
  <si>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</si>
  <si>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</si>
  <si>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</si>
  <si>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</si>
  <si>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</si>
  <si>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</si>
  <si>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</si>
  <si>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</si>
  <si>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</si>
  <si>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</si>
  <si>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</si>
  <si>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</si>
  <si>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</si>
  <si>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</si>
  <si>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</si>
  <si>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</si>
  <si>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</si>
  <si>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</si>
  <si>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</si>
  <si>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</si>
  <si>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</si>
  <si>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</si>
  <si>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</si>
  <si>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</si>
  <si>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</si>
  <si>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</si>
  <si>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</si>
  <si>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</si>
  <si>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</si>
  <si>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</si>
  <si>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</si>
  <si>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</si>
  <si>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</si>
  <si>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Effective rate</t>
  </si>
  <si>
    <t>R100 million + ¹</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</si>
  <si>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</si>
  <si>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</si>
  <si>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</si>
  <si>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</si>
  <si>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</si>
  <si>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</si>
  <si>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</si>
  <si>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</si>
  <si>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</si>
  <si>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</si>
  <si>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</si>
  <si>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</si>
  <si>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</si>
  <si>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</si>
  <si>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</si>
  <si>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</si>
  <si>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</si>
  <si>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</si>
  <si>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</si>
  <si>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</si>
  <si>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</si>
  <si>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Total tax assessed</t>
  </si>
  <si>
    <t>Manu-facturing</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</si>
  <si>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</si>
  <si>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</si>
  <si>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</si>
  <si>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</si>
  <si>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</si>
  <si>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</si>
  <si>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</si>
  <si>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</si>
  <si>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</si>
  <si>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</si>
  <si>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</si>
  <si>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</si>
  <si>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</si>
  <si>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</si>
  <si>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</si>
  <si>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</si>
  <si>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</si>
  <si>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</si>
  <si>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</si>
  <si>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</si>
  <si>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</si>
  <si>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</si>
  <si>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</si>
  <si>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</si>
  <si>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</si>
  <si>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</si>
  <si>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</si>
  <si>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</si>
  <si>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</si>
  <si>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</si>
  <si>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</si>
  <si>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</si>
  <si>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</si>
  <si>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</si>
  <si>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</si>
  <si>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</si>
  <si>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</si>
  <si>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</si>
  <si>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</si>
  <si>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</si>
  <si>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</si>
  <si>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Wholesale &amp; retail trade, catering &amp; accommodation</t>
  </si>
  <si>
    <t>Mining &amp; quarrying</t>
  </si>
  <si>
    <t>Percentage increase in top bracket</t>
  </si>
  <si>
    <t>Number of Taxpayers</t>
  </si>
  <si>
    <t>2013</t>
  </si>
  <si>
    <t>R million
Tax year</t>
  </si>
  <si>
    <t>2014/15</t>
  </si>
  <si>
    <t>2014</t>
  </si>
  <si>
    <t>2015/16</t>
  </si>
  <si>
    <t xml:space="preserve">1st provisional payments, </t>
  </si>
  <si>
    <t xml:space="preserve">2nd provisional payments, </t>
  </si>
  <si>
    <t xml:space="preserve">3rd provisional payments, </t>
  </si>
  <si>
    <t xml:space="preserve">1st provisional payments </t>
  </si>
  <si>
    <t xml:space="preserve">2nd provisional payments </t>
  </si>
  <si>
    <t xml:space="preserve">3rd provisional payments </t>
  </si>
  <si>
    <t>From A3.3.1</t>
  </si>
  <si>
    <t>&lt;-10 000 000</t>
  </si>
  <si>
    <t>-1 to -10 000 000</t>
  </si>
  <si>
    <t>VALUE</t>
  </si>
  <si>
    <t>Average</t>
  </si>
  <si>
    <t>Movement in average</t>
  </si>
  <si>
    <t>COUNT</t>
  </si>
  <si>
    <t>Value of assessed losses</t>
  </si>
  <si>
    <t>&gt; R10m</t>
  </si>
  <si>
    <t>R1-R10m</t>
  </si>
  <si>
    <t>Count of assessed losses</t>
  </si>
  <si>
    <t>From Table A3.1.1</t>
  </si>
  <si>
    <t>Includes where the sector was indicated as Other or where the sector was left blank on the return.</t>
  </si>
  <si>
    <r>
      <t>Expected to submit returns</t>
    </r>
    <r>
      <rPr>
        <vertAlign val="superscript"/>
        <sz val="8"/>
        <color indexed="8"/>
        <rFont val="Arial"/>
        <family val="2"/>
      </rPr>
      <t>2</t>
    </r>
  </si>
  <si>
    <t>Financial interm., insurance, real-estate &amp; business services</t>
  </si>
  <si>
    <t>2015</t>
  </si>
  <si>
    <t>Taxable Income Group</t>
  </si>
  <si>
    <t xml:space="preserve">Number of </t>
  </si>
  <si>
    <t>Taxable</t>
  </si>
  <si>
    <t>Tax</t>
  </si>
  <si>
    <t>Effective</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</si>
  <si>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</si>
  <si>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</si>
  <si>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</si>
  <si>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</si>
  <si>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</si>
  <si>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</si>
  <si>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</si>
  <si>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</si>
  <si>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</si>
  <si>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</si>
  <si>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</si>
  <si>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</si>
  <si>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</si>
  <si>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</si>
  <si>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</si>
  <si>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</si>
  <si>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</si>
  <si>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</si>
  <si>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</si>
  <si>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</si>
  <si>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</si>
  <si>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</si>
  <si>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</si>
  <si>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</si>
  <si>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</si>
  <si>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</si>
  <si>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</si>
  <si>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</si>
  <si>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</si>
  <si>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</si>
  <si>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</si>
  <si>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</si>
  <si>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</si>
  <si>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</si>
  <si>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</si>
  <si>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</si>
  <si>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</si>
  <si>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</si>
  <si>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</si>
  <si>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</si>
  <si>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</si>
  <si>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(R million) per Tax Year</t>
  </si>
  <si>
    <r>
      <t xml:space="preserve">2009 
</t>
    </r>
    <r>
      <rPr>
        <i/>
        <sz val="8"/>
        <rFont val="Arial"/>
        <family val="2"/>
      </rPr>
      <t>[102.2% assessed tax as % 
of provisional tax]</t>
    </r>
  </si>
  <si>
    <r>
      <t xml:space="preserve">2008 
</t>
    </r>
    <r>
      <rPr>
        <i/>
        <sz val="8"/>
        <rFont val="Arial"/>
        <family val="2"/>
      </rPr>
      <t>[104.3% assessed tax as % 
of provisional tax]</t>
    </r>
  </si>
  <si>
    <r>
      <t xml:space="preserve">2007 
</t>
    </r>
    <r>
      <rPr>
        <i/>
        <sz val="8"/>
        <rFont val="Arial"/>
        <family val="2"/>
      </rPr>
      <t>[101.5% assessed tax as % of provisional tax]</t>
    </r>
  </si>
  <si>
    <t>2016/17</t>
  </si>
  <si>
    <t>2007/08</t>
  </si>
  <si>
    <t>Figure 3.4: Monthly provisional tax payments by companies’, 2007/08 – 2016/17</t>
  </si>
  <si>
    <t>post 2016</t>
  </si>
  <si>
    <t>2016</t>
  </si>
  <si>
    <t>Tax assessed (R million)</t>
  </si>
  <si>
    <t>2017/18</t>
  </si>
  <si>
    <t>Prior to 2006</t>
  </si>
  <si>
    <t>Tax assessed</t>
  </si>
  <si>
    <t>Taxable income   (R million)</t>
  </si>
  <si>
    <t>Taxable income group
(R million)</t>
  </si>
  <si>
    <t>2018/19</t>
  </si>
  <si>
    <t>Effective tax rate</t>
  </si>
  <si>
    <t>Number of taxpayers - per Tax Year</t>
  </si>
  <si>
    <t>Effective tax rate (%) - per Tax Year</t>
  </si>
  <si>
    <t>2017</t>
  </si>
  <si>
    <t xml:space="preserve">                </t>
  </si>
  <si>
    <t>2018</t>
  </si>
  <si>
    <t>Table A3.3.1: Companies: Taxable income and tax assessed by taxable income group, 2015 – 2018</t>
  </si>
  <si>
    <t>Table A3.3.2: Companies with a positive taxable income: Taxable income and tax assessed by taxable income group, 2015 – 2018</t>
  </si>
  <si>
    <t>Table A3.4.1: Companies: Taxable income and tax assessed by sector, 2015 – 2018</t>
  </si>
  <si>
    <r>
      <t xml:space="preserve">Table A3.4.1: Companies: Taxable income and tax assessed by sector, 2015 – 2018 </t>
    </r>
    <r>
      <rPr>
        <i/>
        <sz val="9"/>
        <rFont val="Arial"/>
        <family val="2"/>
      </rPr>
      <t>(continued)</t>
    </r>
  </si>
  <si>
    <t>Table A3.4.2: Companies: Taxable income and tax assessed by economic activity, 2015 – 2018</t>
  </si>
  <si>
    <t>Table A3.4.3: Companies: Taxable income and tax assessed by sector (Companies reporting positive taxable income), 2015 – 2018</t>
  </si>
  <si>
    <t>Table A3.4.4: Companies: Taxable income and tax assessed by sector (Companies with assessed losses), 2015 – 2018</t>
  </si>
  <si>
    <t>Table A3.4.5: Companies: Taxable income and tax assessed by sector (Companies reporting zero taxable income), 2015 – 2018</t>
  </si>
  <si>
    <t>Table A3.5.1: Companies: Assessed taxpayers by economic activity and taxable income group, 2015</t>
  </si>
  <si>
    <r>
      <t xml:space="preserve">Table A3.5.1: Companies: Assessed taxpayers by economic activity and taxable income group, 2015   </t>
    </r>
    <r>
      <rPr>
        <i/>
        <sz val="9"/>
        <rFont val="Arial"/>
        <family val="2"/>
      </rPr>
      <t>(continued)</t>
    </r>
  </si>
  <si>
    <t>Table A3.7.1: Small business corporations: Taxable income and tax assessed by taxable income group, 2015 – 2018</t>
  </si>
  <si>
    <t>Table A3.7.2: Small business corporations: Taxable income and tax assessed by sector, 2015 – 2018</t>
  </si>
  <si>
    <r>
      <t>Table A3.7.2: Small business corporations: Taxable income and tax assessed by sector, 2015 – 2018</t>
    </r>
    <r>
      <rPr>
        <i/>
        <sz val="9"/>
        <rFont val="Arial"/>
        <family val="2"/>
      </rPr>
      <t>(continued)</t>
    </r>
  </si>
  <si>
    <t>Table A3.7.3: Small business corporations: Taxable income and tax assessed by economic activity, 2015 – 2018</t>
  </si>
  <si>
    <t>Table A3.7.4: Small business corporations: Taxable income and tax assessed by sector (SBCs reporting positive taxable income), 2015– 2018</t>
  </si>
  <si>
    <t>Table A3.7.5: Small business corporations: Taxable income and tax assessed by sector (SBCs with assessed losses), 2015 – 2018</t>
  </si>
  <si>
    <t>Table A3.7.6: Small business corporations: Taxable income and tax assessed by sector (SBCs reporting zero taxable income), 2015 – 2018</t>
  </si>
  <si>
    <t>Table A3.7.7: Small business corporations: Tax assessed by turnover group, 2015 – 2018</t>
  </si>
  <si>
    <t>Table 3.9: Small business corporations tax rates, 2015 and 2018</t>
  </si>
  <si>
    <t>SBC rate for 2018</t>
  </si>
  <si>
    <t>SBC rate for 2015</t>
  </si>
  <si>
    <t>Table A3.5.2: Companies: Tax assessed by economic activity and taxable income group, 2015</t>
  </si>
  <si>
    <r>
      <t xml:space="preserve">Table A3.5.2: Companies: Tax assessed by economic activity and taxable income group, 2015   </t>
    </r>
    <r>
      <rPr>
        <i/>
        <sz val="9"/>
        <rFont val="Arial"/>
        <family val="2"/>
      </rPr>
      <t>(continued)</t>
    </r>
  </si>
  <si>
    <t>Table A3.5.3: Companies: Assessed taxpayers by economic activity and taxable income group, 2016</t>
  </si>
  <si>
    <r>
      <t xml:space="preserve">Table A3.5.3: Companies: Assessed taxpayers by economic activity and taxable income group, 2016   </t>
    </r>
    <r>
      <rPr>
        <i/>
        <sz val="9"/>
        <rFont val="Arial"/>
        <family val="2"/>
      </rPr>
      <t>(continued)</t>
    </r>
  </si>
  <si>
    <t>Table A3.5.4: Companies: Tax assessed by economic activity and taxable income group, 2016</t>
  </si>
  <si>
    <r>
      <t xml:space="preserve">Table A3.5.4: Companies: Tax assessed by economic activity and taxable income group, 2016   </t>
    </r>
    <r>
      <rPr>
        <i/>
        <sz val="9"/>
        <rFont val="Arial"/>
        <family val="2"/>
      </rPr>
      <t>(continued)</t>
    </r>
  </si>
  <si>
    <t>Table A3.5.5: Companies: Assessed taxpayers by economic activity and taxable income group, 2017</t>
  </si>
  <si>
    <r>
      <t xml:space="preserve">Table A3.5.5: Companies: Assessed taxpayers by economic activity and taxable income group, 2017   </t>
    </r>
    <r>
      <rPr>
        <i/>
        <sz val="9"/>
        <rFont val="Arial"/>
        <family val="2"/>
      </rPr>
      <t>(continued)</t>
    </r>
  </si>
  <si>
    <t>Table A3.5.6: Companies:Tax assessed by economic activity and taxable income group, 2017</t>
  </si>
  <si>
    <r>
      <t xml:space="preserve">Table A3.5.6: Companies: Tax assessed by economic activity and taxable income group, 2017   </t>
    </r>
    <r>
      <rPr>
        <i/>
        <sz val="9"/>
        <rFont val="Arial"/>
        <family val="2"/>
      </rPr>
      <t>(continued)</t>
    </r>
  </si>
  <si>
    <t>Table A3.5.7: Companies: Assessed taxpayers by economic activity and taxable income group, 2018</t>
  </si>
  <si>
    <r>
      <t xml:space="preserve">Table A3.5.7: Companies: Assessed taxpayers by economic activity and taxable income group, 2018   </t>
    </r>
    <r>
      <rPr>
        <i/>
        <sz val="9"/>
        <rFont val="Arial"/>
        <family val="2"/>
      </rPr>
      <t>(continued)</t>
    </r>
  </si>
  <si>
    <t>Table A3.5.8: Companies: Tax assessed by economic activity and taxable income group, 2018</t>
  </si>
  <si>
    <r>
      <t xml:space="preserve">Table A3.5.8: Companies: Tax assessed by economic activity and taxable income group, 2018   </t>
    </r>
    <r>
      <rPr>
        <i/>
        <sz val="9"/>
        <rFont val="Arial"/>
        <family val="2"/>
      </rPr>
      <t>(continued)</t>
    </r>
  </si>
  <si>
    <t>Table A3.6.1: Companies: Taxpayers with assessed losses and profits by sector, 2015 – 2018</t>
  </si>
  <si>
    <r>
      <t xml:space="preserve">Table A3.6.1: Companies: Taxpayers with assessed losses and profits by sector, 2015 – 2018 </t>
    </r>
    <r>
      <rPr>
        <i/>
        <sz val="9"/>
        <rFont val="Arial"/>
        <family val="2"/>
      </rPr>
      <t>(continued)</t>
    </r>
  </si>
  <si>
    <t>Company financial year-end 2018</t>
  </si>
  <si>
    <t>2018 1st</t>
  </si>
  <si>
    <t>2018 2nd</t>
  </si>
  <si>
    <t>2018 3rd</t>
  </si>
  <si>
    <t>2019/20</t>
  </si>
  <si>
    <t>Table 3.3: Provisional tax payments by tax year and fiscal year, 2014/15 – 2018/19</t>
  </si>
  <si>
    <t>Prior to 2013</t>
  </si>
  <si>
    <t>post 2018</t>
  </si>
  <si>
    <t>Table 3.4: Number of companies, 2015 – 2018</t>
  </si>
  <si>
    <t>Table A3.1.2: Companies: Provisional tax payments by company financial year-end and provisional period by tax year, 2015 – 2018</t>
  </si>
  <si>
    <t>Table 3.6: Number of companies, taxable income and tax assessed, 2017</t>
  </si>
  <si>
    <t>Table 3.7: Assessed Companies: taxable income, tax assessed and effective tax rate by taxable income group, 2008 and 2017</t>
  </si>
  <si>
    <t>Table 3.8: Assessed Companies: taxable income and tax assessed by age group, 2008 and 2017</t>
  </si>
  <si>
    <t>Figure 3.1: Provisional tax payments by provisional period, 2017</t>
  </si>
  <si>
    <t>Figure 3.2: Provisional tax payments by provisional period and fiscal year, 2009/10 -2018/19</t>
  </si>
  <si>
    <t>Figure 3.3: Provisional tax payments by company financial year end, 2017</t>
  </si>
  <si>
    <t>Figure 3.4: Monthly provisional tax payments by companies’, 2015/16– 2018/19</t>
  </si>
  <si>
    <t>Figure 3.5: Distribution of assessed companies in taxable income groups, 2017</t>
  </si>
  <si>
    <t>Figure 3.6: Companies tax assessed by economic activity, 2017</t>
  </si>
  <si>
    <t>Table A3.2.1: Companies: Provisional tax payments by sector, 2014/15 – 2018/19</t>
  </si>
  <si>
    <r>
      <t>Table A3.2.1: Companies: Provisional tax payments by sector, 2014/15 – 2018/19</t>
    </r>
    <r>
      <rPr>
        <i/>
        <sz val="9"/>
        <rFont val="Arial"/>
        <family val="2"/>
      </rPr>
      <t xml:space="preserve"> (continued)</t>
    </r>
  </si>
  <si>
    <r>
      <t xml:space="preserve">Table A3.2.1: Companies: Provisional tax payments by sector, 2015/16– 2018/19 </t>
    </r>
    <r>
      <rPr>
        <i/>
        <sz val="9"/>
        <rFont val="Arial"/>
        <family val="2"/>
      </rPr>
      <t>(continued)</t>
    </r>
  </si>
  <si>
    <t>Table 3.1: Provisional tax payments by provisional period by tax year, 2015– 2018</t>
  </si>
  <si>
    <t>If the tax year of a company ends at the end of February, the third payment is then due seven months after the end of the tax year. In this case the third payment for 2018 would be due on 30 September 2018.</t>
  </si>
  <si>
    <t>Table 3.5: Provisional tax payments and tax assessed by tax year, 2015 – 2018</t>
  </si>
  <si>
    <t xml:space="preserve">3.  A comparative data analysis of the CIT register against internal and third party data sets was conducted, </t>
  </si>
  <si>
    <t xml:space="preserve">a significant number of companies with no taxpayer activity since 2008 status was thus changed to dormant. </t>
  </si>
  <si>
    <t>Table A3.1.1: Companies: Provisional tax payments by company financial year-end and provisional period by fiscal year, 2014/15 – 2018/19</t>
  </si>
  <si>
    <t xml:space="preserve">10 - 14                       </t>
  </si>
  <si>
    <t xml:space="preserve">15 -19                       </t>
  </si>
  <si>
    <t xml:space="preserve">20 -24                      </t>
  </si>
  <si>
    <t xml:space="preserve">35 - 39                     </t>
  </si>
  <si>
    <t xml:space="preserve">40 - 44                     </t>
  </si>
  <si>
    <t xml:space="preserve">&gt; 45                        </t>
  </si>
  <si>
    <t>Grand Total</t>
  </si>
  <si>
    <r>
      <t>2018 3rd</t>
    </r>
    <r>
      <rPr>
        <vertAlign val="superscript"/>
        <sz val="8"/>
        <rFont val="Arial"/>
        <family val="2"/>
      </rPr>
      <t>1</t>
    </r>
  </si>
  <si>
    <t>1.  Excludes cases where status is in suspense  or address unknown. The tax year for companies is normally</t>
  </si>
  <si>
    <t>Table A3.8.1: Assessed companies: number of taxpayers by taxable income group, 2008 to 2017</t>
  </si>
  <si>
    <t>Table A3.8.2: Assessed companies: cumulative taxable Income by taxable income group, 2008 to 2017</t>
  </si>
  <si>
    <t>Table A3.8.3: Assessed companies: cumulative tax assessed by taxable income group, 2008 to 2017</t>
  </si>
  <si>
    <t>Table A3.8.4: Assessed companies: effective tax rate by taxable income group, 2008 to 2017</t>
  </si>
  <si>
    <t>Figure 3.7: Distribution of taxpayers by economic activity and taxable income group, 2017</t>
  </si>
  <si>
    <t>Figure 3.8: Value of assessed losses and number of taxpayers with assessed losses by tax year, 2009 -2018</t>
  </si>
  <si>
    <t xml:space="preserve">Figure 3.1: Provisional Tax payments by provisional period 2017 and 2018 </t>
  </si>
  <si>
    <t xml:space="preserve">Figure 3.2: Provisional Tax payments by provisional period and fiscal year, 2009/10 - 2018/19 </t>
  </si>
  <si>
    <t xml:space="preserve">Figure 3.4: Monthly provisional tax payments by companies for fiscal years, 2015/16 - 2018/19 </t>
  </si>
  <si>
    <t xml:space="preserve">Figure 3.5: Assessed companies, taxable income and tax assessed by taxable income group, </t>
  </si>
  <si>
    <t xml:space="preserve">Figure 3.6: Companies' tax assessed by economic activity, 2017 </t>
  </si>
  <si>
    <t xml:space="preserve">Figure 3.7: Distribution of taxpayers by economic activity and taxable income group, 2017 </t>
  </si>
  <si>
    <r>
      <t xml:space="preserve">2015
</t>
    </r>
    <r>
      <rPr>
        <i/>
        <sz val="8"/>
        <rFont val="Arial"/>
        <family val="2"/>
      </rPr>
      <t>[100.5% assessed tax as % 
of provisional tax]</t>
    </r>
  </si>
  <si>
    <r>
      <t xml:space="preserve">2015 </t>
    </r>
    <r>
      <rPr>
        <i/>
        <sz val="8"/>
        <rFont val="Arial"/>
        <family val="2"/>
      </rPr>
      <t>[100.5% assessed tax as % 
of provisional tax]</t>
    </r>
  </si>
  <si>
    <r>
      <t xml:space="preserve">2016 </t>
    </r>
    <r>
      <rPr>
        <i/>
        <sz val="8"/>
        <rFont val="Arial"/>
        <family val="2"/>
      </rPr>
      <t>[97.8% assessed tax as % 
of provisional tax]</t>
    </r>
  </si>
  <si>
    <r>
      <t xml:space="preserve">2017 </t>
    </r>
    <r>
      <rPr>
        <i/>
        <sz val="8"/>
        <rFont val="Arial"/>
        <family val="2"/>
      </rPr>
      <t>[96.4% assessed tax as % 
of provisional tax]</t>
    </r>
  </si>
  <si>
    <r>
      <t xml:space="preserve">2018 </t>
    </r>
    <r>
      <rPr>
        <i/>
        <sz val="8"/>
        <rFont val="Arial"/>
        <family val="2"/>
      </rPr>
      <t>[52.9% assessed tax as % of provisional tax]</t>
    </r>
  </si>
  <si>
    <r>
      <t xml:space="preserve">2018
</t>
    </r>
    <r>
      <rPr>
        <i/>
        <sz val="8"/>
        <rFont val="Arial"/>
        <family val="2"/>
      </rPr>
      <t>[52.9% assessed tax as % 
of provisional tax]</t>
    </r>
  </si>
  <si>
    <r>
      <t xml:space="preserve">2016
</t>
    </r>
    <r>
      <rPr>
        <i/>
        <sz val="8"/>
        <rFont val="Arial"/>
        <family val="2"/>
      </rPr>
      <t>[97.8% assessed tax as % 
of provisional tax]</t>
    </r>
  </si>
  <si>
    <r>
      <t xml:space="preserve">2017
</t>
    </r>
    <r>
      <rPr>
        <i/>
        <sz val="8"/>
        <rFont val="Arial"/>
        <family val="2"/>
      </rPr>
      <t>[96.4% assessed tax as % 
of provisional tax]</t>
    </r>
  </si>
  <si>
    <t xml:space="preserve">Figure 3.3: Provisional tax payments by companies' financial year-end, 2016 and 2017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</si>
</sst>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 \-#,##0.0%_);_(* &quot;–&quot;_);_(@_)"/>
    <numFmt numFmtId="171" formatCode="_(* #,##0.0%_____);_*\ \-#,##0.0%_____);_(* &quot;–    &quot;_);_(@_)"/>
    <numFmt numFmtId="172" formatCode="_(* #,##0_____);_*\ \-#,##0_____);_(* &quot;–    &quot;_);_(@_)"/>
    <numFmt numFmtId="173" formatCode="&quot;R&quot;#,##0.0&quot;bn&quot;;&quot;R&quot;\ \-#,##0.0&quot;bn&quot;"/>
    <numFmt numFmtId="174" formatCode="_(* #,##0_________);_*\ \-#,##0_________);_(* &quot;–        &quot;_);_(@_)"/>
    <numFmt numFmtId="175" formatCode="_(* #,##0.0%_________);_*\ \-#,##0.0%_________);_(* &quot;–        &quot;_);_(@_)"/>
    <numFmt numFmtId="176" formatCode="_(* #,##0_____);_*\ \-#,##0_);_(* &quot;–&quot;_);_(@_)"/>
    <numFmt numFmtId="177" formatCode="0.0%______;\-0.0%;_(* &quot;–&quot;_____);_(@_)"/>
    <numFmt numFmtId="178" formatCode="0.0%______;\-0.0%;_(* &quot;–&quot;_______);_(@_)"/>
    <numFmt numFmtId="179" formatCode="_(* #,##0.0%_______);_*\ \-#,##0.0%_______);_(* &quot;–      &quot;_);_(@_)"/>
    <numFmt numFmtId="180" formatCode="mmm"/>
    <numFmt numFmtId="181" formatCode="_ * #,##0.0_ ;_ * \-#,##0.0_ ;_ * &quot;-&quot;??_ ;_ @_ "/>
    <numFmt numFmtId="182" formatCode="_ * #,##0.0_ ;_ * \-#,##0.0_ ;_ * &quot;-&quot;?_ ;_ @_ "/>
    <numFmt numFmtId="183" formatCode="_(* #,##0.00_);_*\ \-#,##0.00_);_(* &quot;–&quot;_);_(@_)"/>
    <numFmt numFmtId="184" formatCode="_ * #,##0_ ;_ * \-#,##0_ ;_ * &quot;-&quot;?_ ;_ @_ "/>
  </numFmts>
  <fonts count="73"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sz val="11"/>
      <color theme="1"/>
      <name val="Arial"/>
      <family val="2"/>
    </font>
    <font>
      <sz val="11"/>
      <color rgb="FF000000"/>
      <name val="Calibri"/>
      <family val="2"/>
      <scheme val="minor"/>
    </font>
    <font>
      <sz val="8"/>
      <color theme="0"/>
      <name val="Arial"/>
      <family val="2"/>
    </font>
    <font>
      <sz val="9"/>
      <name val="Arial"/>
      <family val="2"/>
    </font>
    <font>
      <sz val="8"/>
      <color indexed="8"/>
      <name val="ARIAL"/>
      <family val="2"/>
    </font>
    <font>
      <b/>
      <sz val="10"/>
      <color theme="0"/>
      <name val="Arial"/>
      <family val="2"/>
    </font>
    <font>
      <b/>
      <sz val="10"/>
      <color theme="1"/>
      <name val="Arial"/>
      <family val="2"/>
    </font>
    <font>
      <b/>
      <sz val="11"/>
      <color theme="1"/>
      <name val="Calibri"/>
      <family val="2"/>
      <scheme val="minor"/>
    </font>
    <font>
      <sz val="10"/>
      <color rgb="FFFF0000"/>
      <name val="Arial"/>
      <family val="2"/>
    </font>
    <font>
      <sz val="11"/>
      <name val="Calibri"/>
      <family val="2"/>
      <scheme val="minor"/>
    </font>
    <font>
      <b/>
      <sz val="11"/>
      <name val="Calibri"/>
      <family val="2"/>
      <scheme val="minor"/>
    </font>
    <font>
      <b/>
      <sz val="9"/>
      <color theme="1"/>
      <name val="Arial"/>
      <family val="2"/>
    </font>
    <font>
      <b/>
      <sz val="9"/>
      <color rgb="FF1F497D"/>
      <name val="Arial"/>
      <family val="2"/>
    </font>
    <font>
      <sz val="10"/>
      <color theme="1"/>
      <name val="Arial"/>
      <family val="2"/>
    </font>
  </fonts>
  <fills count="4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3"/>
        <bgColor indexed="64"/>
      </patternFill>
    </fill>
    <fill>
      <patternFill patternType="solid">
        <fgColor theme="4" tint="0.79998168889431442"/>
        <bgColor indexed="64"/>
      </patternFill>
    </fill>
    <fill>
      <patternFill patternType="solid">
        <fgColor rgb="FFFFFF00"/>
        <bgColor indexed="64"/>
      </patternFill>
    </fill>
    <fill>
      <patternFill patternType="solid">
        <fgColor theme="4" tint="0.59999389629810485"/>
        <bgColor indexed="64"/>
      </patternFill>
    </fill>
  </fills>
  <borders count="6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thin">
        <color indexed="64"/>
      </left>
      <right/>
      <top style="hair">
        <color indexed="64"/>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style="hair">
        <color indexed="64"/>
      </left>
      <right/>
      <top/>
      <bottom/>
      <diagonal/>
    </border>
    <border>
      <left style="hair">
        <color indexed="64"/>
      </left>
      <right/>
      <top/>
      <bottom style="hair">
        <color indexed="64"/>
      </bottom>
      <diagonal/>
    </border>
    <border>
      <left/>
      <right/>
      <top style="hair">
        <color indexed="64"/>
      </top>
      <bottom/>
      <diagonal/>
    </border>
    <border>
      <left style="medium">
        <color indexed="64"/>
      </left>
      <right style="medium">
        <color theme="3"/>
      </right>
      <top style="medium">
        <color indexed="64"/>
      </top>
      <bottom/>
      <diagonal/>
    </border>
    <border>
      <left style="medium">
        <color theme="3"/>
      </left>
      <right style="medium">
        <color theme="3"/>
      </right>
      <top style="medium">
        <color indexed="64"/>
      </top>
      <bottom/>
      <diagonal/>
    </border>
    <border>
      <left style="medium">
        <color theme="3"/>
      </left>
      <right style="medium">
        <color indexed="64"/>
      </right>
      <top style="medium">
        <color indexed="64"/>
      </top>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s>
  <cellStyleXfs count="120">
    <xf numFmtId="0" fontId="0" fillId="0" borderId="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26" fillId="3"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0" applyNumberFormat="0" applyFill="0" applyBorder="0" applyAlignment="0" applyProtection="0"/>
    <xf numFmtId="0" fontId="30" fillId="4" borderId="0" applyNumberFormat="0" applyBorder="0" applyAlignment="0" applyProtection="0"/>
    <xf numFmtId="0" fontId="31" fillId="0" borderId="3" applyNumberFormat="0" applyFill="0" applyAlignment="0" applyProtection="0"/>
    <xf numFmtId="0" fontId="32" fillId="0" borderId="4" applyNumberFormat="0" applyFill="0" applyAlignment="0" applyProtection="0"/>
    <xf numFmtId="0" fontId="33" fillId="0" borderId="5" applyNumberFormat="0" applyFill="0" applyAlignment="0" applyProtection="0"/>
    <xf numFmtId="0" fontId="33" fillId="0" borderId="0" applyNumberFormat="0" applyFill="0" applyBorder="0" applyAlignment="0" applyProtection="0"/>
    <xf numFmtId="0" fontId="8" fillId="0" borderId="0" applyNumberFormat="0" applyFill="0" applyBorder="0" applyAlignment="0" applyProtection="0"/>
    <xf numFmtId="0" fontId="34" fillId="7" borderId="1" applyNumberFormat="0" applyAlignment="0" applyProtection="0"/>
    <xf numFmtId="0" fontId="35" fillId="0" borderId="6" applyNumberFormat="0" applyFill="0" applyAlignment="0" applyProtection="0"/>
    <xf numFmtId="0" fontId="36" fillId="22" borderId="0" applyNumberFormat="0" applyBorder="0" applyAlignment="0" applyProtection="0"/>
    <xf numFmtId="0" fontId="9" fillId="0" borderId="0"/>
    <xf numFmtId="0" fontId="9" fillId="0" borderId="0"/>
    <xf numFmtId="0" fontId="9" fillId="0" borderId="0"/>
    <xf numFmtId="0" fontId="24" fillId="23" borderId="7" applyNumberFormat="0" applyFont="0" applyAlignment="0" applyProtection="0"/>
    <xf numFmtId="0" fontId="37" fillId="20" borderId="8" applyNumberFormat="0" applyAlignment="0" applyProtection="0"/>
    <xf numFmtId="9" fontId="7" fillId="0" borderId="0" applyFont="0" applyFill="0" applyBorder="0" applyAlignment="0" applyProtection="0"/>
    <xf numFmtId="0" fontId="38" fillId="0" borderId="0" applyNumberFormat="0" applyFill="0" applyBorder="0" applyAlignment="0" applyProtection="0"/>
    <xf numFmtId="0" fontId="39" fillId="0" borderId="9" applyNumberFormat="0" applyFill="0" applyAlignment="0" applyProtection="0"/>
    <xf numFmtId="0" fontId="40" fillId="0" borderId="0" applyNumberFormat="0" applyFill="0" applyBorder="0" applyAlignment="0" applyProtection="0"/>
    <xf numFmtId="43" fontId="44" fillId="0" borderId="0" applyFont="0" applyFill="0" applyBorder="0" applyAlignment="0" applyProtection="0"/>
    <xf numFmtId="0" fontId="45" fillId="0" borderId="0"/>
    <xf numFmtId="0" fontId="6" fillId="0" borderId="0"/>
    <xf numFmtId="0" fontId="7" fillId="0" borderId="0"/>
    <xf numFmtId="9" fontId="7" fillId="0" borderId="0" applyFont="0" applyFill="0" applyBorder="0" applyAlignment="0" applyProtection="0"/>
    <xf numFmtId="0" fontId="9" fillId="0" borderId="0"/>
    <xf numFmtId="43" fontId="9" fillId="0" borderId="0" applyFont="0" applyFill="0" applyBorder="0" applyAlignment="0" applyProtection="0"/>
    <xf numFmtId="9" fontId="9" fillId="0" borderId="0" applyFont="0" applyFill="0" applyBorder="0" applyAlignment="0" applyProtection="0"/>
    <xf numFmtId="43" fontId="5" fillId="0" borderId="0" applyFont="0" applyFill="0" applyBorder="0" applyAlignment="0" applyProtection="0"/>
    <xf numFmtId="43" fontId="7" fillId="0" borderId="0" applyFont="0" applyFill="0" applyBorder="0" applyAlignment="0" applyProtection="0"/>
    <xf numFmtId="43" fontId="5" fillId="0" borderId="0" applyFont="0" applyFill="0" applyBorder="0" applyAlignment="0" applyProtection="0"/>
    <xf numFmtId="43" fontId="50" fillId="0" borderId="0" applyFont="0" applyFill="0" applyBorder="0" applyAlignment="0" applyProtection="0"/>
    <xf numFmtId="0" fontId="9" fillId="0" borderId="0"/>
    <xf numFmtId="0" fontId="5" fillId="0" borderId="0"/>
    <xf numFmtId="0" fontId="7" fillId="0" borderId="0"/>
    <xf numFmtId="0" fontId="5" fillId="0" borderId="0"/>
    <xf numFmtId="0" fontId="9" fillId="0" borderId="0"/>
    <xf numFmtId="0" fontId="50" fillId="0" borderId="0"/>
    <xf numFmtId="0" fontId="9" fillId="0" borderId="0"/>
    <xf numFmtId="0" fontId="7" fillId="0" borderId="0"/>
    <xf numFmtId="0" fontId="9" fillId="0" borderId="0"/>
    <xf numFmtId="9" fontId="5" fillId="0" borderId="0" applyFont="0" applyFill="0" applyBorder="0" applyAlignment="0" applyProtection="0"/>
    <xf numFmtId="4" fontId="51" fillId="22" borderId="37" applyNumberFormat="0" applyProtection="0">
      <alignment vertical="center"/>
    </xf>
    <xf numFmtId="4" fontId="52" fillId="27" borderId="37" applyNumberFormat="0" applyProtection="0">
      <alignment vertical="center"/>
    </xf>
    <xf numFmtId="4" fontId="51" fillId="27" borderId="37" applyNumberFormat="0" applyProtection="0">
      <alignment horizontal="left" vertical="center" indent="1"/>
    </xf>
    <xf numFmtId="0" fontId="51" fillId="27" borderId="37" applyNumberFormat="0" applyProtection="0">
      <alignment horizontal="left" vertical="top" indent="1"/>
    </xf>
    <xf numFmtId="4" fontId="51" fillId="28" borderId="0" applyNumberFormat="0" applyProtection="0">
      <alignment horizontal="left" vertical="center" indent="1"/>
    </xf>
    <xf numFmtId="4" fontId="53" fillId="3" borderId="37" applyNumberFormat="0" applyProtection="0">
      <alignment horizontal="right" vertical="center"/>
    </xf>
    <xf numFmtId="4" fontId="53" fillId="9" borderId="37" applyNumberFormat="0" applyProtection="0">
      <alignment horizontal="right" vertical="center"/>
    </xf>
    <xf numFmtId="4" fontId="53" fillId="17" borderId="37" applyNumberFormat="0" applyProtection="0">
      <alignment horizontal="right" vertical="center"/>
    </xf>
    <xf numFmtId="4" fontId="53" fillId="11" borderId="37" applyNumberFormat="0" applyProtection="0">
      <alignment horizontal="right" vertical="center"/>
    </xf>
    <xf numFmtId="4" fontId="53" fillId="15" borderId="37" applyNumberFormat="0" applyProtection="0">
      <alignment horizontal="right" vertical="center"/>
    </xf>
    <xf numFmtId="4" fontId="53" fillId="19" borderId="37" applyNumberFormat="0" applyProtection="0">
      <alignment horizontal="right" vertical="center"/>
    </xf>
    <xf numFmtId="4" fontId="53" fillId="18" borderId="37" applyNumberFormat="0" applyProtection="0">
      <alignment horizontal="right" vertical="center"/>
    </xf>
    <xf numFmtId="4" fontId="53" fillId="29" borderId="37" applyNumberFormat="0" applyProtection="0">
      <alignment horizontal="right" vertical="center"/>
    </xf>
    <xf numFmtId="4" fontId="53" fillId="10" borderId="37" applyNumberFormat="0" applyProtection="0">
      <alignment horizontal="right" vertical="center"/>
    </xf>
    <xf numFmtId="4" fontId="51" fillId="30" borderId="38" applyNumberFormat="0" applyProtection="0">
      <alignment horizontal="left" vertical="center" indent="1"/>
    </xf>
    <xf numFmtId="4" fontId="53" fillId="31" borderId="0" applyNumberFormat="0" applyProtection="0">
      <alignment horizontal="left" vertical="center" indent="1"/>
    </xf>
    <xf numFmtId="4" fontId="54" fillId="32" borderId="0" applyNumberFormat="0" applyProtection="0">
      <alignment horizontal="left" vertical="center" indent="1"/>
    </xf>
    <xf numFmtId="4" fontId="53" fillId="33" borderId="37" applyNumberFormat="0" applyProtection="0">
      <alignment horizontal="right" vertical="center"/>
    </xf>
    <xf numFmtId="4" fontId="53" fillId="31" borderId="0" applyNumberFormat="0" applyProtection="0">
      <alignment horizontal="left" vertical="center" indent="1"/>
    </xf>
    <xf numFmtId="4" fontId="53" fillId="28" borderId="0" applyNumberFormat="0" applyProtection="0">
      <alignment horizontal="left" vertical="center" indent="1"/>
    </xf>
    <xf numFmtId="0" fontId="9" fillId="32" borderId="37" applyNumberFormat="0" applyProtection="0">
      <alignment horizontal="left" vertical="center" indent="1"/>
    </xf>
    <xf numFmtId="0" fontId="9" fillId="32" borderId="37" applyNumberFormat="0" applyProtection="0">
      <alignment horizontal="left" vertical="top" indent="1"/>
    </xf>
    <xf numFmtId="0" fontId="9" fillId="28" borderId="37" applyNumberFormat="0" applyProtection="0">
      <alignment horizontal="left" vertical="center" indent="1"/>
    </xf>
    <xf numFmtId="0" fontId="9" fillId="28" borderId="37" applyNumberFormat="0" applyProtection="0">
      <alignment horizontal="left" vertical="top" indent="1"/>
    </xf>
    <xf numFmtId="0" fontId="9" fillId="34" borderId="37" applyNumberFormat="0" applyProtection="0">
      <alignment horizontal="left" vertical="center" indent="1"/>
    </xf>
    <xf numFmtId="0" fontId="9" fillId="34" borderId="37" applyNumberFormat="0" applyProtection="0">
      <alignment horizontal="left" vertical="top" indent="1"/>
    </xf>
    <xf numFmtId="0" fontId="9" fillId="35" borderId="37" applyNumberFormat="0" applyProtection="0">
      <alignment horizontal="left" vertical="center" indent="1"/>
    </xf>
    <xf numFmtId="0" fontId="9" fillId="35" borderId="37" applyNumberFormat="0" applyProtection="0">
      <alignment horizontal="left" vertical="top" indent="1"/>
    </xf>
    <xf numFmtId="4" fontId="53" fillId="36" borderId="37" applyNumberFormat="0" applyProtection="0">
      <alignment vertical="center"/>
    </xf>
    <xf numFmtId="4" fontId="55" fillId="36" borderId="37" applyNumberFormat="0" applyProtection="0">
      <alignment vertical="center"/>
    </xf>
    <xf numFmtId="4" fontId="53" fillId="36" borderId="37" applyNumberFormat="0" applyProtection="0">
      <alignment horizontal="left" vertical="center" indent="1"/>
    </xf>
    <xf numFmtId="0" fontId="53" fillId="36" borderId="37" applyNumberFormat="0" applyProtection="0">
      <alignment horizontal="left" vertical="top" indent="1"/>
    </xf>
    <xf numFmtId="4" fontId="53" fillId="31" borderId="37" applyNumberFormat="0" applyProtection="0">
      <alignment horizontal="right" vertical="center"/>
    </xf>
    <xf numFmtId="4" fontId="55" fillId="31" borderId="37" applyNumberFormat="0" applyProtection="0">
      <alignment horizontal="right" vertical="center"/>
    </xf>
    <xf numFmtId="4" fontId="53" fillId="33" borderId="37" applyNumberFormat="0" applyProtection="0">
      <alignment horizontal="left" vertical="center" indent="1"/>
    </xf>
    <xf numFmtId="0" fontId="53" fillId="28" borderId="37" applyNumberFormat="0" applyProtection="0">
      <alignment horizontal="left" vertical="top" indent="1"/>
    </xf>
    <xf numFmtId="4" fontId="56" fillId="37" borderId="0" applyNumberFormat="0" applyProtection="0">
      <alignment horizontal="left" vertical="center" indent="1"/>
    </xf>
    <xf numFmtId="4" fontId="57" fillId="31" borderId="37" applyNumberFormat="0" applyProtection="0">
      <alignment horizontal="right" vertical="center"/>
    </xf>
    <xf numFmtId="0" fontId="4" fillId="0" borderId="0"/>
    <xf numFmtId="9" fontId="4" fillId="0" borderId="0" applyFont="0" applyFill="0" applyBorder="0" applyAlignment="0" applyProtection="0"/>
    <xf numFmtId="0" fontId="9" fillId="0" borderId="0"/>
    <xf numFmtId="0" fontId="3" fillId="0" borderId="0"/>
    <xf numFmtId="0" fontId="23" fillId="0" borderId="0" applyNumberFormat="0" applyFill="0" applyBorder="0" applyAlignment="0" applyProtection="0">
      <alignment vertical="top"/>
      <protection locked="0"/>
    </xf>
    <xf numFmtId="43" fontId="9"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4" fontId="2" fillId="0" borderId="0" applyFont="0" applyFill="0" applyBorder="0" applyAlignment="0" applyProtection="0"/>
    <xf numFmtId="0" fontId="9" fillId="0" borderId="0"/>
    <xf numFmtId="9" fontId="2" fillId="0" borderId="0" applyFont="0" applyFill="0" applyBorder="0" applyAlignment="0" applyProtection="0"/>
    <xf numFmtId="9" fontId="2" fillId="0" borderId="0" applyFont="0" applyFill="0" applyBorder="0" applyAlignment="0" applyProtection="0"/>
    <xf numFmtId="0" fontId="60" fillId="0" borderId="0"/>
  </cellStyleXfs>
  <cellXfs count="1103">
    <xf numFmtId="0" fontId="0" fillId="0" borderId="0" xfId="0"/>
    <xf numFmtId="165" fontId="12" fillId="0" borderId="0" xfId="40" applyNumberFormat="1" applyFont="1" applyFill="1" applyBorder="1" applyAlignment="1" applyProtection="1">
      <alignment horizontal="right" vertical="center"/>
      <protection locked="0"/>
    </xf>
    <xf numFmtId="165" fontId="12" fillId="0" borderId="0" xfId="40" applyNumberFormat="1" applyFont="1" applyFill="1" applyBorder="1" applyAlignment="1" applyProtection="1">
      <alignment horizontal="left"/>
      <protection locked="0"/>
    </xf>
    <xf numFmtId="0" fontId="12" fillId="0" borderId="0" xfId="40" applyFont="1" applyFill="1" applyBorder="1" applyAlignment="1" applyProtection="1">
      <alignment vertical="center"/>
      <protection locked="0"/>
    </xf>
    <xf numFmtId="0" fontId="12" fillId="0" borderId="0" xfId="40" applyFont="1" applyAlignment="1" applyProtection="1">
      <alignment vertical="center"/>
      <protection locked="0"/>
    </xf>
    <xf numFmtId="165" fontId="14" fillId="0" borderId="0" xfId="40" applyNumberFormat="1" applyFont="1" applyFill="1" applyBorder="1" applyAlignment="1" applyProtection="1">
      <alignment horizontal="right" vertical="center"/>
      <protection locked="0"/>
    </xf>
    <xf numFmtId="165" fontId="14" fillId="0" borderId="14" xfId="40" applyNumberFormat="1" applyFont="1" applyFill="1" applyBorder="1" applyAlignment="1">
      <alignment horizontal="right" vertical="top"/>
    </xf>
    <xf numFmtId="0" fontId="14" fillId="0" borderId="0" xfId="40" applyFont="1" applyFill="1" applyBorder="1" applyAlignment="1" applyProtection="1">
      <alignment vertical="center"/>
      <protection locked="0"/>
    </xf>
    <xf numFmtId="0" fontId="14" fillId="0" borderId="0" xfId="40" applyFont="1" applyAlignment="1" applyProtection="1">
      <alignment vertical="center"/>
      <protection locked="0"/>
    </xf>
    <xf numFmtId="165" fontId="14" fillId="0" borderId="0" xfId="40" applyNumberFormat="1" applyFont="1" applyFill="1" applyBorder="1" applyAlignment="1">
      <alignment horizontal="right" vertical="top"/>
    </xf>
    <xf numFmtId="164" fontId="14" fillId="0" borderId="0" xfId="43" applyNumberFormat="1" applyFont="1" applyFill="1" applyBorder="1" applyAlignment="1">
      <alignment horizontal="right" vertical="top"/>
    </xf>
    <xf numFmtId="0" fontId="14" fillId="0" borderId="0" xfId="40" applyFont="1" applyFill="1" applyBorder="1" applyAlignment="1">
      <alignment vertical="center"/>
    </xf>
    <xf numFmtId="0" fontId="9" fillId="0" borderId="0" xfId="40"/>
    <xf numFmtId="0" fontId="14" fillId="0" borderId="0" xfId="40" applyFont="1" applyBorder="1" applyAlignment="1" applyProtection="1">
      <alignment vertical="center"/>
      <protection locked="0"/>
    </xf>
    <xf numFmtId="0" fontId="14" fillId="0" borderId="0" xfId="40" applyFont="1"/>
    <xf numFmtId="165" fontId="14" fillId="0" borderId="0" xfId="40" applyNumberFormat="1" applyFont="1" applyAlignment="1" applyProtection="1">
      <alignment horizontal="right" vertical="center"/>
      <protection locked="0"/>
    </xf>
    <xf numFmtId="165" fontId="16" fillId="0" borderId="0" xfId="40" applyNumberFormat="1" applyFont="1" applyFill="1" applyBorder="1" applyAlignment="1">
      <alignment horizontal="right" vertical="top"/>
    </xf>
    <xf numFmtId="0" fontId="9" fillId="0" borderId="15" xfId="40" applyFill="1" applyBorder="1"/>
    <xf numFmtId="0" fontId="9" fillId="0" borderId="0" xfId="40" applyFill="1"/>
    <xf numFmtId="0" fontId="9" fillId="0" borderId="0" xfId="39"/>
    <xf numFmtId="0" fontId="14" fillId="0" borderId="0" xfId="39" applyFont="1"/>
    <xf numFmtId="165" fontId="14" fillId="0" borderId="0" xfId="39" applyNumberFormat="1" applyFont="1" applyFill="1" applyBorder="1" applyAlignment="1" applyProtection="1">
      <alignment horizontal="right" vertical="center"/>
      <protection locked="0"/>
    </xf>
    <xf numFmtId="0" fontId="14" fillId="0" borderId="0" xfId="39" applyFont="1" applyAlignment="1" applyProtection="1">
      <alignment vertical="center"/>
      <protection locked="0"/>
    </xf>
    <xf numFmtId="0" fontId="14" fillId="0" borderId="20" xfId="40" applyFont="1" applyFill="1" applyBorder="1" applyAlignment="1">
      <alignment vertical="center"/>
    </xf>
    <xf numFmtId="0" fontId="17" fillId="0" borderId="0" xfId="0" applyFont="1" applyFill="1" applyBorder="1" applyAlignment="1">
      <alignment vertical="center"/>
    </xf>
    <xf numFmtId="0" fontId="14" fillId="0" borderId="0" xfId="0" applyFont="1" applyFill="1" applyBorder="1"/>
    <xf numFmtId="165" fontId="13" fillId="0" borderId="0" xfId="40" applyNumberFormat="1" applyFont="1" applyFill="1" applyBorder="1" applyAlignment="1">
      <alignment horizontal="right" vertical="top"/>
    </xf>
    <xf numFmtId="164" fontId="13" fillId="0" borderId="0" xfId="43" applyNumberFormat="1" applyFont="1" applyFill="1" applyBorder="1" applyAlignment="1">
      <alignment horizontal="right" vertical="top"/>
    </xf>
    <xf numFmtId="165" fontId="13" fillId="0" borderId="14" xfId="40" applyNumberFormat="1" applyFont="1" applyFill="1" applyBorder="1" applyAlignment="1">
      <alignment horizontal="right" vertical="top"/>
    </xf>
    <xf numFmtId="165" fontId="13" fillId="0" borderId="28" xfId="40" applyNumberFormat="1" applyFont="1" applyFill="1" applyBorder="1" applyAlignment="1">
      <alignment horizontal="right" vertical="top"/>
    </xf>
    <xf numFmtId="0" fontId="14" fillId="0" borderId="0" xfId="40" quotePrefix="1" applyFont="1" applyFill="1" applyBorder="1" applyAlignment="1">
      <alignment vertical="center"/>
    </xf>
    <xf numFmtId="0" fontId="13" fillId="0" borderId="0" xfId="0" applyFont="1" applyFill="1" applyBorder="1" applyAlignment="1">
      <alignment horizontal="left" vertical="top" wrapText="1"/>
    </xf>
    <xf numFmtId="2" fontId="15" fillId="0" borderId="0" xfId="0" applyNumberFormat="1" applyFont="1" applyFill="1" applyBorder="1" applyAlignment="1">
      <alignment horizontal="center" vertical="top" wrapText="1"/>
    </xf>
    <xf numFmtId="0" fontId="14" fillId="0" borderId="15" xfId="40" applyFont="1" applyFill="1" applyBorder="1"/>
    <xf numFmtId="0" fontId="9" fillId="0" borderId="0" xfId="40" applyFill="1" applyBorder="1"/>
    <xf numFmtId="0" fontId="11" fillId="0" borderId="0" xfId="40" applyFont="1" applyFill="1"/>
    <xf numFmtId="0" fontId="9" fillId="0" borderId="0" xfId="0" applyFont="1" applyFill="1"/>
    <xf numFmtId="0" fontId="9" fillId="0" borderId="0" xfId="39" applyFill="1"/>
    <xf numFmtId="0" fontId="12" fillId="0" borderId="0" xfId="40" applyFont="1" applyFill="1" applyAlignment="1" applyProtection="1">
      <alignment vertical="center"/>
      <protection locked="0"/>
    </xf>
    <xf numFmtId="0" fontId="14" fillId="0" borderId="0" xfId="40" applyFont="1" applyFill="1" applyAlignment="1" applyProtection="1">
      <alignment vertical="center"/>
      <protection locked="0"/>
    </xf>
    <xf numFmtId="0" fontId="11" fillId="0" borderId="10" xfId="40" applyFont="1" applyFill="1" applyBorder="1" applyAlignment="1">
      <alignment horizontal="left"/>
    </xf>
    <xf numFmtId="0" fontId="12" fillId="0" borderId="10" xfId="40" applyFont="1" applyFill="1" applyBorder="1" applyAlignment="1">
      <alignment horizontal="centerContinuous"/>
    </xf>
    <xf numFmtId="165" fontId="12" fillId="0" borderId="0" xfId="40" applyNumberFormat="1" applyFont="1" applyFill="1" applyAlignment="1" applyProtection="1">
      <alignment horizontal="right" vertical="center"/>
      <protection locked="0"/>
    </xf>
    <xf numFmtId="0" fontId="12" fillId="0" borderId="0" xfId="40" applyFont="1" applyFill="1" applyBorder="1" applyAlignment="1">
      <alignment horizontal="centerContinuous"/>
    </xf>
    <xf numFmtId="0" fontId="22" fillId="0" borderId="0" xfId="0" applyFont="1" applyFill="1"/>
    <xf numFmtId="0" fontId="21" fillId="0" borderId="15" xfId="0" applyFont="1" applyFill="1" applyBorder="1" applyAlignment="1">
      <alignment vertical="center"/>
    </xf>
    <xf numFmtId="0" fontId="23" fillId="0" borderId="14" xfId="34" applyFont="1" applyFill="1" applyBorder="1" applyAlignment="1">
      <alignment horizontal="left"/>
    </xf>
    <xf numFmtId="0" fontId="10" fillId="0" borderId="0" xfId="40" applyFont="1"/>
    <xf numFmtId="166" fontId="14" fillId="0" borderId="14" xfId="43" applyNumberFormat="1" applyFont="1" applyFill="1" applyBorder="1" applyAlignment="1">
      <alignment horizontal="right" vertical="top"/>
    </xf>
    <xf numFmtId="2" fontId="15" fillId="0" borderId="0" xfId="40" applyNumberFormat="1" applyFont="1" applyFill="1" applyBorder="1" applyAlignment="1">
      <alignment horizontal="center" vertical="top" wrapText="1"/>
    </xf>
    <xf numFmtId="0" fontId="13" fillId="0" borderId="0" xfId="40" applyNumberFormat="1" applyFont="1" applyFill="1" applyBorder="1" applyAlignment="1">
      <alignment horizontal="centerContinuous" vertical="center"/>
    </xf>
    <xf numFmtId="0" fontId="14" fillId="0" borderId="0" xfId="40" applyFont="1" applyFill="1"/>
    <xf numFmtId="165" fontId="14" fillId="0" borderId="0" xfId="40" applyNumberFormat="1" applyFont="1" applyFill="1" applyAlignment="1" applyProtection="1">
      <alignment horizontal="right" vertical="center"/>
      <protection locked="0"/>
    </xf>
    <xf numFmtId="0" fontId="14" fillId="0" borderId="15" xfId="38" applyFont="1" applyFill="1" applyBorder="1"/>
    <xf numFmtId="0" fontId="11" fillId="0" borderId="15" xfId="38" applyFont="1" applyFill="1" applyBorder="1"/>
    <xf numFmtId="0" fontId="13" fillId="0" borderId="10" xfId="38" applyFont="1" applyFill="1" applyBorder="1"/>
    <xf numFmtId="165" fontId="13" fillId="0" borderId="30" xfId="40" applyNumberFormat="1" applyFont="1" applyFill="1" applyBorder="1" applyAlignment="1">
      <alignment horizontal="right" vertical="top"/>
    </xf>
    <xf numFmtId="165" fontId="13" fillId="0" borderId="10" xfId="40" applyNumberFormat="1" applyFont="1" applyFill="1" applyBorder="1" applyAlignment="1">
      <alignment horizontal="right" vertical="top"/>
    </xf>
    <xf numFmtId="165" fontId="13" fillId="0" borderId="31" xfId="40" applyNumberFormat="1" applyFont="1" applyFill="1" applyBorder="1" applyAlignment="1">
      <alignment horizontal="right" vertical="top"/>
    </xf>
    <xf numFmtId="0" fontId="17" fillId="0" borderId="0" xfId="38" applyFont="1" applyFill="1" applyBorder="1" applyAlignment="1">
      <alignment vertical="center"/>
    </xf>
    <xf numFmtId="0" fontId="11" fillId="0" borderId="10" xfId="40" applyFont="1" applyBorder="1" applyAlignment="1">
      <alignment horizontal="left"/>
    </xf>
    <xf numFmtId="165" fontId="9" fillId="0" borderId="0" xfId="40" applyNumberFormat="1" applyFont="1" applyFill="1" applyBorder="1" applyAlignment="1" applyProtection="1">
      <alignment horizontal="right" vertical="center"/>
      <protection locked="0"/>
    </xf>
    <xf numFmtId="0" fontId="9" fillId="0" borderId="0" xfId="40" applyFont="1" applyAlignment="1" applyProtection="1">
      <alignment vertical="center"/>
      <protection locked="0"/>
    </xf>
    <xf numFmtId="165" fontId="10" fillId="0" borderId="0" xfId="40" applyNumberFormat="1" applyFont="1" applyFill="1" applyBorder="1" applyAlignment="1" applyProtection="1">
      <alignment horizontal="right" vertical="center"/>
      <protection locked="0"/>
    </xf>
    <xf numFmtId="0" fontId="10" fillId="0" borderId="0" xfId="40" applyFont="1" applyAlignment="1" applyProtection="1">
      <alignment vertical="center"/>
      <protection locked="0"/>
    </xf>
    <xf numFmtId="0" fontId="9" fillId="0" borderId="23" xfId="40" applyFill="1" applyBorder="1"/>
    <xf numFmtId="0" fontId="11" fillId="25" borderId="32" xfId="0" applyFont="1" applyFill="1" applyBorder="1"/>
    <xf numFmtId="0" fontId="11" fillId="25" borderId="27" xfId="0" applyFont="1" applyFill="1" applyBorder="1"/>
    <xf numFmtId="0" fontId="11" fillId="0" borderId="10" xfId="40" applyFont="1" applyFill="1" applyBorder="1" applyAlignment="1"/>
    <xf numFmtId="164" fontId="10" fillId="0" borderId="0" xfId="43" applyNumberFormat="1" applyFont="1" applyFill="1" applyBorder="1" applyAlignment="1">
      <alignment vertical="top"/>
    </xf>
    <xf numFmtId="164" fontId="10" fillId="0" borderId="10" xfId="43" applyNumberFormat="1" applyFont="1" applyFill="1" applyBorder="1" applyAlignment="1">
      <alignment vertical="top"/>
    </xf>
    <xf numFmtId="167" fontId="13" fillId="0" borderId="14" xfId="47" applyNumberFormat="1" applyFont="1" applyFill="1" applyBorder="1" applyAlignment="1">
      <alignment vertical="top"/>
    </xf>
    <xf numFmtId="0" fontId="9" fillId="0" borderId="10" xfId="40" applyFont="1" applyFill="1" applyBorder="1" applyAlignment="1">
      <alignment horizontal="centerContinuous"/>
    </xf>
    <xf numFmtId="0" fontId="9" fillId="0" borderId="0" xfId="40" applyFont="1" applyFill="1" applyBorder="1" applyAlignment="1">
      <alignment horizontal="centerContinuous"/>
    </xf>
    <xf numFmtId="165" fontId="9" fillId="0" borderId="0" xfId="40" applyNumberFormat="1" applyFont="1" applyFill="1" applyAlignment="1" applyProtection="1">
      <alignment horizontal="right" vertical="center"/>
      <protection locked="0"/>
    </xf>
    <xf numFmtId="0" fontId="10" fillId="0" borderId="0" xfId="40" applyFont="1" applyFill="1" applyAlignment="1" applyProtection="1">
      <alignment vertical="center"/>
      <protection locked="0"/>
    </xf>
    <xf numFmtId="0" fontId="10" fillId="0" borderId="15" xfId="40" applyFont="1" applyFill="1" applyBorder="1"/>
    <xf numFmtId="0" fontId="10" fillId="0" borderId="0" xfId="40" applyFont="1" applyFill="1" applyBorder="1" applyAlignment="1">
      <alignment vertical="center"/>
    </xf>
    <xf numFmtId="165" fontId="10" fillId="0" borderId="0" xfId="40" applyNumberFormat="1" applyFont="1" applyFill="1" applyBorder="1" applyAlignment="1">
      <alignment horizontal="right" vertical="top"/>
    </xf>
    <xf numFmtId="165" fontId="10" fillId="0" borderId="14" xfId="40" applyNumberFormat="1" applyFont="1" applyFill="1" applyBorder="1" applyAlignment="1">
      <alignment horizontal="right" vertical="top"/>
    </xf>
    <xf numFmtId="0" fontId="10" fillId="0" borderId="0" xfId="40" applyFont="1" applyFill="1" applyBorder="1"/>
    <xf numFmtId="0" fontId="17" fillId="0" borderId="0" xfId="50" applyFont="1" applyFill="1" applyBorder="1" applyAlignment="1">
      <alignment vertical="center"/>
    </xf>
    <xf numFmtId="0" fontId="10" fillId="0" borderId="0" xfId="40" applyFont="1" applyFill="1"/>
    <xf numFmtId="165" fontId="10" fillId="0" borderId="0" xfId="40" applyNumberFormat="1" applyFont="1" applyFill="1" applyAlignment="1" applyProtection="1">
      <alignment horizontal="right" vertical="center"/>
      <protection locked="0"/>
    </xf>
    <xf numFmtId="165" fontId="10" fillId="0" borderId="0" xfId="40" applyNumberFormat="1" applyFont="1" applyAlignment="1" applyProtection="1">
      <alignment horizontal="right" vertical="center"/>
      <protection locked="0"/>
    </xf>
    <xf numFmtId="0" fontId="9" fillId="0" borderId="0" xfId="40" applyFont="1" applyFill="1" applyAlignment="1" applyProtection="1">
      <alignment vertical="center"/>
      <protection locked="0"/>
    </xf>
    <xf numFmtId="0" fontId="12" fillId="0" borderId="0" xfId="39" applyFont="1" applyFill="1" applyBorder="1" applyAlignment="1">
      <alignment horizontal="centerContinuous"/>
    </xf>
    <xf numFmtId="164" fontId="10" fillId="0" borderId="0" xfId="43" applyNumberFormat="1" applyFont="1" applyAlignment="1" applyProtection="1">
      <alignment vertical="center"/>
      <protection locked="0"/>
    </xf>
    <xf numFmtId="0" fontId="14" fillId="0" borderId="15" xfId="40" applyFont="1" applyBorder="1"/>
    <xf numFmtId="0" fontId="14" fillId="0" borderId="23" xfId="40" applyFont="1" applyBorder="1"/>
    <xf numFmtId="165" fontId="13" fillId="0" borderId="28" xfId="40" applyNumberFormat="1" applyFont="1" applyFill="1" applyBorder="1" applyAlignment="1">
      <alignment horizontal="center" vertical="top" wrapText="1"/>
    </xf>
    <xf numFmtId="0" fontId="0" fillId="0" borderId="28" xfId="0" applyBorder="1"/>
    <xf numFmtId="0" fontId="11" fillId="0" borderId="0" xfId="40" applyFont="1" applyFill="1" applyBorder="1" applyAlignment="1"/>
    <xf numFmtId="0" fontId="9" fillId="0" borderId="0" xfId="40" applyBorder="1"/>
    <xf numFmtId="0" fontId="47" fillId="0" borderId="10" xfId="39" applyFont="1" applyFill="1" applyBorder="1" applyAlignment="1">
      <alignment horizontal="left"/>
    </xf>
    <xf numFmtId="15" fontId="10" fillId="0" borderId="14" xfId="40" quotePrefix="1" applyNumberFormat="1" applyFont="1" applyBorder="1" applyAlignment="1">
      <alignment horizontal="left" vertical="center"/>
    </xf>
    <xf numFmtId="15" fontId="10" fillId="0" borderId="14" xfId="40" applyNumberFormat="1" applyFont="1" applyBorder="1" applyAlignment="1">
      <alignment horizontal="left" vertical="center"/>
    </xf>
    <xf numFmtId="0" fontId="47" fillId="0" borderId="10" xfId="40" applyFont="1" applyFill="1" applyBorder="1" applyAlignment="1">
      <alignment horizontal="left"/>
    </xf>
    <xf numFmtId="0" fontId="47" fillId="0" borderId="0" xfId="39" applyFont="1" applyFill="1" applyBorder="1" applyAlignment="1">
      <alignment horizontal="left"/>
    </xf>
    <xf numFmtId="0" fontId="47" fillId="0" borderId="10" xfId="40" applyFont="1" applyFill="1" applyBorder="1" applyAlignment="1"/>
    <xf numFmtId="0" fontId="13" fillId="0" borderId="10" xfId="40" applyFont="1" applyFill="1" applyBorder="1" applyAlignment="1">
      <alignment horizontal="left"/>
    </xf>
    <xf numFmtId="0" fontId="0" fillId="26" borderId="0" xfId="0" applyFill="1"/>
    <xf numFmtId="165" fontId="9" fillId="0" borderId="0" xfId="40" applyNumberFormat="1" applyFont="1" applyFill="1" applyBorder="1" applyAlignment="1" applyProtection="1">
      <alignment horizontal="left"/>
      <protection locked="0"/>
    </xf>
    <xf numFmtId="164" fontId="10" fillId="0" borderId="14" xfId="43" applyNumberFormat="1" applyFont="1" applyFill="1" applyBorder="1" applyAlignment="1">
      <alignment vertical="top"/>
    </xf>
    <xf numFmtId="164" fontId="10" fillId="0" borderId="31" xfId="43" applyNumberFormat="1" applyFont="1" applyFill="1" applyBorder="1" applyAlignment="1">
      <alignment vertical="top"/>
    </xf>
    <xf numFmtId="167" fontId="10" fillId="0" borderId="0" xfId="47" applyNumberFormat="1" applyFont="1" applyFill="1" applyBorder="1" applyAlignment="1">
      <alignment vertical="top"/>
    </xf>
    <xf numFmtId="0" fontId="8" fillId="0" borderId="0" xfId="34" applyAlignment="1" applyProtection="1">
      <alignment vertical="center"/>
      <protection locked="0"/>
    </xf>
    <xf numFmtId="0" fontId="42" fillId="0" borderId="0" xfId="0" applyFont="1"/>
    <xf numFmtId="165" fontId="12" fillId="0" borderId="10" xfId="40" applyNumberFormat="1" applyFont="1" applyFill="1" applyBorder="1" applyAlignment="1" applyProtection="1">
      <alignment horizontal="right" vertical="center"/>
      <protection locked="0"/>
    </xf>
    <xf numFmtId="165" fontId="12" fillId="0" borderId="10" xfId="40" applyNumberFormat="1" applyFont="1" applyFill="1" applyBorder="1" applyAlignment="1" applyProtection="1">
      <alignment horizontal="left"/>
      <protection locked="0"/>
    </xf>
    <xf numFmtId="0" fontId="17" fillId="0" borderId="0" xfId="0" applyFont="1"/>
    <xf numFmtId="165" fontId="13" fillId="0" borderId="32" xfId="40" applyNumberFormat="1" applyFont="1" applyFill="1" applyBorder="1" applyAlignment="1">
      <alignment horizontal="left" vertical="top"/>
    </xf>
    <xf numFmtId="165" fontId="10" fillId="0" borderId="15" xfId="40" applyNumberFormat="1" applyFont="1" applyFill="1" applyBorder="1" applyAlignment="1">
      <alignment horizontal="left" vertical="top"/>
    </xf>
    <xf numFmtId="164" fontId="10" fillId="0" borderId="29" xfId="43" applyNumberFormat="1" applyFont="1" applyFill="1" applyBorder="1" applyAlignment="1">
      <alignment horizontal="right" vertical="top"/>
    </xf>
    <xf numFmtId="164" fontId="13" fillId="0" borderId="28" xfId="43" applyNumberFormat="1" applyFont="1" applyFill="1" applyBorder="1" applyAlignment="1">
      <alignment horizontal="right" vertical="top"/>
    </xf>
    <xf numFmtId="0" fontId="47" fillId="0" borderId="0" xfId="39" applyFont="1" applyFill="1" applyBorder="1" applyAlignment="1"/>
    <xf numFmtId="0" fontId="12" fillId="0" borderId="0" xfId="39" applyFont="1" applyFill="1" applyBorder="1" applyAlignment="1"/>
    <xf numFmtId="0" fontId="9" fillId="0" borderId="0" xfId="39" applyFill="1" applyAlignment="1"/>
    <xf numFmtId="164" fontId="15" fillId="0" borderId="21" xfId="43" quotePrefix="1" applyNumberFormat="1" applyFont="1" applyFill="1" applyBorder="1" applyAlignment="1">
      <alignment horizontal="center" vertical="top" wrapText="1"/>
    </xf>
    <xf numFmtId="165" fontId="10" fillId="0" borderId="14" xfId="40" applyNumberFormat="1" applyFont="1" applyFill="1" applyBorder="1" applyAlignment="1">
      <alignment horizontal="center" vertical="center"/>
    </xf>
    <xf numFmtId="165" fontId="10" fillId="0" borderId="31" xfId="40" applyNumberFormat="1" applyFont="1" applyFill="1" applyBorder="1" applyAlignment="1">
      <alignment horizontal="center" vertical="center"/>
    </xf>
    <xf numFmtId="43" fontId="49" fillId="0" borderId="0" xfId="53" applyFont="1" applyFill="1" applyBorder="1" applyAlignment="1">
      <alignment horizontal="center" vertical="top"/>
    </xf>
    <xf numFmtId="0" fontId="9" fillId="0" borderId="0" xfId="52"/>
    <xf numFmtId="15" fontId="10" fillId="0" borderId="15" xfId="40" quotePrefix="1" applyNumberFormat="1" applyFont="1" applyBorder="1" applyAlignment="1">
      <alignment horizontal="left" vertical="center"/>
    </xf>
    <xf numFmtId="15" fontId="10" fillId="0" borderId="15" xfId="40" applyNumberFormat="1" applyFont="1" applyBorder="1" applyAlignment="1">
      <alignment horizontal="left" vertical="center"/>
    </xf>
    <xf numFmtId="15" fontId="10" fillId="0" borderId="23" xfId="40" quotePrefix="1" applyNumberFormat="1" applyFont="1" applyBorder="1" applyAlignment="1">
      <alignment horizontal="left" vertical="center"/>
    </xf>
    <xf numFmtId="43" fontId="49" fillId="0" borderId="0" xfId="53" applyFont="1" applyAlignment="1">
      <alignment horizontal="center" vertical="top"/>
    </xf>
    <xf numFmtId="15" fontId="10" fillId="0" borderId="31" xfId="40" quotePrefix="1" applyNumberFormat="1" applyFont="1" applyBorder="1" applyAlignment="1">
      <alignment horizontal="left" vertical="center"/>
    </xf>
    <xf numFmtId="0" fontId="47" fillId="0" borderId="10" xfId="39" applyFont="1" applyFill="1" applyBorder="1" applyAlignment="1">
      <alignment horizontal="left" vertical="center"/>
    </xf>
    <xf numFmtId="0" fontId="13" fillId="24" borderId="18" xfId="40" applyFont="1" applyFill="1" applyBorder="1" applyAlignment="1">
      <alignment horizontal="left" wrapText="1"/>
    </xf>
    <xf numFmtId="0" fontId="13" fillId="24" borderId="26" xfId="40" applyFont="1" applyFill="1" applyBorder="1" applyAlignment="1">
      <alignment horizontal="left"/>
    </xf>
    <xf numFmtId="0" fontId="13" fillId="24" borderId="23" xfId="40" applyFont="1" applyFill="1" applyBorder="1" applyAlignment="1">
      <alignment horizontal="left" wrapText="1"/>
    </xf>
    <xf numFmtId="0" fontId="13" fillId="24" borderId="31" xfId="40" applyFont="1" applyFill="1" applyBorder="1" applyAlignment="1">
      <alignment horizontal="left" wrapText="1"/>
    </xf>
    <xf numFmtId="0" fontId="13" fillId="24" borderId="10" xfId="40" applyFont="1" applyFill="1" applyBorder="1" applyAlignment="1">
      <alignment horizontal="center" vertical="top"/>
    </xf>
    <xf numFmtId="0" fontId="13" fillId="24" borderId="31" xfId="40" applyFont="1" applyFill="1" applyBorder="1" applyAlignment="1">
      <alignment horizontal="center" vertical="top"/>
    </xf>
    <xf numFmtId="0" fontId="13" fillId="0" borderId="32" xfId="40" applyFont="1" applyFill="1" applyBorder="1" applyAlignment="1">
      <alignment horizontal="left" wrapText="1"/>
    </xf>
    <xf numFmtId="15" fontId="10" fillId="0" borderId="32" xfId="40" quotePrefix="1" applyNumberFormat="1" applyFont="1" applyBorder="1" applyAlignment="1">
      <alignment horizontal="left" vertical="center"/>
    </xf>
    <xf numFmtId="15" fontId="13" fillId="0" borderId="27" xfId="40" quotePrefix="1" applyNumberFormat="1" applyFont="1" applyBorder="1" applyAlignment="1">
      <alignment horizontal="left" vertical="center"/>
    </xf>
    <xf numFmtId="17" fontId="10" fillId="0" borderId="0" xfId="0" quotePrefix="1" applyNumberFormat="1" applyFont="1" applyFill="1" applyBorder="1" applyAlignment="1">
      <alignment horizontal="center" vertical="center"/>
    </xf>
    <xf numFmtId="165" fontId="10" fillId="0" borderId="0" xfId="40" applyNumberFormat="1" applyFont="1" applyFill="1" applyBorder="1" applyAlignment="1">
      <alignment horizontal="center" vertical="center"/>
    </xf>
    <xf numFmtId="165" fontId="10" fillId="0" borderId="10" xfId="40" applyNumberFormat="1" applyFont="1" applyFill="1" applyBorder="1" applyAlignment="1">
      <alignment horizontal="center" vertical="center"/>
    </xf>
    <xf numFmtId="17" fontId="10" fillId="0" borderId="10" xfId="0" quotePrefix="1" applyNumberFormat="1" applyFont="1" applyFill="1" applyBorder="1" applyAlignment="1">
      <alignment horizontal="center" vertical="center"/>
    </xf>
    <xf numFmtId="17" fontId="10" fillId="0" borderId="14" xfId="0" quotePrefix="1" applyNumberFormat="1" applyFont="1" applyFill="1" applyBorder="1" applyAlignment="1">
      <alignment horizontal="center" vertical="center"/>
    </xf>
    <xf numFmtId="165" fontId="10" fillId="0" borderId="0" xfId="40" quotePrefix="1" applyNumberFormat="1" applyFont="1" applyFill="1" applyBorder="1" applyAlignment="1">
      <alignment horizontal="center" vertical="center"/>
    </xf>
    <xf numFmtId="17" fontId="10" fillId="0" borderId="31" xfId="0" quotePrefix="1" applyNumberFormat="1" applyFont="1" applyFill="1" applyBorder="1" applyAlignment="1">
      <alignment horizontal="center" vertical="center"/>
    </xf>
    <xf numFmtId="0" fontId="14" fillId="0" borderId="14" xfId="40" applyFont="1" applyFill="1" applyBorder="1" applyAlignment="1">
      <alignment horizontal="left" vertical="center"/>
    </xf>
    <xf numFmtId="0" fontId="14" fillId="0" borderId="14" xfId="40" quotePrefix="1" applyFont="1" applyFill="1" applyBorder="1" applyAlignment="1">
      <alignment horizontal="left" vertical="center"/>
    </xf>
    <xf numFmtId="0" fontId="14" fillId="0" borderId="15" xfId="40" applyFont="1" applyFill="1" applyBorder="1" applyAlignment="1">
      <alignment horizontal="left" vertical="center"/>
    </xf>
    <xf numFmtId="0" fontId="14" fillId="0" borderId="15" xfId="40" quotePrefix="1" applyFont="1" applyFill="1" applyBorder="1" applyAlignment="1">
      <alignment horizontal="left" vertical="center"/>
    </xf>
    <xf numFmtId="17" fontId="14" fillId="0" borderId="15" xfId="40" quotePrefix="1" applyNumberFormat="1" applyFont="1" applyFill="1" applyBorder="1" applyAlignment="1">
      <alignment horizontal="left" vertical="center"/>
    </xf>
    <xf numFmtId="0" fontId="14" fillId="0" borderId="15" xfId="40" quotePrefix="1" applyFont="1" applyFill="1" applyBorder="1" applyAlignment="1">
      <alignment horizontal="left"/>
    </xf>
    <xf numFmtId="0" fontId="14" fillId="0" borderId="23" xfId="40" quotePrefix="1" applyFont="1" applyFill="1" applyBorder="1" applyAlignment="1">
      <alignment horizontal="left"/>
    </xf>
    <xf numFmtId="0" fontId="13" fillId="0" borderId="23" xfId="40" applyFont="1" applyFill="1" applyBorder="1"/>
    <xf numFmtId="0" fontId="14" fillId="0" borderId="18" xfId="40" applyFont="1" applyFill="1" applyBorder="1" applyAlignment="1">
      <alignment horizontal="left"/>
    </xf>
    <xf numFmtId="0" fontId="14" fillId="0" borderId="15" xfId="40" applyFont="1" applyFill="1" applyBorder="1" applyAlignment="1">
      <alignment horizontal="left"/>
    </xf>
    <xf numFmtId="0" fontId="14" fillId="0" borderId="23" xfId="40" applyFont="1" applyFill="1" applyBorder="1"/>
    <xf numFmtId="0" fontId="47" fillId="0" borderId="10" xfId="40" applyFont="1" applyFill="1" applyBorder="1" applyAlignment="1">
      <alignment horizontal="left" vertical="center"/>
    </xf>
    <xf numFmtId="0" fontId="13" fillId="24" borderId="18" xfId="40" applyFont="1" applyFill="1" applyBorder="1" applyAlignment="1">
      <alignment horizontal="left" vertical="center"/>
    </xf>
    <xf numFmtId="2" fontId="15" fillId="24" borderId="26" xfId="40" applyNumberFormat="1" applyFont="1" applyFill="1" applyBorder="1" applyAlignment="1">
      <alignment horizontal="centerContinuous" vertical="top" wrapText="1"/>
    </xf>
    <xf numFmtId="49" fontId="13" fillId="24" borderId="10" xfId="40" applyNumberFormat="1" applyFont="1" applyFill="1" applyBorder="1" applyAlignment="1">
      <alignment horizontal="center"/>
    </xf>
    <xf numFmtId="0" fontId="47" fillId="0" borderId="0" xfId="39" applyFont="1" applyFill="1" applyBorder="1" applyAlignment="1">
      <alignment horizontal="left" vertical="center"/>
    </xf>
    <xf numFmtId="172" fontId="14" fillId="0" borderId="0" xfId="40" applyNumberFormat="1" applyFont="1" applyFill="1" applyBorder="1" applyAlignment="1">
      <alignment horizontal="right" vertical="center"/>
    </xf>
    <xf numFmtId="172" fontId="14" fillId="0" borderId="14" xfId="40" applyNumberFormat="1" applyFont="1" applyFill="1" applyBorder="1" applyAlignment="1">
      <alignment horizontal="right" vertical="center"/>
    </xf>
    <xf numFmtId="172" fontId="13" fillId="0" borderId="14" xfId="40" applyNumberFormat="1" applyFont="1" applyFill="1" applyBorder="1" applyAlignment="1">
      <alignment horizontal="right" vertical="center"/>
    </xf>
    <xf numFmtId="172" fontId="14" fillId="0" borderId="10" xfId="40" applyNumberFormat="1" applyFont="1" applyFill="1" applyBorder="1" applyAlignment="1">
      <alignment horizontal="right" vertical="center"/>
    </xf>
    <xf numFmtId="172" fontId="13" fillId="0" borderId="31" xfId="40" applyNumberFormat="1" applyFont="1" applyFill="1" applyBorder="1" applyAlignment="1">
      <alignment horizontal="right" vertical="center"/>
    </xf>
    <xf numFmtId="0" fontId="13" fillId="0" borderId="31" xfId="40" applyFont="1" applyFill="1" applyBorder="1" applyAlignment="1">
      <alignment vertical="center"/>
    </xf>
    <xf numFmtId="172" fontId="13" fillId="0" borderId="10" xfId="40" applyNumberFormat="1" applyFont="1" applyFill="1" applyBorder="1" applyAlignment="1">
      <alignment horizontal="right" vertical="center"/>
    </xf>
    <xf numFmtId="0" fontId="14" fillId="0" borderId="26" xfId="40" applyFont="1" applyFill="1" applyBorder="1" applyAlignment="1">
      <alignment horizontal="left" vertical="center"/>
    </xf>
    <xf numFmtId="172" fontId="14" fillId="0" borderId="19" xfId="40" applyNumberFormat="1" applyFont="1" applyFill="1" applyBorder="1" applyAlignment="1">
      <alignment horizontal="right" vertical="center"/>
    </xf>
    <xf numFmtId="172" fontId="14" fillId="0" borderId="26" xfId="40" applyNumberFormat="1" applyFont="1" applyFill="1" applyBorder="1" applyAlignment="1">
      <alignment horizontal="right" vertical="center"/>
    </xf>
    <xf numFmtId="0" fontId="14" fillId="0" borderId="31" xfId="40" applyFont="1" applyFill="1" applyBorder="1" applyAlignment="1">
      <alignment vertical="center"/>
    </xf>
    <xf numFmtId="172" fontId="14" fillId="0" borderId="31" xfId="40" applyNumberFormat="1" applyFont="1" applyFill="1" applyBorder="1" applyAlignment="1">
      <alignment horizontal="right" vertical="center"/>
    </xf>
    <xf numFmtId="0" fontId="14" fillId="0" borderId="14" xfId="40" applyFont="1" applyFill="1" applyBorder="1" applyAlignment="1">
      <alignment vertical="center"/>
    </xf>
    <xf numFmtId="164" fontId="13" fillId="0" borderId="14" xfId="40" applyNumberFormat="1" applyFont="1" applyFill="1" applyBorder="1" applyAlignment="1">
      <alignment horizontal="right" vertical="center"/>
    </xf>
    <xf numFmtId="171" fontId="14" fillId="0" borderId="10" xfId="40" applyNumberFormat="1" applyFont="1" applyFill="1" applyBorder="1" applyAlignment="1">
      <alignment horizontal="right" vertical="center"/>
    </xf>
    <xf numFmtId="171" fontId="13" fillId="0" borderId="10" xfId="40" applyNumberFormat="1" applyFont="1" applyFill="1" applyBorder="1" applyAlignment="1">
      <alignment horizontal="right" vertical="center"/>
    </xf>
    <xf numFmtId="171" fontId="13" fillId="0" borderId="31" xfId="40" applyNumberFormat="1" applyFont="1" applyFill="1" applyBorder="1" applyAlignment="1">
      <alignment horizontal="right" vertical="center"/>
    </xf>
    <xf numFmtId="164" fontId="13" fillId="0" borderId="31" xfId="40" applyNumberFormat="1" applyFont="1" applyFill="1" applyBorder="1" applyAlignment="1">
      <alignment horizontal="right" vertical="center"/>
    </xf>
    <xf numFmtId="0" fontId="13" fillId="24" borderId="15" xfId="40" applyFont="1" applyFill="1" applyBorder="1" applyAlignment="1">
      <alignment horizontal="left" vertical="center"/>
    </xf>
    <xf numFmtId="0" fontId="47" fillId="0" borderId="0" xfId="39" applyFont="1" applyFill="1" applyBorder="1" applyAlignment="1">
      <alignment vertical="center"/>
    </xf>
    <xf numFmtId="0" fontId="47" fillId="0" borderId="10" xfId="40" applyFont="1" applyFill="1" applyBorder="1" applyAlignment="1">
      <alignment vertical="center"/>
    </xf>
    <xf numFmtId="0" fontId="13" fillId="24" borderId="10" xfId="40" applyFont="1" applyFill="1" applyBorder="1" applyAlignment="1">
      <alignment horizontal="left" wrapText="1"/>
    </xf>
    <xf numFmtId="164" fontId="14" fillId="0" borderId="14" xfId="43" applyNumberFormat="1" applyFont="1" applyFill="1" applyBorder="1" applyAlignment="1">
      <alignment horizontal="center" vertical="center"/>
    </xf>
    <xf numFmtId="164" fontId="14" fillId="0" borderId="31" xfId="43" applyNumberFormat="1" applyFont="1" applyFill="1" applyBorder="1" applyAlignment="1">
      <alignment horizontal="center" vertical="center"/>
    </xf>
    <xf numFmtId="0" fontId="47" fillId="0" borderId="10" xfId="0" applyFont="1" applyFill="1" applyBorder="1" applyAlignment="1">
      <alignment horizontal="left" vertical="center"/>
    </xf>
    <xf numFmtId="0" fontId="9" fillId="0" borderId="10" xfId="40" applyBorder="1"/>
    <xf numFmtId="167" fontId="10" fillId="0" borderId="15" xfId="47" applyNumberFormat="1" applyFont="1" applyFill="1" applyBorder="1" applyAlignment="1">
      <alignment vertical="top"/>
    </xf>
    <xf numFmtId="164" fontId="13" fillId="0" borderId="14" xfId="43" applyNumberFormat="1" applyFont="1" applyFill="1" applyBorder="1" applyAlignment="1">
      <alignment vertical="top"/>
    </xf>
    <xf numFmtId="164" fontId="13" fillId="0" borderId="31" xfId="43" applyNumberFormat="1" applyFont="1" applyFill="1" applyBorder="1" applyAlignment="1">
      <alignment vertical="top"/>
    </xf>
    <xf numFmtId="164" fontId="10" fillId="0" borderId="15" xfId="43" applyNumberFormat="1" applyFont="1" applyFill="1" applyBorder="1" applyAlignment="1">
      <alignment vertical="top"/>
    </xf>
    <xf numFmtId="164" fontId="10" fillId="0" borderId="23" xfId="43" applyNumberFormat="1" applyFont="1" applyFill="1" applyBorder="1" applyAlignment="1">
      <alignment vertical="top"/>
    </xf>
    <xf numFmtId="167" fontId="10" fillId="0" borderId="15" xfId="47" applyNumberFormat="1" applyFont="1" applyFill="1" applyBorder="1" applyAlignment="1">
      <alignment vertical="center"/>
    </xf>
    <xf numFmtId="167" fontId="10" fillId="0" borderId="0" xfId="47" applyNumberFormat="1" applyFont="1" applyFill="1" applyBorder="1" applyAlignment="1">
      <alignment vertical="center"/>
    </xf>
    <xf numFmtId="167" fontId="10" fillId="0" borderId="14" xfId="47" applyNumberFormat="1" applyFont="1" applyFill="1" applyBorder="1" applyAlignment="1">
      <alignment vertical="center"/>
    </xf>
    <xf numFmtId="167" fontId="13" fillId="0" borderId="14" xfId="47" applyNumberFormat="1" applyFont="1" applyFill="1" applyBorder="1" applyAlignment="1">
      <alignment vertical="center"/>
    </xf>
    <xf numFmtId="167" fontId="10" fillId="0" borderId="10" xfId="47" applyNumberFormat="1" applyFont="1" applyFill="1" applyBorder="1" applyAlignment="1">
      <alignment vertical="center"/>
    </xf>
    <xf numFmtId="167" fontId="10" fillId="0" borderId="31" xfId="47" applyNumberFormat="1" applyFont="1" applyFill="1" applyBorder="1" applyAlignment="1">
      <alignment vertical="center"/>
    </xf>
    <xf numFmtId="164" fontId="10" fillId="0" borderId="15" xfId="43" applyNumberFormat="1" applyFont="1" applyFill="1" applyBorder="1" applyAlignment="1">
      <alignment vertical="center"/>
    </xf>
    <xf numFmtId="164" fontId="10" fillId="0" borderId="0" xfId="43" applyNumberFormat="1" applyFont="1" applyFill="1" applyBorder="1" applyAlignment="1">
      <alignment vertical="center"/>
    </xf>
    <xf numFmtId="164" fontId="10" fillId="0" borderId="14" xfId="43" applyNumberFormat="1" applyFont="1" applyFill="1" applyBorder="1" applyAlignment="1">
      <alignment vertical="center"/>
    </xf>
    <xf numFmtId="0" fontId="9" fillId="0" borderId="14" xfId="40" applyBorder="1"/>
    <xf numFmtId="0" fontId="9" fillId="0" borderId="31" xfId="40" applyBorder="1"/>
    <xf numFmtId="0" fontId="11" fillId="24" borderId="15" xfId="40" applyFont="1" applyFill="1" applyBorder="1" applyAlignment="1">
      <alignment horizontal="left" vertical="top"/>
    </xf>
    <xf numFmtId="0" fontId="13" fillId="24" borderId="14" xfId="40" applyFont="1" applyFill="1" applyBorder="1" applyAlignment="1">
      <alignment horizontal="left" vertical="top"/>
    </xf>
    <xf numFmtId="0" fontId="9" fillId="24" borderId="0" xfId="40" applyFill="1" applyBorder="1" applyAlignment="1">
      <alignment vertical="top"/>
    </xf>
    <xf numFmtId="0" fontId="9" fillId="24" borderId="0" xfId="40" applyFill="1" applyBorder="1"/>
    <xf numFmtId="0" fontId="9" fillId="0" borderId="10" xfId="40" applyFill="1" applyBorder="1"/>
    <xf numFmtId="0" fontId="11" fillId="24" borderId="15" xfId="40" applyFont="1" applyFill="1" applyBorder="1" applyAlignment="1">
      <alignment horizontal="left" vertical="center"/>
    </xf>
    <xf numFmtId="0" fontId="12" fillId="24" borderId="0" xfId="40" applyFont="1" applyFill="1" applyBorder="1" applyAlignment="1" applyProtection="1">
      <alignment vertical="center"/>
      <protection locked="0"/>
    </xf>
    <xf numFmtId="0" fontId="9" fillId="24" borderId="14" xfId="40" applyFill="1" applyBorder="1"/>
    <xf numFmtId="0" fontId="47" fillId="0" borderId="0" xfId="0" applyFont="1" applyFill="1" applyBorder="1" applyAlignment="1">
      <alignment horizontal="left" vertical="center"/>
    </xf>
    <xf numFmtId="173" fontId="10" fillId="0" borderId="29" xfId="107" applyNumberFormat="1" applyFont="1" applyBorder="1" applyAlignment="1" applyProtection="1">
      <alignment horizontal="right" vertical="center"/>
      <protection locked="0"/>
    </xf>
    <xf numFmtId="173" fontId="10" fillId="0" borderId="14" xfId="107" applyNumberFormat="1" applyFont="1" applyBorder="1" applyAlignment="1" applyProtection="1">
      <alignment horizontal="right" vertical="center"/>
      <protection locked="0"/>
    </xf>
    <xf numFmtId="173" fontId="10" fillId="0" borderId="28" xfId="107" applyNumberFormat="1" applyFont="1" applyBorder="1" applyAlignment="1" applyProtection="1">
      <alignment horizontal="right" vertical="center"/>
      <protection locked="0"/>
    </xf>
    <xf numFmtId="0" fontId="14" fillId="0" borderId="10" xfId="40" applyFont="1" applyFill="1" applyBorder="1" applyAlignment="1">
      <alignment vertical="center"/>
    </xf>
    <xf numFmtId="0" fontId="11" fillId="24" borderId="18" xfId="0" applyFont="1" applyFill="1" applyBorder="1" applyAlignment="1">
      <alignment horizontal="left" vertical="center"/>
    </xf>
    <xf numFmtId="0" fontId="14" fillId="24" borderId="23" xfId="0" applyFont="1" applyFill="1" applyBorder="1"/>
    <xf numFmtId="2" fontId="15" fillId="24" borderId="31" xfId="0" applyNumberFormat="1" applyFont="1" applyFill="1" applyBorder="1" applyAlignment="1">
      <alignment horizontal="center" vertical="top" wrapText="1"/>
    </xf>
    <xf numFmtId="165" fontId="14" fillId="0" borderId="31" xfId="40" applyNumberFormat="1" applyFont="1" applyFill="1" applyBorder="1" applyAlignment="1">
      <alignment horizontal="right" vertical="top"/>
    </xf>
    <xf numFmtId="0" fontId="13" fillId="24" borderId="26" xfId="0" applyFont="1" applyFill="1" applyBorder="1" applyAlignment="1">
      <alignment horizontal="left" vertical="center"/>
    </xf>
    <xf numFmtId="0" fontId="13" fillId="24" borderId="31" xfId="0" applyFont="1" applyFill="1" applyBorder="1" applyAlignment="1">
      <alignment horizontal="left" vertical="top" wrapText="1"/>
    </xf>
    <xf numFmtId="0" fontId="10" fillId="0" borderId="14" xfId="40" applyFont="1" applyBorder="1" applyAlignment="1">
      <alignment vertical="center"/>
    </xf>
    <xf numFmtId="0" fontId="13" fillId="0" borderId="31" xfId="40" applyFont="1" applyFill="1" applyBorder="1"/>
    <xf numFmtId="0" fontId="47" fillId="0" borderId="0" xfId="40" applyFont="1" applyFill="1" applyBorder="1" applyAlignment="1">
      <alignment horizontal="left"/>
    </xf>
    <xf numFmtId="0" fontId="11" fillId="0" borderId="0" xfId="40" applyFont="1" applyFill="1" applyBorder="1" applyAlignment="1">
      <alignment horizontal="left"/>
    </xf>
    <xf numFmtId="2" fontId="15" fillId="24" borderId="10" xfId="0" applyNumberFormat="1" applyFont="1" applyFill="1" applyBorder="1" applyAlignment="1">
      <alignment horizontal="center" vertical="top" wrapText="1"/>
    </xf>
    <xf numFmtId="166" fontId="14" fillId="0" borderId="31" xfId="43" applyNumberFormat="1" applyFont="1" applyFill="1" applyBorder="1" applyAlignment="1">
      <alignment horizontal="right" vertical="top"/>
    </xf>
    <xf numFmtId="166" fontId="13" fillId="0" borderId="31" xfId="43" applyNumberFormat="1" applyFont="1" applyFill="1" applyBorder="1" applyAlignment="1">
      <alignment horizontal="right" vertical="top"/>
    </xf>
    <xf numFmtId="0" fontId="14" fillId="0" borderId="14" xfId="40" applyFont="1" applyFill="1" applyBorder="1"/>
    <xf numFmtId="0" fontId="10" fillId="0" borderId="14" xfId="40" applyFont="1" applyFill="1" applyBorder="1"/>
    <xf numFmtId="0" fontId="14" fillId="0" borderId="31" xfId="40" applyFont="1" applyFill="1" applyBorder="1"/>
    <xf numFmtId="166" fontId="14" fillId="0" borderId="14" xfId="43" applyNumberFormat="1" applyFont="1" applyFill="1" applyBorder="1" applyAlignment="1">
      <alignment horizontal="right" vertical="center"/>
    </xf>
    <xf numFmtId="166" fontId="14" fillId="0" borderId="31" xfId="43" applyNumberFormat="1" applyFont="1" applyFill="1" applyBorder="1" applyAlignment="1">
      <alignment horizontal="right" vertical="center"/>
    </xf>
    <xf numFmtId="166" fontId="13" fillId="0" borderId="31" xfId="43" applyNumberFormat="1" applyFont="1" applyFill="1" applyBorder="1" applyAlignment="1">
      <alignment horizontal="right" vertical="center"/>
    </xf>
    <xf numFmtId="0" fontId="14" fillId="0" borderId="15" xfId="40" applyFont="1" applyFill="1" applyBorder="1" applyAlignment="1">
      <alignment vertical="center"/>
    </xf>
    <xf numFmtId="165" fontId="14" fillId="0" borderId="15" xfId="40" applyNumberFormat="1" applyFont="1" applyFill="1" applyBorder="1" applyAlignment="1">
      <alignment horizontal="right" vertical="center"/>
    </xf>
    <xf numFmtId="165" fontId="14" fillId="0" borderId="0" xfId="40" applyNumberFormat="1" applyFont="1" applyFill="1" applyBorder="1" applyAlignment="1">
      <alignment horizontal="right" vertical="center"/>
    </xf>
    <xf numFmtId="165" fontId="14" fillId="0" borderId="14" xfId="40" applyNumberFormat="1" applyFont="1" applyFill="1" applyBorder="1" applyAlignment="1">
      <alignment horizontal="right" vertical="center"/>
    </xf>
    <xf numFmtId="0" fontId="9" fillId="0" borderId="25" xfId="40" applyFill="1" applyBorder="1" applyAlignment="1">
      <alignment vertical="center"/>
    </xf>
    <xf numFmtId="0" fontId="9" fillId="0" borderId="15" xfId="40" applyFill="1" applyBorder="1" applyAlignment="1">
      <alignment vertical="center"/>
    </xf>
    <xf numFmtId="0" fontId="9" fillId="0" borderId="23" xfId="40" applyFill="1" applyBorder="1" applyAlignment="1">
      <alignment vertical="center"/>
    </xf>
    <xf numFmtId="165" fontId="14" fillId="0" borderId="23" xfId="40" applyNumberFormat="1" applyFont="1" applyFill="1" applyBorder="1" applyAlignment="1">
      <alignment horizontal="right" vertical="center"/>
    </xf>
    <xf numFmtId="165" fontId="14" fillId="0" borderId="10" xfId="40" applyNumberFormat="1" applyFont="1" applyFill="1" applyBorder="1" applyAlignment="1">
      <alignment horizontal="right" vertical="center"/>
    </xf>
    <xf numFmtId="165" fontId="14" fillId="0" borderId="31" xfId="40" applyNumberFormat="1" applyFont="1" applyFill="1" applyBorder="1" applyAlignment="1">
      <alignment horizontal="right" vertical="center"/>
    </xf>
    <xf numFmtId="0" fontId="13" fillId="0" borderId="10" xfId="40" applyFont="1" applyFill="1" applyBorder="1" applyAlignment="1">
      <alignment vertical="center"/>
    </xf>
    <xf numFmtId="0" fontId="9" fillId="0" borderId="10" xfId="40" applyFill="1" applyBorder="1" applyAlignment="1">
      <alignment vertical="center"/>
    </xf>
    <xf numFmtId="165" fontId="13" fillId="0" borderId="23" xfId="40" applyNumberFormat="1" applyFont="1" applyFill="1" applyBorder="1" applyAlignment="1">
      <alignment horizontal="right" vertical="center"/>
    </xf>
    <xf numFmtId="165" fontId="13" fillId="24" borderId="10" xfId="40" applyNumberFormat="1" applyFont="1" applyFill="1" applyBorder="1" applyAlignment="1">
      <alignment horizontal="right" vertical="center"/>
    </xf>
    <xf numFmtId="165" fontId="13" fillId="0" borderId="31" xfId="40" applyNumberFormat="1" applyFont="1" applyFill="1" applyBorder="1" applyAlignment="1">
      <alignment horizontal="right" vertical="center"/>
    </xf>
    <xf numFmtId="165" fontId="13" fillId="0" borderId="10" xfId="40" applyNumberFormat="1" applyFont="1" applyFill="1" applyBorder="1" applyAlignment="1">
      <alignment horizontal="right" vertical="center"/>
    </xf>
    <xf numFmtId="0" fontId="13" fillId="0" borderId="0" xfId="40" applyFont="1" applyFill="1" applyBorder="1" applyAlignment="1">
      <alignment vertical="center"/>
    </xf>
    <xf numFmtId="0" fontId="11" fillId="0" borderId="23" xfId="40" applyFont="1" applyFill="1" applyBorder="1" applyAlignment="1">
      <alignment vertical="center"/>
    </xf>
    <xf numFmtId="0" fontId="11" fillId="0" borderId="10" xfId="40" applyFont="1" applyFill="1" applyBorder="1" applyAlignment="1">
      <alignment vertical="center"/>
    </xf>
    <xf numFmtId="170" fontId="14" fillId="0" borderId="15" xfId="40" applyNumberFormat="1" applyFont="1" applyFill="1" applyBorder="1" applyAlignment="1">
      <alignment horizontal="right" vertical="center"/>
    </xf>
    <xf numFmtId="170" fontId="14" fillId="0" borderId="0" xfId="40" applyNumberFormat="1" applyFont="1" applyFill="1" applyBorder="1" applyAlignment="1">
      <alignment horizontal="right" vertical="center"/>
    </xf>
    <xf numFmtId="170" fontId="14" fillId="0" borderId="14" xfId="40" applyNumberFormat="1" applyFont="1" applyFill="1" applyBorder="1" applyAlignment="1">
      <alignment horizontal="right" vertical="center"/>
    </xf>
    <xf numFmtId="170" fontId="14" fillId="0" borderId="15" xfId="43" applyNumberFormat="1" applyFont="1" applyFill="1" applyBorder="1" applyAlignment="1">
      <alignment horizontal="right" vertical="center"/>
    </xf>
    <xf numFmtId="170" fontId="14" fillId="0" borderId="0" xfId="43" applyNumberFormat="1" applyFont="1" applyFill="1" applyBorder="1" applyAlignment="1">
      <alignment horizontal="right" vertical="center"/>
    </xf>
    <xf numFmtId="170" fontId="14" fillId="0" borderId="14" xfId="43" applyNumberFormat="1" applyFont="1" applyFill="1" applyBorder="1" applyAlignment="1">
      <alignment horizontal="right" vertical="center"/>
    </xf>
    <xf numFmtId="170" fontId="14" fillId="0" borderId="23" xfId="43" applyNumberFormat="1" applyFont="1" applyFill="1" applyBorder="1" applyAlignment="1">
      <alignment horizontal="right" vertical="center"/>
    </xf>
    <xf numFmtId="170" fontId="14" fillId="0" borderId="10" xfId="43" applyNumberFormat="1" applyFont="1" applyFill="1" applyBorder="1" applyAlignment="1">
      <alignment horizontal="right" vertical="center"/>
    </xf>
    <xf numFmtId="170" fontId="14" fillId="0" borderId="31" xfId="43" applyNumberFormat="1" applyFont="1" applyFill="1" applyBorder="1" applyAlignment="1">
      <alignment horizontal="right" vertical="center"/>
    </xf>
    <xf numFmtId="170" fontId="13" fillId="0" borderId="23" xfId="43" applyNumberFormat="1" applyFont="1" applyFill="1" applyBorder="1" applyAlignment="1">
      <alignment horizontal="right" vertical="center"/>
    </xf>
    <xf numFmtId="170" fontId="13" fillId="0" borderId="10" xfId="43" applyNumberFormat="1" applyFont="1" applyFill="1" applyBorder="1" applyAlignment="1">
      <alignment horizontal="right" vertical="center"/>
    </xf>
    <xf numFmtId="170" fontId="13" fillId="0" borderId="31" xfId="43" applyNumberFormat="1" applyFont="1" applyFill="1" applyBorder="1" applyAlignment="1">
      <alignment horizontal="right" vertical="center"/>
    </xf>
    <xf numFmtId="0" fontId="47" fillId="0" borderId="0" xfId="40" applyFont="1" applyFill="1" applyBorder="1" applyAlignment="1">
      <alignment horizontal="left" vertical="center"/>
    </xf>
    <xf numFmtId="2" fontId="15" fillId="24" borderId="23" xfId="0" applyNumberFormat="1" applyFont="1" applyFill="1" applyBorder="1" applyAlignment="1">
      <alignment horizontal="center" vertical="top" wrapText="1"/>
    </xf>
    <xf numFmtId="2" fontId="15" fillId="24" borderId="32" xfId="0" applyNumberFormat="1" applyFont="1" applyFill="1" applyBorder="1" applyAlignment="1">
      <alignment horizontal="center" vertical="top" wrapText="1"/>
    </xf>
    <xf numFmtId="2" fontId="15" fillId="24" borderId="33" xfId="0" applyNumberFormat="1" applyFont="1" applyFill="1" applyBorder="1" applyAlignment="1">
      <alignment horizontal="center" vertical="top" wrapText="1"/>
    </xf>
    <xf numFmtId="2" fontId="15" fillId="24" borderId="27" xfId="0" applyNumberFormat="1" applyFont="1" applyFill="1" applyBorder="1" applyAlignment="1">
      <alignment horizontal="center" vertical="top" wrapText="1"/>
    </xf>
    <xf numFmtId="0" fontId="11" fillId="24" borderId="32" xfId="0" applyFont="1" applyFill="1" applyBorder="1" applyAlignment="1">
      <alignment horizontal="left" vertical="center"/>
    </xf>
    <xf numFmtId="0" fontId="13" fillId="24" borderId="33" xfId="0" applyFont="1" applyFill="1" applyBorder="1" applyAlignment="1">
      <alignment horizontal="left" vertical="top"/>
    </xf>
    <xf numFmtId="0" fontId="11" fillId="24" borderId="33" xfId="0" applyFont="1" applyFill="1" applyBorder="1" applyAlignment="1">
      <alignment horizontal="left" vertical="center"/>
    </xf>
    <xf numFmtId="0" fontId="11" fillId="24" borderId="27" xfId="0" applyFont="1" applyFill="1" applyBorder="1" applyAlignment="1">
      <alignment horizontal="left" vertical="center"/>
    </xf>
    <xf numFmtId="0" fontId="9" fillId="0" borderId="31" xfId="40" applyFill="1" applyBorder="1" applyAlignment="1">
      <alignment vertical="center"/>
    </xf>
    <xf numFmtId="165" fontId="13" fillId="0" borderId="28" xfId="40" applyNumberFormat="1" applyFont="1" applyFill="1" applyBorder="1" applyAlignment="1">
      <alignment horizontal="center" wrapText="1"/>
    </xf>
    <xf numFmtId="165" fontId="10" fillId="0" borderId="29" xfId="40" applyNumberFormat="1" applyFont="1" applyFill="1" applyBorder="1" applyAlignment="1">
      <alignment horizontal="left" vertical="center"/>
    </xf>
    <xf numFmtId="165" fontId="10" fillId="0" borderId="29" xfId="40" applyNumberFormat="1" applyFont="1" applyFill="1" applyBorder="1" applyAlignment="1">
      <alignment horizontal="right" vertical="center"/>
    </xf>
    <xf numFmtId="164" fontId="46" fillId="0" borderId="29" xfId="43" applyNumberFormat="1" applyFont="1" applyBorder="1" applyAlignment="1">
      <alignment vertical="center"/>
    </xf>
    <xf numFmtId="0" fontId="0" fillId="0" borderId="28" xfId="0" applyBorder="1" applyAlignment="1">
      <alignment vertical="center"/>
    </xf>
    <xf numFmtId="165" fontId="13" fillId="0" borderId="28" xfId="40" applyNumberFormat="1" applyFont="1" applyFill="1" applyBorder="1" applyAlignment="1">
      <alignment horizontal="right" vertical="center"/>
    </xf>
    <xf numFmtId="164" fontId="58" fillId="0" borderId="28" xfId="43" applyNumberFormat="1" applyFont="1" applyBorder="1" applyAlignment="1">
      <alignment vertical="center"/>
    </xf>
    <xf numFmtId="169" fontId="10" fillId="0" borderId="29" xfId="40" applyNumberFormat="1" applyFont="1" applyFill="1" applyBorder="1" applyAlignment="1">
      <alignment horizontal="left" vertical="center"/>
    </xf>
    <xf numFmtId="169" fontId="10" fillId="0" borderId="29" xfId="40" applyNumberFormat="1" applyFont="1" applyFill="1" applyBorder="1" applyAlignment="1">
      <alignment horizontal="right" vertical="center"/>
    </xf>
    <xf numFmtId="169" fontId="0" fillId="0" borderId="28" xfId="0" applyNumberFormat="1" applyBorder="1" applyAlignment="1">
      <alignment vertical="center"/>
    </xf>
    <xf numFmtId="169" fontId="10" fillId="0" borderId="28" xfId="40" applyNumberFormat="1" applyFont="1" applyFill="1" applyBorder="1" applyAlignment="1">
      <alignment horizontal="right" vertical="center"/>
    </xf>
    <xf numFmtId="0" fontId="0" fillId="0" borderId="31" xfId="0" applyBorder="1" applyAlignment="1">
      <alignment vertical="center"/>
    </xf>
    <xf numFmtId="0" fontId="47" fillId="0" borderId="0" xfId="40" applyFont="1" applyFill="1" applyBorder="1" applyAlignment="1"/>
    <xf numFmtId="165" fontId="10" fillId="0" borderId="0" xfId="40" applyNumberFormat="1" applyFont="1" applyFill="1" applyBorder="1" applyAlignment="1">
      <alignment horizontal="left" vertical="top"/>
    </xf>
    <xf numFmtId="165" fontId="13" fillId="0" borderId="27" xfId="40" applyNumberFormat="1" applyFont="1" applyFill="1" applyBorder="1" applyAlignment="1">
      <alignment horizontal="left" vertical="top"/>
    </xf>
    <xf numFmtId="165" fontId="13" fillId="24" borderId="32" xfId="40" applyNumberFormat="1" applyFont="1" applyFill="1" applyBorder="1" applyAlignment="1">
      <alignment horizontal="left" vertical="top"/>
    </xf>
    <xf numFmtId="165" fontId="13" fillId="24" borderId="33" xfId="40" applyNumberFormat="1" applyFont="1" applyFill="1" applyBorder="1" applyAlignment="1">
      <alignment horizontal="left" vertical="top"/>
    </xf>
    <xf numFmtId="165" fontId="13" fillId="24" borderId="28" xfId="40" applyNumberFormat="1" applyFont="1" applyFill="1" applyBorder="1" applyAlignment="1">
      <alignment horizontal="center" vertical="top"/>
    </xf>
    <xf numFmtId="165" fontId="13" fillId="24" borderId="32" xfId="40" applyNumberFormat="1" applyFont="1" applyFill="1" applyBorder="1" applyAlignment="1">
      <alignment horizontal="center" vertical="top" wrapText="1"/>
    </xf>
    <xf numFmtId="165" fontId="13" fillId="24" borderId="28" xfId="40" applyNumberFormat="1" applyFont="1" applyFill="1" applyBorder="1" applyAlignment="1">
      <alignment horizontal="center" vertical="top" wrapText="1"/>
    </xf>
    <xf numFmtId="0" fontId="13" fillId="0" borderId="0" xfId="0" applyFont="1"/>
    <xf numFmtId="174" fontId="10" fillId="0" borderId="15" xfId="40" applyNumberFormat="1" applyFont="1" applyFill="1" applyBorder="1" applyAlignment="1">
      <alignment horizontal="right" vertical="top"/>
    </xf>
    <xf numFmtId="174" fontId="10" fillId="0" borderId="29" xfId="40" applyNumberFormat="1" applyFont="1" applyFill="1" applyBorder="1" applyAlignment="1">
      <alignment horizontal="right" vertical="top"/>
    </xf>
    <xf numFmtId="174" fontId="13" fillId="0" borderId="28" xfId="40" applyNumberFormat="1" applyFont="1" applyFill="1" applyBorder="1" applyAlignment="1">
      <alignment horizontal="right" vertical="top"/>
    </xf>
    <xf numFmtId="175" fontId="10" fillId="0" borderId="29" xfId="43" applyNumberFormat="1" applyFont="1" applyFill="1" applyBorder="1" applyAlignment="1">
      <alignment horizontal="right" vertical="top"/>
    </xf>
    <xf numFmtId="175" fontId="13" fillId="0" borderId="28" xfId="43" applyNumberFormat="1" applyFont="1" applyFill="1" applyBorder="1" applyAlignment="1">
      <alignment horizontal="right" vertical="top"/>
    </xf>
    <xf numFmtId="175" fontId="10" fillId="0" borderId="29" xfId="43" applyNumberFormat="1" applyFont="1" applyFill="1" applyBorder="1" applyAlignment="1">
      <alignment horizontal="center" vertical="top"/>
    </xf>
    <xf numFmtId="0" fontId="47" fillId="0" borderId="0" xfId="48" applyFont="1" applyFill="1" applyBorder="1" applyAlignment="1">
      <alignment horizontal="left" vertical="center"/>
    </xf>
    <xf numFmtId="165" fontId="13" fillId="24" borderId="10" xfId="40" applyNumberFormat="1" applyFont="1" applyFill="1" applyBorder="1" applyAlignment="1">
      <alignment horizontal="right" vertical="top"/>
    </xf>
    <xf numFmtId="0" fontId="10" fillId="0" borderId="31" xfId="40" applyFont="1" applyFill="1" applyBorder="1"/>
    <xf numFmtId="165" fontId="14" fillId="0" borderId="10" xfId="40" applyNumberFormat="1" applyFont="1" applyFill="1" applyBorder="1" applyAlignment="1">
      <alignment horizontal="right" vertical="top"/>
    </xf>
    <xf numFmtId="170" fontId="10" fillId="0" borderId="0" xfId="43" applyNumberFormat="1" applyFont="1" applyFill="1" applyBorder="1" applyAlignment="1">
      <alignment horizontal="right" vertical="top"/>
    </xf>
    <xf numFmtId="170" fontId="10" fillId="0" borderId="14" xfId="43" applyNumberFormat="1" applyFont="1" applyFill="1" applyBorder="1" applyAlignment="1">
      <alignment horizontal="right" vertical="top"/>
    </xf>
    <xf numFmtId="0" fontId="13" fillId="0" borderId="10" xfId="40" applyFont="1" applyFill="1" applyBorder="1"/>
    <xf numFmtId="170" fontId="13" fillId="0" borderId="10" xfId="43" applyNumberFormat="1" applyFont="1" applyFill="1" applyBorder="1" applyAlignment="1">
      <alignment horizontal="right" vertical="top"/>
    </xf>
    <xf numFmtId="170" fontId="13" fillId="0" borderId="31" xfId="43" applyNumberFormat="1" applyFont="1" applyFill="1" applyBorder="1" applyAlignment="1">
      <alignment horizontal="right" vertical="top"/>
    </xf>
    <xf numFmtId="170" fontId="10" fillId="0" borderId="10" xfId="43" applyNumberFormat="1" applyFont="1" applyFill="1" applyBorder="1" applyAlignment="1">
      <alignment horizontal="right" vertical="top"/>
    </xf>
    <xf numFmtId="170" fontId="10" fillId="0" borderId="31" xfId="43" applyNumberFormat="1" applyFont="1" applyFill="1" applyBorder="1" applyAlignment="1">
      <alignment horizontal="right" vertical="top"/>
    </xf>
    <xf numFmtId="0" fontId="14" fillId="0" borderId="31" xfId="0" applyFont="1" applyFill="1" applyBorder="1"/>
    <xf numFmtId="0" fontId="13" fillId="24" borderId="27" xfId="0" applyFont="1" applyFill="1" applyBorder="1" applyAlignment="1">
      <alignment horizontal="left" vertical="top"/>
    </xf>
    <xf numFmtId="0" fontId="13" fillId="0" borderId="14" xfId="38" applyFont="1" applyFill="1" applyBorder="1" applyAlignment="1">
      <alignment vertical="center"/>
    </xf>
    <xf numFmtId="0" fontId="13" fillId="0" borderId="14" xfId="38" applyFont="1" applyFill="1" applyBorder="1"/>
    <xf numFmtId="0" fontId="9" fillId="0" borderId="23" xfId="38" applyFill="1" applyBorder="1"/>
    <xf numFmtId="0" fontId="14" fillId="0" borderId="31" xfId="38" applyFont="1" applyFill="1" applyBorder="1"/>
    <xf numFmtId="0" fontId="9" fillId="0" borderId="31" xfId="40" applyFill="1" applyBorder="1"/>
    <xf numFmtId="0" fontId="10" fillId="0" borderId="31" xfId="40" applyFont="1" applyFill="1" applyBorder="1" applyAlignment="1">
      <alignment vertical="center"/>
    </xf>
    <xf numFmtId="165" fontId="13" fillId="0" borderId="30" xfId="40" applyNumberFormat="1" applyFont="1" applyFill="1" applyBorder="1" applyAlignment="1">
      <alignment horizontal="right" vertical="center"/>
    </xf>
    <xf numFmtId="0" fontId="11" fillId="24" borderId="32" xfId="50" applyFont="1" applyFill="1" applyBorder="1" applyAlignment="1">
      <alignment horizontal="left" vertical="center"/>
    </xf>
    <xf numFmtId="0" fontId="10" fillId="24" borderId="32" xfId="50" applyFont="1" applyFill="1" applyBorder="1"/>
    <xf numFmtId="165" fontId="10" fillId="0" borderId="10" xfId="40" applyNumberFormat="1" applyFont="1" applyFill="1" applyBorder="1" applyAlignment="1">
      <alignment horizontal="right" vertical="top"/>
    </xf>
    <xf numFmtId="165" fontId="10" fillId="0" borderId="31" xfId="40" applyNumberFormat="1" applyFont="1" applyFill="1" applyBorder="1" applyAlignment="1">
      <alignment horizontal="right" vertical="top"/>
    </xf>
    <xf numFmtId="0" fontId="10" fillId="0" borderId="14" xfId="40" applyFont="1" applyFill="1" applyBorder="1" applyAlignment="1">
      <alignment vertical="center"/>
    </xf>
    <xf numFmtId="0" fontId="10" fillId="24" borderId="23" xfId="50" applyFont="1" applyFill="1" applyBorder="1"/>
    <xf numFmtId="2" fontId="15" fillId="24" borderId="10" xfId="50" applyNumberFormat="1" applyFont="1" applyFill="1" applyBorder="1" applyAlignment="1">
      <alignment horizontal="center" vertical="top" wrapText="1"/>
    </xf>
    <xf numFmtId="2" fontId="15" fillId="24" borderId="31" xfId="50" applyNumberFormat="1" applyFont="1" applyFill="1" applyBorder="1" applyAlignment="1">
      <alignment horizontal="center" vertical="top" wrapText="1"/>
    </xf>
    <xf numFmtId="0" fontId="10" fillId="0" borderId="10" xfId="50" applyFont="1" applyFill="1" applyBorder="1"/>
    <xf numFmtId="0" fontId="13" fillId="24" borderId="10" xfId="50" applyFont="1" applyFill="1" applyBorder="1" applyAlignment="1">
      <alignment horizontal="left" vertical="top" wrapText="1"/>
    </xf>
    <xf numFmtId="2" fontId="15" fillId="24" borderId="23" xfId="50" applyNumberFormat="1" applyFont="1" applyFill="1" applyBorder="1" applyAlignment="1">
      <alignment horizontal="center" vertical="top" wrapText="1"/>
    </xf>
    <xf numFmtId="170" fontId="10" fillId="0" borderId="15" xfId="43" applyNumberFormat="1" applyFont="1" applyFill="1" applyBorder="1" applyAlignment="1">
      <alignment horizontal="right" vertical="top"/>
    </xf>
    <xf numFmtId="170" fontId="10" fillId="0" borderId="23" xfId="43" applyNumberFormat="1" applyFont="1" applyFill="1" applyBorder="1" applyAlignment="1">
      <alignment horizontal="right" vertical="top"/>
    </xf>
    <xf numFmtId="170" fontId="13" fillId="0" borderId="23" xfId="43" applyNumberFormat="1" applyFont="1" applyFill="1" applyBorder="1" applyAlignment="1">
      <alignment horizontal="right" vertical="top"/>
    </xf>
    <xf numFmtId="172" fontId="14" fillId="39" borderId="0" xfId="40" applyNumberFormat="1" applyFont="1" applyFill="1" applyBorder="1" applyAlignment="1">
      <alignment horizontal="right" vertical="center"/>
    </xf>
    <xf numFmtId="172" fontId="14" fillId="39" borderId="14" xfId="40" applyNumberFormat="1" applyFont="1" applyFill="1" applyBorder="1" applyAlignment="1">
      <alignment horizontal="right" vertical="center"/>
    </xf>
    <xf numFmtId="172" fontId="14" fillId="39" borderId="31" xfId="40" applyNumberFormat="1" applyFont="1" applyFill="1" applyBorder="1" applyAlignment="1">
      <alignment horizontal="right" vertical="center"/>
    </xf>
    <xf numFmtId="171" fontId="14" fillId="39" borderId="0" xfId="40" applyNumberFormat="1" applyFont="1" applyFill="1" applyBorder="1" applyAlignment="1">
      <alignment horizontal="right" vertical="center"/>
    </xf>
    <xf numFmtId="171" fontId="14" fillId="39" borderId="14" xfId="40" applyNumberFormat="1" applyFont="1" applyFill="1" applyBorder="1" applyAlignment="1">
      <alignment horizontal="right" vertical="center"/>
    </xf>
    <xf numFmtId="0" fontId="9" fillId="0" borderId="33" xfId="40" applyFill="1" applyBorder="1" applyAlignment="1">
      <alignment vertical="center"/>
    </xf>
    <xf numFmtId="165" fontId="13" fillId="0" borderId="32" xfId="40" applyNumberFormat="1" applyFont="1" applyFill="1" applyBorder="1" applyAlignment="1">
      <alignment horizontal="right" vertical="center"/>
    </xf>
    <xf numFmtId="165" fontId="13" fillId="24" borderId="33" xfId="40" applyNumberFormat="1" applyFont="1" applyFill="1" applyBorder="1" applyAlignment="1">
      <alignment horizontal="right" vertical="center"/>
    </xf>
    <xf numFmtId="165" fontId="13" fillId="0" borderId="27" xfId="40" applyNumberFormat="1" applyFont="1" applyFill="1" applyBorder="1" applyAlignment="1">
      <alignment horizontal="right" vertical="center"/>
    </xf>
    <xf numFmtId="0" fontId="9" fillId="0" borderId="32" xfId="40" applyFill="1" applyBorder="1" applyAlignment="1">
      <alignment vertical="center"/>
    </xf>
    <xf numFmtId="0" fontId="13" fillId="0" borderId="33" xfId="40" applyFont="1" applyFill="1" applyBorder="1" applyAlignment="1">
      <alignment vertical="center"/>
    </xf>
    <xf numFmtId="165" fontId="14" fillId="0" borderId="15" xfId="40" applyNumberFormat="1" applyFont="1" applyFill="1" applyBorder="1" applyAlignment="1">
      <alignment horizontal="right" vertical="top"/>
    </xf>
    <xf numFmtId="165" fontId="14" fillId="0" borderId="23" xfId="40" applyNumberFormat="1" applyFont="1" applyFill="1" applyBorder="1" applyAlignment="1">
      <alignment horizontal="right" vertical="top"/>
    </xf>
    <xf numFmtId="165" fontId="13" fillId="0" borderId="23" xfId="40" applyNumberFormat="1" applyFont="1" applyFill="1" applyBorder="1" applyAlignment="1">
      <alignment horizontal="right" vertical="top"/>
    </xf>
    <xf numFmtId="167" fontId="14" fillId="0" borderId="0" xfId="47" applyNumberFormat="1" applyFont="1"/>
    <xf numFmtId="167" fontId="14" fillId="0" borderId="0" xfId="47" applyNumberFormat="1" applyFont="1" applyAlignment="1" applyProtection="1">
      <alignment horizontal="right" vertical="center"/>
      <protection locked="0"/>
    </xf>
    <xf numFmtId="167" fontId="14" fillId="0" borderId="0" xfId="47" applyNumberFormat="1" applyFont="1" applyFill="1" applyBorder="1" applyAlignment="1" applyProtection="1">
      <alignment horizontal="right" vertical="center"/>
      <protection locked="0"/>
    </xf>
    <xf numFmtId="167" fontId="14" fillId="0" borderId="0" xfId="47" applyNumberFormat="1" applyFont="1" applyAlignment="1" applyProtection="1">
      <alignment vertical="center"/>
      <protection locked="0"/>
    </xf>
    <xf numFmtId="0" fontId="9" fillId="0" borderId="10" xfId="40" applyNumberFormat="1" applyFont="1" applyFill="1" applyBorder="1" applyAlignment="1">
      <alignment vertical="center"/>
    </xf>
    <xf numFmtId="0" fontId="10" fillId="0" borderId="0" xfId="40" quotePrefix="1" applyFont="1" applyFill="1" applyBorder="1" applyAlignment="1">
      <alignment vertical="center"/>
    </xf>
    <xf numFmtId="0" fontId="10" fillId="0" borderId="0" xfId="40" applyFont="1" applyFill="1" applyBorder="1" applyAlignment="1"/>
    <xf numFmtId="0" fontId="9" fillId="0" borderId="0" xfId="40" applyNumberFormat="1" applyAlignment="1">
      <alignment vertical="center"/>
    </xf>
    <xf numFmtId="0" fontId="9" fillId="0" borderId="0" xfId="40" applyNumberFormat="1" applyFill="1" applyAlignment="1">
      <alignment vertical="center"/>
    </xf>
    <xf numFmtId="0" fontId="9" fillId="0" borderId="0" xfId="40" applyFont="1" applyFill="1" applyBorder="1" applyAlignment="1" applyProtection="1">
      <alignment vertical="center"/>
      <protection locked="0"/>
    </xf>
    <xf numFmtId="0" fontId="10" fillId="0" borderId="0" xfId="40" applyFont="1" applyFill="1" applyBorder="1" applyAlignment="1" applyProtection="1">
      <alignment vertical="center"/>
      <protection locked="0"/>
    </xf>
    <xf numFmtId="0" fontId="11" fillId="24" borderId="32" xfId="40" applyFont="1" applyFill="1" applyBorder="1" applyAlignment="1">
      <alignment horizontal="left" vertical="center"/>
    </xf>
    <xf numFmtId="0" fontId="10" fillId="24" borderId="15" xfId="40" applyFont="1" applyFill="1" applyBorder="1"/>
    <xf numFmtId="0" fontId="10" fillId="24" borderId="23" xfId="40" applyFont="1" applyFill="1" applyBorder="1"/>
    <xf numFmtId="0" fontId="10" fillId="0" borderId="10" xfId="40" applyFont="1" applyFill="1" applyBorder="1"/>
    <xf numFmtId="0" fontId="13" fillId="0" borderId="0" xfId="40" applyFont="1" applyFill="1" applyBorder="1"/>
    <xf numFmtId="165" fontId="10" fillId="0" borderId="15" xfId="40" applyNumberFormat="1" applyFont="1" applyFill="1" applyBorder="1" applyAlignment="1">
      <alignment horizontal="right" vertical="top"/>
    </xf>
    <xf numFmtId="165" fontId="10" fillId="0" borderId="23" xfId="40" applyNumberFormat="1" applyFont="1" applyFill="1" applyBorder="1" applyAlignment="1">
      <alignment horizontal="right" vertical="top"/>
    </xf>
    <xf numFmtId="170" fontId="13" fillId="0" borderId="0" xfId="43" applyNumberFormat="1" applyFont="1" applyFill="1" applyBorder="1" applyAlignment="1">
      <alignment horizontal="right" vertical="top"/>
    </xf>
    <xf numFmtId="167" fontId="10" fillId="0" borderId="0" xfId="56" applyNumberFormat="1" applyFont="1" applyFill="1" applyBorder="1"/>
    <xf numFmtId="164" fontId="14" fillId="0" borderId="0" xfId="43" applyNumberFormat="1" applyFont="1"/>
    <xf numFmtId="0" fontId="11" fillId="0" borderId="0" xfId="38" applyFont="1" applyFill="1" applyBorder="1"/>
    <xf numFmtId="0" fontId="13" fillId="0" borderId="0" xfId="38" applyFont="1" applyFill="1" applyBorder="1"/>
    <xf numFmtId="0" fontId="13" fillId="0" borderId="0" xfId="38" applyFont="1" applyFill="1" applyBorder="1" applyAlignment="1">
      <alignment vertical="center"/>
    </xf>
    <xf numFmtId="0" fontId="10" fillId="0" borderId="0" xfId="38" applyFont="1" applyFill="1" applyBorder="1" applyAlignment="1">
      <alignment horizontal="left" vertical="center" indent="1"/>
    </xf>
    <xf numFmtId="0" fontId="10" fillId="0" borderId="0" xfId="38" applyFont="1" applyFill="1" applyBorder="1" applyAlignment="1">
      <alignment horizontal="left" indent="1"/>
    </xf>
    <xf numFmtId="0" fontId="10" fillId="0" borderId="15" xfId="38" applyFont="1" applyFill="1" applyBorder="1"/>
    <xf numFmtId="0" fontId="10" fillId="0" borderId="14" xfId="38" applyFont="1" applyFill="1" applyBorder="1" applyAlignment="1">
      <alignment vertical="center"/>
    </xf>
    <xf numFmtId="0" fontId="9" fillId="0" borderId="15" xfId="38" applyFont="1" applyFill="1" applyBorder="1"/>
    <xf numFmtId="0" fontId="10" fillId="0" borderId="14" xfId="38" applyFont="1" applyFill="1" applyBorder="1"/>
    <xf numFmtId="0" fontId="17" fillId="0" borderId="0" xfId="38" quotePrefix="1" applyFont="1" applyFill="1" applyBorder="1" applyAlignment="1">
      <alignment vertical="center"/>
    </xf>
    <xf numFmtId="0" fontId="47" fillId="0" borderId="10" xfId="52" applyFont="1" applyFill="1" applyBorder="1" applyAlignment="1">
      <alignment horizontal="left" vertical="center"/>
    </xf>
    <xf numFmtId="0" fontId="47" fillId="0" borderId="10" xfId="52" applyFont="1" applyFill="1" applyBorder="1" applyAlignment="1">
      <alignment horizontal="left"/>
    </xf>
    <xf numFmtId="0" fontId="11" fillId="0" borderId="10" xfId="52" applyFont="1" applyFill="1" applyBorder="1" applyAlignment="1">
      <alignment horizontal="left"/>
    </xf>
    <xf numFmtId="0" fontId="9" fillId="0" borderId="10" xfId="52" applyFont="1" applyFill="1" applyBorder="1" applyAlignment="1">
      <alignment horizontal="centerContinuous"/>
    </xf>
    <xf numFmtId="0" fontId="9" fillId="0" borderId="0" xfId="52" applyFont="1" applyFill="1" applyBorder="1" applyAlignment="1">
      <alignment horizontal="centerContinuous"/>
    </xf>
    <xf numFmtId="165" fontId="9" fillId="0" borderId="0" xfId="52" applyNumberFormat="1" applyFont="1" applyFill="1" applyBorder="1" applyAlignment="1" applyProtection="1">
      <alignment horizontal="right" vertical="center"/>
      <protection locked="0"/>
    </xf>
    <xf numFmtId="0" fontId="9" fillId="0" borderId="0" xfId="52" applyFill="1"/>
    <xf numFmtId="0" fontId="10" fillId="0" borderId="14" xfId="52" applyFont="1" applyFill="1" applyBorder="1"/>
    <xf numFmtId="2" fontId="15" fillId="24" borderId="18" xfId="52" applyNumberFormat="1" applyFont="1" applyFill="1" applyBorder="1" applyAlignment="1">
      <alignment wrapText="1"/>
    </xf>
    <xf numFmtId="0" fontId="10" fillId="0" borderId="0" xfId="52" applyFont="1" applyFill="1" applyBorder="1"/>
    <xf numFmtId="2" fontId="15" fillId="24" borderId="15" xfId="52" applyNumberFormat="1" applyFont="1" applyFill="1" applyBorder="1" applyAlignment="1">
      <alignment wrapText="1"/>
    </xf>
    <xf numFmtId="2" fontId="15" fillId="24" borderId="23" xfId="52" applyNumberFormat="1" applyFont="1" applyFill="1" applyBorder="1" applyAlignment="1">
      <alignment wrapText="1"/>
    </xf>
    <xf numFmtId="0" fontId="10" fillId="0" borderId="15" xfId="52" applyFont="1" applyFill="1" applyBorder="1"/>
    <xf numFmtId="176" fontId="10" fillId="0" borderId="0" xfId="52" applyNumberFormat="1" applyFont="1" applyFill="1" applyBorder="1" applyAlignment="1">
      <alignment horizontal="right" vertical="center"/>
    </xf>
    <xf numFmtId="176" fontId="10" fillId="0" borderId="14" xfId="52" applyNumberFormat="1" applyFont="1" applyFill="1" applyBorder="1" applyAlignment="1">
      <alignment horizontal="right" vertical="center"/>
    </xf>
    <xf numFmtId="9" fontId="10" fillId="0" borderId="14" xfId="54" applyNumberFormat="1" applyFont="1" applyFill="1" applyBorder="1" applyAlignment="1">
      <alignment horizontal="center" vertical="center"/>
    </xf>
    <xf numFmtId="0" fontId="10" fillId="0" borderId="15" xfId="52" applyFont="1" applyFill="1" applyBorder="1" applyAlignment="1">
      <alignment vertical="center"/>
    </xf>
    <xf numFmtId="176" fontId="10" fillId="0" borderId="10" xfId="52" applyNumberFormat="1" applyFont="1" applyFill="1" applyBorder="1" applyAlignment="1">
      <alignment horizontal="right" vertical="center"/>
    </xf>
    <xf numFmtId="176" fontId="10" fillId="0" borderId="31" xfId="52" quotePrefix="1" applyNumberFormat="1" applyFont="1" applyFill="1" applyBorder="1" applyAlignment="1">
      <alignment vertical="center"/>
    </xf>
    <xf numFmtId="9" fontId="10" fillId="0" borderId="31" xfId="54" applyNumberFormat="1" applyFont="1" applyFill="1" applyBorder="1" applyAlignment="1">
      <alignment horizontal="center" vertical="center"/>
    </xf>
    <xf numFmtId="0" fontId="10" fillId="0" borderId="0" xfId="52" applyFont="1" applyBorder="1"/>
    <xf numFmtId="0" fontId="10" fillId="0" borderId="0" xfId="52" applyFont="1"/>
    <xf numFmtId="165" fontId="10" fillId="0" borderId="0" xfId="52" applyNumberFormat="1" applyFont="1" applyFill="1" applyBorder="1" applyAlignment="1" applyProtection="1">
      <alignment horizontal="right" vertical="center"/>
      <protection locked="0"/>
    </xf>
    <xf numFmtId="0" fontId="10" fillId="0" borderId="0" xfId="52" applyFont="1" applyAlignment="1" applyProtection="1">
      <alignment vertical="center"/>
      <protection locked="0"/>
    </xf>
    <xf numFmtId="0" fontId="9" fillId="0" borderId="14" xfId="40" applyFill="1" applyBorder="1"/>
    <xf numFmtId="170" fontId="13" fillId="0" borderId="0" xfId="40" applyNumberFormat="1" applyFont="1" applyFill="1" applyBorder="1" applyAlignment="1">
      <alignment horizontal="right" vertical="top"/>
    </xf>
    <xf numFmtId="170" fontId="13" fillId="0" borderId="14" xfId="40" applyNumberFormat="1" applyFont="1" applyFill="1" applyBorder="1" applyAlignment="1">
      <alignment horizontal="right" vertical="top"/>
    </xf>
    <xf numFmtId="170" fontId="10" fillId="0" borderId="0" xfId="40" applyNumberFormat="1" applyFont="1" applyFill="1" applyBorder="1" applyAlignment="1">
      <alignment horizontal="right" vertical="top"/>
    </xf>
    <xf numFmtId="170" fontId="10" fillId="0" borderId="14" xfId="40" applyNumberFormat="1" applyFont="1" applyFill="1" applyBorder="1" applyAlignment="1">
      <alignment horizontal="right" vertical="top"/>
    </xf>
    <xf numFmtId="170" fontId="13" fillId="0" borderId="10" xfId="40" applyNumberFormat="1" applyFont="1" applyFill="1" applyBorder="1" applyAlignment="1">
      <alignment horizontal="right" vertical="top"/>
    </xf>
    <xf numFmtId="170" fontId="13" fillId="0" borderId="31" xfId="40" applyNumberFormat="1" applyFont="1" applyFill="1" applyBorder="1" applyAlignment="1">
      <alignment horizontal="right" vertical="top"/>
    </xf>
    <xf numFmtId="170" fontId="13" fillId="24" borderId="10" xfId="40" applyNumberFormat="1" applyFont="1" applyFill="1" applyBorder="1" applyAlignment="1">
      <alignment horizontal="right" vertical="top"/>
    </xf>
    <xf numFmtId="165" fontId="14" fillId="0" borderId="0" xfId="40" applyNumberFormat="1" applyFont="1" applyFill="1"/>
    <xf numFmtId="0" fontId="11" fillId="24" borderId="32" xfId="61" applyFont="1" applyFill="1" applyBorder="1" applyAlignment="1">
      <alignment horizontal="left" vertical="center"/>
    </xf>
    <xf numFmtId="0" fontId="13" fillId="24" borderId="33" xfId="61" applyFont="1" applyFill="1" applyBorder="1" applyAlignment="1">
      <alignment horizontal="left" vertical="top"/>
    </xf>
    <xf numFmtId="0" fontId="11" fillId="24" borderId="27" xfId="61" applyFont="1" applyFill="1" applyBorder="1" applyAlignment="1">
      <alignment horizontal="left" vertical="center"/>
    </xf>
    <xf numFmtId="0" fontId="10" fillId="24" borderId="32" xfId="61" applyFont="1" applyFill="1" applyBorder="1"/>
    <xf numFmtId="170" fontId="10" fillId="0" borderId="0" xfId="43" applyNumberFormat="1" applyFont="1" applyFill="1" applyBorder="1" applyAlignment="1">
      <alignment horizontal="right" vertical="center"/>
    </xf>
    <xf numFmtId="170" fontId="10" fillId="0" borderId="14" xfId="43" applyNumberFormat="1" applyFont="1" applyFill="1" applyBorder="1" applyAlignment="1">
      <alignment horizontal="right" vertical="center"/>
    </xf>
    <xf numFmtId="0" fontId="10" fillId="0" borderId="10" xfId="40" applyFont="1" applyFill="1" applyBorder="1" applyAlignment="1">
      <alignment vertical="center"/>
    </xf>
    <xf numFmtId="170" fontId="10" fillId="0" borderId="10" xfId="43" applyNumberFormat="1" applyFont="1" applyFill="1" applyBorder="1" applyAlignment="1">
      <alignment horizontal="right" vertical="center"/>
    </xf>
    <xf numFmtId="170" fontId="10" fillId="0" borderId="31" xfId="43" applyNumberFormat="1" applyFont="1" applyFill="1" applyBorder="1" applyAlignment="1">
      <alignment horizontal="right" vertical="center"/>
    </xf>
    <xf numFmtId="0" fontId="17" fillId="0" borderId="0" xfId="0" quotePrefix="1" applyFont="1" applyFill="1" applyBorder="1" applyAlignment="1">
      <alignment vertical="center"/>
    </xf>
    <xf numFmtId="170" fontId="10" fillId="0" borderId="0" xfId="51" applyNumberFormat="1" applyFont="1" applyFill="1" applyBorder="1" applyAlignment="1">
      <alignment vertical="top"/>
    </xf>
    <xf numFmtId="170" fontId="10" fillId="0" borderId="14" xfId="51" applyNumberFormat="1" applyFont="1" applyFill="1" applyBorder="1" applyAlignment="1">
      <alignment vertical="top"/>
    </xf>
    <xf numFmtId="170" fontId="13" fillId="0" borderId="14" xfId="51" applyNumberFormat="1" applyFont="1" applyFill="1" applyBorder="1" applyAlignment="1">
      <alignment vertical="top"/>
    </xf>
    <xf numFmtId="170" fontId="10" fillId="0" borderId="10" xfId="51" applyNumberFormat="1" applyFont="1" applyFill="1" applyBorder="1" applyAlignment="1">
      <alignment vertical="top"/>
    </xf>
    <xf numFmtId="170" fontId="10" fillId="0" borderId="31" xfId="51" applyNumberFormat="1" applyFont="1" applyFill="1" applyBorder="1" applyAlignment="1">
      <alignment vertical="top"/>
    </xf>
    <xf numFmtId="170" fontId="13" fillId="0" borderId="31" xfId="51" applyNumberFormat="1" applyFont="1" applyFill="1" applyBorder="1" applyAlignment="1">
      <alignment vertical="top"/>
    </xf>
    <xf numFmtId="170" fontId="10" fillId="0" borderId="14" xfId="43" applyNumberFormat="1" applyFont="1" applyFill="1" applyBorder="1" applyAlignment="1">
      <alignment vertical="top"/>
    </xf>
    <xf numFmtId="179" fontId="10" fillId="0" borderId="0" xfId="43" applyNumberFormat="1" applyFont="1" applyFill="1" applyBorder="1" applyAlignment="1">
      <alignment horizontal="right" vertical="top"/>
    </xf>
    <xf numFmtId="179" fontId="10" fillId="0" borderId="14" xfId="43" applyNumberFormat="1" applyFont="1" applyFill="1" applyBorder="1" applyAlignment="1">
      <alignment horizontal="right" vertical="top"/>
    </xf>
    <xf numFmtId="179" fontId="10" fillId="0" borderId="10" xfId="43" applyNumberFormat="1" applyFont="1" applyFill="1" applyBorder="1" applyAlignment="1">
      <alignment horizontal="right" vertical="top"/>
    </xf>
    <xf numFmtId="179" fontId="10" fillId="0" borderId="31" xfId="43" applyNumberFormat="1" applyFont="1" applyFill="1" applyBorder="1" applyAlignment="1">
      <alignment horizontal="right" vertical="top"/>
    </xf>
    <xf numFmtId="179" fontId="13" fillId="0" borderId="10" xfId="43" applyNumberFormat="1" applyFont="1" applyFill="1" applyBorder="1" applyAlignment="1">
      <alignment horizontal="right" vertical="top"/>
    </xf>
    <xf numFmtId="179" fontId="13" fillId="0" borderId="31" xfId="43" applyNumberFormat="1" applyFont="1" applyFill="1" applyBorder="1" applyAlignment="1">
      <alignment horizontal="right" vertical="top"/>
    </xf>
    <xf numFmtId="0" fontId="23" fillId="0" borderId="0" xfId="34" applyFont="1" applyAlignment="1" applyProtection="1">
      <alignment vertical="center"/>
      <protection locked="0"/>
    </xf>
    <xf numFmtId="0" fontId="23" fillId="0" borderId="0" xfId="111" applyFont="1" applyAlignment="1" applyProtection="1"/>
    <xf numFmtId="178" fontId="10" fillId="0" borderId="29" xfId="54" applyNumberFormat="1" applyFont="1" applyFill="1" applyBorder="1" applyAlignment="1">
      <alignment vertical="center"/>
    </xf>
    <xf numFmtId="2" fontId="15" fillId="24" borderId="15" xfId="0" applyNumberFormat="1" applyFont="1" applyFill="1" applyBorder="1" applyAlignment="1">
      <alignment horizontal="center" vertical="top" wrapText="1"/>
    </xf>
    <xf numFmtId="2" fontId="15" fillId="24" borderId="0" xfId="0" applyNumberFormat="1" applyFont="1" applyFill="1" applyBorder="1" applyAlignment="1">
      <alignment horizontal="center" vertical="top" wrapText="1"/>
    </xf>
    <xf numFmtId="2" fontId="15" fillId="24" borderId="14" xfId="0" applyNumberFormat="1" applyFont="1" applyFill="1" applyBorder="1" applyAlignment="1">
      <alignment horizontal="center" vertical="top" wrapText="1"/>
    </xf>
    <xf numFmtId="165" fontId="9" fillId="0" borderId="0" xfId="40" applyNumberFormat="1" applyFill="1"/>
    <xf numFmtId="167" fontId="9" fillId="0" borderId="0" xfId="47" applyNumberFormat="1" applyFont="1" applyFill="1"/>
    <xf numFmtId="164" fontId="10" fillId="0" borderId="31" xfId="43" applyNumberFormat="1" applyFont="1" applyFill="1" applyBorder="1" applyAlignment="1">
      <alignment vertical="center"/>
    </xf>
    <xf numFmtId="164" fontId="10" fillId="0" borderId="23" xfId="43" applyNumberFormat="1" applyFont="1" applyFill="1" applyBorder="1" applyAlignment="1">
      <alignment vertical="center"/>
    </xf>
    <xf numFmtId="49" fontId="13" fillId="24" borderId="23" xfId="40" applyNumberFormat="1" applyFont="1" applyFill="1" applyBorder="1" applyAlignment="1">
      <alignment horizontal="center"/>
    </xf>
    <xf numFmtId="49" fontId="13" fillId="24" borderId="31" xfId="40" applyNumberFormat="1" applyFont="1" applyFill="1" applyBorder="1" applyAlignment="1">
      <alignment horizontal="center"/>
    </xf>
    <xf numFmtId="3" fontId="10" fillId="0" borderId="0" xfId="48" applyNumberFormat="1" applyFont="1" applyFill="1" applyBorder="1" applyAlignment="1">
      <alignment horizontal="center" vertical="top"/>
    </xf>
    <xf numFmtId="171" fontId="14" fillId="0" borderId="18" xfId="40" applyNumberFormat="1" applyFont="1" applyFill="1" applyBorder="1" applyAlignment="1">
      <alignment horizontal="right" vertical="center"/>
    </xf>
    <xf numFmtId="171" fontId="14" fillId="0" borderId="19" xfId="40" applyNumberFormat="1" applyFont="1" applyFill="1" applyBorder="1" applyAlignment="1">
      <alignment horizontal="right" vertical="center"/>
    </xf>
    <xf numFmtId="171" fontId="14" fillId="0" borderId="26" xfId="40" applyNumberFormat="1" applyFont="1" applyFill="1" applyBorder="1" applyAlignment="1">
      <alignment horizontal="right" vertical="center"/>
    </xf>
    <xf numFmtId="171" fontId="14" fillId="39" borderId="15" xfId="40" applyNumberFormat="1" applyFont="1" applyFill="1" applyBorder="1" applyAlignment="1">
      <alignment horizontal="right" vertical="center"/>
    </xf>
    <xf numFmtId="171" fontId="14" fillId="0" borderId="23" xfId="40" applyNumberFormat="1" applyFont="1" applyFill="1" applyBorder="1" applyAlignment="1">
      <alignment horizontal="right" vertical="center"/>
    </xf>
    <xf numFmtId="171" fontId="14" fillId="0" borderId="31" xfId="40" applyNumberFormat="1" applyFont="1" applyFill="1" applyBorder="1" applyAlignment="1">
      <alignment horizontal="right" vertical="center"/>
    </xf>
    <xf numFmtId="171" fontId="13" fillId="0" borderId="23" xfId="40" applyNumberFormat="1" applyFont="1" applyFill="1" applyBorder="1" applyAlignment="1">
      <alignment horizontal="right" vertical="center"/>
    </xf>
    <xf numFmtId="167" fontId="13" fillId="0" borderId="29" xfId="47" applyNumberFormat="1" applyFont="1" applyFill="1" applyBorder="1" applyAlignment="1">
      <alignment vertical="top"/>
    </xf>
    <xf numFmtId="43" fontId="9" fillId="0" borderId="0" xfId="47" applyFont="1"/>
    <xf numFmtId="167" fontId="9" fillId="0" borderId="0" xfId="47" applyNumberFormat="1" applyFont="1"/>
    <xf numFmtId="43" fontId="10" fillId="0" borderId="0" xfId="47" applyFont="1" applyAlignment="1" applyProtection="1">
      <alignment vertical="center"/>
      <protection locked="0"/>
    </xf>
    <xf numFmtId="0" fontId="13" fillId="0" borderId="0" xfId="52" applyFont="1" applyAlignment="1" applyProtection="1">
      <alignment vertical="center"/>
      <protection locked="0"/>
    </xf>
    <xf numFmtId="164" fontId="9" fillId="0" borderId="0" xfId="43" applyNumberFormat="1" applyFont="1"/>
    <xf numFmtId="2" fontId="15" fillId="24" borderId="32" xfId="50" applyNumberFormat="1" applyFont="1" applyFill="1" applyBorder="1" applyAlignment="1">
      <alignment horizontal="center" vertical="top" wrapText="1"/>
    </xf>
    <xf numFmtId="0" fontId="0" fillId="0" borderId="0" xfId="0" applyBorder="1"/>
    <xf numFmtId="0" fontId="0" fillId="0" borderId="45" xfId="0" applyBorder="1"/>
    <xf numFmtId="0" fontId="10" fillId="0" borderId="31" xfId="40" quotePrefix="1" applyFont="1" applyFill="1" applyBorder="1" applyAlignment="1">
      <alignment horizontal="left" vertical="center"/>
    </xf>
    <xf numFmtId="0" fontId="11" fillId="0" borderId="43" xfId="40" applyFont="1" applyFill="1" applyBorder="1" applyAlignment="1">
      <alignment horizontal="left" vertical="center"/>
    </xf>
    <xf numFmtId="0" fontId="13" fillId="0" borderId="45" xfId="40" applyFont="1" applyFill="1" applyBorder="1" applyAlignment="1">
      <alignment horizontal="left" vertical="center"/>
    </xf>
    <xf numFmtId="2" fontId="15" fillId="0" borderId="43" xfId="40" applyNumberFormat="1" applyFont="1" applyFill="1" applyBorder="1" applyAlignment="1">
      <alignment horizontal="center" vertical="center" wrapText="1"/>
    </xf>
    <xf numFmtId="2" fontId="15" fillId="0" borderId="44" xfId="40" applyNumberFormat="1" applyFont="1" applyFill="1" applyBorder="1" applyAlignment="1">
      <alignment horizontal="center" vertical="center" wrapText="1"/>
    </xf>
    <xf numFmtId="164" fontId="10" fillId="0" borderId="10" xfId="43" applyNumberFormat="1" applyFont="1" applyFill="1" applyBorder="1" applyAlignment="1">
      <alignment vertical="center"/>
    </xf>
    <xf numFmtId="0" fontId="13" fillId="24" borderId="14" xfId="40" applyFont="1" applyFill="1" applyBorder="1" applyAlignment="1">
      <alignment horizontal="left" vertical="center"/>
    </xf>
    <xf numFmtId="0" fontId="13" fillId="0" borderId="43" xfId="52" applyFont="1" applyFill="1" applyBorder="1" applyAlignment="1">
      <alignment vertical="center"/>
    </xf>
    <xf numFmtId="176" fontId="10" fillId="0" borderId="44" xfId="52" applyNumberFormat="1" applyFont="1" applyFill="1" applyBorder="1" applyAlignment="1">
      <alignment horizontal="right" vertical="center"/>
    </xf>
    <xf numFmtId="176" fontId="10" fillId="0" borderId="45" xfId="52" applyNumberFormat="1" applyFont="1" applyFill="1" applyBorder="1" applyAlignment="1">
      <alignment horizontal="right" vertical="center"/>
    </xf>
    <xf numFmtId="9" fontId="10" fillId="0" borderId="45" xfId="54" applyNumberFormat="1" applyFont="1" applyFill="1" applyBorder="1" applyAlignment="1">
      <alignment horizontal="center" vertical="center"/>
    </xf>
    <xf numFmtId="177" fontId="10" fillId="0" borderId="46" xfId="54" applyNumberFormat="1" applyFont="1" applyFill="1" applyBorder="1" applyAlignment="1">
      <alignment vertical="center"/>
    </xf>
    <xf numFmtId="0" fontId="10" fillId="0" borderId="23" xfId="52" applyFont="1" applyBorder="1"/>
    <xf numFmtId="178" fontId="10" fillId="0" borderId="0" xfId="54" applyNumberFormat="1" applyFont="1" applyFill="1" applyBorder="1" applyAlignment="1">
      <alignment horizontal="center" vertical="center"/>
    </xf>
    <xf numFmtId="176" fontId="10" fillId="0" borderId="43" xfId="52" quotePrefix="1" applyNumberFormat="1" applyFont="1" applyFill="1" applyBorder="1" applyAlignment="1">
      <alignment horizontal="center" vertical="center"/>
    </xf>
    <xf numFmtId="176" fontId="10" fillId="0" borderId="15" xfId="52" applyNumberFormat="1" applyFont="1" applyFill="1" applyBorder="1" applyAlignment="1">
      <alignment horizontal="right" vertical="center"/>
    </xf>
    <xf numFmtId="176" fontId="10" fillId="0" borderId="23" xfId="52" applyNumberFormat="1" applyFont="1" applyFill="1" applyBorder="1" applyAlignment="1">
      <alignment horizontal="right" vertical="center"/>
    </xf>
    <xf numFmtId="178" fontId="10" fillId="0" borderId="35" xfId="54" applyNumberFormat="1" applyFont="1" applyFill="1" applyBorder="1" applyAlignment="1">
      <alignment vertical="center"/>
    </xf>
    <xf numFmtId="0" fontId="62" fillId="0" borderId="0" xfId="0" applyFont="1"/>
    <xf numFmtId="0" fontId="20" fillId="0" borderId="0" xfId="0" applyFont="1"/>
    <xf numFmtId="0" fontId="13" fillId="0" borderId="11" xfId="109" applyFont="1" applyFill="1" applyBorder="1" applyAlignment="1">
      <alignment vertical="top" wrapText="1"/>
    </xf>
    <xf numFmtId="2" fontId="15" fillId="0" borderId="21" xfId="109" quotePrefix="1" applyNumberFormat="1" applyFont="1" applyFill="1" applyBorder="1" applyAlignment="1">
      <alignment horizontal="center" vertical="top" wrapText="1"/>
    </xf>
    <xf numFmtId="0" fontId="10" fillId="0" borderId="15" xfId="109" applyFont="1" applyFill="1" applyBorder="1" applyAlignment="1">
      <alignment vertical="center"/>
    </xf>
    <xf numFmtId="0" fontId="13" fillId="0" borderId="40" xfId="109" applyFont="1" applyFill="1" applyBorder="1"/>
    <xf numFmtId="0" fontId="10" fillId="0" borderId="47" xfId="109" applyFont="1" applyFill="1" applyBorder="1" applyAlignment="1">
      <alignment horizontal="center" vertical="center" wrapText="1"/>
    </xf>
    <xf numFmtId="164" fontId="63" fillId="0" borderId="21" xfId="43" quotePrefix="1" applyNumberFormat="1" applyFont="1" applyFill="1" applyBorder="1" applyAlignment="1">
      <alignment horizontal="center" vertical="top" wrapText="1"/>
    </xf>
    <xf numFmtId="0" fontId="10" fillId="0" borderId="15" xfId="109" applyFont="1" applyFill="1" applyBorder="1" applyAlignment="1">
      <alignment horizontal="center" vertical="center" wrapText="1"/>
    </xf>
    <xf numFmtId="0" fontId="10" fillId="0" borderId="23" xfId="109" applyFont="1" applyFill="1" applyBorder="1" applyAlignment="1">
      <alignment horizontal="center" vertical="center" wrapText="1"/>
    </xf>
    <xf numFmtId="0" fontId="7" fillId="0" borderId="0" xfId="0" applyFont="1"/>
    <xf numFmtId="0" fontId="64" fillId="38" borderId="48" xfId="109" applyFont="1" applyFill="1" applyBorder="1" applyAlignment="1">
      <alignment horizontal="center" vertical="center" wrapText="1"/>
    </xf>
    <xf numFmtId="180" fontId="64" fillId="38" borderId="48" xfId="0" applyNumberFormat="1" applyFont="1" applyFill="1" applyBorder="1" applyAlignment="1">
      <alignment horizontal="center" vertical="center"/>
    </xf>
    <xf numFmtId="0" fontId="65" fillId="41" borderId="49" xfId="109" quotePrefix="1" applyFont="1" applyFill="1" applyBorder="1" applyAlignment="1">
      <alignment vertical="center" wrapText="1"/>
    </xf>
    <xf numFmtId="167" fontId="65" fillId="41" borderId="50" xfId="53" quotePrefix="1" applyNumberFormat="1" applyFont="1" applyFill="1" applyBorder="1" applyAlignment="1">
      <alignment vertical="center" wrapText="1"/>
    </xf>
    <xf numFmtId="181" fontId="65" fillId="41" borderId="51" xfId="53" quotePrefix="1" applyNumberFormat="1" applyFont="1" applyFill="1" applyBorder="1" applyAlignment="1">
      <alignment vertical="center" wrapText="1"/>
    </xf>
    <xf numFmtId="0" fontId="65" fillId="39" borderId="49" xfId="109" quotePrefix="1" applyFont="1" applyFill="1" applyBorder="1" applyAlignment="1">
      <alignment vertical="center" wrapText="1"/>
    </xf>
    <xf numFmtId="167" fontId="65" fillId="39" borderId="50" xfId="53" quotePrefix="1" applyNumberFormat="1" applyFont="1" applyFill="1" applyBorder="1" applyAlignment="1">
      <alignment vertical="center" wrapText="1"/>
    </xf>
    <xf numFmtId="181" fontId="65" fillId="39" borderId="51" xfId="53" quotePrefix="1" applyNumberFormat="1" applyFont="1" applyFill="1" applyBorder="1" applyAlignment="1">
      <alignment vertical="center" wrapText="1"/>
    </xf>
    <xf numFmtId="0" fontId="47" fillId="0" borderId="0" xfId="109" applyFont="1" applyFill="1" applyBorder="1" applyAlignment="1">
      <alignment horizontal="left" vertical="center"/>
    </xf>
    <xf numFmtId="0" fontId="13" fillId="24" borderId="40" xfId="0" applyFont="1" applyFill="1" applyBorder="1" applyAlignment="1">
      <alignment horizontal="left" vertical="top"/>
    </xf>
    <xf numFmtId="0" fontId="11" fillId="24" borderId="42" xfId="0" applyFont="1" applyFill="1" applyBorder="1" applyAlignment="1">
      <alignment horizontal="left" vertical="center"/>
    </xf>
    <xf numFmtId="2" fontId="15" fillId="24" borderId="40" xfId="0" applyNumberFormat="1" applyFont="1" applyFill="1" applyBorder="1" applyAlignment="1">
      <alignment horizontal="center" vertical="top" wrapText="1"/>
    </xf>
    <xf numFmtId="2" fontId="15" fillId="24" borderId="41" xfId="0" applyNumberFormat="1" applyFont="1" applyFill="1" applyBorder="1" applyAlignment="1">
      <alignment horizontal="center" vertical="top" wrapText="1"/>
    </xf>
    <xf numFmtId="2" fontId="15" fillId="24" borderId="42" xfId="0" applyNumberFormat="1" applyFont="1" applyFill="1" applyBorder="1" applyAlignment="1">
      <alignment horizontal="center" vertical="top" wrapText="1"/>
    </xf>
    <xf numFmtId="165" fontId="10" fillId="0" borderId="55" xfId="40" applyNumberFormat="1" applyFont="1" applyFill="1" applyBorder="1" applyAlignment="1">
      <alignment horizontal="right" vertical="top"/>
    </xf>
    <xf numFmtId="165" fontId="10" fillId="0" borderId="15" xfId="40" applyNumberFormat="1" applyFont="1" applyFill="1" applyBorder="1" applyAlignment="1">
      <alignment horizontal="right" vertical="center"/>
    </xf>
    <xf numFmtId="165" fontId="10" fillId="0" borderId="0" xfId="40" applyNumberFormat="1" applyFont="1" applyFill="1" applyBorder="1" applyAlignment="1">
      <alignment horizontal="right" vertical="center"/>
    </xf>
    <xf numFmtId="165" fontId="10" fillId="0" borderId="14" xfId="40" applyNumberFormat="1" applyFont="1" applyFill="1" applyBorder="1" applyAlignment="1">
      <alignment horizontal="right" vertical="center"/>
    </xf>
    <xf numFmtId="165" fontId="10" fillId="0" borderId="43" xfId="40" applyNumberFormat="1" applyFont="1" applyFill="1" applyBorder="1" applyAlignment="1">
      <alignment horizontal="right" vertical="center"/>
    </xf>
    <xf numFmtId="165" fontId="10" fillId="0" borderId="44" xfId="40" applyNumberFormat="1" applyFont="1" applyFill="1" applyBorder="1" applyAlignment="1">
      <alignment horizontal="right" vertical="center"/>
    </xf>
    <xf numFmtId="165" fontId="10" fillId="0" borderId="45" xfId="40" applyNumberFormat="1" applyFont="1" applyFill="1" applyBorder="1" applyAlignment="1">
      <alignment horizontal="right" vertical="center"/>
    </xf>
    <xf numFmtId="165" fontId="10" fillId="0" borderId="56" xfId="40" applyNumberFormat="1" applyFont="1" applyFill="1" applyBorder="1" applyAlignment="1">
      <alignment horizontal="right" vertical="top"/>
    </xf>
    <xf numFmtId="165" fontId="10" fillId="0" borderId="13" xfId="40" applyNumberFormat="1" applyFont="1" applyFill="1" applyBorder="1" applyAlignment="1">
      <alignment horizontal="right" vertical="top"/>
    </xf>
    <xf numFmtId="0" fontId="10" fillId="0" borderId="20" xfId="40" applyFont="1" applyFill="1" applyBorder="1" applyAlignment="1">
      <alignment vertical="center"/>
    </xf>
    <xf numFmtId="165" fontId="10" fillId="0" borderId="20" xfId="40" applyNumberFormat="1" applyFont="1" applyFill="1" applyBorder="1" applyAlignment="1">
      <alignment horizontal="right" vertical="top"/>
    </xf>
    <xf numFmtId="165" fontId="10" fillId="0" borderId="25" xfId="40" applyNumberFormat="1" applyFont="1" applyFill="1" applyBorder="1" applyAlignment="1">
      <alignment horizontal="right" vertical="center"/>
    </xf>
    <xf numFmtId="165" fontId="10" fillId="0" borderId="20" xfId="40" applyNumberFormat="1" applyFont="1" applyFill="1" applyBorder="1" applyAlignment="1">
      <alignment horizontal="right" vertical="center"/>
    </xf>
    <xf numFmtId="165" fontId="10" fillId="0" borderId="22" xfId="40" applyNumberFormat="1" applyFont="1" applyFill="1" applyBorder="1" applyAlignment="1">
      <alignment horizontal="right" vertical="center"/>
    </xf>
    <xf numFmtId="0" fontId="66" fillId="0" borderId="0" xfId="0" applyFont="1"/>
    <xf numFmtId="164" fontId="10" fillId="0" borderId="0" xfId="43" applyNumberFormat="1" applyFont="1" applyFill="1" applyBorder="1" applyAlignment="1">
      <alignment horizontal="right" vertical="top"/>
    </xf>
    <xf numFmtId="0" fontId="9" fillId="0" borderId="0" xfId="109"/>
    <xf numFmtId="0" fontId="9" fillId="0" borderId="0" xfId="109" applyBorder="1"/>
    <xf numFmtId="0" fontId="23" fillId="0" borderId="0" xfId="0" applyFont="1" applyAlignment="1" applyProtection="1">
      <alignment horizontal="center" vertical="center"/>
      <protection locked="0"/>
    </xf>
    <xf numFmtId="0" fontId="13" fillId="0" borderId="40" xfId="109" applyFont="1" applyBorder="1"/>
    <xf numFmtId="0" fontId="11" fillId="0" borderId="42" xfId="109" applyFont="1" applyBorder="1"/>
    <xf numFmtId="0" fontId="11" fillId="0" borderId="0" xfId="109" applyFont="1"/>
    <xf numFmtId="0" fontId="13" fillId="0" borderId="11" xfId="109" applyFont="1" applyFill="1" applyBorder="1" applyAlignment="1">
      <alignment vertical="top"/>
    </xf>
    <xf numFmtId="2" fontId="15" fillId="0" borderId="24" xfId="109" quotePrefix="1" applyNumberFormat="1" applyFont="1" applyFill="1" applyBorder="1" applyAlignment="1">
      <alignment horizontal="center" vertical="top" wrapText="1"/>
    </xf>
    <xf numFmtId="173" fontId="13" fillId="0" borderId="42" xfId="107" applyNumberFormat="1" applyFont="1" applyBorder="1" applyAlignment="1" applyProtection="1">
      <alignment horizontal="right" vertical="center"/>
      <protection locked="0"/>
    </xf>
    <xf numFmtId="173" fontId="13" fillId="0" borderId="39" xfId="107" applyNumberFormat="1" applyFont="1" applyBorder="1" applyAlignment="1" applyProtection="1">
      <alignment horizontal="right" vertical="center"/>
      <protection locked="0"/>
    </xf>
    <xf numFmtId="0" fontId="13" fillId="0" borderId="12" xfId="109" applyFont="1" applyFill="1" applyBorder="1" applyAlignment="1">
      <alignment horizontal="center" vertical="top" wrapText="1"/>
    </xf>
    <xf numFmtId="2" fontId="15" fillId="0" borderId="36" xfId="109" quotePrefix="1" applyNumberFormat="1" applyFont="1" applyFill="1" applyBorder="1" applyAlignment="1">
      <alignment horizontal="center" vertical="top" wrapText="1"/>
    </xf>
    <xf numFmtId="0" fontId="23" fillId="0" borderId="0" xfId="0" applyFont="1" applyAlignment="1" applyProtection="1">
      <alignment vertical="center"/>
      <protection locked="0"/>
    </xf>
    <xf numFmtId="0" fontId="13" fillId="0" borderId="40" xfId="109" applyFont="1" applyBorder="1" applyAlignment="1">
      <alignment horizontal="left"/>
    </xf>
    <xf numFmtId="0" fontId="13" fillId="0" borderId="41" xfId="109" applyFont="1" applyBorder="1" applyAlignment="1">
      <alignment horizontal="left"/>
    </xf>
    <xf numFmtId="0" fontId="13" fillId="0" borderId="42" xfId="109" applyFont="1" applyBorder="1" applyAlignment="1">
      <alignment horizontal="left"/>
    </xf>
    <xf numFmtId="165" fontId="10" fillId="0" borderId="14" xfId="109" applyNumberFormat="1" applyFont="1" applyFill="1" applyBorder="1" applyAlignment="1">
      <alignment horizontal="right" vertical="top"/>
    </xf>
    <xf numFmtId="165" fontId="13" fillId="0" borderId="42" xfId="109" applyNumberFormat="1" applyFont="1" applyFill="1" applyBorder="1" applyAlignment="1">
      <alignment horizontal="right" vertical="top"/>
    </xf>
    <xf numFmtId="0" fontId="14" fillId="24" borderId="15" xfId="0" applyFont="1" applyFill="1" applyBorder="1"/>
    <xf numFmtId="0" fontId="14" fillId="0" borderId="43" xfId="40" applyFont="1" applyFill="1" applyBorder="1" applyAlignment="1">
      <alignment vertical="center"/>
    </xf>
    <xf numFmtId="0" fontId="14" fillId="0" borderId="44" xfId="40" applyFont="1" applyFill="1" applyBorder="1" applyAlignment="1">
      <alignment vertical="center"/>
    </xf>
    <xf numFmtId="0" fontId="11" fillId="0" borderId="41" xfId="109" applyFont="1" applyBorder="1"/>
    <xf numFmtId="0" fontId="9" fillId="0" borderId="43" xfId="109" applyBorder="1"/>
    <xf numFmtId="0" fontId="9" fillId="0" borderId="44" xfId="109" applyBorder="1"/>
    <xf numFmtId="1" fontId="15" fillId="0" borderId="21" xfId="109" applyNumberFormat="1" applyFont="1" applyFill="1" applyBorder="1" applyAlignment="1">
      <alignment horizontal="center" vertical="top" wrapText="1"/>
    </xf>
    <xf numFmtId="0" fontId="13" fillId="0" borderId="12" xfId="109" applyFont="1" applyFill="1" applyBorder="1" applyAlignment="1">
      <alignment horizontal="left" vertical="top" wrapText="1"/>
    </xf>
    <xf numFmtId="0" fontId="13" fillId="0" borderId="13" xfId="109" applyFont="1" applyFill="1" applyBorder="1" applyAlignment="1">
      <alignment horizontal="left" vertical="top" wrapText="1"/>
    </xf>
    <xf numFmtId="2" fontId="15" fillId="0" borderId="36" xfId="109" applyNumberFormat="1" applyFont="1" applyFill="1" applyBorder="1" applyAlignment="1">
      <alignment horizontal="center" vertical="top" wrapText="1"/>
    </xf>
    <xf numFmtId="0" fontId="10" fillId="0" borderId="0" xfId="109" applyFont="1" applyFill="1" applyBorder="1" applyAlignment="1">
      <alignment vertical="center"/>
    </xf>
    <xf numFmtId="173" fontId="10" fillId="0" borderId="46" xfId="109" applyNumberFormat="1" applyFont="1" applyBorder="1" applyAlignment="1" applyProtection="1">
      <alignment horizontal="right" vertical="center"/>
      <protection locked="0"/>
    </xf>
    <xf numFmtId="173" fontId="10" fillId="0" borderId="29" xfId="109" applyNumberFormat="1" applyFont="1" applyBorder="1" applyAlignment="1" applyProtection="1">
      <alignment horizontal="right" vertical="center"/>
      <protection locked="0"/>
    </xf>
    <xf numFmtId="173" fontId="10" fillId="0" borderId="35" xfId="109" applyNumberFormat="1" applyFont="1" applyBorder="1" applyAlignment="1" applyProtection="1">
      <alignment horizontal="right" vertical="center"/>
      <protection locked="0"/>
    </xf>
    <xf numFmtId="0" fontId="13" fillId="0" borderId="16" xfId="109" applyFont="1" applyFill="1" applyBorder="1"/>
    <xf numFmtId="0" fontId="9" fillId="0" borderId="17" xfId="109" applyFill="1" applyBorder="1"/>
    <xf numFmtId="173" fontId="13" fillId="0" borderId="28" xfId="109" applyNumberFormat="1" applyFont="1" applyBorder="1" applyAlignment="1" applyProtection="1">
      <alignment horizontal="right" vertical="center"/>
      <protection locked="0"/>
    </xf>
    <xf numFmtId="165" fontId="10" fillId="0" borderId="29" xfId="40" applyNumberFormat="1" applyFont="1" applyFill="1" applyBorder="1" applyAlignment="1">
      <alignment horizontal="right" vertical="top"/>
    </xf>
    <xf numFmtId="0" fontId="13" fillId="0" borderId="40" xfId="109" applyFont="1" applyFill="1" applyBorder="1" applyAlignment="1">
      <alignment vertical="center"/>
    </xf>
    <xf numFmtId="0" fontId="13" fillId="0" borderId="41" xfId="109" applyFont="1" applyFill="1" applyBorder="1" applyAlignment="1">
      <alignment vertical="center"/>
    </xf>
    <xf numFmtId="165" fontId="10" fillId="0" borderId="43" xfId="40" applyNumberFormat="1" applyFont="1" applyFill="1" applyBorder="1" applyAlignment="1">
      <alignment horizontal="right" vertical="top"/>
    </xf>
    <xf numFmtId="165" fontId="10" fillId="0" borderId="44" xfId="40" applyNumberFormat="1" applyFont="1" applyFill="1" applyBorder="1" applyAlignment="1">
      <alignment horizontal="right" vertical="top"/>
    </xf>
    <xf numFmtId="165" fontId="10" fillId="0" borderId="10" xfId="40" applyNumberFormat="1" applyFont="1" applyFill="1" applyBorder="1" applyAlignment="1">
      <alignment horizontal="right" vertical="center"/>
    </xf>
    <xf numFmtId="165" fontId="10" fillId="0" borderId="31" xfId="40" applyNumberFormat="1" applyFont="1" applyFill="1" applyBorder="1" applyAlignment="1">
      <alignment horizontal="right" vertical="center"/>
    </xf>
    <xf numFmtId="165" fontId="10" fillId="0" borderId="23" xfId="40" applyNumberFormat="1" applyFont="1" applyFill="1" applyBorder="1" applyAlignment="1">
      <alignment horizontal="right" vertical="center"/>
    </xf>
    <xf numFmtId="165" fontId="10" fillId="0" borderId="45" xfId="40" applyNumberFormat="1" applyFont="1" applyFill="1" applyBorder="1" applyAlignment="1">
      <alignment horizontal="right" vertical="top"/>
    </xf>
    <xf numFmtId="182" fontId="10" fillId="0" borderId="0" xfId="40" applyNumberFormat="1" applyFont="1" applyAlignment="1" applyProtection="1">
      <alignment vertical="center"/>
      <protection locked="0"/>
    </xf>
    <xf numFmtId="165" fontId="13" fillId="0" borderId="40" xfId="40" applyNumberFormat="1" applyFont="1" applyFill="1" applyBorder="1" applyAlignment="1">
      <alignment horizontal="right" vertical="center"/>
    </xf>
    <xf numFmtId="165" fontId="13" fillId="24" borderId="41" xfId="40" applyNumberFormat="1" applyFont="1" applyFill="1" applyBorder="1" applyAlignment="1">
      <alignment horizontal="right" vertical="center"/>
    </xf>
    <xf numFmtId="165" fontId="13" fillId="0" borderId="42" xfId="40" applyNumberFormat="1" applyFont="1" applyFill="1" applyBorder="1" applyAlignment="1">
      <alignment horizontal="right" vertical="center"/>
    </xf>
    <xf numFmtId="165" fontId="13" fillId="0" borderId="41" xfId="40" applyNumberFormat="1" applyFont="1" applyFill="1" applyBorder="1" applyAlignment="1">
      <alignment horizontal="right" vertical="center"/>
    </xf>
    <xf numFmtId="170" fontId="14" fillId="0" borderId="0" xfId="40" applyNumberFormat="1" applyFont="1" applyFill="1" applyAlignment="1" applyProtection="1">
      <alignment vertical="center"/>
      <protection locked="0"/>
    </xf>
    <xf numFmtId="4" fontId="14" fillId="0" borderId="0" xfId="47" applyNumberFormat="1" applyFont="1"/>
    <xf numFmtId="183" fontId="14" fillId="0" borderId="0" xfId="40" applyNumberFormat="1" applyFont="1" applyFill="1" applyBorder="1" applyAlignment="1" applyProtection="1">
      <alignment horizontal="right" vertical="center"/>
      <protection locked="0"/>
    </xf>
    <xf numFmtId="165" fontId="10" fillId="40" borderId="0" xfId="40" applyNumberFormat="1" applyFont="1" applyFill="1" applyBorder="1" applyAlignment="1">
      <alignment horizontal="right" vertical="top"/>
    </xf>
    <xf numFmtId="0" fontId="10" fillId="0" borderId="14" xfId="40" quotePrefix="1" applyFont="1" applyFill="1" applyBorder="1" applyAlignment="1">
      <alignment horizontal="left" vertical="center"/>
    </xf>
    <xf numFmtId="0" fontId="10" fillId="0" borderId="14" xfId="40" applyFont="1" applyFill="1" applyBorder="1" applyAlignment="1">
      <alignment horizontal="left" vertical="center"/>
    </xf>
    <xf numFmtId="2" fontId="15" fillId="24" borderId="44" xfId="40" quotePrefix="1" applyNumberFormat="1" applyFont="1" applyFill="1" applyBorder="1" applyAlignment="1">
      <alignment horizontal="centerContinuous" vertical="top" wrapText="1"/>
    </xf>
    <xf numFmtId="2" fontId="15" fillId="0" borderId="0" xfId="40" applyNumberFormat="1" applyFont="1" applyFill="1" applyBorder="1" applyAlignment="1">
      <alignment horizontal="center" vertical="center" wrapText="1"/>
    </xf>
    <xf numFmtId="2" fontId="15" fillId="0" borderId="45" xfId="40" applyNumberFormat="1" applyFont="1" applyFill="1" applyBorder="1" applyAlignment="1">
      <alignment horizontal="center" vertical="center" wrapText="1"/>
    </xf>
    <xf numFmtId="164" fontId="13" fillId="0" borderId="14" xfId="43" applyNumberFormat="1" applyFont="1" applyFill="1" applyBorder="1" applyAlignment="1">
      <alignment vertical="center"/>
    </xf>
    <xf numFmtId="164" fontId="13" fillId="0" borderId="31" xfId="43" applyNumberFormat="1" applyFont="1" applyFill="1" applyBorder="1" applyAlignment="1">
      <alignment vertical="center"/>
    </xf>
    <xf numFmtId="2" fontId="15" fillId="0" borderId="14" xfId="40" applyNumberFormat="1" applyFont="1" applyFill="1" applyBorder="1" applyAlignment="1">
      <alignment horizontal="center" vertical="center" wrapText="1"/>
    </xf>
    <xf numFmtId="0" fontId="9" fillId="0" borderId="15" xfId="40" applyBorder="1" applyAlignment="1">
      <alignment vertical="center"/>
    </xf>
    <xf numFmtId="0" fontId="9" fillId="0" borderId="14" xfId="40" applyBorder="1" applyAlignment="1">
      <alignment vertical="center"/>
    </xf>
    <xf numFmtId="0" fontId="9" fillId="0" borderId="14" xfId="40" applyFill="1" applyBorder="1" applyAlignment="1">
      <alignment vertical="center"/>
    </xf>
    <xf numFmtId="0" fontId="9" fillId="0" borderId="15" xfId="40" applyBorder="1"/>
    <xf numFmtId="0" fontId="13" fillId="0" borderId="44" xfId="40" applyFont="1" applyFill="1" applyBorder="1" applyAlignment="1">
      <alignment horizontal="left" vertical="center"/>
    </xf>
    <xf numFmtId="0" fontId="9" fillId="0" borderId="43" xfId="40" applyFill="1" applyBorder="1" applyAlignment="1">
      <alignment vertical="center"/>
    </xf>
    <xf numFmtId="0" fontId="9" fillId="0" borderId="44" xfId="40" applyFill="1" applyBorder="1"/>
    <xf numFmtId="0" fontId="9" fillId="0" borderId="45" xfId="40" applyFill="1" applyBorder="1" applyAlignment="1">
      <alignment vertical="center"/>
    </xf>
    <xf numFmtId="0" fontId="9" fillId="0" borderId="43" xfId="40" applyFill="1" applyBorder="1"/>
    <xf numFmtId="2" fontId="15" fillId="0" borderId="44" xfId="40" applyNumberFormat="1" applyFont="1" applyFill="1" applyBorder="1" applyAlignment="1">
      <alignment horizontal="center" vertical="top" wrapText="1"/>
    </xf>
    <xf numFmtId="2" fontId="15" fillId="0" borderId="45" xfId="40" applyNumberFormat="1" applyFont="1" applyFill="1" applyBorder="1" applyAlignment="1">
      <alignment horizontal="center" vertical="top" wrapText="1"/>
    </xf>
    <xf numFmtId="2" fontId="15" fillId="0" borderId="43" xfId="40" applyNumberFormat="1" applyFont="1" applyFill="1" applyBorder="1" applyAlignment="1">
      <alignment horizontal="center" vertical="top" wrapText="1"/>
    </xf>
    <xf numFmtId="0" fontId="9" fillId="0" borderId="44" xfId="40" applyBorder="1"/>
    <xf numFmtId="0" fontId="9" fillId="0" borderId="43" xfId="40" applyBorder="1"/>
    <xf numFmtId="0" fontId="9" fillId="0" borderId="45" xfId="40" applyFill="1" applyBorder="1"/>
    <xf numFmtId="0" fontId="9" fillId="0" borderId="23" xfId="40" applyBorder="1"/>
    <xf numFmtId="0" fontId="9" fillId="0" borderId="45" xfId="40" applyBorder="1"/>
    <xf numFmtId="167" fontId="9" fillId="0" borderId="0" xfId="39" applyNumberFormat="1"/>
    <xf numFmtId="170" fontId="10" fillId="0" borderId="0" xfId="43" applyNumberFormat="1" applyFont="1" applyFill="1" applyBorder="1" applyAlignment="1">
      <alignment vertical="top"/>
    </xf>
    <xf numFmtId="170" fontId="61" fillId="0" borderId="44" xfId="51" applyNumberFormat="1" applyFont="1" applyFill="1" applyBorder="1" applyAlignment="1">
      <alignment vertical="top"/>
    </xf>
    <xf numFmtId="170" fontId="10" fillId="0" borderId="15" xfId="51" applyNumberFormat="1" applyFont="1" applyFill="1" applyBorder="1" applyAlignment="1">
      <alignment vertical="top"/>
    </xf>
    <xf numFmtId="170" fontId="10" fillId="0" borderId="23" xfId="51" applyNumberFormat="1" applyFont="1" applyFill="1" applyBorder="1" applyAlignment="1">
      <alignment vertical="top"/>
    </xf>
    <xf numFmtId="10" fontId="66" fillId="0" borderId="0" xfId="0" applyNumberFormat="1" applyFont="1"/>
    <xf numFmtId="0" fontId="66" fillId="41" borderId="46" xfId="0" applyFont="1" applyFill="1" applyBorder="1" applyAlignment="1">
      <alignment horizontal="center"/>
    </xf>
    <xf numFmtId="10" fontId="66" fillId="41" borderId="45" xfId="0" applyNumberFormat="1" applyFont="1" applyFill="1" applyBorder="1" applyAlignment="1">
      <alignment horizontal="center"/>
    </xf>
    <xf numFmtId="0" fontId="66" fillId="41" borderId="15" xfId="0" applyFont="1" applyFill="1" applyBorder="1" applyAlignment="1">
      <alignment horizontal="center"/>
    </xf>
    <xf numFmtId="0" fontId="66" fillId="41" borderId="0" xfId="0" applyFont="1" applyFill="1" applyBorder="1" applyAlignment="1">
      <alignment horizontal="center"/>
    </xf>
    <xf numFmtId="10" fontId="66" fillId="41" borderId="14" xfId="0" applyNumberFormat="1" applyFont="1" applyFill="1" applyBorder="1" applyAlignment="1">
      <alignment horizontal="center"/>
    </xf>
    <xf numFmtId="0" fontId="66" fillId="41" borderId="35" xfId="0" applyFont="1" applyFill="1" applyBorder="1" applyAlignment="1">
      <alignment horizontal="center"/>
    </xf>
    <xf numFmtId="0" fontId="66" fillId="41" borderId="23" xfId="0" applyFont="1" applyFill="1" applyBorder="1" applyAlignment="1">
      <alignment horizontal="center"/>
    </xf>
    <xf numFmtId="0" fontId="66" fillId="41" borderId="10" xfId="0" applyFont="1" applyFill="1" applyBorder="1" applyAlignment="1">
      <alignment horizontal="center"/>
    </xf>
    <xf numFmtId="10" fontId="66" fillId="41" borderId="31" xfId="0" applyNumberFormat="1" applyFont="1" applyFill="1" applyBorder="1" applyAlignment="1">
      <alignment horizontal="center"/>
    </xf>
    <xf numFmtId="0" fontId="68" fillId="26" borderId="29" xfId="0" applyFont="1" applyFill="1" applyBorder="1"/>
    <xf numFmtId="167" fontId="68" fillId="26" borderId="15" xfId="56" applyNumberFormat="1" applyFont="1" applyFill="1" applyBorder="1"/>
    <xf numFmtId="167" fontId="68" fillId="26" borderId="0" xfId="56" applyNumberFormat="1" applyFont="1" applyFill="1" applyBorder="1"/>
    <xf numFmtId="164" fontId="68" fillId="26" borderId="14" xfId="0" applyNumberFormat="1" applyFont="1" applyFill="1" applyBorder="1"/>
    <xf numFmtId="164" fontId="68" fillId="26" borderId="0" xfId="0" applyNumberFormat="1" applyFont="1" applyFill="1" applyBorder="1"/>
    <xf numFmtId="167" fontId="68" fillId="26" borderId="14" xfId="56" applyNumberFormat="1" applyFont="1" applyFill="1" applyBorder="1"/>
    <xf numFmtId="167" fontId="66" fillId="26" borderId="40" xfId="56" applyNumberFormat="1" applyFont="1" applyFill="1" applyBorder="1"/>
    <xf numFmtId="167" fontId="66" fillId="26" borderId="41" xfId="56" applyNumberFormat="1" applyFont="1" applyFill="1" applyBorder="1"/>
    <xf numFmtId="164" fontId="66" fillId="26" borderId="42" xfId="43" applyNumberFormat="1" applyFont="1" applyFill="1" applyBorder="1"/>
    <xf numFmtId="164" fontId="66" fillId="26" borderId="41" xfId="43" applyNumberFormat="1" applyFont="1" applyFill="1" applyBorder="1"/>
    <xf numFmtId="0" fontId="68" fillId="26" borderId="15" xfId="40" applyFont="1" applyFill="1" applyBorder="1" applyAlignment="1">
      <alignment vertical="center"/>
    </xf>
    <xf numFmtId="167" fontId="68" fillId="26" borderId="15" xfId="0" applyNumberFormat="1" applyFont="1" applyFill="1" applyBorder="1"/>
    <xf numFmtId="167" fontId="68" fillId="26" borderId="0" xfId="0" applyNumberFormat="1" applyFont="1" applyFill="1" applyBorder="1"/>
    <xf numFmtId="164" fontId="68" fillId="26" borderId="14" xfId="43" applyNumberFormat="1" applyFont="1" applyFill="1" applyBorder="1"/>
    <xf numFmtId="167" fontId="68" fillId="26" borderId="14" xfId="0" applyNumberFormat="1" applyFont="1" applyFill="1" applyBorder="1"/>
    <xf numFmtId="0" fontId="68" fillId="26" borderId="23" xfId="40" applyFont="1" applyFill="1" applyBorder="1" applyAlignment="1">
      <alignment vertical="center"/>
    </xf>
    <xf numFmtId="0" fontId="66" fillId="26" borderId="40" xfId="0" applyFont="1" applyFill="1" applyBorder="1"/>
    <xf numFmtId="0" fontId="68" fillId="0" borderId="0" xfId="0" applyFont="1"/>
    <xf numFmtId="0" fontId="66" fillId="41" borderId="31" xfId="0" applyFont="1" applyFill="1" applyBorder="1" applyAlignment="1">
      <alignment horizontal="center"/>
    </xf>
    <xf numFmtId="0" fontId="68" fillId="26" borderId="15" xfId="0" applyFont="1" applyFill="1" applyBorder="1"/>
    <xf numFmtId="0" fontId="68" fillId="26" borderId="15" xfId="0" quotePrefix="1" applyFont="1" applyFill="1" applyBorder="1"/>
    <xf numFmtId="0" fontId="41" fillId="0" borderId="0" xfId="40" applyFont="1" applyAlignment="1" applyProtection="1">
      <protection locked="0"/>
    </xf>
    <xf numFmtId="173" fontId="9" fillId="0" borderId="0" xfId="109" applyNumberFormat="1"/>
    <xf numFmtId="0" fontId="69" fillId="26" borderId="15" xfId="40" applyFont="1" applyFill="1" applyBorder="1" applyAlignment="1">
      <alignment vertical="center"/>
    </xf>
    <xf numFmtId="9" fontId="0" fillId="0" borderId="0" xfId="43" applyFont="1"/>
    <xf numFmtId="164" fontId="0" fillId="0" borderId="0" xfId="43" applyNumberFormat="1" applyFont="1"/>
    <xf numFmtId="167" fontId="68" fillId="26" borderId="45" xfId="0" applyNumberFormat="1" applyFont="1" applyFill="1" applyBorder="1"/>
    <xf numFmtId="167" fontId="68" fillId="26" borderId="31" xfId="0" applyNumberFormat="1" applyFont="1" applyFill="1" applyBorder="1"/>
    <xf numFmtId="167" fontId="69" fillId="26" borderId="42" xfId="56" applyNumberFormat="1" applyFont="1" applyFill="1" applyBorder="1"/>
    <xf numFmtId="167" fontId="68" fillId="0" borderId="0" xfId="0" applyNumberFormat="1" applyFont="1"/>
    <xf numFmtId="168" fontId="10" fillId="0" borderId="0" xfId="47" applyNumberFormat="1" applyFont="1" applyFill="1" applyBorder="1" applyAlignment="1">
      <alignment vertical="center"/>
    </xf>
    <xf numFmtId="168" fontId="10" fillId="0" borderId="10" xfId="47" applyNumberFormat="1" applyFont="1" applyFill="1" applyBorder="1" applyAlignment="1">
      <alignment vertical="center"/>
    </xf>
    <xf numFmtId="0" fontId="65" fillId="39" borderId="58" xfId="109" quotePrefix="1" applyFont="1" applyFill="1" applyBorder="1" applyAlignment="1">
      <alignment vertical="center" wrapText="1"/>
    </xf>
    <xf numFmtId="167" fontId="65" fillId="39" borderId="59" xfId="53" quotePrefix="1" applyNumberFormat="1" applyFont="1" applyFill="1" applyBorder="1" applyAlignment="1">
      <alignment vertical="center" wrapText="1"/>
    </xf>
    <xf numFmtId="181" fontId="65" fillId="39" borderId="60" xfId="53" quotePrefix="1" applyNumberFormat="1" applyFont="1" applyFill="1" applyBorder="1" applyAlignment="1">
      <alignment vertical="center" wrapText="1"/>
    </xf>
    <xf numFmtId="0" fontId="65" fillId="41" borderId="52" xfId="109" quotePrefix="1" applyFont="1" applyFill="1" applyBorder="1" applyAlignment="1">
      <alignment vertical="center" wrapText="1"/>
    </xf>
    <xf numFmtId="167" fontId="65" fillId="41" borderId="53" xfId="53" quotePrefix="1" applyNumberFormat="1" applyFont="1" applyFill="1" applyBorder="1" applyAlignment="1">
      <alignment vertical="center" wrapText="1"/>
    </xf>
    <xf numFmtId="181" fontId="65" fillId="41" borderId="54" xfId="53" quotePrefix="1" applyNumberFormat="1" applyFont="1" applyFill="1" applyBorder="1" applyAlignment="1">
      <alignment vertical="center" wrapText="1"/>
    </xf>
    <xf numFmtId="17" fontId="13" fillId="24" borderId="35" xfId="40" applyNumberFormat="1" applyFont="1" applyFill="1" applyBorder="1" applyAlignment="1">
      <alignment horizontal="center"/>
    </xf>
    <xf numFmtId="0" fontId="10" fillId="0" borderId="0" xfId="40" quotePrefix="1" applyFont="1" applyFill="1" applyBorder="1" applyAlignment="1">
      <alignment horizontal="left"/>
    </xf>
    <xf numFmtId="17" fontId="13" fillId="24" borderId="14" xfId="40" applyNumberFormat="1" applyFont="1" applyFill="1" applyBorder="1" applyAlignment="1">
      <alignment horizontal="center"/>
    </xf>
    <xf numFmtId="0" fontId="13" fillId="24" borderId="31" xfId="40" applyFont="1" applyFill="1" applyBorder="1" applyAlignment="1">
      <alignment horizontal="left" vertical="top" wrapText="1"/>
    </xf>
    <xf numFmtId="0" fontId="13" fillId="0" borderId="0" xfId="40" applyNumberFormat="1" applyFont="1" applyFill="1" applyBorder="1" applyAlignment="1">
      <alignment horizontal="center" vertical="center"/>
    </xf>
    <xf numFmtId="172" fontId="13" fillId="0" borderId="41" xfId="40" applyNumberFormat="1" applyFont="1" applyFill="1" applyBorder="1" applyAlignment="1">
      <alignment horizontal="right" vertical="center"/>
    </xf>
    <xf numFmtId="2" fontId="15" fillId="24" borderId="46" xfId="40" applyNumberFormat="1" applyFont="1" applyFill="1" applyBorder="1" applyAlignment="1">
      <alignment horizontal="center" vertical="top" wrapText="1"/>
    </xf>
    <xf numFmtId="2" fontId="15" fillId="24" borderId="45" xfId="40" applyNumberFormat="1" applyFont="1" applyFill="1" applyBorder="1" applyAlignment="1">
      <alignment horizontal="centerContinuous" vertical="top" wrapText="1"/>
    </xf>
    <xf numFmtId="0" fontId="13" fillId="24" borderId="23" xfId="40" applyFont="1" applyFill="1" applyBorder="1" applyAlignment="1">
      <alignment horizontal="center" wrapText="1"/>
    </xf>
    <xf numFmtId="0" fontId="10" fillId="0" borderId="29" xfId="40" applyFont="1" applyFill="1" applyBorder="1" applyAlignment="1">
      <alignment horizontal="left" vertical="center"/>
    </xf>
    <xf numFmtId="0" fontId="14" fillId="0" borderId="29" xfId="40" applyFont="1" applyFill="1" applyBorder="1" applyAlignment="1">
      <alignment horizontal="left" vertical="center"/>
    </xf>
    <xf numFmtId="0" fontId="10" fillId="0" borderId="29" xfId="40" quotePrefix="1" applyFont="1" applyFill="1" applyBorder="1" applyAlignment="1">
      <alignment horizontal="left" vertical="center"/>
    </xf>
    <xf numFmtId="0" fontId="14" fillId="0" borderId="29" xfId="40" quotePrefix="1" applyFont="1" applyFill="1" applyBorder="1" applyAlignment="1">
      <alignment horizontal="left" vertical="center"/>
    </xf>
    <xf numFmtId="172" fontId="13" fillId="0" borderId="46" xfId="40" applyNumberFormat="1" applyFont="1" applyFill="1" applyBorder="1" applyAlignment="1">
      <alignment horizontal="right" vertical="center"/>
    </xf>
    <xf numFmtId="172" fontId="13" fillId="0" borderId="29" xfId="40" applyNumberFormat="1" applyFont="1" applyFill="1" applyBorder="1" applyAlignment="1">
      <alignment horizontal="right" vertical="center"/>
    </xf>
    <xf numFmtId="0" fontId="13" fillId="0" borderId="43" xfId="40" applyFont="1" applyFill="1" applyBorder="1" applyAlignment="1">
      <alignment vertical="center"/>
    </xf>
    <xf numFmtId="171" fontId="14" fillId="0" borderId="0" xfId="40" applyNumberFormat="1" applyFont="1" applyFill="1" applyBorder="1" applyAlignment="1">
      <alignment horizontal="right" vertical="center"/>
    </xf>
    <xf numFmtId="172" fontId="14" fillId="0" borderId="15" xfId="40" applyNumberFormat="1" applyFont="1" applyFill="1" applyBorder="1" applyAlignment="1">
      <alignment horizontal="right" vertical="center"/>
    </xf>
    <xf numFmtId="172" fontId="14" fillId="39" borderId="15" xfId="40" applyNumberFormat="1" applyFont="1" applyFill="1" applyBorder="1" applyAlignment="1">
      <alignment horizontal="right" vertical="center"/>
    </xf>
    <xf numFmtId="171" fontId="14" fillId="0" borderId="15" xfId="40" applyNumberFormat="1" applyFont="1" applyFill="1" applyBorder="1" applyAlignment="1">
      <alignment horizontal="right" vertical="center"/>
    </xf>
    <xf numFmtId="0" fontId="14" fillId="0" borderId="43" xfId="40" applyFont="1" applyFill="1" applyBorder="1" applyAlignment="1">
      <alignment horizontal="left" vertical="center"/>
    </xf>
    <xf numFmtId="172" fontId="14" fillId="0" borderId="43" xfId="40" applyNumberFormat="1" applyFont="1" applyFill="1" applyBorder="1" applyAlignment="1">
      <alignment horizontal="right" vertical="center"/>
    </xf>
    <xf numFmtId="172" fontId="14" fillId="0" borderId="44" xfId="40" applyNumberFormat="1" applyFont="1" applyFill="1" applyBorder="1" applyAlignment="1">
      <alignment horizontal="right" vertical="center"/>
    </xf>
    <xf numFmtId="172" fontId="13" fillId="0" borderId="40" xfId="40" applyNumberFormat="1" applyFont="1" applyFill="1" applyBorder="1" applyAlignment="1">
      <alignment horizontal="right" vertical="center"/>
    </xf>
    <xf numFmtId="0" fontId="13" fillId="0" borderId="40" xfId="40" applyFont="1" applyFill="1" applyBorder="1" applyAlignment="1">
      <alignment vertical="center"/>
    </xf>
    <xf numFmtId="164" fontId="13" fillId="0" borderId="29" xfId="40" applyNumberFormat="1" applyFont="1" applyFill="1" applyBorder="1" applyAlignment="1">
      <alignment horizontal="right" vertical="center"/>
    </xf>
    <xf numFmtId="0" fontId="11" fillId="0" borderId="15" xfId="40" applyFont="1" applyFill="1" applyBorder="1" applyAlignment="1">
      <alignment horizontal="left" vertical="center"/>
    </xf>
    <xf numFmtId="0" fontId="9" fillId="24" borderId="44" xfId="40" applyFill="1" applyBorder="1" applyAlignment="1">
      <alignment vertical="top"/>
    </xf>
    <xf numFmtId="0" fontId="9" fillId="24" borderId="44" xfId="40" applyFill="1" applyBorder="1"/>
    <xf numFmtId="0" fontId="9" fillId="24" borderId="10" xfId="40" applyFill="1" applyBorder="1" applyAlignment="1">
      <alignment vertical="top"/>
    </xf>
    <xf numFmtId="0" fontId="9" fillId="24" borderId="10" xfId="40" applyFill="1" applyBorder="1"/>
    <xf numFmtId="0" fontId="11" fillId="24" borderId="43" xfId="40" applyFont="1" applyFill="1" applyBorder="1" applyAlignment="1">
      <alignment horizontal="left" vertical="top"/>
    </xf>
    <xf numFmtId="0" fontId="13" fillId="24" borderId="45" xfId="40" applyFont="1" applyFill="1" applyBorder="1" applyAlignment="1">
      <alignment horizontal="left" vertical="top"/>
    </xf>
    <xf numFmtId="0" fontId="14" fillId="24" borderId="23" xfId="40" applyFont="1" applyFill="1" applyBorder="1" applyAlignment="1">
      <alignment vertical="top"/>
    </xf>
    <xf numFmtId="167" fontId="66" fillId="26" borderId="43" xfId="56" applyNumberFormat="1" applyFont="1" applyFill="1" applyBorder="1"/>
    <xf numFmtId="167" fontId="66" fillId="26" borderId="44" xfId="56" applyNumberFormat="1" applyFont="1" applyFill="1" applyBorder="1"/>
    <xf numFmtId="167" fontId="66" fillId="26" borderId="45" xfId="56" applyNumberFormat="1" applyFont="1" applyFill="1" applyBorder="1"/>
    <xf numFmtId="167" fontId="68" fillId="26" borderId="44" xfId="0" applyNumberFormat="1" applyFont="1" applyFill="1" applyBorder="1"/>
    <xf numFmtId="167" fontId="68" fillId="26" borderId="10" xfId="0" applyNumberFormat="1" applyFont="1" applyFill="1" applyBorder="1"/>
    <xf numFmtId="164" fontId="66" fillId="26" borderId="40" xfId="43" applyNumberFormat="1" applyFont="1" applyFill="1" applyBorder="1"/>
    <xf numFmtId="0" fontId="13" fillId="0" borderId="14" xfId="40" applyFont="1" applyFill="1" applyBorder="1" applyAlignment="1">
      <alignment horizontal="left" vertical="center"/>
    </xf>
    <xf numFmtId="167" fontId="13" fillId="0" borderId="31" xfId="47" applyNumberFormat="1" applyFont="1" applyFill="1" applyBorder="1" applyAlignment="1">
      <alignment vertical="center"/>
    </xf>
    <xf numFmtId="0" fontId="13" fillId="24" borderId="43" xfId="40" applyFont="1" applyFill="1" applyBorder="1" applyAlignment="1">
      <alignment horizontal="left" vertical="center"/>
    </xf>
    <xf numFmtId="0" fontId="13" fillId="24" borderId="45" xfId="40" applyFont="1" applyFill="1" applyBorder="1" applyAlignment="1">
      <alignment horizontal="left" vertical="center"/>
    </xf>
    <xf numFmtId="0" fontId="10" fillId="0" borderId="14" xfId="40" quotePrefix="1" applyFont="1" applyFill="1" applyBorder="1" applyAlignment="1">
      <alignment horizontal="left"/>
    </xf>
    <xf numFmtId="0" fontId="10" fillId="0" borderId="31" xfId="40" quotePrefix="1" applyFont="1" applyFill="1" applyBorder="1" applyAlignment="1">
      <alignment horizontal="left"/>
    </xf>
    <xf numFmtId="164" fontId="10" fillId="26" borderId="14" xfId="43" applyNumberFormat="1" applyFont="1" applyFill="1" applyBorder="1" applyAlignment="1">
      <alignment horizontal="center" vertical="top"/>
    </xf>
    <xf numFmtId="165" fontId="10" fillId="0" borderId="25"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5" fontId="10" fillId="0" borderId="57" xfId="40" applyNumberFormat="1" applyFont="1" applyFill="1" applyBorder="1" applyAlignment="1">
      <alignment horizontal="right" vertical="top"/>
    </xf>
    <xf numFmtId="170" fontId="10" fillId="0" borderId="15" xfId="40" applyNumberFormat="1" applyFont="1" applyFill="1" applyBorder="1" applyAlignment="1">
      <alignment horizontal="right" vertical="center"/>
    </xf>
    <xf numFmtId="170" fontId="10" fillId="0" borderId="0" xfId="40" applyNumberFormat="1" applyFont="1" applyFill="1" applyBorder="1" applyAlignment="1">
      <alignment horizontal="right" vertical="center"/>
    </xf>
    <xf numFmtId="170" fontId="10" fillId="0" borderId="14" xfId="40" applyNumberFormat="1" applyFont="1" applyFill="1" applyBorder="1" applyAlignment="1">
      <alignment horizontal="right" vertical="center"/>
    </xf>
    <xf numFmtId="170" fontId="10" fillId="0" borderId="15" xfId="43" applyNumberFormat="1" applyFont="1" applyFill="1" applyBorder="1" applyAlignment="1">
      <alignment horizontal="right" vertical="center"/>
    </xf>
    <xf numFmtId="170" fontId="10" fillId="0" borderId="23" xfId="43" applyNumberFormat="1" applyFont="1" applyFill="1" applyBorder="1" applyAlignment="1">
      <alignment horizontal="right" vertical="center"/>
    </xf>
    <xf numFmtId="43" fontId="10" fillId="0" borderId="0" xfId="40" applyNumberFormat="1" applyFont="1" applyAlignment="1" applyProtection="1">
      <alignment vertical="center"/>
      <protection locked="0"/>
    </xf>
    <xf numFmtId="2" fontId="15" fillId="24" borderId="40" xfId="61" applyNumberFormat="1" applyFont="1" applyFill="1" applyBorder="1" applyAlignment="1">
      <alignment horizontal="center" vertical="top" wrapText="1"/>
    </xf>
    <xf numFmtId="2" fontId="15" fillId="24" borderId="41" xfId="61" applyNumberFormat="1" applyFont="1" applyFill="1" applyBorder="1" applyAlignment="1">
      <alignment horizontal="center" vertical="top" wrapText="1"/>
    </xf>
    <xf numFmtId="2" fontId="15" fillId="24" borderId="42" xfId="61" applyNumberFormat="1" applyFont="1" applyFill="1" applyBorder="1" applyAlignment="1">
      <alignment horizontal="center" vertical="top" wrapText="1"/>
    </xf>
    <xf numFmtId="167" fontId="10" fillId="0" borderId="0" xfId="56" applyNumberFormat="1" applyFont="1" applyFill="1"/>
    <xf numFmtId="167" fontId="10" fillId="0" borderId="0" xfId="56" applyNumberFormat="1" applyFont="1" applyAlignment="1" applyProtection="1">
      <alignment vertical="center"/>
      <protection locked="0"/>
    </xf>
    <xf numFmtId="0" fontId="13" fillId="24" borderId="41" xfId="40" applyFont="1" applyFill="1" applyBorder="1" applyAlignment="1">
      <alignment horizontal="left" vertical="center"/>
    </xf>
    <xf numFmtId="0" fontId="11" fillId="24" borderId="41" xfId="40" applyFont="1" applyFill="1" applyBorder="1" applyAlignment="1">
      <alignment horizontal="left" vertical="center"/>
    </xf>
    <xf numFmtId="0" fontId="13" fillId="24" borderId="41" xfId="40" applyFont="1" applyFill="1" applyBorder="1" applyAlignment="1">
      <alignment horizontal="centerContinuous" vertical="center"/>
    </xf>
    <xf numFmtId="0" fontId="13" fillId="24" borderId="42" xfId="40" applyNumberFormat="1" applyFont="1" applyFill="1" applyBorder="1" applyAlignment="1">
      <alignment horizontal="centerContinuous" vertical="center"/>
    </xf>
    <xf numFmtId="0" fontId="13" fillId="24" borderId="41" xfId="40" applyNumberFormat="1" applyFont="1" applyFill="1" applyBorder="1" applyAlignment="1">
      <alignment horizontal="centerContinuous" vertical="center"/>
    </xf>
    <xf numFmtId="0" fontId="13" fillId="24" borderId="42" xfId="40" applyFont="1" applyFill="1" applyBorder="1" applyAlignment="1">
      <alignment horizontal="centerContinuous" vertical="center"/>
    </xf>
    <xf numFmtId="0" fontId="11" fillId="24" borderId="42" xfId="40" applyFont="1" applyFill="1" applyBorder="1" applyAlignment="1">
      <alignment horizontal="left" vertical="center"/>
    </xf>
    <xf numFmtId="170" fontId="10" fillId="0" borderId="44" xfId="43" applyNumberFormat="1" applyFont="1" applyFill="1" applyBorder="1" applyAlignment="1">
      <alignment horizontal="right" vertical="top"/>
    </xf>
    <xf numFmtId="170" fontId="10" fillId="0" borderId="45" xfId="43" applyNumberFormat="1" applyFont="1" applyFill="1" applyBorder="1" applyAlignment="1">
      <alignment horizontal="right" vertical="top"/>
    </xf>
    <xf numFmtId="17" fontId="13" fillId="24" borderId="32" xfId="61" applyNumberFormat="1" applyFont="1" applyFill="1" applyBorder="1" applyAlignment="1">
      <alignment horizontal="centerContinuous" vertical="center"/>
    </xf>
    <xf numFmtId="17" fontId="13" fillId="24" borderId="41" xfId="61" applyNumberFormat="1" applyFont="1" applyFill="1" applyBorder="1" applyAlignment="1">
      <alignment horizontal="centerContinuous" vertical="center"/>
    </xf>
    <xf numFmtId="0" fontId="13" fillId="24" borderId="42" xfId="50" applyFont="1" applyFill="1" applyBorder="1" applyAlignment="1">
      <alignment horizontal="left" vertical="top" wrapText="1"/>
    </xf>
    <xf numFmtId="2" fontId="15" fillId="24" borderId="41" xfId="50" applyNumberFormat="1" applyFont="1" applyFill="1" applyBorder="1" applyAlignment="1">
      <alignment horizontal="center" vertical="top" wrapText="1"/>
    </xf>
    <xf numFmtId="2" fontId="15" fillId="24" borderId="42" xfId="50" applyNumberFormat="1" applyFont="1" applyFill="1" applyBorder="1" applyAlignment="1">
      <alignment horizontal="center" vertical="top" wrapText="1"/>
    </xf>
    <xf numFmtId="170" fontId="10" fillId="0" borderId="43" xfId="43" applyNumberFormat="1" applyFont="1" applyFill="1" applyBorder="1" applyAlignment="1">
      <alignment horizontal="right" vertical="top"/>
    </xf>
    <xf numFmtId="0" fontId="13" fillId="24" borderId="44" xfId="40" applyFont="1" applyFill="1" applyBorder="1" applyAlignment="1">
      <alignment horizontal="left" vertical="center"/>
    </xf>
    <xf numFmtId="168" fontId="10" fillId="0" borderId="15" xfId="47" applyNumberFormat="1" applyFont="1" applyFill="1" applyBorder="1" applyAlignment="1">
      <alignment vertical="center"/>
    </xf>
    <xf numFmtId="168" fontId="10" fillId="0" borderId="23" xfId="47" applyNumberFormat="1" applyFont="1" applyFill="1" applyBorder="1" applyAlignment="1">
      <alignment vertical="center"/>
    </xf>
    <xf numFmtId="168" fontId="14" fillId="0" borderId="0" xfId="40" applyNumberFormat="1" applyFont="1" applyAlignment="1" applyProtection="1">
      <alignment vertical="center"/>
      <protection locked="0"/>
    </xf>
    <xf numFmtId="0" fontId="10" fillId="0" borderId="0" xfId="40" applyFont="1" applyBorder="1" applyAlignment="1">
      <alignment vertical="center"/>
    </xf>
    <xf numFmtId="173" fontId="10" fillId="0" borderId="29" xfId="107" applyNumberFormat="1" applyFont="1" applyFill="1" applyBorder="1" applyAlignment="1" applyProtection="1">
      <alignment horizontal="right" vertical="center"/>
      <protection locked="0"/>
    </xf>
    <xf numFmtId="0" fontId="13" fillId="24" borderId="10" xfId="0" applyFont="1" applyFill="1" applyBorder="1" applyAlignment="1">
      <alignment horizontal="left" vertical="top" wrapText="1"/>
    </xf>
    <xf numFmtId="0" fontId="13" fillId="24" borderId="44" xfId="0" applyFont="1" applyFill="1" applyBorder="1" applyAlignment="1">
      <alignment horizontal="left" vertical="center"/>
    </xf>
    <xf numFmtId="0" fontId="9" fillId="26" borderId="0" xfId="40" applyFont="1" applyFill="1" applyAlignment="1" applyProtection="1">
      <alignment vertical="center"/>
      <protection locked="0"/>
    </xf>
    <xf numFmtId="0" fontId="10" fillId="26" borderId="0" xfId="40" applyFont="1" applyFill="1" applyAlignment="1" applyProtection="1">
      <alignment vertical="center"/>
      <protection locked="0"/>
    </xf>
    <xf numFmtId="0" fontId="47" fillId="26" borderId="10" xfId="40" applyFont="1" applyFill="1" applyBorder="1" applyAlignment="1">
      <alignment horizontal="left" vertical="center"/>
    </xf>
    <xf numFmtId="0" fontId="11" fillId="26" borderId="10" xfId="40" applyFont="1" applyFill="1" applyBorder="1" applyAlignment="1">
      <alignment horizontal="left"/>
    </xf>
    <xf numFmtId="0" fontId="9" fillId="26" borderId="10" xfId="40" applyFont="1" applyFill="1" applyBorder="1" applyAlignment="1">
      <alignment horizontal="centerContinuous"/>
    </xf>
    <xf numFmtId="0" fontId="9" fillId="26" borderId="10" xfId="40" applyNumberFormat="1" applyFont="1" applyFill="1" applyBorder="1" applyAlignment="1">
      <alignment vertical="center"/>
    </xf>
    <xf numFmtId="165" fontId="9" fillId="26" borderId="0" xfId="40" applyNumberFormat="1" applyFont="1" applyFill="1" applyBorder="1" applyAlignment="1" applyProtection="1">
      <alignment horizontal="right" vertical="center"/>
      <protection locked="0"/>
    </xf>
    <xf numFmtId="0" fontId="9" fillId="26" borderId="0" xfId="40" applyFill="1"/>
    <xf numFmtId="0" fontId="10" fillId="26" borderId="15" xfId="40" applyFont="1" applyFill="1" applyBorder="1"/>
    <xf numFmtId="0" fontId="10" fillId="26" borderId="43" xfId="40" applyFont="1" applyFill="1" applyBorder="1"/>
    <xf numFmtId="0" fontId="10" fillId="26" borderId="44" xfId="40" applyFont="1" applyFill="1" applyBorder="1" applyAlignment="1">
      <alignment vertical="center"/>
    </xf>
    <xf numFmtId="0" fontId="10" fillId="26" borderId="44" xfId="40" quotePrefix="1" applyFont="1" applyFill="1" applyBorder="1" applyAlignment="1">
      <alignment vertical="center"/>
    </xf>
    <xf numFmtId="165" fontId="10" fillId="26" borderId="43" xfId="40" applyNumberFormat="1" applyFont="1" applyFill="1" applyBorder="1" applyAlignment="1">
      <alignment horizontal="right" vertical="top"/>
    </xf>
    <xf numFmtId="165" fontId="10" fillId="26" borderId="45" xfId="40" applyNumberFormat="1" applyFont="1" applyFill="1" applyBorder="1" applyAlignment="1">
      <alignment horizontal="right" vertical="top"/>
    </xf>
    <xf numFmtId="165" fontId="10" fillId="26" borderId="44" xfId="40" applyNumberFormat="1" applyFont="1" applyFill="1" applyBorder="1" applyAlignment="1">
      <alignment horizontal="right" vertical="top"/>
    </xf>
    <xf numFmtId="165" fontId="13" fillId="26" borderId="45" xfId="40" applyNumberFormat="1" applyFont="1" applyFill="1" applyBorder="1" applyAlignment="1">
      <alignment horizontal="right" vertical="top"/>
    </xf>
    <xf numFmtId="0" fontId="10" fillId="26" borderId="0" xfId="40" applyFont="1" applyFill="1" applyBorder="1" applyAlignment="1">
      <alignment vertical="center"/>
    </xf>
    <xf numFmtId="165" fontId="10" fillId="26" borderId="15" xfId="40" applyNumberFormat="1" applyFont="1" applyFill="1" applyBorder="1" applyAlignment="1">
      <alignment horizontal="right" vertical="top"/>
    </xf>
    <xf numFmtId="165" fontId="10" fillId="26" borderId="14" xfId="40" applyNumberFormat="1" applyFont="1" applyFill="1" applyBorder="1" applyAlignment="1">
      <alignment horizontal="right" vertical="top"/>
    </xf>
    <xf numFmtId="165" fontId="10" fillId="26" borderId="0" xfId="40" applyNumberFormat="1" applyFont="1" applyFill="1" applyBorder="1" applyAlignment="1">
      <alignment horizontal="right" vertical="top"/>
    </xf>
    <xf numFmtId="165" fontId="13" fillId="26" borderId="14" xfId="40" applyNumberFormat="1" applyFont="1" applyFill="1" applyBorder="1" applyAlignment="1">
      <alignment horizontal="right" vertical="top"/>
    </xf>
    <xf numFmtId="0" fontId="9" fillId="26" borderId="15" xfId="40" applyFill="1" applyBorder="1"/>
    <xf numFmtId="0" fontId="10" fillId="26" borderId="0" xfId="40" quotePrefix="1" applyFont="1" applyFill="1" applyBorder="1" applyAlignment="1">
      <alignment vertical="center"/>
    </xf>
    <xf numFmtId="0" fontId="10" fillId="26" borderId="0" xfId="40" applyFont="1" applyFill="1" applyBorder="1"/>
    <xf numFmtId="0" fontId="9" fillId="26" borderId="23" xfId="40" applyFill="1" applyBorder="1"/>
    <xf numFmtId="0" fontId="10" fillId="26" borderId="10" xfId="40" applyFont="1" applyFill="1" applyBorder="1"/>
    <xf numFmtId="165" fontId="10" fillId="26" borderId="23" xfId="40" applyNumberFormat="1" applyFont="1" applyFill="1" applyBorder="1" applyAlignment="1">
      <alignment horizontal="right" vertical="top"/>
    </xf>
    <xf numFmtId="165" fontId="10" fillId="26" borderId="31" xfId="40" applyNumberFormat="1" applyFont="1" applyFill="1" applyBorder="1" applyAlignment="1">
      <alignment horizontal="right" vertical="top"/>
    </xf>
    <xf numFmtId="165" fontId="10" fillId="26" borderId="10" xfId="40" applyNumberFormat="1" applyFont="1" applyFill="1" applyBorder="1" applyAlignment="1">
      <alignment horizontal="right" vertical="top"/>
    </xf>
    <xf numFmtId="165" fontId="13" fillId="26" borderId="31" xfId="40" applyNumberFormat="1" applyFont="1" applyFill="1" applyBorder="1" applyAlignment="1">
      <alignment horizontal="right" vertical="top"/>
    </xf>
    <xf numFmtId="0" fontId="13" fillId="26" borderId="10" xfId="40" applyFont="1" applyFill="1" applyBorder="1"/>
    <xf numFmtId="0" fontId="9" fillId="26" borderId="10" xfId="40" applyFill="1" applyBorder="1"/>
    <xf numFmtId="165" fontId="13" fillId="26" borderId="23" xfId="40" applyNumberFormat="1" applyFont="1" applyFill="1" applyBorder="1" applyAlignment="1">
      <alignment horizontal="right" vertical="top"/>
    </xf>
    <xf numFmtId="165" fontId="13" fillId="26" borderId="10" xfId="40" applyNumberFormat="1" applyFont="1" applyFill="1" applyBorder="1" applyAlignment="1">
      <alignment horizontal="right" vertical="top"/>
    </xf>
    <xf numFmtId="0" fontId="10" fillId="26" borderId="0" xfId="40" applyFont="1" applyFill="1" applyBorder="1" applyAlignment="1"/>
    <xf numFmtId="0" fontId="13" fillId="26" borderId="0" xfId="40" applyFont="1" applyFill="1" applyBorder="1"/>
    <xf numFmtId="170" fontId="10" fillId="26" borderId="15" xfId="43" applyNumberFormat="1" applyFont="1" applyFill="1" applyBorder="1" applyAlignment="1">
      <alignment horizontal="right" vertical="top"/>
    </xf>
    <xf numFmtId="170" fontId="10" fillId="26" borderId="14" xfId="43" applyNumberFormat="1" applyFont="1" applyFill="1" applyBorder="1" applyAlignment="1">
      <alignment horizontal="right" vertical="top"/>
    </xf>
    <xf numFmtId="170" fontId="10" fillId="26" borderId="0" xfId="43" applyNumberFormat="1" applyFont="1" applyFill="1" applyBorder="1" applyAlignment="1">
      <alignment horizontal="right" vertical="top"/>
    </xf>
    <xf numFmtId="170" fontId="10" fillId="26" borderId="23" xfId="43" applyNumberFormat="1" applyFont="1" applyFill="1" applyBorder="1" applyAlignment="1">
      <alignment horizontal="right" vertical="top"/>
    </xf>
    <xf numFmtId="170" fontId="10" fillId="26" borderId="31" xfId="43" applyNumberFormat="1" applyFont="1" applyFill="1" applyBorder="1" applyAlignment="1">
      <alignment horizontal="right" vertical="top"/>
    </xf>
    <xf numFmtId="170" fontId="10" fillId="26" borderId="10" xfId="43" applyNumberFormat="1" applyFont="1" applyFill="1" applyBorder="1" applyAlignment="1">
      <alignment horizontal="right" vertical="top"/>
    </xf>
    <xf numFmtId="170" fontId="13" fillId="26" borderId="23" xfId="43" applyNumberFormat="1" applyFont="1" applyFill="1" applyBorder="1" applyAlignment="1">
      <alignment horizontal="right" vertical="top"/>
    </xf>
    <xf numFmtId="170" fontId="13" fillId="26" borderId="31" xfId="43" applyNumberFormat="1" applyFont="1" applyFill="1" applyBorder="1" applyAlignment="1">
      <alignment horizontal="right" vertical="top"/>
    </xf>
    <xf numFmtId="170" fontId="13" fillId="26" borderId="10" xfId="43" applyNumberFormat="1" applyFont="1" applyFill="1" applyBorder="1" applyAlignment="1">
      <alignment horizontal="right" vertical="top"/>
    </xf>
    <xf numFmtId="0" fontId="13" fillId="26" borderId="41" xfId="40" applyFont="1" applyFill="1" applyBorder="1"/>
    <xf numFmtId="165" fontId="13" fillId="26" borderId="41" xfId="40" applyNumberFormat="1" applyFont="1" applyFill="1" applyBorder="1" applyAlignment="1">
      <alignment horizontal="right" vertical="top"/>
    </xf>
    <xf numFmtId="165" fontId="13" fillId="26" borderId="42" xfId="40" applyNumberFormat="1" applyFont="1" applyFill="1" applyBorder="1" applyAlignment="1">
      <alignment horizontal="right" vertical="top"/>
    </xf>
    <xf numFmtId="0" fontId="9" fillId="26" borderId="43" xfId="40" applyFill="1" applyBorder="1"/>
    <xf numFmtId="0" fontId="10" fillId="26" borderId="45" xfId="40" quotePrefix="1" applyFont="1" applyFill="1" applyBorder="1" applyAlignment="1">
      <alignment vertical="center"/>
    </xf>
    <xf numFmtId="170" fontId="10" fillId="26" borderId="44" xfId="43" applyNumberFormat="1" applyFont="1" applyFill="1" applyBorder="1" applyAlignment="1">
      <alignment horizontal="right" vertical="top"/>
    </xf>
    <xf numFmtId="170" fontId="10" fillId="26" borderId="45" xfId="43" applyNumberFormat="1" applyFont="1" applyFill="1" applyBorder="1" applyAlignment="1">
      <alignment horizontal="right" vertical="top"/>
    </xf>
    <xf numFmtId="170" fontId="13" fillId="26" borderId="45" xfId="43" applyNumberFormat="1" applyFont="1" applyFill="1" applyBorder="1" applyAlignment="1">
      <alignment horizontal="right" vertical="top"/>
    </xf>
    <xf numFmtId="0" fontId="10" fillId="26" borderId="14" xfId="40" applyFont="1" applyFill="1" applyBorder="1"/>
    <xf numFmtId="170" fontId="13" fillId="26" borderId="14" xfId="43" applyNumberFormat="1" applyFont="1" applyFill="1" applyBorder="1" applyAlignment="1">
      <alignment horizontal="right" vertical="top"/>
    </xf>
    <xf numFmtId="0" fontId="10" fillId="26" borderId="31" xfId="40" applyFont="1" applyFill="1" applyBorder="1"/>
    <xf numFmtId="0" fontId="9" fillId="26" borderId="31" xfId="40" applyFill="1" applyBorder="1"/>
    <xf numFmtId="0" fontId="10" fillId="26" borderId="14" xfId="40" quotePrefix="1" applyFont="1" applyFill="1" applyBorder="1" applyAlignment="1">
      <alignment vertical="center"/>
    </xf>
    <xf numFmtId="0" fontId="9" fillId="26" borderId="0" xfId="40" applyFill="1" applyBorder="1"/>
    <xf numFmtId="0" fontId="9" fillId="26" borderId="41" xfId="40" applyFill="1" applyBorder="1"/>
    <xf numFmtId="165" fontId="13" fillId="26" borderId="32" xfId="40" applyNumberFormat="1" applyFont="1" applyFill="1" applyBorder="1" applyAlignment="1">
      <alignment horizontal="right" vertical="top"/>
    </xf>
    <xf numFmtId="170" fontId="10" fillId="26" borderId="43" xfId="43" applyNumberFormat="1" applyFont="1" applyFill="1" applyBorder="1" applyAlignment="1">
      <alignment horizontal="right" vertical="top"/>
    </xf>
    <xf numFmtId="0" fontId="9" fillId="26" borderId="32" xfId="40" applyFill="1" applyBorder="1"/>
    <xf numFmtId="0" fontId="70" fillId="0" borderId="0" xfId="0" applyFont="1"/>
    <xf numFmtId="167" fontId="65" fillId="39" borderId="51" xfId="47" quotePrefix="1" applyNumberFormat="1" applyFont="1" applyFill="1" applyBorder="1" applyAlignment="1">
      <alignment vertical="center" wrapText="1"/>
    </xf>
    <xf numFmtId="167" fontId="65" fillId="41" borderId="51" xfId="47" quotePrefix="1" applyNumberFormat="1" applyFont="1" applyFill="1" applyBorder="1" applyAlignment="1">
      <alignment vertical="center" wrapText="1"/>
    </xf>
    <xf numFmtId="0" fontId="9" fillId="26" borderId="40" xfId="40" applyFill="1" applyBorder="1"/>
    <xf numFmtId="165" fontId="13" fillId="26" borderId="40" xfId="40" applyNumberFormat="1" applyFont="1" applyFill="1" applyBorder="1" applyAlignment="1">
      <alignment horizontal="right" vertical="top"/>
    </xf>
    <xf numFmtId="0" fontId="13" fillId="24" borderId="43" xfId="39" applyFont="1" applyFill="1" applyBorder="1" applyAlignment="1">
      <alignment horizontal="left" wrapText="1"/>
    </xf>
    <xf numFmtId="0" fontId="13" fillId="24" borderId="15" xfId="39" applyFont="1" applyFill="1" applyBorder="1" applyAlignment="1">
      <alignment horizontal="left" wrapText="1"/>
    </xf>
    <xf numFmtId="0" fontId="13" fillId="24" borderId="23" xfId="39" applyFont="1" applyFill="1" applyBorder="1" applyAlignment="1">
      <alignment horizontal="left" wrapText="1"/>
    </xf>
    <xf numFmtId="15" fontId="10" fillId="0" borderId="15" xfId="39" quotePrefix="1" applyNumberFormat="1" applyFont="1" applyFill="1" applyBorder="1" applyAlignment="1">
      <alignment horizontal="left" vertical="center"/>
    </xf>
    <xf numFmtId="164" fontId="10" fillId="0" borderId="14" xfId="43" applyNumberFormat="1" applyFont="1" applyFill="1" applyBorder="1" applyAlignment="1">
      <alignment horizontal="center" vertical="top"/>
    </xf>
    <xf numFmtId="15" fontId="10" fillId="0" borderId="23" xfId="39" quotePrefix="1" applyNumberFormat="1" applyFont="1" applyFill="1" applyBorder="1" applyAlignment="1">
      <alignment horizontal="left" vertical="center"/>
    </xf>
    <xf numFmtId="0" fontId="11" fillId="24" borderId="43" xfId="40" applyFont="1" applyFill="1" applyBorder="1" applyAlignment="1">
      <alignment horizontal="left" vertical="center"/>
    </xf>
    <xf numFmtId="2" fontId="15" fillId="24" borderId="45" xfId="40" applyNumberFormat="1" applyFont="1" applyFill="1" applyBorder="1" applyAlignment="1">
      <alignment horizontal="center" vertical="top"/>
    </xf>
    <xf numFmtId="0" fontId="14" fillId="24" borderId="23" xfId="40" applyFont="1" applyFill="1" applyBorder="1"/>
    <xf numFmtId="2" fontId="15" fillId="24" borderId="10" xfId="40" applyNumberFormat="1" applyFont="1" applyFill="1" applyBorder="1" applyAlignment="1">
      <alignment horizontal="center" vertical="top"/>
    </xf>
    <xf numFmtId="2" fontId="15" fillId="24" borderId="31" xfId="40" applyNumberFormat="1" applyFont="1" applyFill="1" applyBorder="1" applyAlignment="1">
      <alignment horizontal="center" vertical="top"/>
    </xf>
    <xf numFmtId="2" fontId="15" fillId="24" borderId="23" xfId="40" applyNumberFormat="1" applyFont="1" applyFill="1" applyBorder="1" applyAlignment="1">
      <alignment horizontal="center" vertical="top"/>
    </xf>
    <xf numFmtId="0" fontId="12" fillId="24" borderId="44" xfId="40" applyFont="1" applyFill="1" applyBorder="1" applyAlignment="1" applyProtection="1">
      <alignment vertical="center"/>
      <protection locked="0"/>
    </xf>
    <xf numFmtId="0" fontId="9" fillId="24" borderId="45" xfId="40" applyFill="1" applyBorder="1"/>
    <xf numFmtId="165" fontId="14" fillId="24" borderId="10" xfId="40" applyNumberFormat="1" applyFont="1" applyFill="1" applyBorder="1" applyAlignment="1" applyProtection="1">
      <alignment horizontal="right" vertical="center"/>
      <protection locked="0"/>
    </xf>
    <xf numFmtId="0" fontId="9" fillId="24" borderId="31" xfId="40" applyFill="1" applyBorder="1"/>
    <xf numFmtId="0" fontId="0" fillId="40" borderId="0" xfId="0" applyFill="1"/>
    <xf numFmtId="0" fontId="13" fillId="40" borderId="0" xfId="40" applyFont="1" applyFill="1" applyBorder="1" applyAlignment="1">
      <alignment vertical="center"/>
    </xf>
    <xf numFmtId="165" fontId="13" fillId="40" borderId="0" xfId="40" applyNumberFormat="1" applyFont="1" applyFill="1" applyBorder="1" applyAlignment="1">
      <alignment horizontal="right" vertical="top"/>
    </xf>
    <xf numFmtId="0" fontId="10" fillId="40" borderId="0" xfId="40" quotePrefix="1" applyFont="1" applyFill="1" applyBorder="1" applyAlignment="1">
      <alignment vertical="center"/>
    </xf>
    <xf numFmtId="0" fontId="0" fillId="24" borderId="0" xfId="0" applyFill="1"/>
    <xf numFmtId="0" fontId="10" fillId="24" borderId="0" xfId="40" quotePrefix="1" applyFont="1" applyFill="1" applyBorder="1" applyAlignment="1">
      <alignment vertical="center"/>
    </xf>
    <xf numFmtId="165" fontId="13" fillId="24" borderId="0" xfId="40" applyNumberFormat="1" applyFont="1" applyFill="1" applyBorder="1" applyAlignment="1">
      <alignment horizontal="right" vertical="top"/>
    </xf>
    <xf numFmtId="165" fontId="10" fillId="24" borderId="0" xfId="40" applyNumberFormat="1" applyFont="1" applyFill="1" applyBorder="1" applyAlignment="1">
      <alignment horizontal="right" vertical="top"/>
    </xf>
    <xf numFmtId="0" fontId="66" fillId="41" borderId="43" xfId="0" applyFont="1" applyFill="1" applyBorder="1" applyAlignment="1">
      <alignment horizontal="center"/>
    </xf>
    <xf numFmtId="0" fontId="66" fillId="41" borderId="44" xfId="0" applyFont="1" applyFill="1" applyBorder="1" applyAlignment="1">
      <alignment horizontal="center"/>
    </xf>
    <xf numFmtId="0" fontId="66" fillId="41" borderId="40" xfId="0" applyFont="1" applyFill="1" applyBorder="1" applyAlignment="1">
      <alignment horizontal="center" wrapText="1"/>
    </xf>
    <xf numFmtId="10" fontId="66" fillId="41" borderId="44" xfId="0" applyNumberFormat="1" applyFont="1" applyFill="1" applyBorder="1" applyAlignment="1">
      <alignment horizontal="center"/>
    </xf>
    <xf numFmtId="10" fontId="66" fillId="41" borderId="0" xfId="0" applyNumberFormat="1" applyFont="1" applyFill="1" applyBorder="1" applyAlignment="1">
      <alignment horizontal="center"/>
    </xf>
    <xf numFmtId="10" fontId="66" fillId="41" borderId="10" xfId="0" applyNumberFormat="1" applyFont="1" applyFill="1" applyBorder="1" applyAlignment="1">
      <alignment horizontal="center"/>
    </xf>
    <xf numFmtId="164" fontId="68" fillId="26" borderId="0" xfId="43" applyNumberFormat="1" applyFont="1" applyFill="1" applyBorder="1"/>
    <xf numFmtId="0" fontId="66" fillId="41" borderId="42" xfId="0" applyFont="1" applyFill="1" applyBorder="1" applyAlignment="1">
      <alignment horizontal="center"/>
    </xf>
    <xf numFmtId="0" fontId="66" fillId="41" borderId="40" xfId="0" applyFont="1" applyFill="1" applyBorder="1" applyAlignment="1">
      <alignment horizontal="center" wrapText="1"/>
    </xf>
    <xf numFmtId="0" fontId="66" fillId="41" borderId="43" xfId="0" applyFont="1" applyFill="1" applyBorder="1" applyAlignment="1">
      <alignment horizontal="center"/>
    </xf>
    <xf numFmtId="176" fontId="10" fillId="0" borderId="14" xfId="52" quotePrefix="1" applyNumberFormat="1" applyFont="1" applyFill="1" applyBorder="1" applyAlignment="1">
      <alignment vertical="center"/>
    </xf>
    <xf numFmtId="167" fontId="66" fillId="26" borderId="42" xfId="56" applyNumberFormat="1" applyFont="1" applyFill="1" applyBorder="1"/>
    <xf numFmtId="167" fontId="68" fillId="26" borderId="43" xfId="0" applyNumberFormat="1" applyFont="1" applyFill="1" applyBorder="1"/>
    <xf numFmtId="167" fontId="68" fillId="26" borderId="23" xfId="0" applyNumberFormat="1" applyFont="1" applyFill="1" applyBorder="1"/>
    <xf numFmtId="0" fontId="66" fillId="41" borderId="40" xfId="0" applyFont="1" applyFill="1" applyBorder="1" applyAlignment="1"/>
    <xf numFmtId="167" fontId="69" fillId="26" borderId="41" xfId="56" applyNumberFormat="1" applyFont="1" applyFill="1" applyBorder="1"/>
    <xf numFmtId="167" fontId="68" fillId="26" borderId="43" xfId="56" applyNumberFormat="1" applyFont="1" applyFill="1" applyBorder="1"/>
    <xf numFmtId="167" fontId="68" fillId="26" borderId="44" xfId="56" applyNumberFormat="1" applyFont="1" applyFill="1" applyBorder="1"/>
    <xf numFmtId="167" fontId="68" fillId="26" borderId="23" xfId="56" applyNumberFormat="1" applyFont="1" applyFill="1" applyBorder="1"/>
    <xf numFmtId="167" fontId="68" fillId="26" borderId="10" xfId="56" applyNumberFormat="1" applyFont="1" applyFill="1" applyBorder="1"/>
    <xf numFmtId="0" fontId="66" fillId="26" borderId="23" xfId="0" applyFont="1" applyFill="1" applyBorder="1"/>
    <xf numFmtId="0" fontId="68" fillId="26" borderId="43" xfId="0" applyFont="1" applyFill="1" applyBorder="1"/>
    <xf numFmtId="0" fontId="68" fillId="26" borderId="23" xfId="0" applyFont="1" applyFill="1" applyBorder="1"/>
    <xf numFmtId="164" fontId="68" fillId="26" borderId="44" xfId="43" applyNumberFormat="1" applyFont="1" applyFill="1" applyBorder="1"/>
    <xf numFmtId="164" fontId="68" fillId="26" borderId="31" xfId="43" applyNumberFormat="1" applyFont="1" applyFill="1" applyBorder="1"/>
    <xf numFmtId="164" fontId="68" fillId="26" borderId="41" xfId="43" applyNumberFormat="1" applyFont="1" applyFill="1" applyBorder="1"/>
    <xf numFmtId="164" fontId="68" fillId="26" borderId="42" xfId="43" applyNumberFormat="1" applyFont="1" applyFill="1" applyBorder="1"/>
    <xf numFmtId="164" fontId="1" fillId="26" borderId="0" xfId="43" applyNumberFormat="1" applyFont="1" applyFill="1" applyBorder="1"/>
    <xf numFmtId="0" fontId="1" fillId="26" borderId="43" xfId="40" applyFont="1" applyFill="1" applyBorder="1" applyAlignment="1">
      <alignment vertical="center"/>
    </xf>
    <xf numFmtId="9" fontId="1" fillId="26" borderId="44" xfId="43" applyFont="1" applyFill="1" applyBorder="1"/>
    <xf numFmtId="9" fontId="1" fillId="26" borderId="45" xfId="43" applyFont="1" applyFill="1" applyBorder="1"/>
    <xf numFmtId="164" fontId="1" fillId="26" borderId="15" xfId="43" applyNumberFormat="1" applyFont="1" applyFill="1" applyBorder="1"/>
    <xf numFmtId="164" fontId="1" fillId="26" borderId="14" xfId="43" applyNumberFormat="1" applyFont="1" applyFill="1" applyBorder="1"/>
    <xf numFmtId="167" fontId="68" fillId="0" borderId="0" xfId="47" applyNumberFormat="1" applyFont="1"/>
    <xf numFmtId="184" fontId="68" fillId="0" borderId="0" xfId="0" applyNumberFormat="1" applyFont="1"/>
    <xf numFmtId="0" fontId="69" fillId="0" borderId="0" xfId="0" applyFont="1"/>
    <xf numFmtId="167" fontId="69" fillId="0" borderId="0" xfId="47" applyNumberFormat="1" applyFont="1"/>
    <xf numFmtId="164" fontId="68" fillId="26" borderId="15" xfId="43" applyNumberFormat="1" applyFont="1" applyFill="1" applyBorder="1"/>
    <xf numFmtId="0" fontId="68" fillId="26" borderId="46" xfId="0" applyFont="1" applyFill="1" applyBorder="1"/>
    <xf numFmtId="164" fontId="68" fillId="26" borderId="43" xfId="43" applyNumberFormat="1" applyFont="1" applyFill="1" applyBorder="1"/>
    <xf numFmtId="0" fontId="68" fillId="26" borderId="35" xfId="0" applyFont="1" applyFill="1" applyBorder="1"/>
    <xf numFmtId="164" fontId="68" fillId="26" borderId="23" xfId="43" applyNumberFormat="1" applyFont="1" applyFill="1" applyBorder="1"/>
    <xf numFmtId="164" fontId="68" fillId="26" borderId="10" xfId="43" applyNumberFormat="1" applyFont="1" applyFill="1" applyBorder="1"/>
    <xf numFmtId="167" fontId="14" fillId="0" borderId="0" xfId="40" applyNumberFormat="1" applyFont="1" applyAlignment="1" applyProtection="1">
      <alignment vertical="center"/>
      <protection locked="0"/>
    </xf>
    <xf numFmtId="164" fontId="10" fillId="26" borderId="31" xfId="43" applyNumberFormat="1" applyFont="1" applyFill="1" applyBorder="1" applyAlignment="1">
      <alignment horizontal="center" vertical="top"/>
    </xf>
    <xf numFmtId="164" fontId="10" fillId="0" borderId="31" xfId="43" applyNumberFormat="1" applyFont="1" applyFill="1" applyBorder="1" applyAlignment="1">
      <alignment horizontal="center" vertical="top"/>
    </xf>
    <xf numFmtId="0" fontId="10" fillId="0" borderId="45" xfId="40" quotePrefix="1" applyFont="1" applyFill="1" applyBorder="1" applyAlignment="1">
      <alignment horizontal="left"/>
    </xf>
    <xf numFmtId="2" fontId="15" fillId="24" borderId="44" xfId="40" applyNumberFormat="1" applyFont="1" applyFill="1" applyBorder="1" applyAlignment="1">
      <alignment horizontal="centerContinuous" vertical="top" wrapText="1"/>
    </xf>
    <xf numFmtId="2" fontId="15" fillId="24" borderId="43" xfId="40" quotePrefix="1" applyNumberFormat="1" applyFont="1" applyFill="1" applyBorder="1" applyAlignment="1">
      <alignment horizontal="centerContinuous" vertical="top" wrapText="1"/>
    </xf>
    <xf numFmtId="2" fontId="15" fillId="24" borderId="46" xfId="40" applyNumberFormat="1" applyFont="1" applyFill="1" applyBorder="1" applyAlignment="1">
      <alignment horizontal="centerContinuous" vertical="top" wrapText="1"/>
    </xf>
    <xf numFmtId="167" fontId="9" fillId="0" borderId="0" xfId="47" applyNumberFormat="1" applyFont="1" applyFill="1" applyBorder="1"/>
    <xf numFmtId="167" fontId="10" fillId="0" borderId="23" xfId="47" applyNumberFormat="1" applyFont="1" applyFill="1" applyBorder="1" applyAlignment="1">
      <alignment vertical="center"/>
    </xf>
    <xf numFmtId="2" fontId="15" fillId="24" borderId="44" xfId="39" applyNumberFormat="1" applyFont="1" applyFill="1" applyBorder="1" applyAlignment="1">
      <alignment horizontal="center" vertical="top"/>
    </xf>
    <xf numFmtId="2" fontId="15" fillId="24" borderId="0" xfId="39" applyNumberFormat="1" applyFont="1" applyFill="1" applyBorder="1" applyAlignment="1">
      <alignment horizontal="center" vertical="top"/>
    </xf>
    <xf numFmtId="2" fontId="15" fillId="24" borderId="10" xfId="39" applyNumberFormat="1" applyFont="1" applyFill="1" applyBorder="1" applyAlignment="1">
      <alignment horizontal="center" vertical="top"/>
    </xf>
    <xf numFmtId="0" fontId="66" fillId="41" borderId="0" xfId="0" applyFont="1" applyFill="1" applyBorder="1" applyAlignment="1">
      <alignment horizontal="center" wrapText="1"/>
    </xf>
    <xf numFmtId="0" fontId="66" fillId="41" borderId="43" xfId="0" applyFont="1" applyFill="1" applyBorder="1" applyAlignment="1">
      <alignment horizontal="center"/>
    </xf>
    <xf numFmtId="167" fontId="65" fillId="39" borderId="60" xfId="47" quotePrefix="1" applyNumberFormat="1" applyFont="1" applyFill="1" applyBorder="1" applyAlignment="1">
      <alignment vertical="center" wrapText="1"/>
    </xf>
    <xf numFmtId="167" fontId="65" fillId="41" borderId="54" xfId="47" quotePrefix="1" applyNumberFormat="1" applyFont="1" applyFill="1" applyBorder="1" applyAlignment="1">
      <alignment vertical="center" wrapText="1"/>
    </xf>
    <xf numFmtId="0" fontId="43" fillId="0" borderId="0" xfId="0" applyFont="1" applyFill="1" applyBorder="1" applyAlignment="1">
      <alignment vertical="center"/>
    </xf>
    <xf numFmtId="0" fontId="67" fillId="0" borderId="0" xfId="39" applyFont="1" applyFill="1"/>
    <xf numFmtId="164" fontId="66" fillId="41" borderId="42" xfId="43" applyNumberFormat="1" applyFont="1" applyFill="1" applyBorder="1"/>
    <xf numFmtId="164" fontId="66" fillId="41" borderId="41" xfId="43" applyNumberFormat="1" applyFont="1" applyFill="1" applyBorder="1"/>
    <xf numFmtId="0" fontId="13" fillId="24" borderId="31" xfId="0" applyFont="1" applyFill="1" applyBorder="1" applyAlignment="1">
      <alignment horizontal="left" vertical="top" wrapText="1"/>
    </xf>
    <xf numFmtId="0" fontId="11" fillId="24" borderId="40" xfId="0" applyFont="1" applyFill="1" applyBorder="1" applyAlignment="1">
      <alignment horizontal="left" vertical="center"/>
    </xf>
    <xf numFmtId="0" fontId="13" fillId="24" borderId="41" xfId="0" applyFont="1" applyFill="1" applyBorder="1" applyAlignment="1">
      <alignment horizontal="left" vertical="top"/>
    </xf>
    <xf numFmtId="0" fontId="11" fillId="24" borderId="41" xfId="0" applyFont="1" applyFill="1" applyBorder="1" applyAlignment="1">
      <alignment horizontal="left" vertical="center"/>
    </xf>
    <xf numFmtId="0" fontId="10" fillId="24" borderId="23" xfId="0" applyFont="1" applyFill="1" applyBorder="1"/>
    <xf numFmtId="0" fontId="10" fillId="0" borderId="15" xfId="40" applyFont="1" applyFill="1" applyBorder="1" applyAlignment="1">
      <alignment vertical="center"/>
    </xf>
    <xf numFmtId="0" fontId="13" fillId="24" borderId="42" xfId="0" applyFont="1" applyFill="1" applyBorder="1" applyAlignment="1">
      <alignment horizontal="left" vertical="top"/>
    </xf>
    <xf numFmtId="0" fontId="9" fillId="0" borderId="10" xfId="40" applyFont="1" applyFill="1" applyBorder="1" applyAlignment="1">
      <alignment horizontal="center"/>
    </xf>
    <xf numFmtId="0" fontId="9" fillId="0" borderId="0" xfId="40" applyFont="1" applyFill="1" applyBorder="1" applyAlignment="1">
      <alignment horizontal="center"/>
    </xf>
    <xf numFmtId="167" fontId="10" fillId="0" borderId="0" xfId="56" applyNumberFormat="1" applyFont="1" applyFill="1" applyBorder="1" applyAlignment="1">
      <alignment horizontal="right" vertical="top"/>
    </xf>
    <xf numFmtId="167" fontId="10" fillId="0" borderId="15" xfId="56" applyNumberFormat="1" applyFont="1" applyFill="1" applyBorder="1" applyAlignment="1">
      <alignment horizontal="right" vertical="top"/>
    </xf>
    <xf numFmtId="167" fontId="10" fillId="0" borderId="14" xfId="56" applyNumberFormat="1" applyFont="1" applyFill="1" applyBorder="1" applyAlignment="1">
      <alignment horizontal="right" vertical="top"/>
    </xf>
    <xf numFmtId="167" fontId="10" fillId="0" borderId="14" xfId="56" applyNumberFormat="1" applyFont="1" applyFill="1" applyBorder="1"/>
    <xf numFmtId="10" fontId="49" fillId="0" borderId="0" xfId="43" applyNumberFormat="1" applyFont="1" applyFill="1" applyBorder="1" applyAlignment="1">
      <alignment horizontal="center" vertical="top"/>
    </xf>
    <xf numFmtId="167" fontId="10" fillId="0" borderId="43" xfId="47" applyNumberFormat="1" applyFont="1" applyFill="1" applyBorder="1" applyAlignment="1">
      <alignment vertical="center"/>
    </xf>
    <xf numFmtId="167" fontId="10" fillId="0" borderId="44" xfId="47" applyNumberFormat="1" applyFont="1" applyFill="1" applyBorder="1" applyAlignment="1">
      <alignment vertical="center"/>
    </xf>
    <xf numFmtId="167" fontId="10" fillId="0" borderId="45" xfId="47" applyNumberFormat="1" applyFont="1" applyFill="1" applyBorder="1" applyAlignment="1">
      <alignment vertical="center"/>
    </xf>
    <xf numFmtId="0" fontId="10" fillId="0" borderId="10" xfId="40" quotePrefix="1" applyFont="1" applyFill="1" applyBorder="1" applyAlignment="1">
      <alignment vertical="center"/>
    </xf>
    <xf numFmtId="164" fontId="63" fillId="0" borderId="28" xfId="43" quotePrefix="1" applyNumberFormat="1" applyFont="1" applyFill="1" applyBorder="1" applyAlignment="1">
      <alignment horizontal="center" vertical="top" wrapText="1"/>
    </xf>
    <xf numFmtId="167" fontId="63" fillId="0" borderId="21" xfId="56" quotePrefix="1" applyNumberFormat="1" applyFont="1" applyFill="1" applyBorder="1" applyAlignment="1">
      <alignment horizontal="center" vertical="top" wrapText="1"/>
    </xf>
    <xf numFmtId="167" fontId="15" fillId="0" borderId="28" xfId="56" quotePrefix="1" applyNumberFormat="1" applyFont="1" applyFill="1" applyBorder="1" applyAlignment="1">
      <alignment horizontal="center" vertical="top" wrapText="1"/>
    </xf>
    <xf numFmtId="0" fontId="13" fillId="0" borderId="12" xfId="109" applyFont="1" applyFill="1" applyBorder="1" applyAlignment="1">
      <alignment vertical="top" wrapText="1"/>
    </xf>
    <xf numFmtId="0" fontId="0" fillId="0" borderId="0" xfId="0" applyFill="1"/>
    <xf numFmtId="0" fontId="13" fillId="0" borderId="0" xfId="40" quotePrefix="1" applyFont="1" applyFill="1" applyBorder="1" applyAlignment="1">
      <alignment vertical="center"/>
    </xf>
    <xf numFmtId="167" fontId="14" fillId="0" borderId="46" xfId="40" applyNumberFormat="1" applyFont="1" applyBorder="1" applyAlignment="1" applyProtection="1">
      <alignment vertical="center"/>
      <protection locked="0"/>
    </xf>
    <xf numFmtId="167" fontId="14" fillId="0" borderId="29" xfId="40" applyNumberFormat="1" applyFont="1" applyBorder="1" applyAlignment="1" applyProtection="1">
      <alignment vertical="center"/>
      <protection locked="0"/>
    </xf>
    <xf numFmtId="167" fontId="14" fillId="0" borderId="35" xfId="40" applyNumberFormat="1" applyFont="1" applyBorder="1" applyAlignment="1" applyProtection="1">
      <alignment vertical="center"/>
      <protection locked="0"/>
    </xf>
    <xf numFmtId="0" fontId="9" fillId="0" borderId="0" xfId="40" applyFont="1" applyBorder="1" applyAlignment="1" applyProtection="1">
      <alignment vertical="center"/>
      <protection locked="0"/>
    </xf>
    <xf numFmtId="0" fontId="47" fillId="0" borderId="0" xfId="40" applyFont="1" applyFill="1" applyBorder="1" applyAlignment="1">
      <alignment vertical="center"/>
    </xf>
    <xf numFmtId="15" fontId="10" fillId="0" borderId="0" xfId="39" quotePrefix="1" applyNumberFormat="1" applyFont="1" applyFill="1" applyBorder="1" applyAlignment="1">
      <alignment horizontal="left" vertical="center"/>
    </xf>
    <xf numFmtId="3" fontId="10" fillId="0" borderId="15" xfId="48" applyNumberFormat="1" applyFont="1" applyFill="1" applyBorder="1" applyAlignment="1">
      <alignment horizontal="center" vertical="top"/>
    </xf>
    <xf numFmtId="0" fontId="10" fillId="0" borderId="0" xfId="48" applyNumberFormat="1" applyFont="1" applyFill="1" applyBorder="1" applyAlignment="1">
      <alignment horizontal="center" vertical="top"/>
    </xf>
    <xf numFmtId="15" fontId="10" fillId="0" borderId="10" xfId="39" quotePrefix="1" applyNumberFormat="1" applyFont="1" applyFill="1" applyBorder="1" applyAlignment="1">
      <alignment horizontal="left" vertical="center"/>
    </xf>
    <xf numFmtId="0" fontId="10" fillId="0" borderId="10" xfId="48" applyNumberFormat="1" applyFont="1" applyFill="1" applyBorder="1" applyAlignment="1">
      <alignment horizontal="center" vertical="top"/>
    </xf>
    <xf numFmtId="3" fontId="10" fillId="0" borderId="10" xfId="48" applyNumberFormat="1" applyFont="1" applyFill="1" applyBorder="1" applyAlignment="1">
      <alignment horizontal="center" vertical="top"/>
    </xf>
    <xf numFmtId="0" fontId="66" fillId="41" borderId="44" xfId="0" applyFont="1" applyFill="1" applyBorder="1" applyAlignment="1">
      <alignment horizontal="center"/>
    </xf>
    <xf numFmtId="0" fontId="10" fillId="0" borderId="10" xfId="40" quotePrefix="1" applyFont="1" applyFill="1" applyBorder="1" applyAlignment="1">
      <alignment horizontal="left"/>
    </xf>
    <xf numFmtId="164" fontId="68" fillId="26" borderId="46" xfId="43" applyNumberFormat="1" applyFont="1" applyFill="1" applyBorder="1"/>
    <xf numFmtId="164" fontId="68" fillId="26" borderId="29" xfId="43" applyNumberFormat="1" applyFont="1" applyFill="1" applyBorder="1"/>
    <xf numFmtId="164" fontId="68" fillId="26" borderId="35" xfId="43" applyNumberFormat="1" applyFont="1" applyFill="1" applyBorder="1"/>
    <xf numFmtId="0" fontId="66" fillId="41" borderId="46" xfId="0" applyFont="1" applyFill="1" applyBorder="1" applyAlignment="1">
      <alignment horizontal="center" wrapText="1"/>
    </xf>
    <xf numFmtId="0" fontId="66" fillId="41" borderId="29" xfId="0" applyFont="1" applyFill="1" applyBorder="1" applyAlignment="1">
      <alignment horizontal="center"/>
    </xf>
    <xf numFmtId="0" fontId="66" fillId="41" borderId="35" xfId="0" applyFont="1" applyFill="1" applyBorder="1" applyAlignment="1">
      <alignment horizontal="center" wrapText="1"/>
    </xf>
    <xf numFmtId="164" fontId="68" fillId="0" borderId="0" xfId="43" applyNumberFormat="1" applyFont="1"/>
    <xf numFmtId="167" fontId="68" fillId="0" borderId="43" xfId="56" applyNumberFormat="1" applyFont="1" applyFill="1" applyBorder="1"/>
    <xf numFmtId="167" fontId="68" fillId="0" borderId="44" xfId="56" applyNumberFormat="1" applyFont="1" applyFill="1" applyBorder="1"/>
    <xf numFmtId="164" fontId="68" fillId="0" borderId="45" xfId="43" applyNumberFormat="1" applyFont="1" applyFill="1" applyBorder="1"/>
    <xf numFmtId="167" fontId="68" fillId="0" borderId="15" xfId="56" applyNumberFormat="1" applyFont="1" applyFill="1" applyBorder="1"/>
    <xf numFmtId="167" fontId="68" fillId="0" borderId="0" xfId="56" applyNumberFormat="1" applyFont="1" applyFill="1" applyBorder="1"/>
    <xf numFmtId="164" fontId="68" fillId="0" borderId="14" xfId="43" applyNumberFormat="1" applyFont="1" applyFill="1" applyBorder="1"/>
    <xf numFmtId="167" fontId="68" fillId="0" borderId="23" xfId="56" applyNumberFormat="1" applyFont="1" applyFill="1" applyBorder="1"/>
    <xf numFmtId="167" fontId="68" fillId="0" borderId="10" xfId="56" applyNumberFormat="1" applyFont="1" applyFill="1" applyBorder="1"/>
    <xf numFmtId="164" fontId="68" fillId="0" borderId="31" xfId="43" applyNumberFormat="1" applyFont="1" applyFill="1" applyBorder="1"/>
    <xf numFmtId="3" fontId="19" fillId="0" borderId="0" xfId="48" applyNumberFormat="1" applyFont="1" applyFill="1" applyBorder="1" applyAlignment="1">
      <alignment horizontal="center" vertical="top"/>
    </xf>
    <xf numFmtId="3" fontId="10" fillId="0" borderId="23" xfId="48" applyNumberFormat="1" applyFont="1" applyFill="1" applyBorder="1" applyAlignment="1">
      <alignment horizontal="center" vertical="top"/>
    </xf>
    <xf numFmtId="0" fontId="9" fillId="0" borderId="0" xfId="39" applyFont="1"/>
    <xf numFmtId="0" fontId="9" fillId="0" borderId="0" xfId="39" applyFont="1" applyFill="1"/>
    <xf numFmtId="3" fontId="10" fillId="0" borderId="43" xfId="48" applyNumberFormat="1" applyFont="1" applyFill="1" applyBorder="1" applyAlignment="1">
      <alignment horizontal="center" vertical="top"/>
    </xf>
    <xf numFmtId="3" fontId="10" fillId="0" borderId="44" xfId="48" applyNumberFormat="1" applyFont="1" applyFill="1" applyBorder="1" applyAlignment="1">
      <alignment horizontal="center" vertical="top"/>
    </xf>
    <xf numFmtId="164" fontId="10" fillId="0" borderId="45" xfId="43" applyNumberFormat="1" applyFont="1" applyFill="1" applyBorder="1" applyAlignment="1">
      <alignment horizontal="center" vertical="top"/>
    </xf>
    <xf numFmtId="3" fontId="19" fillId="0" borderId="10" xfId="48" applyNumberFormat="1" applyFont="1" applyFill="1" applyBorder="1" applyAlignment="1">
      <alignment horizontal="center" vertical="top"/>
    </xf>
    <xf numFmtId="0" fontId="71" fillId="0" borderId="0" xfId="0" applyFont="1" applyAlignment="1">
      <alignment horizontal="left" vertical="center"/>
    </xf>
    <xf numFmtId="0" fontId="71" fillId="0" borderId="0" xfId="0" applyFont="1"/>
    <xf numFmtId="15" fontId="10" fillId="0" borderId="44" xfId="39" quotePrefix="1" applyNumberFormat="1" applyFont="1" applyFill="1" applyBorder="1" applyAlignment="1">
      <alignment horizontal="left" vertical="center"/>
    </xf>
    <xf numFmtId="0" fontId="10" fillId="0" borderId="44" xfId="48" applyNumberFormat="1" applyFont="1" applyFill="1" applyBorder="1" applyAlignment="1">
      <alignment horizontal="center" vertical="top"/>
    </xf>
    <xf numFmtId="15" fontId="10" fillId="0" borderId="31" xfId="39" quotePrefix="1" applyNumberFormat="1" applyFont="1" applyFill="1" applyBorder="1" applyAlignment="1">
      <alignment horizontal="left" vertical="center"/>
    </xf>
    <xf numFmtId="0" fontId="46" fillId="0" borderId="15" xfId="40" applyFont="1" applyBorder="1"/>
    <xf numFmtId="0" fontId="72" fillId="0" borderId="0" xfId="40" applyFont="1" applyBorder="1"/>
    <xf numFmtId="167" fontId="46" fillId="0" borderId="0" xfId="47" applyNumberFormat="1" applyFont="1" applyBorder="1"/>
    <xf numFmtId="0" fontId="46" fillId="0" borderId="15" xfId="40" applyFont="1" applyFill="1" applyBorder="1"/>
    <xf numFmtId="0" fontId="72" fillId="0" borderId="0" xfId="40" applyFont="1" applyFill="1" applyBorder="1"/>
    <xf numFmtId="167" fontId="46" fillId="0" borderId="0" xfId="47" applyNumberFormat="1" applyFont="1" applyFill="1" applyBorder="1"/>
    <xf numFmtId="0" fontId="58" fillId="0" borderId="32" xfId="48" applyFont="1" applyBorder="1"/>
    <xf numFmtId="0" fontId="72" fillId="0" borderId="33" xfId="40" applyFont="1" applyBorder="1"/>
    <xf numFmtId="0" fontId="72" fillId="0" borderId="27" xfId="40" applyFont="1" applyBorder="1"/>
    <xf numFmtId="0" fontId="58" fillId="0" borderId="32" xfId="40" applyFont="1" applyBorder="1"/>
    <xf numFmtId="0" fontId="58" fillId="0" borderId="27" xfId="40" applyFont="1" applyBorder="1" applyAlignment="1">
      <alignment horizontal="center" wrapText="1"/>
    </xf>
    <xf numFmtId="167" fontId="46" fillId="0" borderId="14" xfId="47" applyNumberFormat="1" applyFont="1" applyBorder="1"/>
    <xf numFmtId="167" fontId="46" fillId="0" borderId="14" xfId="47" applyNumberFormat="1" applyFont="1" applyFill="1" applyBorder="1"/>
    <xf numFmtId="0" fontId="58" fillId="0" borderId="32" xfId="40" applyFont="1" applyFill="1" applyBorder="1"/>
    <xf numFmtId="0" fontId="65" fillId="0" borderId="33" xfId="40" applyFont="1" applyFill="1" applyBorder="1"/>
    <xf numFmtId="167" fontId="58" fillId="0" borderId="33" xfId="47" applyNumberFormat="1" applyFont="1" applyFill="1" applyBorder="1"/>
    <xf numFmtId="167" fontId="58" fillId="0" borderId="27" xfId="47" applyNumberFormat="1" applyFont="1" applyFill="1" applyBorder="1"/>
    <xf numFmtId="0" fontId="10" fillId="0" borderId="16" xfId="40" applyFont="1" applyFill="1" applyBorder="1" applyAlignment="1">
      <alignment vertical="center"/>
    </xf>
    <xf numFmtId="0" fontId="10" fillId="0" borderId="17" xfId="40" applyFont="1" applyFill="1" applyBorder="1" applyAlignment="1">
      <alignment vertical="center"/>
    </xf>
    <xf numFmtId="165" fontId="10" fillId="0" borderId="61" xfId="40" applyNumberFormat="1" applyFont="1" applyFill="1" applyBorder="1" applyAlignment="1">
      <alignment horizontal="right" vertical="top"/>
    </xf>
    <xf numFmtId="165" fontId="10" fillId="0" borderId="17" xfId="40" applyNumberFormat="1" applyFont="1" applyFill="1" applyBorder="1" applyAlignment="1">
      <alignment horizontal="right" vertical="top"/>
    </xf>
    <xf numFmtId="165" fontId="10" fillId="0" borderId="16" xfId="40" applyNumberFormat="1" applyFont="1" applyFill="1" applyBorder="1" applyAlignment="1">
      <alignment horizontal="right" vertical="center"/>
    </xf>
    <xf numFmtId="165" fontId="10" fillId="0" borderId="17" xfId="40" applyNumberFormat="1" applyFont="1" applyFill="1" applyBorder="1" applyAlignment="1">
      <alignment horizontal="right" vertical="center"/>
    </xf>
    <xf numFmtId="165" fontId="10" fillId="0" borderId="62" xfId="40" applyNumberFormat="1" applyFont="1" applyFill="1" applyBorder="1" applyAlignment="1">
      <alignment horizontal="right" vertical="center"/>
    </xf>
    <xf numFmtId="0" fontId="13" fillId="24" borderId="42" xfId="50" applyFont="1" applyFill="1" applyBorder="1" applyAlignment="1">
      <alignment horizontal="left" vertical="top"/>
    </xf>
    <xf numFmtId="0" fontId="13" fillId="24" borderId="41" xfId="40" applyFont="1" applyFill="1" applyBorder="1" applyAlignment="1">
      <alignment horizontal="left" vertical="top"/>
    </xf>
    <xf numFmtId="0" fontId="13" fillId="24" borderId="41" xfId="50" applyFont="1" applyFill="1" applyBorder="1" applyAlignment="1">
      <alignment horizontal="left" vertical="top"/>
    </xf>
    <xf numFmtId="0" fontId="13" fillId="24" borderId="14" xfId="40" applyFont="1" applyFill="1" applyBorder="1" applyAlignment="1">
      <alignment horizontal="left" vertical="center" wrapText="1"/>
    </xf>
    <xf numFmtId="0" fontId="13" fillId="24" borderId="31" xfId="40" applyFont="1" applyFill="1" applyBorder="1" applyAlignment="1">
      <alignment horizontal="left" vertical="center" wrapText="1"/>
    </xf>
    <xf numFmtId="2" fontId="15" fillId="24" borderId="45" xfId="40" applyNumberFormat="1" applyFont="1" applyFill="1" applyBorder="1" applyAlignment="1">
      <alignment horizontal="center" vertical="top" wrapText="1"/>
    </xf>
    <xf numFmtId="2" fontId="15" fillId="24" borderId="14" xfId="40" applyNumberFormat="1" applyFont="1" applyFill="1" applyBorder="1" applyAlignment="1">
      <alignment horizontal="center" vertical="top" wrapText="1"/>
    </xf>
    <xf numFmtId="2" fontId="15" fillId="24" borderId="31" xfId="40" applyNumberFormat="1" applyFont="1" applyFill="1" applyBorder="1" applyAlignment="1">
      <alignment horizontal="center" vertical="top" wrapText="1"/>
    </xf>
    <xf numFmtId="2" fontId="15" fillId="24" borderId="44" xfId="40" applyNumberFormat="1" applyFont="1" applyFill="1" applyBorder="1" applyAlignment="1">
      <alignment horizontal="center" vertical="top" wrapText="1"/>
    </xf>
    <xf numFmtId="2" fontId="15" fillId="24" borderId="0" xfId="40" applyNumberFormat="1" applyFont="1" applyFill="1" applyBorder="1" applyAlignment="1">
      <alignment horizontal="center" vertical="top" wrapText="1"/>
    </xf>
    <xf numFmtId="2" fontId="15" fillId="24" borderId="10" xfId="40" applyNumberFormat="1" applyFont="1" applyFill="1" applyBorder="1" applyAlignment="1">
      <alignment horizontal="center" vertical="top" wrapText="1"/>
    </xf>
    <xf numFmtId="0" fontId="13" fillId="24" borderId="33" xfId="40" applyFont="1" applyFill="1" applyBorder="1" applyAlignment="1">
      <alignment horizontal="center" vertical="top"/>
    </xf>
    <xf numFmtId="0" fontId="13" fillId="24" borderId="27" xfId="40" applyFont="1" applyFill="1" applyBorder="1" applyAlignment="1">
      <alignment horizontal="center" vertical="top"/>
    </xf>
    <xf numFmtId="0" fontId="10" fillId="0" borderId="32" xfId="40" applyFont="1" applyFill="1" applyBorder="1" applyAlignment="1">
      <alignment horizontal="center" vertical="center"/>
    </xf>
    <xf numFmtId="0" fontId="10" fillId="0" borderId="33" xfId="40" applyFont="1" applyFill="1" applyBorder="1" applyAlignment="1">
      <alignment horizontal="center" vertical="center"/>
    </xf>
    <xf numFmtId="0" fontId="10" fillId="0" borderId="27" xfId="40" applyFont="1" applyFill="1" applyBorder="1" applyAlignment="1">
      <alignment horizontal="center" vertical="center"/>
    </xf>
    <xf numFmtId="0" fontId="17" fillId="0" borderId="19" xfId="0" applyFont="1" applyFill="1" applyBorder="1" applyAlignment="1">
      <alignment horizontal="justify" vertical="center" wrapText="1"/>
    </xf>
    <xf numFmtId="0" fontId="17" fillId="0" borderId="0" xfId="0" applyFont="1" applyFill="1" applyBorder="1" applyAlignment="1">
      <alignment horizontal="justify" vertical="center" wrapText="1"/>
    </xf>
    <xf numFmtId="2" fontId="15" fillId="24" borderId="45" xfId="39" applyNumberFormat="1" applyFont="1" applyFill="1" applyBorder="1" applyAlignment="1">
      <alignment horizontal="center" vertical="top" wrapText="1"/>
    </xf>
    <xf numFmtId="2" fontId="15" fillId="24" borderId="14" xfId="39" applyNumberFormat="1" applyFont="1" applyFill="1" applyBorder="1" applyAlignment="1">
      <alignment horizontal="center" vertical="top" wrapText="1"/>
    </xf>
    <xf numFmtId="2" fontId="15" fillId="24" borderId="31" xfId="39" applyNumberFormat="1" applyFont="1" applyFill="1" applyBorder="1" applyAlignment="1">
      <alignment horizontal="center" vertical="top" wrapText="1"/>
    </xf>
    <xf numFmtId="0" fontId="13" fillId="24" borderId="45" xfId="39" applyFont="1" applyFill="1" applyBorder="1" applyAlignment="1">
      <alignment horizontal="left" wrapText="1"/>
    </xf>
    <xf numFmtId="0" fontId="13" fillId="24" borderId="14" xfId="39" applyFont="1" applyFill="1" applyBorder="1" applyAlignment="1">
      <alignment horizontal="left" wrapText="1"/>
    </xf>
    <xf numFmtId="0" fontId="13" fillId="24" borderId="31" xfId="39" applyFont="1" applyFill="1" applyBorder="1" applyAlignment="1">
      <alignment horizontal="left" wrapText="1"/>
    </xf>
    <xf numFmtId="2" fontId="15" fillId="24" borderId="43" xfId="39" applyNumberFormat="1" applyFont="1" applyFill="1" applyBorder="1" applyAlignment="1">
      <alignment horizontal="center" vertical="top"/>
    </xf>
    <xf numFmtId="2" fontId="15" fillId="24" borderId="15" xfId="39" applyNumberFormat="1" applyFont="1" applyFill="1" applyBorder="1" applyAlignment="1">
      <alignment horizontal="center" vertical="top"/>
    </xf>
    <xf numFmtId="2" fontId="15" fillId="24" borderId="23" xfId="39" applyNumberFormat="1" applyFont="1" applyFill="1" applyBorder="1" applyAlignment="1">
      <alignment horizontal="center" vertical="top"/>
    </xf>
    <xf numFmtId="2" fontId="15" fillId="24" borderId="44" xfId="39" applyNumberFormat="1" applyFont="1" applyFill="1" applyBorder="1" applyAlignment="1">
      <alignment horizontal="center" vertical="top" wrapText="1"/>
    </xf>
    <xf numFmtId="2" fontId="15" fillId="24" borderId="0" xfId="39" applyNumberFormat="1" applyFont="1" applyFill="1" applyBorder="1" applyAlignment="1">
      <alignment horizontal="center" vertical="top" wrapText="1"/>
    </xf>
    <xf numFmtId="2" fontId="15" fillId="24" borderId="10" xfId="39" applyNumberFormat="1" applyFont="1" applyFill="1" applyBorder="1" applyAlignment="1">
      <alignment horizontal="center" vertical="top" wrapText="1"/>
    </xf>
    <xf numFmtId="2" fontId="15" fillId="24" borderId="44" xfId="39" applyNumberFormat="1" applyFont="1" applyFill="1" applyBorder="1" applyAlignment="1">
      <alignment horizontal="center" vertical="top"/>
    </xf>
    <xf numFmtId="2" fontId="15" fillId="24" borderId="0" xfId="39" applyNumberFormat="1" applyFont="1" applyFill="1" applyBorder="1" applyAlignment="1">
      <alignment horizontal="center" vertical="top"/>
    </xf>
    <xf numFmtId="2" fontId="15" fillId="24" borderId="10" xfId="39" applyNumberFormat="1" applyFont="1" applyFill="1" applyBorder="1" applyAlignment="1">
      <alignment horizontal="center" vertical="top"/>
    </xf>
    <xf numFmtId="2" fontId="15" fillId="24" borderId="43" xfId="40" applyNumberFormat="1" applyFont="1" applyFill="1" applyBorder="1" applyAlignment="1">
      <alignment horizontal="center" vertical="top" wrapText="1"/>
    </xf>
    <xf numFmtId="2" fontId="15" fillId="24" borderId="23" xfId="40" applyNumberFormat="1" applyFont="1" applyFill="1" applyBorder="1" applyAlignment="1">
      <alignment horizontal="center" vertical="top" wrapText="1"/>
    </xf>
    <xf numFmtId="0" fontId="66" fillId="41" borderId="43" xfId="0" applyFont="1" applyFill="1" applyBorder="1" applyAlignment="1">
      <alignment horizontal="center" wrapText="1"/>
    </xf>
    <xf numFmtId="0" fontId="66" fillId="41" borderId="44" xfId="0" applyFont="1" applyFill="1" applyBorder="1" applyAlignment="1">
      <alignment horizontal="center" wrapText="1"/>
    </xf>
    <xf numFmtId="0" fontId="66" fillId="41" borderId="45" xfId="0" applyFont="1" applyFill="1" applyBorder="1" applyAlignment="1">
      <alignment horizontal="center" wrapText="1"/>
    </xf>
    <xf numFmtId="0" fontId="66" fillId="41" borderId="40" xfId="0" applyFont="1" applyFill="1" applyBorder="1" applyAlignment="1">
      <alignment horizontal="center" wrapText="1"/>
    </xf>
    <xf numFmtId="0" fontId="66" fillId="41" borderId="41" xfId="0" applyFont="1" applyFill="1" applyBorder="1" applyAlignment="1">
      <alignment horizontal="center" wrapText="1"/>
    </xf>
    <xf numFmtId="0" fontId="66" fillId="41" borderId="42" xfId="0" applyFont="1" applyFill="1" applyBorder="1" applyAlignment="1">
      <alignment horizontal="center" wrapText="1"/>
    </xf>
    <xf numFmtId="0" fontId="66" fillId="41" borderId="14" xfId="0" applyFont="1" applyFill="1" applyBorder="1" applyAlignment="1">
      <alignment horizontal="center" wrapText="1"/>
    </xf>
    <xf numFmtId="0" fontId="66" fillId="41" borderId="15" xfId="0" applyFont="1" applyFill="1" applyBorder="1" applyAlignment="1">
      <alignment horizontal="center" wrapText="1"/>
    </xf>
    <xf numFmtId="0" fontId="66" fillId="41" borderId="0" xfId="0" applyFont="1" applyFill="1" applyBorder="1" applyAlignment="1">
      <alignment horizontal="center" wrapText="1"/>
    </xf>
    <xf numFmtId="0" fontId="66" fillId="41" borderId="44" xfId="0" applyFont="1" applyFill="1" applyBorder="1" applyAlignment="1">
      <alignment horizontal="center"/>
    </xf>
    <xf numFmtId="0" fontId="66" fillId="41" borderId="45" xfId="0" applyFont="1" applyFill="1" applyBorder="1" applyAlignment="1">
      <alignment horizontal="center"/>
    </xf>
    <xf numFmtId="0" fontId="66" fillId="41" borderId="41" xfId="0" applyFont="1" applyFill="1" applyBorder="1" applyAlignment="1">
      <alignment horizontal="center"/>
    </xf>
    <xf numFmtId="0" fontId="10" fillId="0" borderId="45" xfId="52" applyFont="1" applyFill="1" applyBorder="1" applyAlignment="1">
      <alignment horizontal="left" vertical="center" wrapText="1"/>
    </xf>
    <xf numFmtId="0" fontId="10" fillId="0" borderId="14" xfId="52" applyFont="1" applyFill="1" applyBorder="1" applyAlignment="1">
      <alignment horizontal="left" vertical="center" wrapText="1"/>
    </xf>
    <xf numFmtId="0" fontId="0" fillId="0" borderId="14" xfId="0" applyBorder="1" applyAlignment="1">
      <alignment vertical="center" wrapText="1"/>
    </xf>
    <xf numFmtId="0" fontId="0" fillId="0" borderId="31" xfId="0" applyBorder="1" applyAlignment="1">
      <alignment vertical="center" wrapText="1"/>
    </xf>
    <xf numFmtId="2" fontId="15" fillId="24" borderId="34" xfId="0" applyNumberFormat="1" applyFont="1" applyFill="1" applyBorder="1" applyAlignment="1">
      <alignment horizontal="center" vertical="top" wrapText="1"/>
    </xf>
    <xf numFmtId="2" fontId="15" fillId="24" borderId="29" xfId="0" applyNumberFormat="1" applyFont="1" applyFill="1" applyBorder="1" applyAlignment="1">
      <alignment horizontal="center" vertical="top" wrapText="1"/>
    </xf>
    <xf numFmtId="2" fontId="15" fillId="24" borderId="35" xfId="0" applyNumberFormat="1" applyFont="1" applyFill="1" applyBorder="1" applyAlignment="1">
      <alignment horizontal="center" vertical="top" wrapText="1"/>
    </xf>
    <xf numFmtId="2" fontId="15" fillId="24" borderId="26" xfId="52" applyNumberFormat="1" applyFont="1" applyFill="1" applyBorder="1" applyAlignment="1">
      <alignment horizontal="left" wrapText="1"/>
    </xf>
    <xf numFmtId="2" fontId="15" fillId="24" borderId="14" xfId="52" applyNumberFormat="1" applyFont="1" applyFill="1" applyBorder="1" applyAlignment="1">
      <alignment horizontal="left" wrapText="1"/>
    </xf>
    <xf numFmtId="2" fontId="15" fillId="24" borderId="31" xfId="52" applyNumberFormat="1" applyFont="1" applyFill="1" applyBorder="1" applyAlignment="1">
      <alignment horizontal="left" wrapText="1"/>
    </xf>
    <xf numFmtId="1" fontId="15" fillId="24" borderId="18" xfId="52" quotePrefix="1" applyNumberFormat="1" applyFont="1" applyFill="1" applyBorder="1" applyAlignment="1">
      <alignment horizontal="center" vertical="top"/>
    </xf>
    <xf numFmtId="1" fontId="15" fillId="24" borderId="19" xfId="52" applyNumberFormat="1" applyFont="1" applyFill="1" applyBorder="1" applyAlignment="1">
      <alignment horizontal="center" vertical="top"/>
    </xf>
    <xf numFmtId="1" fontId="15" fillId="24" borderId="26" xfId="52" applyNumberFormat="1" applyFont="1" applyFill="1" applyBorder="1" applyAlignment="1">
      <alignment horizontal="center" vertical="top"/>
    </xf>
    <xf numFmtId="1" fontId="15" fillId="24" borderId="15" xfId="52" applyNumberFormat="1" applyFont="1" applyFill="1" applyBorder="1" applyAlignment="1">
      <alignment horizontal="center" vertical="top"/>
    </xf>
    <xf numFmtId="1" fontId="15" fillId="24" borderId="0" xfId="52" applyNumberFormat="1" applyFont="1" applyFill="1" applyBorder="1" applyAlignment="1">
      <alignment horizontal="center" vertical="top"/>
    </xf>
    <xf numFmtId="1" fontId="15" fillId="24" borderId="14" xfId="52" applyNumberFormat="1" applyFont="1" applyFill="1" applyBorder="1" applyAlignment="1">
      <alignment horizontal="center" vertical="top"/>
    </xf>
    <xf numFmtId="1" fontId="15" fillId="24" borderId="23" xfId="52" applyNumberFormat="1" applyFont="1" applyFill="1" applyBorder="1" applyAlignment="1">
      <alignment horizontal="center" vertical="top"/>
    </xf>
    <xf numFmtId="1" fontId="15" fillId="24" borderId="10" xfId="52" applyNumberFormat="1" applyFont="1" applyFill="1" applyBorder="1" applyAlignment="1">
      <alignment horizontal="center" vertical="top"/>
    </xf>
    <xf numFmtId="1" fontId="15" fillId="24" borderId="31" xfId="52" applyNumberFormat="1" applyFont="1" applyFill="1" applyBorder="1" applyAlignment="1">
      <alignment horizontal="center" vertical="top"/>
    </xf>
    <xf numFmtId="2" fontId="15" fillId="24" borderId="34" xfId="52" applyNumberFormat="1" applyFont="1" applyFill="1" applyBorder="1" applyAlignment="1">
      <alignment horizontal="center" vertical="top" wrapText="1"/>
    </xf>
    <xf numFmtId="2" fontId="15" fillId="24" borderId="29" xfId="52" applyNumberFormat="1" applyFont="1" applyFill="1" applyBorder="1" applyAlignment="1">
      <alignment horizontal="center" vertical="top" wrapText="1"/>
    </xf>
    <xf numFmtId="2" fontId="15" fillId="24" borderId="35" xfId="52" applyNumberFormat="1" applyFont="1" applyFill="1" applyBorder="1" applyAlignment="1">
      <alignment horizontal="center" vertical="top" wrapText="1"/>
    </xf>
    <xf numFmtId="0" fontId="13" fillId="0" borderId="40" xfId="109" applyFont="1" applyBorder="1" applyAlignment="1">
      <alignment horizontal="center" wrapText="1"/>
    </xf>
    <xf numFmtId="0" fontId="13" fillId="0" borderId="41" xfId="109" applyFont="1" applyBorder="1" applyAlignment="1">
      <alignment horizontal="center" wrapText="1"/>
    </xf>
    <xf numFmtId="0" fontId="13" fillId="0" borderId="42" xfId="109" applyFont="1" applyBorder="1" applyAlignment="1">
      <alignment horizontal="center" wrapText="1"/>
    </xf>
    <xf numFmtId="0" fontId="13" fillId="0" borderId="40" xfId="0" applyFont="1" applyBorder="1" applyAlignment="1">
      <alignment horizontal="center" vertical="center"/>
    </xf>
    <xf numFmtId="0" fontId="13" fillId="0" borderId="41" xfId="0" applyFont="1" applyBorder="1" applyAlignment="1">
      <alignment horizontal="center" vertical="center"/>
    </xf>
    <xf numFmtId="0" fontId="13" fillId="0" borderId="42" xfId="0" applyFont="1" applyBorder="1" applyAlignment="1">
      <alignment horizontal="center" vertical="center"/>
    </xf>
    <xf numFmtId="0" fontId="17" fillId="0" borderId="0" xfId="0" applyFont="1" applyAlignment="1">
      <alignment horizontal="left" wrapText="1"/>
    </xf>
    <xf numFmtId="0" fontId="13" fillId="24" borderId="23" xfId="0" applyFont="1" applyFill="1" applyBorder="1" applyAlignment="1">
      <alignment horizontal="left" vertical="top" wrapText="1"/>
    </xf>
    <xf numFmtId="0" fontId="13" fillId="24" borderId="10" xfId="0" applyFont="1" applyFill="1" applyBorder="1" applyAlignment="1">
      <alignment horizontal="left" vertical="top" wrapText="1"/>
    </xf>
    <xf numFmtId="17" fontId="13" fillId="24" borderId="40" xfId="0" quotePrefix="1" applyNumberFormat="1" applyFont="1" applyFill="1" applyBorder="1" applyAlignment="1">
      <alignment horizontal="center" vertical="center" wrapText="1"/>
    </xf>
    <xf numFmtId="17" fontId="13" fillId="24" borderId="41" xfId="0" quotePrefix="1" applyNumberFormat="1" applyFont="1" applyFill="1" applyBorder="1" applyAlignment="1">
      <alignment horizontal="center" vertical="center" wrapText="1"/>
    </xf>
    <xf numFmtId="17" fontId="13" fillId="24" borderId="42" xfId="0" quotePrefix="1" applyNumberFormat="1" applyFont="1" applyFill="1" applyBorder="1" applyAlignment="1">
      <alignment horizontal="center" vertical="center" wrapText="1"/>
    </xf>
    <xf numFmtId="0" fontId="13" fillId="24" borderId="43" xfId="0" quotePrefix="1" applyFont="1" applyFill="1" applyBorder="1" applyAlignment="1">
      <alignment horizontal="center" vertical="center" wrapText="1"/>
    </xf>
    <xf numFmtId="0" fontId="13" fillId="24" borderId="44" xfId="0" quotePrefix="1" applyFont="1" applyFill="1" applyBorder="1" applyAlignment="1">
      <alignment horizontal="center" vertical="center" wrapText="1"/>
    </xf>
    <xf numFmtId="0" fontId="13" fillId="24" borderId="45" xfId="0" quotePrefix="1" applyFont="1" applyFill="1" applyBorder="1" applyAlignment="1">
      <alignment horizontal="center" vertical="center" wrapText="1"/>
    </xf>
    <xf numFmtId="0" fontId="13" fillId="24" borderId="40" xfId="0" quotePrefix="1" applyFont="1" applyFill="1" applyBorder="1" applyAlignment="1">
      <alignment horizontal="center" vertical="center" wrapText="1"/>
    </xf>
    <xf numFmtId="0" fontId="13" fillId="24" borderId="41" xfId="0" quotePrefix="1" applyFont="1" applyFill="1" applyBorder="1" applyAlignment="1">
      <alignment horizontal="center" vertical="center" wrapText="1"/>
    </xf>
    <xf numFmtId="0" fontId="13" fillId="24" borderId="42" xfId="0" quotePrefix="1" applyFont="1" applyFill="1" applyBorder="1" applyAlignment="1">
      <alignment horizontal="center" vertical="center" wrapText="1"/>
    </xf>
    <xf numFmtId="0" fontId="13" fillId="24" borderId="40" xfId="0" applyFont="1" applyFill="1" applyBorder="1" applyAlignment="1">
      <alignment horizontal="center" vertical="top" wrapText="1"/>
    </xf>
    <xf numFmtId="0" fontId="13" fillId="24" borderId="41" xfId="0" applyFont="1" applyFill="1" applyBorder="1" applyAlignment="1">
      <alignment horizontal="center" vertical="top" wrapText="1"/>
    </xf>
    <xf numFmtId="0" fontId="13" fillId="24" borderId="42" xfId="0" applyFont="1" applyFill="1" applyBorder="1" applyAlignment="1">
      <alignment horizontal="center" vertical="top" wrapText="1"/>
    </xf>
    <xf numFmtId="2" fontId="15" fillId="24" borderId="41" xfId="40" applyNumberFormat="1" applyFont="1" applyFill="1" applyBorder="1" applyAlignment="1">
      <alignment horizontal="center" vertical="top"/>
    </xf>
    <xf numFmtId="2" fontId="15" fillId="24" borderId="42" xfId="40" applyNumberFormat="1" applyFont="1" applyFill="1" applyBorder="1" applyAlignment="1">
      <alignment horizontal="center" vertical="top"/>
    </xf>
    <xf numFmtId="2" fontId="15" fillId="24" borderId="46" xfId="40" applyNumberFormat="1" applyFont="1" applyFill="1" applyBorder="1" applyAlignment="1">
      <alignment horizontal="center" vertical="top" wrapText="1"/>
    </xf>
    <xf numFmtId="2" fontId="15" fillId="24" borderId="29" xfId="40" applyNumberFormat="1" applyFont="1" applyFill="1" applyBorder="1" applyAlignment="1">
      <alignment horizontal="center" vertical="top" wrapText="1"/>
    </xf>
    <xf numFmtId="2" fontId="15" fillId="24" borderId="35" xfId="40" applyNumberFormat="1" applyFont="1" applyFill="1" applyBorder="1" applyAlignment="1">
      <alignment horizontal="center" vertical="top" wrapText="1"/>
    </xf>
    <xf numFmtId="2" fontId="15" fillId="24" borderId="15" xfId="40" applyNumberFormat="1" applyFont="1" applyFill="1" applyBorder="1" applyAlignment="1">
      <alignment horizontal="center" vertical="top" wrapText="1"/>
    </xf>
    <xf numFmtId="2" fontId="15" fillId="24" borderId="40" xfId="40" applyNumberFormat="1" applyFont="1" applyFill="1" applyBorder="1" applyAlignment="1">
      <alignment horizontal="center" vertical="top"/>
    </xf>
    <xf numFmtId="0" fontId="13" fillId="24" borderId="46" xfId="0" applyFont="1" applyFill="1" applyBorder="1" applyAlignment="1">
      <alignment horizontal="center" vertical="top" wrapText="1"/>
    </xf>
    <xf numFmtId="0" fontId="13" fillId="24" borderId="35" xfId="0" applyFont="1" applyFill="1" applyBorder="1" applyAlignment="1">
      <alignment horizontal="center" vertical="top" wrapText="1"/>
    </xf>
    <xf numFmtId="0" fontId="13" fillId="24" borderId="0" xfId="0" applyFont="1" applyFill="1" applyBorder="1" applyAlignment="1">
      <alignment horizontal="left" vertical="top" wrapText="1"/>
    </xf>
    <xf numFmtId="0" fontId="13" fillId="24" borderId="33" xfId="61" applyFont="1" applyFill="1" applyBorder="1" applyAlignment="1">
      <alignment horizontal="left" vertical="top" wrapText="1"/>
    </xf>
    <xf numFmtId="0" fontId="13" fillId="24" borderId="27" xfId="61" applyFont="1" applyFill="1" applyBorder="1" applyAlignment="1">
      <alignment horizontal="left" vertical="top" wrapText="1"/>
    </xf>
    <xf numFmtId="0" fontId="17" fillId="0" borderId="0" xfId="38" applyFont="1" applyFill="1" applyBorder="1" applyAlignment="1">
      <alignment horizontal="justify" vertical="center"/>
    </xf>
    <xf numFmtId="0" fontId="13" fillId="24" borderId="31" xfId="0" applyFont="1" applyFill="1" applyBorder="1" applyAlignment="1">
      <alignment horizontal="left" vertical="top" wrapText="1"/>
    </xf>
    <xf numFmtId="0" fontId="10" fillId="0" borderId="0" xfId="38" applyFont="1" applyFill="1" applyBorder="1" applyAlignment="1">
      <alignment horizontal="left" wrapText="1" indent="1"/>
    </xf>
    <xf numFmtId="0" fontId="10" fillId="0" borderId="14" xfId="38" applyFont="1" applyFill="1" applyBorder="1" applyAlignment="1">
      <alignment horizontal="left" wrapText="1" indent="1"/>
    </xf>
    <xf numFmtId="0" fontId="13" fillId="0" borderId="0" xfId="0" quotePrefix="1" applyFont="1" applyFill="1" applyBorder="1" applyAlignment="1">
      <alignment horizontal="center" vertical="center" wrapText="1"/>
    </xf>
    <xf numFmtId="17" fontId="13" fillId="24" borderId="40" xfId="61" quotePrefix="1" applyNumberFormat="1" applyFont="1" applyFill="1" applyBorder="1" applyAlignment="1">
      <alignment horizontal="center" vertical="center" wrapText="1"/>
    </xf>
    <xf numFmtId="17" fontId="13" fillId="24" borderId="41" xfId="61" quotePrefix="1" applyNumberFormat="1" applyFont="1" applyFill="1" applyBorder="1" applyAlignment="1">
      <alignment horizontal="center" vertical="center" wrapText="1"/>
    </xf>
    <xf numFmtId="17" fontId="13" fillId="24" borderId="42" xfId="61" quotePrefix="1" applyNumberFormat="1" applyFont="1" applyFill="1" applyBorder="1" applyAlignment="1">
      <alignment horizontal="center" vertical="center" wrapText="1"/>
    </xf>
    <xf numFmtId="0" fontId="13" fillId="24" borderId="44" xfId="40" applyFont="1" applyFill="1" applyBorder="1" applyAlignment="1">
      <alignment horizontal="left" vertical="top" wrapText="1"/>
    </xf>
    <xf numFmtId="0" fontId="13" fillId="24" borderId="0" xfId="40" applyFont="1" applyFill="1" applyBorder="1" applyAlignment="1">
      <alignment horizontal="left" vertical="top" wrapText="1"/>
    </xf>
    <xf numFmtId="0" fontId="13" fillId="24" borderId="10" xfId="40" applyFont="1" applyFill="1" applyBorder="1" applyAlignment="1">
      <alignment horizontal="left" vertical="top" wrapText="1"/>
    </xf>
    <xf numFmtId="0" fontId="13" fillId="24" borderId="45" xfId="40" applyFont="1" applyFill="1" applyBorder="1" applyAlignment="1">
      <alignment horizontal="left" vertical="top" wrapText="1"/>
    </xf>
    <xf numFmtId="0" fontId="13" fillId="24" borderId="14" xfId="40" applyFont="1" applyFill="1" applyBorder="1" applyAlignment="1">
      <alignment horizontal="left" vertical="top" wrapText="1"/>
    </xf>
    <xf numFmtId="0" fontId="13" fillId="24" borderId="31" xfId="40" applyFont="1" applyFill="1" applyBorder="1" applyAlignment="1">
      <alignment horizontal="left" vertical="top" wrapText="1"/>
    </xf>
    <xf numFmtId="0" fontId="66" fillId="41" borderId="43" xfId="0" applyFont="1" applyFill="1" applyBorder="1" applyAlignment="1">
      <alignment horizontal="center"/>
    </xf>
  </cellXfs>
  <cellStyles count="12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5"/>
    <cellStyle name="Comma 2 2" xfId="56"/>
    <cellStyle name="Comma 2 3" xfId="57"/>
    <cellStyle name="Comma 3" xfId="58"/>
    <cellStyle name="Comma 4" xfId="53"/>
    <cellStyle name="Comma 4 2" xfId="112"/>
    <cellStyle name="Comma 5" xfId="113"/>
    <cellStyle name="Comma 6" xfId="114"/>
    <cellStyle name="Currency 2" xfId="115"/>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1"/>
    <cellStyle name="Input" xfId="35" builtinId="20" customBuiltin="1"/>
    <cellStyle name="Linked Cell" xfId="36" builtinId="24" customBuiltin="1"/>
    <cellStyle name="Neutral" xfId="37" builtinId="28" customBuiltin="1"/>
    <cellStyle name="Normal" xfId="0" builtinId="0"/>
    <cellStyle name="Normal 10" xfId="52"/>
    <cellStyle name="Normal 12" xfId="59"/>
    <cellStyle name="Normal 2" xfId="48"/>
    <cellStyle name="Normal 2 2" xfId="49"/>
    <cellStyle name="Normal 2 2 2" xfId="60"/>
    <cellStyle name="Normal 2 2 3" xfId="107"/>
    <cellStyle name="Normal 2 2 4" xfId="110"/>
    <cellStyle name="Normal 2 3" xfId="61"/>
    <cellStyle name="Normal 2 4" xfId="109"/>
    <cellStyle name="Normal 3" xfId="50"/>
    <cellStyle name="Normal 3 2" xfId="62"/>
    <cellStyle name="Normal 4" xfId="63"/>
    <cellStyle name="Normal 5" xfId="64"/>
    <cellStyle name="Normal 5 2" xfId="116"/>
    <cellStyle name="Normal 6" xfId="65"/>
    <cellStyle name="Normal 7" xfId="66"/>
    <cellStyle name="Normal 8" xfId="67"/>
    <cellStyle name="Normal 9" xfId="119"/>
    <cellStyle name="Normal_2. PIT - 10 Oct 2008" xfId="38"/>
    <cellStyle name="Normal_2. PIT - 30 May 2008" xfId="39"/>
    <cellStyle name="Normal_2. PIT - Jan 2008" xfId="40"/>
    <cellStyle name="Note" xfId="41" builtinId="10" customBuiltin="1"/>
    <cellStyle name="Output" xfId="42" builtinId="21" customBuiltin="1"/>
    <cellStyle name="Percent" xfId="43" builtinId="5"/>
    <cellStyle name="Percent 2" xfId="54"/>
    <cellStyle name="Percent 2 2" xfId="51"/>
    <cellStyle name="Percent 2 3" xfId="68"/>
    <cellStyle name="Percent 2 4" xfId="108"/>
    <cellStyle name="Percent 3" xfId="117"/>
    <cellStyle name="Percent 4" xfId="118"/>
    <cellStyle name="SAPBEXaggData" xfId="69"/>
    <cellStyle name="SAPBEXaggDataEmph" xfId="70"/>
    <cellStyle name="SAPBEXaggItem" xfId="71"/>
    <cellStyle name="SAPBEXaggItemX" xfId="72"/>
    <cellStyle name="SAPBEXchaText" xfId="73"/>
    <cellStyle name="SAPBEXexcBad7" xfId="74"/>
    <cellStyle name="SAPBEXexcBad8" xfId="75"/>
    <cellStyle name="SAPBEXexcBad9" xfId="76"/>
    <cellStyle name="SAPBEXexcCritical4" xfId="77"/>
    <cellStyle name="SAPBEXexcCritical5" xfId="78"/>
    <cellStyle name="SAPBEXexcCritical6" xfId="79"/>
    <cellStyle name="SAPBEXexcGood1" xfId="80"/>
    <cellStyle name="SAPBEXexcGood2" xfId="81"/>
    <cellStyle name="SAPBEXexcGood3" xfId="82"/>
    <cellStyle name="SAPBEXfilterDrill" xfId="83"/>
    <cellStyle name="SAPBEXfilterItem" xfId="84"/>
    <cellStyle name="SAPBEXfilterText" xfId="85"/>
    <cellStyle name="SAPBEXformats" xfId="86"/>
    <cellStyle name="SAPBEXheaderItem" xfId="87"/>
    <cellStyle name="SAPBEXheaderText" xfId="88"/>
    <cellStyle name="SAPBEXHLevel0" xfId="89"/>
    <cellStyle name="SAPBEXHLevel0X" xfId="90"/>
    <cellStyle name="SAPBEXHLevel1" xfId="91"/>
    <cellStyle name="SAPBEXHLevel1X" xfId="92"/>
    <cellStyle name="SAPBEXHLevel2" xfId="93"/>
    <cellStyle name="SAPBEXHLevel2X" xfId="94"/>
    <cellStyle name="SAPBEXHLevel3" xfId="95"/>
    <cellStyle name="SAPBEXHLevel3X" xfId="96"/>
    <cellStyle name="SAPBEXresData" xfId="97"/>
    <cellStyle name="SAPBEXresDataEmph" xfId="98"/>
    <cellStyle name="SAPBEXresItem" xfId="99"/>
    <cellStyle name="SAPBEXresItemX" xfId="100"/>
    <cellStyle name="SAPBEXstdData" xfId="101"/>
    <cellStyle name="SAPBEXstdDataEmph" xfId="102"/>
    <cellStyle name="SAPBEXstdItem" xfId="103"/>
    <cellStyle name="SAPBEXstdItemX" xfId="104"/>
    <cellStyle name="SAPBEXtitle" xfId="105"/>
    <cellStyle name="SAPBEXundefined" xfId="106"/>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95BD13"/>
      <color rgb="FF990000"/>
      <color rgb="FFFFFF99"/>
      <color rgb="FF000000"/>
      <color rgb="FFFFD653"/>
      <color rgb="FFFFCF37"/>
      <color rgb="FFFFC000"/>
      <color rgb="FF993300"/>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6A75-47E1-8B99-438CED97369B}"/>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6A75-47E1-8B99-438CED97369B}"/>
              </c:ext>
            </c:extLst>
          </c:dPt>
          <c:dPt>
            <c:idx val="2"/>
            <c:bubble3D val="0"/>
            <c:spPr>
              <a:solidFill>
                <a:schemeClr val="tx2"/>
              </a:solidFill>
              <a:ln>
                <a:solidFill>
                  <a:schemeClr val="tx1"/>
                </a:solidFill>
              </a:ln>
            </c:spPr>
            <c:extLst>
              <c:ext xmlns:c16="http://schemas.microsoft.com/office/drawing/2014/chart" uri="{C3380CC4-5D6E-409C-BE32-E72D297353CC}">
                <c16:uniqueId val="{00000005-6A75-47E1-8B99-438CED97369B}"/>
              </c:ext>
            </c:extLst>
          </c:dPt>
          <c:dLbls>
            <c:dLbl>
              <c:idx val="0"/>
              <c:layout>
                <c:manualLayout>
                  <c:x val="-7.2988000000000011E-2"/>
                  <c:y val="-5.879629629629629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6A75-47E1-8B99-438CED97369B}"/>
                </c:ext>
              </c:extLst>
            </c:dLbl>
            <c:dLbl>
              <c:idx val="1"/>
              <c:layout>
                <c:manualLayout>
                  <c:x val="-3.7195994277539356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6A75-47E1-8B99-438CED97369B}"/>
                </c:ext>
              </c:extLst>
            </c:dLbl>
            <c:dLbl>
              <c:idx val="2"/>
              <c:layout>
                <c:manualLayout>
                  <c:x val="6.965844444444444E-2"/>
                  <c:y val="-3.44583333333333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6A75-47E1-8B99-438CED97369B}"/>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 ##0.0"bn";"R"\ \-#\ ##0.0"bn"</c:formatCode>
                <c:ptCount val="3"/>
                <c:pt idx="0">
                  <c:v>85.853011861482827</c:v>
                </c:pt>
                <c:pt idx="1">
                  <c:v>119.20743976500631</c:v>
                </c:pt>
                <c:pt idx="2">
                  <c:v>5.9746467659738558</c:v>
                </c:pt>
              </c:numCache>
            </c:numRef>
          </c:val>
          <c:extLst>
            <c:ext xmlns:c16="http://schemas.microsoft.com/office/drawing/2014/chart" uri="{C3380CC4-5D6E-409C-BE32-E72D297353CC}">
              <c16:uniqueId val="{00000006-6A75-47E1-8B99-438CED97369B}"/>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AF67-4C11-8589-DBE043E7E233}"/>
              </c:ext>
            </c:extLst>
          </c:dPt>
          <c:dPt>
            <c:idx val="1"/>
            <c:bubble3D val="0"/>
            <c:spPr>
              <a:solidFill>
                <a:srgbClr val="95BD13"/>
              </a:solidFill>
            </c:spPr>
            <c:extLst>
              <c:ext xmlns:c16="http://schemas.microsoft.com/office/drawing/2014/chart" uri="{C3380CC4-5D6E-409C-BE32-E72D297353CC}">
                <c16:uniqueId val="{00000003-AF67-4C11-8589-DBE043E7E233}"/>
              </c:ext>
            </c:extLst>
          </c:dPt>
          <c:dPt>
            <c:idx val="2"/>
            <c:bubble3D val="0"/>
            <c:spPr>
              <a:solidFill>
                <a:srgbClr val="002060"/>
              </a:solidFill>
            </c:spPr>
            <c:extLst>
              <c:ext xmlns:c16="http://schemas.microsoft.com/office/drawing/2014/chart" uri="{C3380CC4-5D6E-409C-BE32-E72D297353CC}">
                <c16:uniqueId val="{00000005-AF67-4C11-8589-DBE043E7E233}"/>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AF67-4C11-8589-DBE043E7E233}"/>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AF67-4C11-8589-DBE043E7E233}"/>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AF67-4C11-8589-DBE043E7E233}"/>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 ##0.0"bn";"R"\ \-#\ ##0.0"bn"</c:formatCode>
                <c:ptCount val="3"/>
                <c:pt idx="0">
                  <c:v>85.853011861482827</c:v>
                </c:pt>
                <c:pt idx="1">
                  <c:v>119.20743976500631</c:v>
                </c:pt>
                <c:pt idx="2">
                  <c:v>5.9746467659738558</c:v>
                </c:pt>
              </c:numCache>
            </c:numRef>
          </c:val>
          <c:extLst>
            <c:ext xmlns:c16="http://schemas.microsoft.com/office/drawing/2014/chart" uri="{C3380CC4-5D6E-409C-BE32-E72D297353CC}">
              <c16:uniqueId val="{00000006-AF67-4C11-8589-DBE043E7E233}"/>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plotArea>
      <c:layout/>
      <c:barChart>
        <c:barDir val="col"/>
        <c:grouping val="percentStacked"/>
        <c:varyColors val="0"/>
        <c:ser>
          <c:idx val="0"/>
          <c:order val="0"/>
          <c:tx>
            <c:strRef>
              <c:f>'Fig 3.2'!$J$37</c:f>
              <c:strCache>
                <c:ptCount val="1"/>
                <c:pt idx="0">
                  <c:v>1st provisional payments </c:v>
                </c:pt>
              </c:strCache>
            </c:strRef>
          </c:tx>
          <c:spPr>
            <a:solidFill>
              <a:schemeClr val="tx2">
                <a:lumMod val="75000"/>
              </a:schemeClr>
            </a:solidFill>
          </c:spPr>
          <c:invertIfNegative val="0"/>
          <c:cat>
            <c:strRef>
              <c:f>'Fig 3.2'!$K$36:$T$36</c:f>
              <c:strCache>
                <c:ptCount val="5"/>
                <c:pt idx="0">
                  <c:v>2009/10</c:v>
                </c:pt>
                <c:pt idx="1">
                  <c:v>2010/11</c:v>
                </c:pt>
                <c:pt idx="2">
                  <c:v>2016/17</c:v>
                </c:pt>
                <c:pt idx="3">
                  <c:v>2017/18</c:v>
                </c:pt>
                <c:pt idx="4">
                  <c:v>2018/19</c:v>
                </c:pt>
              </c:strCache>
            </c:strRef>
          </c:cat>
          <c:val>
            <c:numRef>
              <c:f>'Fig 3.2'!$K$37:$T$37</c:f>
              <c:numCache>
                <c:formatCode>0.0%</c:formatCode>
                <c:ptCount val="5"/>
                <c:pt idx="0">
                  <c:v>0.33766028510567081</c:v>
                </c:pt>
                <c:pt idx="1">
                  <c:v>0.39413027576273457</c:v>
                </c:pt>
                <c:pt idx="2">
                  <c:v>0.41066236251342259</c:v>
                </c:pt>
                <c:pt idx="3">
                  <c:v>0.41185363067697572</c:v>
                </c:pt>
                <c:pt idx="4">
                  <c:v>0.42718419856530693</c:v>
                </c:pt>
              </c:numCache>
            </c:numRef>
          </c:val>
          <c:extLst>
            <c:ext xmlns:c16="http://schemas.microsoft.com/office/drawing/2014/chart" uri="{C3380CC4-5D6E-409C-BE32-E72D297353CC}">
              <c16:uniqueId val="{00000000-24E5-4F85-8E3A-04564DDD44B9}"/>
            </c:ext>
          </c:extLst>
        </c:ser>
        <c:ser>
          <c:idx val="1"/>
          <c:order val="1"/>
          <c:tx>
            <c:strRef>
              <c:f>'Fig 3.2'!$J$38</c:f>
              <c:strCache>
                <c:ptCount val="1"/>
                <c:pt idx="0">
                  <c:v>2nd provisional payments </c:v>
                </c:pt>
              </c:strCache>
            </c:strRef>
          </c:tx>
          <c:spPr>
            <a:solidFill>
              <a:srgbClr val="95BD13"/>
            </a:solidFill>
          </c:spPr>
          <c:invertIfNegative val="0"/>
          <c:cat>
            <c:strRef>
              <c:f>'Fig 3.2'!$K$36:$T$36</c:f>
              <c:strCache>
                <c:ptCount val="5"/>
                <c:pt idx="0">
                  <c:v>2009/10</c:v>
                </c:pt>
                <c:pt idx="1">
                  <c:v>2010/11</c:v>
                </c:pt>
                <c:pt idx="2">
                  <c:v>2016/17</c:v>
                </c:pt>
                <c:pt idx="3">
                  <c:v>2017/18</c:v>
                </c:pt>
                <c:pt idx="4">
                  <c:v>2018/19</c:v>
                </c:pt>
              </c:strCache>
            </c:strRef>
          </c:cat>
          <c:val>
            <c:numRef>
              <c:f>'Fig 3.2'!$K$38:$T$38</c:f>
              <c:numCache>
                <c:formatCode>0.0%</c:formatCode>
                <c:ptCount val="5"/>
                <c:pt idx="0">
                  <c:v>0.53340030143274542</c:v>
                </c:pt>
                <c:pt idx="1">
                  <c:v>0.5368925837067825</c:v>
                </c:pt>
                <c:pt idx="2">
                  <c:v>0.55811483303528786</c:v>
                </c:pt>
                <c:pt idx="3">
                  <c:v>0.56087538564039607</c:v>
                </c:pt>
                <c:pt idx="4">
                  <c:v>0.5502593201453746</c:v>
                </c:pt>
              </c:numCache>
            </c:numRef>
          </c:val>
          <c:extLst>
            <c:ext xmlns:c16="http://schemas.microsoft.com/office/drawing/2014/chart" uri="{C3380CC4-5D6E-409C-BE32-E72D297353CC}">
              <c16:uniqueId val="{00000001-24E5-4F85-8E3A-04564DDD44B9}"/>
            </c:ext>
          </c:extLst>
        </c:ser>
        <c:ser>
          <c:idx val="2"/>
          <c:order val="2"/>
          <c:tx>
            <c:strRef>
              <c:f>'Fig 3.2'!$J$39</c:f>
              <c:strCache>
                <c:ptCount val="1"/>
                <c:pt idx="0">
                  <c:v>3rd provisional payments </c:v>
                </c:pt>
              </c:strCache>
            </c:strRef>
          </c:tx>
          <c:spPr>
            <a:solidFill>
              <a:srgbClr val="990000"/>
            </a:solidFill>
          </c:spPr>
          <c:invertIfNegative val="0"/>
          <c:cat>
            <c:strRef>
              <c:f>'Fig 3.2'!$K$36:$T$36</c:f>
              <c:strCache>
                <c:ptCount val="5"/>
                <c:pt idx="0">
                  <c:v>2009/10</c:v>
                </c:pt>
                <c:pt idx="1">
                  <c:v>2010/11</c:v>
                </c:pt>
                <c:pt idx="2">
                  <c:v>2016/17</c:v>
                </c:pt>
                <c:pt idx="3">
                  <c:v>2017/18</c:v>
                </c:pt>
                <c:pt idx="4">
                  <c:v>2018/19</c:v>
                </c:pt>
              </c:strCache>
            </c:strRef>
          </c:cat>
          <c:val>
            <c:numRef>
              <c:f>'Fig 3.2'!$K$39:$T$39</c:f>
              <c:numCache>
                <c:formatCode>0.0%</c:formatCode>
                <c:ptCount val="5"/>
                <c:pt idx="0">
                  <c:v>0.12893941346158388</c:v>
                </c:pt>
                <c:pt idx="1">
                  <c:v>6.8977140530482928E-2</c:v>
                </c:pt>
                <c:pt idx="2">
                  <c:v>3.1222804451289599E-2</c:v>
                </c:pt>
                <c:pt idx="3">
                  <c:v>2.7270983682628144E-2</c:v>
                </c:pt>
                <c:pt idx="4">
                  <c:v>2.2556481289318524E-2</c:v>
                </c:pt>
              </c:numCache>
            </c:numRef>
          </c:val>
          <c:extLst>
            <c:ext xmlns:c16="http://schemas.microsoft.com/office/drawing/2014/chart" uri="{C3380CC4-5D6E-409C-BE32-E72D297353CC}">
              <c16:uniqueId val="{00000002-24E5-4F85-8E3A-04564DDD44B9}"/>
            </c:ext>
          </c:extLst>
        </c:ser>
        <c:dLbls>
          <c:showLegendKey val="0"/>
          <c:showVal val="0"/>
          <c:showCatName val="0"/>
          <c:showSerName val="0"/>
          <c:showPercent val="0"/>
          <c:showBubbleSize val="0"/>
        </c:dLbls>
        <c:gapWidth val="150"/>
        <c:overlap val="100"/>
        <c:axId val="157939200"/>
        <c:axId val="157940736"/>
      </c:barChart>
      <c:dateAx>
        <c:axId val="157939200"/>
        <c:scaling>
          <c:orientation val="minMax"/>
        </c:scaling>
        <c:delete val="0"/>
        <c:axPos val="b"/>
        <c:numFmt formatCode="General" sourceLinked="0"/>
        <c:majorTickMark val="cross"/>
        <c:minorTickMark val="none"/>
        <c:tickLblPos val="nextTo"/>
        <c:txPr>
          <a:bodyPr rot="-5400000" vert="horz"/>
          <a:lstStyle/>
          <a:p>
            <a:pPr>
              <a:defRPr/>
            </a:pPr>
            <a:endParaRPr lang="en-US"/>
          </a:p>
        </c:txPr>
        <c:crossAx val="157940736"/>
        <c:crosses val="autoZero"/>
        <c:auto val="0"/>
        <c:lblOffset val="100"/>
        <c:baseTimeUnit val="days"/>
      </c:dateAx>
      <c:valAx>
        <c:axId val="157940736"/>
        <c:scaling>
          <c:orientation val="minMax"/>
        </c:scaling>
        <c:delete val="0"/>
        <c:axPos val="l"/>
        <c:majorGridlines>
          <c:spPr>
            <a:ln>
              <a:noFill/>
            </a:ln>
          </c:spPr>
        </c:majorGridlines>
        <c:numFmt formatCode="0%" sourceLinked="1"/>
        <c:majorTickMark val="out"/>
        <c:minorTickMark val="none"/>
        <c:tickLblPos val="nextTo"/>
        <c:crossAx val="157939200"/>
        <c:crosses val="autoZero"/>
        <c:crossBetween val="between"/>
      </c:valAx>
      <c:spPr>
        <a:noFill/>
        <a:ln>
          <a:noFill/>
        </a:ln>
      </c:spPr>
    </c:plotArea>
    <c:legend>
      <c:legendPos val="r"/>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9609-414B-BC2C-27C5331EE606}"/>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9609-414B-BC2C-27C5331EE606}"/>
              </c:ext>
            </c:extLst>
          </c:dPt>
          <c:dPt>
            <c:idx val="2"/>
            <c:bubble3D val="0"/>
            <c:spPr>
              <a:solidFill>
                <a:schemeClr val="tx2"/>
              </a:solidFill>
              <a:ln>
                <a:solidFill>
                  <a:schemeClr val="tx1"/>
                </a:solidFill>
              </a:ln>
            </c:spPr>
            <c:extLst>
              <c:ext xmlns:c16="http://schemas.microsoft.com/office/drawing/2014/chart" uri="{C3380CC4-5D6E-409C-BE32-E72D297353CC}">
                <c16:uniqueId val="{00000005-9609-414B-BC2C-27C5331EE606}"/>
              </c:ext>
            </c:extLst>
          </c:dPt>
          <c:dPt>
            <c:idx val="3"/>
            <c:bubble3D val="0"/>
            <c:spPr>
              <a:solidFill>
                <a:schemeClr val="tx2">
                  <a:lumMod val="40000"/>
                  <a:lumOff val="60000"/>
                </a:schemeClr>
              </a:solidFill>
              <a:ln>
                <a:solidFill>
                  <a:schemeClr val="tx1"/>
                </a:solidFill>
              </a:ln>
            </c:spPr>
            <c:extLst>
              <c:ext xmlns:c16="http://schemas.microsoft.com/office/drawing/2014/chart" uri="{C3380CC4-5D6E-409C-BE32-E72D297353CC}">
                <c16:uniqueId val="{00000007-9609-414B-BC2C-27C5331EE606}"/>
              </c:ext>
            </c:extLst>
          </c:dPt>
          <c:dPt>
            <c:idx val="4"/>
            <c:bubble3D val="0"/>
            <c:spPr>
              <a:solidFill>
                <a:schemeClr val="tx1"/>
              </a:solidFill>
              <a:ln>
                <a:solidFill>
                  <a:schemeClr val="tx1"/>
                </a:solidFill>
              </a:ln>
            </c:spPr>
            <c:extLst>
              <c:ext xmlns:c16="http://schemas.microsoft.com/office/drawing/2014/chart" uri="{C3380CC4-5D6E-409C-BE32-E72D297353CC}">
                <c16:uniqueId val="{00000009-9609-414B-BC2C-27C5331EE606}"/>
              </c:ext>
            </c:extLst>
          </c:dPt>
          <c:dPt>
            <c:idx val="5"/>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B-9609-414B-BC2C-27C5331EE606}"/>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9609-414B-BC2C-27C5331EE606}"/>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9609-414B-BC2C-27C5331EE606}"/>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9609-414B-BC2C-27C5331EE606}"/>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9609-414B-BC2C-27C5331EE606}"/>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9609-414B-BC2C-27C5331EE606}"/>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9609-414B-BC2C-27C5331EE606}"/>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 ##0.0"bn";"R"\ \-#\ ##0.0"bn"</c:formatCode>
                <c:ptCount val="6"/>
                <c:pt idx="0">
                  <c:v>77.130562877923907</c:v>
                </c:pt>
                <c:pt idx="1">
                  <c:v>43.540286007981557</c:v>
                </c:pt>
                <c:pt idx="2">
                  <c:v>44.888745716499173</c:v>
                </c:pt>
                <c:pt idx="3">
                  <c:v>26.366198998583375</c:v>
                </c:pt>
                <c:pt idx="4">
                  <c:v>10.460949838355813</c:v>
                </c:pt>
                <c:pt idx="5">
                  <c:v>8.6483549531191954</c:v>
                </c:pt>
              </c:numCache>
            </c:numRef>
          </c:val>
          <c:extLst>
            <c:ext xmlns:c16="http://schemas.microsoft.com/office/drawing/2014/chart" uri="{C3380CC4-5D6E-409C-BE32-E72D297353CC}">
              <c16:uniqueId val="{0000000C-9609-414B-BC2C-27C5331EE606}"/>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0D7B-4AD8-925B-749FD09B1E30}"/>
              </c:ext>
            </c:extLst>
          </c:dPt>
          <c:dPt>
            <c:idx val="1"/>
            <c:bubble3D val="0"/>
            <c:spPr>
              <a:solidFill>
                <a:srgbClr val="7F7F7F"/>
              </a:solidFill>
            </c:spPr>
            <c:extLst>
              <c:ext xmlns:c16="http://schemas.microsoft.com/office/drawing/2014/chart" uri="{C3380CC4-5D6E-409C-BE32-E72D297353CC}">
                <c16:uniqueId val="{00000003-0D7B-4AD8-925B-749FD09B1E30}"/>
              </c:ext>
            </c:extLst>
          </c:dPt>
          <c:dPt>
            <c:idx val="2"/>
            <c:bubble3D val="0"/>
            <c:spPr>
              <a:solidFill>
                <a:schemeClr val="tx2"/>
              </a:solidFill>
            </c:spPr>
            <c:extLst>
              <c:ext xmlns:c16="http://schemas.microsoft.com/office/drawing/2014/chart" uri="{C3380CC4-5D6E-409C-BE32-E72D297353CC}">
                <c16:uniqueId val="{00000005-0D7B-4AD8-925B-749FD09B1E30}"/>
              </c:ext>
            </c:extLst>
          </c:dPt>
          <c:dPt>
            <c:idx val="3"/>
            <c:bubble3D val="0"/>
            <c:spPr>
              <a:solidFill>
                <a:srgbClr val="99CCFF"/>
              </a:solidFill>
            </c:spPr>
            <c:extLst>
              <c:ext xmlns:c16="http://schemas.microsoft.com/office/drawing/2014/chart" uri="{C3380CC4-5D6E-409C-BE32-E72D297353CC}">
                <c16:uniqueId val="{00000007-0D7B-4AD8-925B-749FD09B1E30}"/>
              </c:ext>
            </c:extLst>
          </c:dPt>
          <c:dPt>
            <c:idx val="4"/>
            <c:bubble3D val="0"/>
            <c:spPr>
              <a:solidFill>
                <a:schemeClr val="tx1"/>
              </a:solidFill>
            </c:spPr>
            <c:extLst>
              <c:ext xmlns:c16="http://schemas.microsoft.com/office/drawing/2014/chart" uri="{C3380CC4-5D6E-409C-BE32-E72D297353CC}">
                <c16:uniqueId val="{00000009-0D7B-4AD8-925B-749FD09B1E30}"/>
              </c:ext>
            </c:extLst>
          </c:dPt>
          <c:dPt>
            <c:idx val="5"/>
            <c:bubble3D val="0"/>
            <c:spPr>
              <a:solidFill>
                <a:schemeClr val="accent2">
                  <a:lumMod val="40000"/>
                  <a:lumOff val="60000"/>
                </a:schemeClr>
              </a:solidFill>
            </c:spPr>
            <c:extLst>
              <c:ext xmlns:c16="http://schemas.microsoft.com/office/drawing/2014/chart" uri="{C3380CC4-5D6E-409C-BE32-E72D297353CC}">
                <c16:uniqueId val="{0000000B-0D7B-4AD8-925B-749FD09B1E30}"/>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0D7B-4AD8-925B-749FD09B1E30}"/>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0D7B-4AD8-925B-749FD09B1E30}"/>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0D7B-4AD8-925B-749FD09B1E30}"/>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0D7B-4AD8-925B-749FD09B1E30}"/>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0D7B-4AD8-925B-749FD09B1E30}"/>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0D7B-4AD8-925B-749FD09B1E30}"/>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 ##0.0"bn";"R"\ \-#\ ##0.0"bn"</c:formatCode>
                <c:ptCount val="6"/>
                <c:pt idx="0">
                  <c:v>77.130562877923907</c:v>
                </c:pt>
                <c:pt idx="1">
                  <c:v>43.540286007981557</c:v>
                </c:pt>
                <c:pt idx="2">
                  <c:v>44.888745716499173</c:v>
                </c:pt>
                <c:pt idx="3">
                  <c:v>26.366198998583375</c:v>
                </c:pt>
                <c:pt idx="4">
                  <c:v>10.460949838355813</c:v>
                </c:pt>
                <c:pt idx="5">
                  <c:v>8.6483549531191954</c:v>
                </c:pt>
              </c:numCache>
            </c:numRef>
          </c:val>
          <c:extLst>
            <c:ext xmlns:c16="http://schemas.microsoft.com/office/drawing/2014/chart" uri="{C3380CC4-5D6E-409C-BE32-E72D297353CC}">
              <c16:uniqueId val="{0000000C-0D7B-4AD8-925B-749FD09B1E30}"/>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3.4'!$S$5</c:f>
              <c:strCache>
                <c:ptCount val="1"/>
                <c:pt idx="0">
                  <c:v>2007/08</c:v>
                </c:pt>
              </c:strCache>
            </c:strRef>
          </c:tx>
          <c:spPr>
            <a:ln>
              <a:solidFill>
                <a:schemeClr val="tx2"/>
              </a:solidFill>
            </a:ln>
          </c:spPr>
          <c:marker>
            <c:symbol val="none"/>
          </c:marker>
          <c:val>
            <c:numRef>
              <c:f>'Fig 3.4'!$T$5:$AE$5</c:f>
            </c:numRef>
          </c:val>
          <c:smooth val="0"/>
          <c:extLst>
            <c:ext xmlns:c16="http://schemas.microsoft.com/office/drawing/2014/chart" uri="{C3380CC4-5D6E-409C-BE32-E72D297353CC}">
              <c16:uniqueId val="{00000000-5A2C-4D13-B186-EAA5AE4DFD62}"/>
            </c:ext>
          </c:extLst>
        </c:ser>
        <c:ser>
          <c:idx val="1"/>
          <c:order val="1"/>
          <c:tx>
            <c:strRef>
              <c:f>'Fig 3.4'!$S$6</c:f>
              <c:strCache>
                <c:ptCount val="1"/>
                <c:pt idx="0">
                  <c:v>2008/09</c:v>
                </c:pt>
              </c:strCache>
            </c:strRef>
          </c:tx>
          <c:spPr>
            <a:ln>
              <a:solidFill>
                <a:schemeClr val="tx1">
                  <a:lumMod val="95000"/>
                  <a:lumOff val="5000"/>
                </a:schemeClr>
              </a:solidFill>
            </a:ln>
          </c:spPr>
          <c:marker>
            <c:symbol val="none"/>
          </c:marker>
          <c:val>
            <c:numRef>
              <c:f>'Fig 3.4'!$T$6:$AE$6</c:f>
            </c:numRef>
          </c:val>
          <c:smooth val="0"/>
          <c:extLst>
            <c:ext xmlns:c16="http://schemas.microsoft.com/office/drawing/2014/chart" uri="{C3380CC4-5D6E-409C-BE32-E72D297353CC}">
              <c16:uniqueId val="{00000001-5A2C-4D13-B186-EAA5AE4DFD62}"/>
            </c:ext>
          </c:extLst>
        </c:ser>
        <c:ser>
          <c:idx val="2"/>
          <c:order val="2"/>
          <c:tx>
            <c:strRef>
              <c:f>'Fig 3.4'!$S$7</c:f>
              <c:strCache>
                <c:ptCount val="1"/>
                <c:pt idx="0">
                  <c:v>2009/10</c:v>
                </c:pt>
              </c:strCache>
            </c:strRef>
          </c:tx>
          <c:spPr>
            <a:ln>
              <a:solidFill>
                <a:schemeClr val="tx2">
                  <a:lumMod val="40000"/>
                  <a:lumOff val="60000"/>
                </a:schemeClr>
              </a:solidFill>
            </a:ln>
          </c:spPr>
          <c:marker>
            <c:symbol val="none"/>
          </c:marker>
          <c:val>
            <c:numRef>
              <c:f>'Fig 3.4'!$T$7:$AE$7</c:f>
            </c:numRef>
          </c:val>
          <c:smooth val="0"/>
          <c:extLst>
            <c:ext xmlns:c16="http://schemas.microsoft.com/office/drawing/2014/chart" uri="{C3380CC4-5D6E-409C-BE32-E72D297353CC}">
              <c16:uniqueId val="{00000002-5A2C-4D13-B186-EAA5AE4DFD62}"/>
            </c:ext>
          </c:extLst>
        </c:ser>
        <c:ser>
          <c:idx val="3"/>
          <c:order val="3"/>
          <c:tx>
            <c:strRef>
              <c:f>'Fig 3.4'!$S$8</c:f>
              <c:strCache>
                <c:ptCount val="1"/>
                <c:pt idx="0">
                  <c:v>2010/11</c:v>
                </c:pt>
              </c:strCache>
            </c:strRef>
          </c:tx>
          <c:spPr>
            <a:ln>
              <a:solidFill>
                <a:srgbClr val="7F7F7F"/>
              </a:solidFill>
            </a:ln>
          </c:spPr>
          <c:marker>
            <c:symbol val="none"/>
          </c:marker>
          <c:val>
            <c:numRef>
              <c:f>'Fig 3.4'!$T$8:$AE$8</c:f>
            </c:numRef>
          </c:val>
          <c:smooth val="0"/>
          <c:extLst>
            <c:ext xmlns:c16="http://schemas.microsoft.com/office/drawing/2014/chart" uri="{C3380CC4-5D6E-409C-BE32-E72D297353CC}">
              <c16:uniqueId val="{00000003-5A2C-4D13-B186-EAA5AE4DFD62}"/>
            </c:ext>
          </c:extLst>
        </c:ser>
        <c:ser>
          <c:idx val="4"/>
          <c:order val="4"/>
          <c:tx>
            <c:strRef>
              <c:f>'Fig 3.4'!$S$9</c:f>
              <c:strCache>
                <c:ptCount val="1"/>
                <c:pt idx="0">
                  <c:v>2011/12</c:v>
                </c:pt>
              </c:strCache>
            </c:strRef>
          </c:tx>
          <c:spPr>
            <a:ln>
              <a:solidFill>
                <a:srgbClr val="993300"/>
              </a:solidFill>
            </a:ln>
          </c:spPr>
          <c:marker>
            <c:symbol val="none"/>
          </c:marker>
          <c:val>
            <c:numRef>
              <c:f>'Fig 3.4'!$T$9:$AE$9</c:f>
            </c:numRef>
          </c:val>
          <c:smooth val="0"/>
          <c:extLst>
            <c:ext xmlns:c16="http://schemas.microsoft.com/office/drawing/2014/chart" uri="{C3380CC4-5D6E-409C-BE32-E72D297353CC}">
              <c16:uniqueId val="{00000004-5A2C-4D13-B186-EAA5AE4DFD62}"/>
            </c:ext>
          </c:extLst>
        </c:ser>
        <c:ser>
          <c:idx val="5"/>
          <c:order val="5"/>
          <c:tx>
            <c:strRef>
              <c:f>'Fig 3.4'!$S$10</c:f>
              <c:strCache>
                <c:ptCount val="1"/>
                <c:pt idx="0">
                  <c:v>2012/13</c:v>
                </c:pt>
              </c:strCache>
            </c:strRef>
          </c:tx>
          <c:marker>
            <c:symbol val="none"/>
          </c:marker>
          <c:val>
            <c:numRef>
              <c:f>'Fig 3.4'!$T$10:$AE$10</c:f>
            </c:numRef>
          </c:val>
          <c:smooth val="0"/>
          <c:extLst>
            <c:ext xmlns:c16="http://schemas.microsoft.com/office/drawing/2014/chart" uri="{C3380CC4-5D6E-409C-BE32-E72D297353CC}">
              <c16:uniqueId val="{00000005-5A2C-4D13-B186-EAA5AE4DFD62}"/>
            </c:ext>
          </c:extLst>
        </c:ser>
        <c:ser>
          <c:idx val="6"/>
          <c:order val="6"/>
          <c:tx>
            <c:strRef>
              <c:f>'Fig 3.4'!$S$11</c:f>
              <c:strCache>
                <c:ptCount val="1"/>
                <c:pt idx="0">
                  <c:v>2013/14</c:v>
                </c:pt>
              </c:strCache>
            </c:strRef>
          </c:tx>
          <c:marker>
            <c:symbol val="none"/>
          </c:marker>
          <c:val>
            <c:numRef>
              <c:f>'Fig 3.4'!$T$11:$AE$11</c:f>
            </c:numRef>
          </c:val>
          <c:smooth val="0"/>
          <c:extLst>
            <c:ext xmlns:c16="http://schemas.microsoft.com/office/drawing/2014/chart" uri="{C3380CC4-5D6E-409C-BE32-E72D297353CC}">
              <c16:uniqueId val="{00000006-5A2C-4D13-B186-EAA5AE4DFD62}"/>
            </c:ext>
          </c:extLst>
        </c:ser>
        <c:ser>
          <c:idx val="7"/>
          <c:order val="7"/>
          <c:tx>
            <c:strRef>
              <c:f>'Fig 3.4'!$S$12</c:f>
              <c:strCache>
                <c:ptCount val="1"/>
                <c:pt idx="0">
                  <c:v>2014/15</c:v>
                </c:pt>
              </c:strCache>
            </c:strRef>
          </c:tx>
          <c:marker>
            <c:symbol val="none"/>
          </c:marker>
          <c:val>
            <c:numRef>
              <c:f>'Fig 3.4'!$T$12:$AE$12</c:f>
            </c:numRef>
          </c:val>
          <c:smooth val="0"/>
          <c:extLst>
            <c:ext xmlns:c16="http://schemas.microsoft.com/office/drawing/2014/chart" uri="{C3380CC4-5D6E-409C-BE32-E72D297353CC}">
              <c16:uniqueId val="{00000007-5A2C-4D13-B186-EAA5AE4DFD62}"/>
            </c:ext>
          </c:extLst>
        </c:ser>
        <c:ser>
          <c:idx val="8"/>
          <c:order val="8"/>
          <c:tx>
            <c:strRef>
              <c:f>'Fig 3.4'!$S$13</c:f>
              <c:strCache>
                <c:ptCount val="1"/>
                <c:pt idx="0">
                  <c:v>2015/16</c:v>
                </c:pt>
              </c:strCache>
            </c:strRef>
          </c:tx>
          <c:marker>
            <c:symbol val="none"/>
          </c:marker>
          <c:val>
            <c:numRef>
              <c:f>'Fig 3.4'!$T$13:$AE$13</c:f>
            </c:numRef>
          </c:val>
          <c:smooth val="0"/>
          <c:extLst>
            <c:ext xmlns:c16="http://schemas.microsoft.com/office/drawing/2014/chart" uri="{C3380CC4-5D6E-409C-BE32-E72D297353CC}">
              <c16:uniqueId val="{00000008-5A2C-4D13-B186-EAA5AE4DFD62}"/>
            </c:ext>
          </c:extLst>
        </c:ser>
        <c:ser>
          <c:idx val="9"/>
          <c:order val="9"/>
          <c:tx>
            <c:strRef>
              <c:f>'Fig 3.4'!$S$14</c:f>
              <c:strCache>
                <c:ptCount val="1"/>
                <c:pt idx="0">
                  <c:v>2016/17</c:v>
                </c:pt>
              </c:strCache>
            </c:strRef>
          </c:tx>
          <c:marker>
            <c:symbol val="none"/>
          </c:marker>
          <c:val>
            <c:numRef>
              <c:f>'Fig 3.4'!$T$14:$AE$14</c:f>
            </c:numRef>
          </c:val>
          <c:smooth val="0"/>
          <c:extLs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696622252361996"/>
          <c:y val="3.524609423822022E-2"/>
          <c:w val="0.82964196461088302"/>
          <c:h val="0.75162829646294216"/>
        </c:manualLayout>
      </c:layout>
      <c:lineChart>
        <c:grouping val="standard"/>
        <c:varyColors val="0"/>
        <c:ser>
          <c:idx val="0"/>
          <c:order val="0"/>
          <c:tx>
            <c:strRef>
              <c:f>'Fig 3.4'!$B$34</c:f>
              <c:strCache>
                <c:ptCount val="1"/>
                <c:pt idx="0">
                  <c:v>2015/16</c:v>
                </c:pt>
              </c:strCache>
            </c:strRef>
          </c:tx>
          <c:marker>
            <c:symbol val="none"/>
          </c:marker>
          <c:cat>
            <c:numRef>
              <c:f>'Fig 3.4'!$C$31:$N$31</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3.4'!$C$34:$N$34</c:f>
              <c:numCache>
                <c:formatCode>_ * #\ ##0_ ;_ * \-#\ ##0_ ;_ * "-"??_ ;_ @_ </c:formatCode>
                <c:ptCount val="12"/>
                <c:pt idx="0">
                  <c:v>1049.8537545699999</c:v>
                </c:pt>
                <c:pt idx="1">
                  <c:v>1219.7674070100002</c:v>
                </c:pt>
                <c:pt idx="2">
                  <c:v>47277.32501731001</c:v>
                </c:pt>
                <c:pt idx="3">
                  <c:v>1625.3854216399998</c:v>
                </c:pt>
                <c:pt idx="4">
                  <c:v>17747.902673159995</c:v>
                </c:pt>
                <c:pt idx="5">
                  <c:v>19898.402552390002</c:v>
                </c:pt>
                <c:pt idx="6">
                  <c:v>1265.9200078500003</c:v>
                </c:pt>
                <c:pt idx="7">
                  <c:v>1283.2499912000001</c:v>
                </c:pt>
                <c:pt idx="8">
                  <c:v>49490.980807469998</c:v>
                </c:pt>
                <c:pt idx="9">
                  <c:v>1117.1131375099999</c:v>
                </c:pt>
                <c:pt idx="10">
                  <c:v>26540.652917220006</c:v>
                </c:pt>
                <c:pt idx="11">
                  <c:v>22070.64199652</c:v>
                </c:pt>
              </c:numCache>
            </c:numRef>
          </c:val>
          <c:smooth val="0"/>
          <c:extLst>
            <c:ext xmlns:c16="http://schemas.microsoft.com/office/drawing/2014/chart" uri="{C3380CC4-5D6E-409C-BE32-E72D297353CC}">
              <c16:uniqueId val="{00000000-F2FF-493A-99E4-170D5C4DBBD8}"/>
            </c:ext>
          </c:extLst>
        </c:ser>
        <c:ser>
          <c:idx val="1"/>
          <c:order val="1"/>
          <c:tx>
            <c:strRef>
              <c:f>'Fig 3.4'!$B$35</c:f>
              <c:strCache>
                <c:ptCount val="1"/>
                <c:pt idx="0">
                  <c:v>2016/17</c:v>
                </c:pt>
              </c:strCache>
            </c:strRef>
          </c:tx>
          <c:marker>
            <c:symbol val="none"/>
          </c:marker>
          <c:cat>
            <c:numRef>
              <c:f>'Fig 3.4'!$C$31:$N$31</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3.4'!$C$35:$N$35</c:f>
              <c:numCache>
                <c:formatCode>_ * #\ ##0_ ;_ * \-#\ ##0_ ;_ * "-"??_ ;_ @_ </c:formatCode>
                <c:ptCount val="12"/>
                <c:pt idx="0">
                  <c:v>1100.67571935</c:v>
                </c:pt>
                <c:pt idx="1">
                  <c:v>1536.1367969799999</c:v>
                </c:pt>
                <c:pt idx="2">
                  <c:v>48921.98203182</c:v>
                </c:pt>
                <c:pt idx="3">
                  <c:v>1938.87646352</c:v>
                </c:pt>
                <c:pt idx="4">
                  <c:v>19162.936403690004</c:v>
                </c:pt>
                <c:pt idx="5">
                  <c:v>20850.398910489999</c:v>
                </c:pt>
                <c:pt idx="6">
                  <c:v>1831.80379199</c:v>
                </c:pt>
                <c:pt idx="7">
                  <c:v>1686.8084699599999</c:v>
                </c:pt>
                <c:pt idx="8">
                  <c:v>55877.489493349996</c:v>
                </c:pt>
                <c:pt idx="9">
                  <c:v>1533.4875687800002</c:v>
                </c:pt>
                <c:pt idx="10">
                  <c:v>27490.807620629999</c:v>
                </c:pt>
                <c:pt idx="11">
                  <c:v>22830.49431844</c:v>
                </c:pt>
              </c:numCache>
            </c:numRef>
          </c:val>
          <c:smooth val="0"/>
          <c:extLst>
            <c:ext xmlns:c16="http://schemas.microsoft.com/office/drawing/2014/chart" uri="{C3380CC4-5D6E-409C-BE32-E72D297353CC}">
              <c16:uniqueId val="{00000001-F2FF-493A-99E4-170D5C4DBBD8}"/>
            </c:ext>
          </c:extLst>
        </c:ser>
        <c:ser>
          <c:idx val="2"/>
          <c:order val="2"/>
          <c:tx>
            <c:strRef>
              <c:f>'Fig 3.4'!$B$36</c:f>
              <c:strCache>
                <c:ptCount val="1"/>
                <c:pt idx="0">
                  <c:v>2017/18</c:v>
                </c:pt>
              </c:strCache>
            </c:strRef>
          </c:tx>
          <c:marker>
            <c:symbol val="none"/>
          </c:marker>
          <c:cat>
            <c:numRef>
              <c:f>'Fig 3.4'!$C$31:$N$31</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3.4'!$C$36:$N$36</c:f>
              <c:numCache>
                <c:formatCode>_ * #\ ##0_ ;_ * \-#\ ##0_ ;_ * "-"??_ ;_ @_ </c:formatCode>
                <c:ptCount val="12"/>
                <c:pt idx="0">
                  <c:v>1263.9291550600001</c:v>
                </c:pt>
                <c:pt idx="1">
                  <c:v>1642.8667320699999</c:v>
                </c:pt>
                <c:pt idx="2">
                  <c:v>51670.425747040004</c:v>
                </c:pt>
                <c:pt idx="3">
                  <c:v>1678.22152704</c:v>
                </c:pt>
                <c:pt idx="4">
                  <c:v>20079.347343779998</c:v>
                </c:pt>
                <c:pt idx="5">
                  <c:v>21268.726356049996</c:v>
                </c:pt>
                <c:pt idx="6">
                  <c:v>1459.5995672499998</c:v>
                </c:pt>
                <c:pt idx="7">
                  <c:v>1521.1644989000001</c:v>
                </c:pt>
                <c:pt idx="8">
                  <c:v>61658.285151459997</c:v>
                </c:pt>
                <c:pt idx="9">
                  <c:v>1522.63111237</c:v>
                </c:pt>
                <c:pt idx="10">
                  <c:v>29497.83604464</c:v>
                </c:pt>
                <c:pt idx="11">
                  <c:v>25349.795852720003</c:v>
                </c:pt>
              </c:numCache>
            </c:numRef>
          </c:val>
          <c:smooth val="0"/>
          <c:extLst>
            <c:ext xmlns:c16="http://schemas.microsoft.com/office/drawing/2014/chart" uri="{C3380CC4-5D6E-409C-BE32-E72D297353CC}">
              <c16:uniqueId val="{00000002-F2FF-493A-99E4-170D5C4DBBD8}"/>
            </c:ext>
          </c:extLst>
        </c:ser>
        <c:ser>
          <c:idx val="3"/>
          <c:order val="3"/>
          <c:tx>
            <c:strRef>
              <c:f>'Fig 3.4'!$B$37</c:f>
              <c:strCache>
                <c:ptCount val="1"/>
                <c:pt idx="0">
                  <c:v>2018/19</c:v>
                </c:pt>
              </c:strCache>
            </c:strRef>
          </c:tx>
          <c:marker>
            <c:symbol val="none"/>
          </c:marker>
          <c:cat>
            <c:numRef>
              <c:f>'Fig 3.4'!$C$31:$N$31</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3.4'!$C$37:$N$37</c:f>
              <c:numCache>
                <c:formatCode>_ * #\ ##0_ ;_ * \-#\ ##0_ ;_ * "-"??_ ;_ @_ </c:formatCode>
                <c:ptCount val="12"/>
                <c:pt idx="0">
                  <c:v>1229.9087691500001</c:v>
                </c:pt>
                <c:pt idx="1">
                  <c:v>1354.9309879299999</c:v>
                </c:pt>
                <c:pt idx="2">
                  <c:v>54223.997960069995</c:v>
                </c:pt>
                <c:pt idx="3">
                  <c:v>2125.7188939600001</c:v>
                </c:pt>
                <c:pt idx="4">
                  <c:v>22474.070366259999</c:v>
                </c:pt>
                <c:pt idx="5">
                  <c:v>22844.658743979999</c:v>
                </c:pt>
                <c:pt idx="6">
                  <c:v>1418.2363618099998</c:v>
                </c:pt>
                <c:pt idx="7">
                  <c:v>1647.4590891399996</c:v>
                </c:pt>
                <c:pt idx="8">
                  <c:v>58488.684798939998</c:v>
                </c:pt>
                <c:pt idx="9">
                  <c:v>1545.9675072099999</c:v>
                </c:pt>
                <c:pt idx="10">
                  <c:v>29541.034648549998</c:v>
                </c:pt>
                <c:pt idx="11">
                  <c:v>23943.864174830007</c:v>
                </c:pt>
              </c:numCache>
            </c:numRef>
          </c:val>
          <c:smooth val="0"/>
          <c:extLst>
            <c:ext xmlns:c16="http://schemas.microsoft.com/office/drawing/2014/chart" uri="{C3380CC4-5D6E-409C-BE32-E72D297353CC}">
              <c16:uniqueId val="{00000003-F2FF-493A-99E4-170D5C4DBBD8}"/>
            </c:ext>
          </c:extLst>
        </c:ser>
        <c:dLbls>
          <c:showLegendKey val="0"/>
          <c:showVal val="0"/>
          <c:showCatName val="0"/>
          <c:showSerName val="0"/>
          <c:showPercent val="0"/>
          <c:showBubbleSize val="0"/>
        </c:dLbls>
        <c:smooth val="0"/>
        <c:axId val="158039040"/>
        <c:axId val="158081792"/>
      </c:lineChart>
      <c:dateAx>
        <c:axId val="158039040"/>
        <c:scaling>
          <c:orientation val="minMax"/>
        </c:scaling>
        <c:delete val="0"/>
        <c:axPos val="b"/>
        <c:numFmt formatCode="mmm" sourceLinked="1"/>
        <c:majorTickMark val="out"/>
        <c:minorTickMark val="none"/>
        <c:tickLblPos val="nextTo"/>
        <c:crossAx val="158081792"/>
        <c:crosses val="autoZero"/>
        <c:auto val="1"/>
        <c:lblOffset val="100"/>
        <c:baseTimeUnit val="months"/>
      </c:dateAx>
      <c:valAx>
        <c:axId val="158081792"/>
        <c:scaling>
          <c:orientation val="minMax"/>
        </c:scaling>
        <c:delete val="0"/>
        <c:axPos val="l"/>
        <c:majorGridlines>
          <c:spPr>
            <a:ln>
              <a:noFill/>
            </a:ln>
          </c:spPr>
        </c:majorGridlines>
        <c:title>
          <c:tx>
            <c:rich>
              <a:bodyPr rot="-5400000" vert="horz"/>
              <a:lstStyle/>
              <a:p>
                <a:pPr>
                  <a:defRPr/>
                </a:pPr>
                <a:r>
                  <a:rPr lang="en-ZA"/>
                  <a:t>R million</a:t>
                </a:r>
              </a:p>
            </c:rich>
          </c:tx>
          <c:layout/>
          <c:overlay val="0"/>
        </c:title>
        <c:numFmt formatCode="_ * #\ ##0_ ;_ * \-#\ ##0_ ;_ * &quot;-&quot;??_ ;_ @_ " sourceLinked="1"/>
        <c:majorTickMark val="out"/>
        <c:minorTickMark val="none"/>
        <c:tickLblPos val="nextTo"/>
        <c:txPr>
          <a:bodyPr/>
          <a:lstStyle/>
          <a:p>
            <a:pPr>
              <a:defRPr sz="800"/>
            </a:pPr>
            <a:endParaRPr lang="en-US"/>
          </a:p>
        </c:txPr>
        <c:crossAx val="158039040"/>
        <c:crosses val="autoZero"/>
        <c:crossBetween val="between"/>
      </c:valAx>
    </c:plotArea>
    <c:legend>
      <c:legendPos val="b"/>
      <c:layout/>
      <c:overlay val="0"/>
      <c:txPr>
        <a:bodyPr/>
        <a:lstStyle/>
        <a:p>
          <a:pPr>
            <a:defRPr sz="800"/>
          </a:pPr>
          <a:endParaRPr lang="en-US"/>
        </a:p>
      </c:txPr>
    </c:legend>
    <c:plotVisOnly val="1"/>
    <c:dispBlanksAs val="gap"/>
    <c:showDLblsOverMax val="0"/>
  </c:chart>
  <c:spPr>
    <a:noFill/>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19423622856409E-2"/>
          <c:y val="4.3067729476700879E-2"/>
          <c:w val="0.88125398223298557"/>
          <c:h val="0.67359655310186362"/>
        </c:manualLayout>
      </c:layout>
      <c:barChart>
        <c:barDir val="col"/>
        <c:grouping val="percentStacked"/>
        <c:varyColors val="0"/>
        <c:ser>
          <c:idx val="0"/>
          <c:order val="0"/>
          <c:tx>
            <c:strRef>
              <c:f>'Fig 3.5'!$B$42</c:f>
              <c:strCache>
                <c:ptCount val="1"/>
                <c:pt idx="0">
                  <c:v>Loss</c:v>
                </c:pt>
              </c:strCache>
            </c:strRef>
          </c:tx>
          <c:spPr>
            <a:solidFill>
              <a:schemeClr val="bg1">
                <a:lumMod val="65000"/>
              </a:schemeClr>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3.5'!$C$42:$E$42</c:f>
              <c:numCache>
                <c:formatCode>_(* #\ ##0.0_);_*\ \-#\ ##0.0_);_(* "–"_);_(@_)</c:formatCode>
                <c:ptCount val="3"/>
                <c:pt idx="0">
                  <c:v>27.368510264066494</c:v>
                </c:pt>
                <c:pt idx="1">
                  <c:v>0</c:v>
                </c:pt>
                <c:pt idx="2">
                  <c:v>1.2536844334994155</c:v>
                </c:pt>
              </c:numCache>
            </c:numRef>
          </c:val>
          <c:extLst>
            <c:ext xmlns:c16="http://schemas.microsoft.com/office/drawing/2014/chart" uri="{C3380CC4-5D6E-409C-BE32-E72D297353CC}">
              <c16:uniqueId val="{00000000-3663-48D2-8EFC-DCC36508CE43}"/>
            </c:ext>
          </c:extLst>
        </c:ser>
        <c:ser>
          <c:idx val="1"/>
          <c:order val="1"/>
          <c:tx>
            <c:strRef>
              <c:f>'Fig 3.5'!$B$43</c:f>
              <c:strCache>
                <c:ptCount val="1"/>
                <c:pt idx="0">
                  <c:v>R nil</c:v>
                </c:pt>
              </c:strCache>
            </c:strRef>
          </c:tx>
          <c:spPr>
            <a:solidFill>
              <a:srgbClr val="FF9999"/>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3.5'!$C$43:$E$43</c:f>
              <c:numCache>
                <c:formatCode>_(* #\ ##0.0_);_*\ \-#\ ##0.0_);_(* "–"_);_(@_)</c:formatCode>
                <c:ptCount val="3"/>
                <c:pt idx="0">
                  <c:v>48.34766523654703</c:v>
                </c:pt>
                <c:pt idx="1">
                  <c:v>0</c:v>
                </c:pt>
                <c:pt idx="2">
                  <c:v>3.5266178237704868E-3</c:v>
                </c:pt>
              </c:numCache>
            </c:numRef>
          </c:val>
          <c:extLst>
            <c:ext xmlns:c16="http://schemas.microsoft.com/office/drawing/2014/chart" uri="{C3380CC4-5D6E-409C-BE32-E72D297353CC}">
              <c16:uniqueId val="{00000001-3663-48D2-8EFC-DCC36508CE43}"/>
            </c:ext>
          </c:extLst>
        </c:ser>
        <c:ser>
          <c:idx val="2"/>
          <c:order val="2"/>
          <c:tx>
            <c:strRef>
              <c:f>'Fig 3.5'!$B$44</c:f>
              <c:strCache>
                <c:ptCount val="1"/>
                <c:pt idx="0">
                  <c:v>R1 to R1 million</c:v>
                </c:pt>
              </c:strCache>
            </c:strRef>
          </c:tx>
          <c:spPr>
            <a:solidFill>
              <a:srgbClr val="993300"/>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3.5'!$C$44:$E$44</c:f>
              <c:numCache>
                <c:formatCode>_(* #\ ##0.0_);_*\ \-#\ ##0.0_);_(* "–"_);_(@_)</c:formatCode>
                <c:ptCount val="3"/>
                <c:pt idx="0">
                  <c:v>19.823104067918603</c:v>
                </c:pt>
                <c:pt idx="1">
                  <c:v>4.3909178583100203</c:v>
                </c:pt>
                <c:pt idx="2">
                  <c:v>3.2353079332908194</c:v>
                </c:pt>
              </c:numCache>
            </c:numRef>
          </c:val>
          <c:extLst>
            <c:ext xmlns:c16="http://schemas.microsoft.com/office/drawing/2014/chart" uri="{C3380CC4-5D6E-409C-BE32-E72D297353CC}">
              <c16:uniqueId val="{00000002-3663-48D2-8EFC-DCC36508CE43}"/>
            </c:ext>
          </c:extLst>
        </c:ser>
        <c:ser>
          <c:idx val="3"/>
          <c:order val="3"/>
          <c:tx>
            <c:strRef>
              <c:f>'Fig 3.5'!$B$45</c:f>
              <c:strCache>
                <c:ptCount val="1"/>
                <c:pt idx="0">
                  <c:v>R1 million to R100 million</c:v>
                </c:pt>
              </c:strCache>
            </c:strRef>
          </c:tx>
          <c:spPr>
            <a:solidFill>
              <a:srgbClr val="1F497D"/>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3.5'!$C$45:$E$45</c:f>
              <c:numCache>
                <c:formatCode>_(* #\ ##0.0_);_*\ \-#\ ##0.0_);_(* "–"_);_(@_)</c:formatCode>
                <c:ptCount val="3"/>
                <c:pt idx="0">
                  <c:v>4.3740043308919354</c:v>
                </c:pt>
                <c:pt idx="1">
                  <c:v>32.631516083180166</c:v>
                </c:pt>
                <c:pt idx="2">
                  <c:v>32.795151326458317</c:v>
                </c:pt>
              </c:numCache>
            </c:numRef>
          </c:val>
          <c:extLst>
            <c:ext xmlns:c16="http://schemas.microsoft.com/office/drawing/2014/chart" uri="{C3380CC4-5D6E-409C-BE32-E72D297353CC}">
              <c16:uniqueId val="{00000003-3663-48D2-8EFC-DCC36508CE43}"/>
            </c:ext>
          </c:extLst>
        </c:ser>
        <c:ser>
          <c:idx val="4"/>
          <c:order val="4"/>
          <c:tx>
            <c:strRef>
              <c:f>'Fig 3.5'!$B$46</c:f>
              <c:strCache>
                <c:ptCount val="1"/>
                <c:pt idx="0">
                  <c:v>R100 million + ¹</c:v>
                </c:pt>
              </c:strCache>
            </c:strRef>
          </c:tx>
          <c:spPr>
            <a:solidFill>
              <a:srgbClr val="99CCFF"/>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3.5'!$C$46:$E$46</c:f>
              <c:numCache>
                <c:formatCode>_(* #\ ##0.0_);_*\ \-#\ ##0.0_);_(* "–"_);_(@_)</c:formatCode>
                <c:ptCount val="3"/>
                <c:pt idx="0">
                  <c:v>8.6716100575937385E-2</c:v>
                </c:pt>
                <c:pt idx="1">
                  <c:v>62.977566058509801</c:v>
                </c:pt>
                <c:pt idx="2">
                  <c:v>62.712329688927682</c:v>
                </c:pt>
              </c:numCache>
            </c:numRef>
          </c:val>
          <c:extLst>
            <c:ext xmlns:c16="http://schemas.microsoft.com/office/drawing/2014/chart" uri="{C3380CC4-5D6E-409C-BE32-E72D297353CC}">
              <c16:uniqueId val="{00000004-3663-48D2-8EFC-DCC36508CE43}"/>
            </c:ext>
          </c:extLst>
        </c:ser>
        <c:dLbls>
          <c:showLegendKey val="0"/>
          <c:showVal val="0"/>
          <c:showCatName val="0"/>
          <c:showSerName val="0"/>
          <c:showPercent val="0"/>
          <c:showBubbleSize val="0"/>
        </c:dLbls>
        <c:gapWidth val="73"/>
        <c:overlap val="100"/>
        <c:axId val="158497024"/>
        <c:axId val="158498816"/>
      </c:barChart>
      <c:catAx>
        <c:axId val="158497024"/>
        <c:scaling>
          <c:orientation val="minMax"/>
        </c:scaling>
        <c:delete val="0"/>
        <c:axPos val="b"/>
        <c:numFmt formatCode="General" sourceLinked="0"/>
        <c:majorTickMark val="out"/>
        <c:minorTickMark val="none"/>
        <c:tickLblPos val="nextTo"/>
        <c:spPr>
          <a:ln w="3175">
            <a:solidFill>
              <a:schemeClr val="tx1"/>
            </a:solidFill>
          </a:ln>
        </c:spPr>
        <c:crossAx val="158498816"/>
        <c:crosses val="autoZero"/>
        <c:auto val="1"/>
        <c:lblAlgn val="ctr"/>
        <c:lblOffset val="100"/>
        <c:noMultiLvlLbl val="0"/>
      </c:catAx>
      <c:valAx>
        <c:axId val="158498816"/>
        <c:scaling>
          <c:orientation val="minMax"/>
        </c:scaling>
        <c:delete val="0"/>
        <c:axPos val="l"/>
        <c:numFmt formatCode="0%" sourceLinked="1"/>
        <c:majorTickMark val="out"/>
        <c:minorTickMark val="none"/>
        <c:tickLblPos val="nextTo"/>
        <c:spPr>
          <a:ln w="3175">
            <a:solidFill>
              <a:schemeClr val="tx1"/>
            </a:solidFill>
          </a:ln>
        </c:spPr>
        <c:crossAx val="158497024"/>
        <c:crosses val="autoZero"/>
        <c:crossBetween val="between"/>
        <c:majorUnit val="0.2"/>
      </c:valAx>
      <c:spPr>
        <a:ln w="3175">
          <a:solidFill>
            <a:sysClr val="windowText" lastClr="000000"/>
          </a:solidFill>
        </a:ln>
      </c:spPr>
    </c:plotArea>
    <c:legend>
      <c:legendPos val="b"/>
      <c:layout>
        <c:manualLayout>
          <c:xMode val="edge"/>
          <c:yMode val="edge"/>
          <c:x val="4.6042119098372386E-2"/>
          <c:y val="0.78135065578864749"/>
          <c:w val="0.88143703985402044"/>
          <c:h val="5.4208922573039428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 l="0.70000000000000062" r="0.70000000000000062" t="0.750000000000001" header="0.30000000000000032" footer="0.30000000000000032"/>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125398223298557"/>
          <c:h val="0.67359655310186362"/>
        </c:manualLayout>
      </c:layout>
      <c:bar3DChart>
        <c:barDir val="col"/>
        <c:grouping val="percentStacked"/>
        <c:varyColors val="0"/>
        <c:ser>
          <c:idx val="0"/>
          <c:order val="0"/>
          <c:tx>
            <c:strRef>
              <c:f>'Fig 3.5'!$B$42</c:f>
              <c:strCache>
                <c:ptCount val="1"/>
                <c:pt idx="0">
                  <c:v>Loss</c:v>
                </c:pt>
              </c:strCache>
            </c:strRef>
          </c:tx>
          <c:spPr>
            <a:solidFill>
              <a:srgbClr val="7F7F7F"/>
            </a:solidFill>
          </c:spPr>
          <c:invertIfNegative val="0"/>
          <c:cat>
            <c:strRef>
              <c:f>'Fig 3.5'!$C$41:$E$41</c:f>
              <c:strCache>
                <c:ptCount val="3"/>
                <c:pt idx="0">
                  <c:v>Number</c:v>
                </c:pt>
                <c:pt idx="1">
                  <c:v>Taxable income</c:v>
                </c:pt>
                <c:pt idx="2">
                  <c:v>Assessed tax</c:v>
                </c:pt>
              </c:strCache>
            </c:strRef>
          </c:cat>
          <c:val>
            <c:numRef>
              <c:f>'Fig 3.5'!$C$42:$E$42</c:f>
              <c:numCache>
                <c:formatCode>_(* #\ ##0.0_);_*\ \-#\ ##0.0_);_(* "–"_);_(@_)</c:formatCode>
                <c:ptCount val="3"/>
                <c:pt idx="0">
                  <c:v>27.368510264066494</c:v>
                </c:pt>
                <c:pt idx="1">
                  <c:v>0</c:v>
                </c:pt>
                <c:pt idx="2">
                  <c:v>1.2536844334994155</c:v>
                </c:pt>
              </c:numCache>
            </c:numRef>
          </c:val>
          <c:extLst>
            <c:ext xmlns:c16="http://schemas.microsoft.com/office/drawing/2014/chart" uri="{C3380CC4-5D6E-409C-BE32-E72D297353CC}">
              <c16:uniqueId val="{00000000-04E8-48CC-9B84-B66A96FDB3E5}"/>
            </c:ext>
          </c:extLst>
        </c:ser>
        <c:ser>
          <c:idx val="1"/>
          <c:order val="1"/>
          <c:tx>
            <c:strRef>
              <c:f>'Fig 3.5'!$B$43</c:f>
              <c:strCache>
                <c:ptCount val="1"/>
                <c:pt idx="0">
                  <c:v>R nil</c:v>
                </c:pt>
              </c:strCache>
            </c:strRef>
          </c:tx>
          <c:spPr>
            <a:solidFill>
              <a:schemeClr val="accent2">
                <a:lumMod val="60000"/>
                <a:lumOff val="40000"/>
              </a:schemeClr>
            </a:solidFill>
          </c:spPr>
          <c:invertIfNegative val="0"/>
          <c:cat>
            <c:strRef>
              <c:f>'Fig 3.5'!$C$41:$E$41</c:f>
              <c:strCache>
                <c:ptCount val="3"/>
                <c:pt idx="0">
                  <c:v>Number</c:v>
                </c:pt>
                <c:pt idx="1">
                  <c:v>Taxable income</c:v>
                </c:pt>
                <c:pt idx="2">
                  <c:v>Assessed tax</c:v>
                </c:pt>
              </c:strCache>
            </c:strRef>
          </c:cat>
          <c:val>
            <c:numRef>
              <c:f>'Fig 3.5'!$C$43:$E$43</c:f>
              <c:numCache>
                <c:formatCode>_(* #\ ##0.0_);_*\ \-#\ ##0.0_);_(* "–"_);_(@_)</c:formatCode>
                <c:ptCount val="3"/>
                <c:pt idx="0">
                  <c:v>48.34766523654703</c:v>
                </c:pt>
                <c:pt idx="1">
                  <c:v>0</c:v>
                </c:pt>
                <c:pt idx="2">
                  <c:v>3.5266178237704868E-3</c:v>
                </c:pt>
              </c:numCache>
            </c:numRef>
          </c:val>
          <c:extLst>
            <c:ext xmlns:c16="http://schemas.microsoft.com/office/drawing/2014/chart" uri="{C3380CC4-5D6E-409C-BE32-E72D297353CC}">
              <c16:uniqueId val="{00000001-04E8-48CC-9B84-B66A96FDB3E5}"/>
            </c:ext>
          </c:extLst>
        </c:ser>
        <c:ser>
          <c:idx val="2"/>
          <c:order val="2"/>
          <c:tx>
            <c:strRef>
              <c:f>'Fig 3.5'!$B$44</c:f>
              <c:strCache>
                <c:ptCount val="1"/>
                <c:pt idx="0">
                  <c:v>R1 to R1 million</c:v>
                </c:pt>
              </c:strCache>
            </c:strRef>
          </c:tx>
          <c:spPr>
            <a:solidFill>
              <a:srgbClr val="993300"/>
            </a:solidFill>
          </c:spPr>
          <c:invertIfNegative val="0"/>
          <c:cat>
            <c:strRef>
              <c:f>'Fig 3.5'!$C$41:$E$41</c:f>
              <c:strCache>
                <c:ptCount val="3"/>
                <c:pt idx="0">
                  <c:v>Number</c:v>
                </c:pt>
                <c:pt idx="1">
                  <c:v>Taxable income</c:v>
                </c:pt>
                <c:pt idx="2">
                  <c:v>Assessed tax</c:v>
                </c:pt>
              </c:strCache>
            </c:strRef>
          </c:cat>
          <c:val>
            <c:numRef>
              <c:f>'Fig 3.5'!$C$44:$E$44</c:f>
              <c:numCache>
                <c:formatCode>_(* #\ ##0.0_);_*\ \-#\ ##0.0_);_(* "–"_);_(@_)</c:formatCode>
                <c:ptCount val="3"/>
                <c:pt idx="0">
                  <c:v>19.823104067918603</c:v>
                </c:pt>
                <c:pt idx="1">
                  <c:v>4.3909178583100203</c:v>
                </c:pt>
                <c:pt idx="2">
                  <c:v>3.2353079332908194</c:v>
                </c:pt>
              </c:numCache>
            </c:numRef>
          </c:val>
          <c:extLst>
            <c:ext xmlns:c16="http://schemas.microsoft.com/office/drawing/2014/chart" uri="{C3380CC4-5D6E-409C-BE32-E72D297353CC}">
              <c16:uniqueId val="{00000002-04E8-48CC-9B84-B66A96FDB3E5}"/>
            </c:ext>
          </c:extLst>
        </c:ser>
        <c:ser>
          <c:idx val="3"/>
          <c:order val="3"/>
          <c:tx>
            <c:strRef>
              <c:f>'Fig 3.5'!$B$45</c:f>
              <c:strCache>
                <c:ptCount val="1"/>
                <c:pt idx="0">
                  <c:v>R1 million to R100 million</c:v>
                </c:pt>
              </c:strCache>
            </c:strRef>
          </c:tx>
          <c:spPr>
            <a:solidFill>
              <a:schemeClr val="tx2"/>
            </a:solidFill>
          </c:spPr>
          <c:invertIfNegative val="0"/>
          <c:cat>
            <c:strRef>
              <c:f>'Fig 3.5'!$C$41:$E$41</c:f>
              <c:strCache>
                <c:ptCount val="3"/>
                <c:pt idx="0">
                  <c:v>Number</c:v>
                </c:pt>
                <c:pt idx="1">
                  <c:v>Taxable income</c:v>
                </c:pt>
                <c:pt idx="2">
                  <c:v>Assessed tax</c:v>
                </c:pt>
              </c:strCache>
            </c:strRef>
          </c:cat>
          <c:val>
            <c:numRef>
              <c:f>'Fig 3.5'!$C$45:$E$45</c:f>
              <c:numCache>
                <c:formatCode>_(* #\ ##0.0_);_*\ \-#\ ##0.0_);_(* "–"_);_(@_)</c:formatCode>
                <c:ptCount val="3"/>
                <c:pt idx="0">
                  <c:v>4.3740043308919354</c:v>
                </c:pt>
                <c:pt idx="1">
                  <c:v>32.631516083180166</c:v>
                </c:pt>
                <c:pt idx="2">
                  <c:v>32.795151326458317</c:v>
                </c:pt>
              </c:numCache>
            </c:numRef>
          </c:val>
          <c:extLst>
            <c:ext xmlns:c16="http://schemas.microsoft.com/office/drawing/2014/chart" uri="{C3380CC4-5D6E-409C-BE32-E72D297353CC}">
              <c16:uniqueId val="{00000003-04E8-48CC-9B84-B66A96FDB3E5}"/>
            </c:ext>
          </c:extLst>
        </c:ser>
        <c:ser>
          <c:idx val="4"/>
          <c:order val="4"/>
          <c:tx>
            <c:strRef>
              <c:f>'Fig 3.5'!$B$46</c:f>
              <c:strCache>
                <c:ptCount val="1"/>
                <c:pt idx="0">
                  <c:v>R100 million + ¹</c:v>
                </c:pt>
              </c:strCache>
            </c:strRef>
          </c:tx>
          <c:spPr>
            <a:solidFill>
              <a:schemeClr val="tx2">
                <a:lumMod val="40000"/>
                <a:lumOff val="60000"/>
              </a:schemeClr>
            </a:solidFill>
          </c:spPr>
          <c:invertIfNegative val="0"/>
          <c:cat>
            <c:strRef>
              <c:f>'Fig 3.5'!$C$41:$E$41</c:f>
              <c:strCache>
                <c:ptCount val="3"/>
                <c:pt idx="0">
                  <c:v>Number</c:v>
                </c:pt>
                <c:pt idx="1">
                  <c:v>Taxable income</c:v>
                </c:pt>
                <c:pt idx="2">
                  <c:v>Assessed tax</c:v>
                </c:pt>
              </c:strCache>
            </c:strRef>
          </c:cat>
          <c:val>
            <c:numRef>
              <c:f>'Fig 3.5'!$C$46:$E$46</c:f>
              <c:numCache>
                <c:formatCode>_(* #\ ##0.0_);_*\ \-#\ ##0.0_);_(* "–"_);_(@_)</c:formatCode>
                <c:ptCount val="3"/>
                <c:pt idx="0">
                  <c:v>8.6716100575937385E-2</c:v>
                </c:pt>
                <c:pt idx="1">
                  <c:v>62.977566058509801</c:v>
                </c:pt>
                <c:pt idx="2">
                  <c:v>62.712329688927682</c:v>
                </c:pt>
              </c:numCache>
            </c:numRef>
          </c:val>
          <c:extLst>
            <c:ext xmlns:c16="http://schemas.microsoft.com/office/drawing/2014/chart" uri="{C3380CC4-5D6E-409C-BE32-E72D297353CC}">
              <c16:uniqueId val="{00000004-04E8-48CC-9B84-B66A96FDB3E5}"/>
            </c:ext>
          </c:extLst>
        </c:ser>
        <c:dLbls>
          <c:showLegendKey val="0"/>
          <c:showVal val="0"/>
          <c:showCatName val="0"/>
          <c:showSerName val="0"/>
          <c:showPercent val="0"/>
          <c:showBubbleSize val="0"/>
        </c:dLbls>
        <c:gapWidth val="73"/>
        <c:shape val="box"/>
        <c:axId val="158418432"/>
        <c:axId val="158419968"/>
        <c:axId val="0"/>
      </c:bar3DChart>
      <c:catAx>
        <c:axId val="158418432"/>
        <c:scaling>
          <c:orientation val="minMax"/>
        </c:scaling>
        <c:delete val="0"/>
        <c:axPos val="b"/>
        <c:numFmt formatCode="General" sourceLinked="0"/>
        <c:majorTickMark val="out"/>
        <c:minorTickMark val="none"/>
        <c:tickLblPos val="nextTo"/>
        <c:txPr>
          <a:bodyPr/>
          <a:lstStyle/>
          <a:p>
            <a:pPr>
              <a:defRPr sz="1000">
                <a:solidFill>
                  <a:schemeClr val="tx2">
                    <a:lumMod val="50000"/>
                  </a:schemeClr>
                </a:solidFill>
              </a:defRPr>
            </a:pPr>
            <a:endParaRPr lang="en-US"/>
          </a:p>
        </c:txPr>
        <c:crossAx val="158419968"/>
        <c:crosses val="autoZero"/>
        <c:auto val="1"/>
        <c:lblAlgn val="ctr"/>
        <c:lblOffset val="100"/>
        <c:noMultiLvlLbl val="0"/>
      </c:catAx>
      <c:valAx>
        <c:axId val="158419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58418432"/>
        <c:crosses val="autoZero"/>
        <c:crossBetween val="between"/>
        <c:majorUnit val="0.2"/>
      </c:valAx>
    </c:plotArea>
    <c:legend>
      <c:legendPos val="b"/>
      <c:layout>
        <c:manualLayout>
          <c:xMode val="edge"/>
          <c:yMode val="edge"/>
          <c:x val="4.6042119098372386E-2"/>
          <c:y val="0.78135065578864749"/>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noFill/>
    </a:ln>
  </c:spPr>
  <c:printSettings>
    <c:headerFooter/>
    <c:pageMargins b="0.750000000000001" l="0.70000000000000062" r="0.70000000000000062" t="0.750000000000001" header="0.30000000000000032" footer="0.30000000000000032"/>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52EB-4C4B-882E-BE62411732E3}"/>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52EB-4C4B-882E-BE62411732E3}"/>
              </c:ext>
            </c:extLst>
          </c:dPt>
          <c:dPt>
            <c:idx val="2"/>
            <c:bubble3D val="0"/>
            <c:spPr>
              <a:solidFill>
                <a:schemeClr val="tx2"/>
              </a:solidFill>
              <a:ln>
                <a:solidFill>
                  <a:schemeClr val="tx1"/>
                </a:solidFill>
              </a:ln>
            </c:spPr>
            <c:extLst>
              <c:ext xmlns:c16="http://schemas.microsoft.com/office/drawing/2014/chart" uri="{C3380CC4-5D6E-409C-BE32-E72D297353CC}">
                <c16:uniqueId val="{00000005-52EB-4C4B-882E-BE62411732E3}"/>
              </c:ext>
            </c:extLst>
          </c:dPt>
          <c:dPt>
            <c:idx val="3"/>
            <c:bubble3D val="0"/>
            <c:spPr>
              <a:solidFill>
                <a:schemeClr val="tx2">
                  <a:lumMod val="40000"/>
                  <a:lumOff val="60000"/>
                </a:schemeClr>
              </a:solidFill>
              <a:ln>
                <a:solidFill>
                  <a:schemeClr val="tx1"/>
                </a:solidFill>
              </a:ln>
            </c:spPr>
            <c:extLst>
              <c:ext xmlns:c16="http://schemas.microsoft.com/office/drawing/2014/chart" uri="{C3380CC4-5D6E-409C-BE32-E72D297353CC}">
                <c16:uniqueId val="{00000007-52EB-4C4B-882E-BE62411732E3}"/>
              </c:ext>
            </c:extLst>
          </c:dPt>
          <c:dPt>
            <c:idx val="4"/>
            <c:bubble3D val="0"/>
            <c:spPr>
              <a:solidFill>
                <a:schemeClr val="tx1"/>
              </a:solidFill>
              <a:ln>
                <a:solidFill>
                  <a:schemeClr val="tx1"/>
                </a:solidFill>
              </a:ln>
            </c:spPr>
            <c:extLst>
              <c:ext xmlns:c16="http://schemas.microsoft.com/office/drawing/2014/chart" uri="{C3380CC4-5D6E-409C-BE32-E72D297353CC}">
                <c16:uniqueId val="{00000009-52EB-4C4B-882E-BE62411732E3}"/>
              </c:ext>
            </c:extLst>
          </c:dPt>
          <c:dPt>
            <c:idx val="5"/>
            <c:bubble3D val="0"/>
            <c:spPr>
              <a:solidFill>
                <a:schemeClr val="bg1"/>
              </a:solidFill>
              <a:ln>
                <a:solidFill>
                  <a:schemeClr val="tx1"/>
                </a:solidFill>
              </a:ln>
            </c:spPr>
            <c:extLst>
              <c:ext xmlns:c16="http://schemas.microsoft.com/office/drawing/2014/chart" uri="{C3380CC4-5D6E-409C-BE32-E72D297353CC}">
                <c16:uniqueId val="{0000000B-52EB-4C4B-882E-BE62411732E3}"/>
              </c:ext>
            </c:extLst>
          </c:dPt>
          <c:dPt>
            <c:idx val="6"/>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D-52EB-4C4B-882E-BE62411732E3}"/>
              </c:ext>
            </c:extLst>
          </c:dPt>
          <c:dPt>
            <c:idx val="7"/>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F-52EB-4C4B-882E-BE62411732E3}"/>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52EB-4C4B-882E-BE62411732E3}"/>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52EB-4C4B-882E-BE62411732E3}"/>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52EB-4C4B-882E-BE62411732E3}"/>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52EB-4C4B-882E-BE62411732E3}"/>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52EB-4C4B-882E-BE62411732E3}"/>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52EB-4C4B-882E-BE62411732E3}"/>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D-52EB-4C4B-882E-BE62411732E3}"/>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52EB-4C4B-882E-BE62411732E3}"/>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 ##0.0"bn";"R"\ \-#\ ##0.0"bn"</c:formatCode>
                <c:ptCount val="7"/>
                <c:pt idx="0">
                  <c:v>84.441362991999981</c:v>
                </c:pt>
                <c:pt idx="1">
                  <c:v>34.000934104999992</c:v>
                </c:pt>
                <c:pt idx="2">
                  <c:v>29.952795774999998</c:v>
                </c:pt>
                <c:pt idx="3">
                  <c:v>19.916446315000002</c:v>
                </c:pt>
                <c:pt idx="4">
                  <c:v>15.426774546000001</c:v>
                </c:pt>
                <c:pt idx="5">
                  <c:v>7.1947591629999996</c:v>
                </c:pt>
                <c:pt idx="6">
                  <c:v>12.523308219000029</c:v>
                </c:pt>
              </c:numCache>
            </c:numRef>
          </c:val>
          <c:extLst>
            <c:ext xmlns:c16="http://schemas.microsoft.com/office/drawing/2014/chart" uri="{C3380CC4-5D6E-409C-BE32-E72D297353CC}">
              <c16:uniqueId val="{00000010-52EB-4C4B-882E-BE62411732E3}"/>
            </c:ext>
          </c:extLst>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01DE-4D9A-AF19-7327FCCC0098}"/>
              </c:ext>
            </c:extLst>
          </c:dPt>
          <c:dPt>
            <c:idx val="1"/>
            <c:bubble3D val="0"/>
            <c:spPr>
              <a:solidFill>
                <a:srgbClr val="7F7F7F"/>
              </a:solidFill>
            </c:spPr>
            <c:extLst>
              <c:ext xmlns:c16="http://schemas.microsoft.com/office/drawing/2014/chart" uri="{C3380CC4-5D6E-409C-BE32-E72D297353CC}">
                <c16:uniqueId val="{00000003-01DE-4D9A-AF19-7327FCCC0098}"/>
              </c:ext>
            </c:extLst>
          </c:dPt>
          <c:dPt>
            <c:idx val="2"/>
            <c:bubble3D val="0"/>
            <c:spPr>
              <a:solidFill>
                <a:schemeClr val="tx2"/>
              </a:solidFill>
            </c:spPr>
            <c:extLst>
              <c:ext xmlns:c16="http://schemas.microsoft.com/office/drawing/2014/chart" uri="{C3380CC4-5D6E-409C-BE32-E72D297353CC}">
                <c16:uniqueId val="{00000005-01DE-4D9A-AF19-7327FCCC0098}"/>
              </c:ext>
            </c:extLst>
          </c:dPt>
          <c:dPt>
            <c:idx val="3"/>
            <c:bubble3D val="0"/>
            <c:spPr>
              <a:solidFill>
                <a:srgbClr val="99CCFF"/>
              </a:solidFill>
            </c:spPr>
            <c:extLst>
              <c:ext xmlns:c16="http://schemas.microsoft.com/office/drawing/2014/chart" uri="{C3380CC4-5D6E-409C-BE32-E72D297353CC}">
                <c16:uniqueId val="{00000007-01DE-4D9A-AF19-7327FCCC0098}"/>
              </c:ext>
            </c:extLst>
          </c:dPt>
          <c:dPt>
            <c:idx val="4"/>
            <c:bubble3D val="0"/>
            <c:spPr>
              <a:solidFill>
                <a:schemeClr val="tx1"/>
              </a:solidFill>
            </c:spPr>
            <c:extLst>
              <c:ext xmlns:c16="http://schemas.microsoft.com/office/drawing/2014/chart" uri="{C3380CC4-5D6E-409C-BE32-E72D297353CC}">
                <c16:uniqueId val="{00000009-01DE-4D9A-AF19-7327FCCC0098}"/>
              </c:ext>
            </c:extLst>
          </c:dPt>
          <c:dPt>
            <c:idx val="5"/>
            <c:bubble3D val="0"/>
            <c:spPr>
              <a:solidFill>
                <a:schemeClr val="bg1"/>
              </a:solidFill>
            </c:spPr>
            <c:extLst>
              <c:ext xmlns:c16="http://schemas.microsoft.com/office/drawing/2014/chart" uri="{C3380CC4-5D6E-409C-BE32-E72D297353CC}">
                <c16:uniqueId val="{0000000B-01DE-4D9A-AF19-7327FCCC0098}"/>
              </c:ext>
            </c:extLst>
          </c:dPt>
          <c:dPt>
            <c:idx val="6"/>
            <c:bubble3D val="0"/>
            <c:spPr>
              <a:solidFill>
                <a:schemeClr val="accent2">
                  <a:lumMod val="40000"/>
                  <a:lumOff val="60000"/>
                </a:schemeClr>
              </a:solidFill>
            </c:spPr>
            <c:extLst>
              <c:ext xmlns:c16="http://schemas.microsoft.com/office/drawing/2014/chart" uri="{C3380CC4-5D6E-409C-BE32-E72D297353CC}">
                <c16:uniqueId val="{0000000D-01DE-4D9A-AF19-7327FCCC0098}"/>
              </c:ext>
            </c:extLst>
          </c:dPt>
          <c:dPt>
            <c:idx val="7"/>
            <c:bubble3D val="0"/>
            <c:extLst>
              <c:ext xmlns:c16="http://schemas.microsoft.com/office/drawing/2014/chart" uri="{C3380CC4-5D6E-409C-BE32-E72D297353CC}">
                <c16:uniqueId val="{0000000E-01DE-4D9A-AF19-7327FCCC0098}"/>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01DE-4D9A-AF19-7327FCCC0098}"/>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01DE-4D9A-AF19-7327FCCC0098}"/>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01DE-4D9A-AF19-7327FCCC0098}"/>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01DE-4D9A-AF19-7327FCCC0098}"/>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01DE-4D9A-AF19-7327FCCC0098}"/>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01DE-4D9A-AF19-7327FCCC0098}"/>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D-01DE-4D9A-AF19-7327FCCC0098}"/>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01DE-4D9A-AF19-7327FCCC0098}"/>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 ##0.0"bn";"R"\ \-#\ ##0.0"bn"</c:formatCode>
                <c:ptCount val="7"/>
                <c:pt idx="0">
                  <c:v>84.441362991999981</c:v>
                </c:pt>
                <c:pt idx="1">
                  <c:v>34.000934104999992</c:v>
                </c:pt>
                <c:pt idx="2">
                  <c:v>29.952795774999998</c:v>
                </c:pt>
                <c:pt idx="3">
                  <c:v>19.916446315000002</c:v>
                </c:pt>
                <c:pt idx="4">
                  <c:v>15.426774546000001</c:v>
                </c:pt>
                <c:pt idx="5">
                  <c:v>7.1947591629999996</c:v>
                </c:pt>
                <c:pt idx="6">
                  <c:v>12.523308219000029</c:v>
                </c:pt>
              </c:numCache>
            </c:numRef>
          </c:val>
          <c:extLst>
            <c:ext xmlns:c16="http://schemas.microsoft.com/office/drawing/2014/chart" uri="{C3380CC4-5D6E-409C-BE32-E72D297353CC}">
              <c16:uniqueId val="{0000000F-01DE-4D9A-AF19-7327FCCC0098}"/>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3.7'!$D$26</c:f>
              <c:strCache>
                <c:ptCount val="1"/>
                <c:pt idx="0">
                  <c:v>Total &lt; 0 taxable income</c:v>
                </c:pt>
              </c:strCache>
            </c:strRef>
          </c:tx>
          <c:spPr>
            <a:solidFill>
              <a:srgbClr val="1F497D"/>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 ##0_ ;_ * \-#\ ##0_ ;_ * "-"??_ ;_ @_ </c:formatCode>
                <c:ptCount val="10"/>
                <c:pt idx="0">
                  <c:v>12577</c:v>
                </c:pt>
                <c:pt idx="1">
                  <c:v>1627</c:v>
                </c:pt>
                <c:pt idx="2">
                  <c:v>26532</c:v>
                </c:pt>
                <c:pt idx="3">
                  <c:v>1703</c:v>
                </c:pt>
                <c:pt idx="4">
                  <c:v>20768</c:v>
                </c:pt>
                <c:pt idx="5">
                  <c:v>39730</c:v>
                </c:pt>
                <c:pt idx="6">
                  <c:v>8834</c:v>
                </c:pt>
                <c:pt idx="7">
                  <c:v>85304</c:v>
                </c:pt>
                <c:pt idx="8">
                  <c:v>17280</c:v>
                </c:pt>
                <c:pt idx="9">
                  <c:v>8466</c:v>
                </c:pt>
              </c:numCache>
            </c:numRef>
          </c:val>
          <c:extLst>
            <c:ext xmlns:c16="http://schemas.microsoft.com/office/drawing/2014/chart" uri="{C3380CC4-5D6E-409C-BE32-E72D297353CC}">
              <c16:uniqueId val="{00000000-F219-4D04-A00F-ACFF9BB7C2A8}"/>
            </c:ext>
          </c:extLst>
        </c:ser>
        <c:ser>
          <c:idx val="1"/>
          <c:order val="1"/>
          <c:tx>
            <c:strRef>
              <c:f>'Fig 3.7'!$E$26</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extLst>
              <c:ext xmlns:c16="http://schemas.microsoft.com/office/drawing/2014/chart" uri="{C3380CC4-5D6E-409C-BE32-E72D297353CC}">
                <c16:uniqueId val="{00000002-F219-4D04-A00F-ACFF9BB7C2A8}"/>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 ##0_ ;_ * \-#\ ##0_ ;_ * "-"??_ ;_ @_ </c:formatCode>
                <c:ptCount val="10"/>
                <c:pt idx="0">
                  <c:v>3420</c:v>
                </c:pt>
                <c:pt idx="1">
                  <c:v>670</c:v>
                </c:pt>
                <c:pt idx="2">
                  <c:v>9022</c:v>
                </c:pt>
                <c:pt idx="3">
                  <c:v>766</c:v>
                </c:pt>
                <c:pt idx="4">
                  <c:v>28103</c:v>
                </c:pt>
                <c:pt idx="5">
                  <c:v>11125</c:v>
                </c:pt>
                <c:pt idx="6">
                  <c:v>2700</c:v>
                </c:pt>
                <c:pt idx="7">
                  <c:v>36222</c:v>
                </c:pt>
                <c:pt idx="8">
                  <c:v>24225</c:v>
                </c:pt>
                <c:pt idx="9">
                  <c:v>277370</c:v>
                </c:pt>
              </c:numCache>
            </c:numRef>
          </c:val>
          <c:extLst>
            <c:ext xmlns:c16="http://schemas.microsoft.com/office/drawing/2014/chart" uri="{C3380CC4-5D6E-409C-BE32-E72D297353CC}">
              <c16:uniqueId val="{00000003-F219-4D04-A00F-ACFF9BB7C2A8}"/>
            </c:ext>
          </c:extLst>
        </c:ser>
        <c:ser>
          <c:idx val="2"/>
          <c:order val="2"/>
          <c:tx>
            <c:strRef>
              <c:f>'Fig 3.7'!$F$26</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 ##0_ ;_ * \-#\ ##0_ ;_ * "-"??_ ;_ @_ </c:formatCode>
                <c:ptCount val="10"/>
                <c:pt idx="0">
                  <c:v>6489</c:v>
                </c:pt>
                <c:pt idx="1">
                  <c:v>1052</c:v>
                </c:pt>
                <c:pt idx="2">
                  <c:v>25157</c:v>
                </c:pt>
                <c:pt idx="3">
                  <c:v>1307</c:v>
                </c:pt>
                <c:pt idx="4">
                  <c:v>18520</c:v>
                </c:pt>
                <c:pt idx="5">
                  <c:v>40621</c:v>
                </c:pt>
                <c:pt idx="6">
                  <c:v>7972</c:v>
                </c:pt>
                <c:pt idx="7">
                  <c:v>80424</c:v>
                </c:pt>
                <c:pt idx="8">
                  <c:v>16074</c:v>
                </c:pt>
                <c:pt idx="9">
                  <c:v>91</c:v>
                </c:pt>
              </c:numCache>
            </c:numRef>
          </c:val>
          <c:extLst>
            <c:ext xmlns:c16="http://schemas.microsoft.com/office/drawing/2014/chart" uri="{C3380CC4-5D6E-409C-BE32-E72D297353CC}">
              <c16:uniqueId val="{00000004-F219-4D04-A00F-ACFF9BB7C2A8}"/>
            </c:ext>
          </c:extLst>
        </c:ser>
        <c:dLbls>
          <c:showLegendKey val="0"/>
          <c:showVal val="0"/>
          <c:showCatName val="0"/>
          <c:showSerName val="0"/>
          <c:showPercent val="0"/>
          <c:showBubbleSize val="0"/>
        </c:dLbls>
        <c:gapWidth val="150"/>
        <c:overlap val="100"/>
        <c:axId val="158161152"/>
        <c:axId val="158162944"/>
      </c:barChart>
      <c:catAx>
        <c:axId val="158161152"/>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158162944"/>
        <c:crosses val="autoZero"/>
        <c:auto val="1"/>
        <c:lblAlgn val="ctr"/>
        <c:lblOffset val="100"/>
        <c:noMultiLvlLbl val="0"/>
      </c:catAx>
      <c:valAx>
        <c:axId val="158162944"/>
        <c:scaling>
          <c:orientation val="minMax"/>
        </c:scaling>
        <c:delete val="0"/>
        <c:axPos val="t"/>
        <c:numFmt formatCode="0%" sourceLinked="1"/>
        <c:majorTickMark val="out"/>
        <c:minorTickMark val="none"/>
        <c:tickLblPos val="nextTo"/>
        <c:spPr>
          <a:ln w="3175">
            <a:solidFill>
              <a:schemeClr val="tx1"/>
            </a:solidFill>
          </a:ln>
        </c:spPr>
        <c:crossAx val="158161152"/>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 ##0_ ;_ * \-#\ ##0_ ;_ * "-"??_ ;_ @_ </c:formatCode>
                <c:ptCount val="10"/>
                <c:pt idx="0">
                  <c:v>12577</c:v>
                </c:pt>
                <c:pt idx="1">
                  <c:v>1627</c:v>
                </c:pt>
                <c:pt idx="2">
                  <c:v>26532</c:v>
                </c:pt>
                <c:pt idx="3">
                  <c:v>1703</c:v>
                </c:pt>
                <c:pt idx="4">
                  <c:v>20768</c:v>
                </c:pt>
                <c:pt idx="5">
                  <c:v>39730</c:v>
                </c:pt>
                <c:pt idx="6">
                  <c:v>8834</c:v>
                </c:pt>
                <c:pt idx="7">
                  <c:v>85304</c:v>
                </c:pt>
                <c:pt idx="8">
                  <c:v>17280</c:v>
                </c:pt>
                <c:pt idx="9">
                  <c:v>8466</c:v>
                </c:pt>
              </c:numCache>
            </c:numRef>
          </c:val>
          <c:extLst>
            <c:ext xmlns:c16="http://schemas.microsoft.com/office/drawing/2014/chart" uri="{C3380CC4-5D6E-409C-BE32-E72D297353CC}">
              <c16:uniqueId val="{00000000-5EBB-400B-8107-AC848E8C2316}"/>
            </c:ext>
          </c:extLst>
        </c:ser>
        <c:ser>
          <c:idx val="1"/>
          <c:order val="1"/>
          <c:tx>
            <c:strRef>
              <c:f>'Fig 3.7'!$E$26</c:f>
              <c:strCache>
                <c:ptCount val="1"/>
                <c:pt idx="0">
                  <c:v>Total = 0 taxable income</c:v>
                </c:pt>
              </c:strCache>
            </c:strRef>
          </c:tx>
          <c:spPr>
            <a:solidFill>
              <a:srgbClr val="993300"/>
            </a:solidFill>
          </c:spPr>
          <c:invertIfNegative val="0"/>
          <c:dPt>
            <c:idx val="11"/>
            <c:invertIfNegative val="0"/>
            <c:bubble3D val="0"/>
            <c:extLst>
              <c:ext xmlns:c16="http://schemas.microsoft.com/office/drawing/2014/chart" uri="{C3380CC4-5D6E-409C-BE32-E72D297353CC}">
                <c16:uniqueId val="{00000001-5EBB-400B-8107-AC848E8C2316}"/>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 ##0_ ;_ * \-#\ ##0_ ;_ * "-"??_ ;_ @_ </c:formatCode>
                <c:ptCount val="10"/>
                <c:pt idx="0">
                  <c:v>3420</c:v>
                </c:pt>
                <c:pt idx="1">
                  <c:v>670</c:v>
                </c:pt>
                <c:pt idx="2">
                  <c:v>9022</c:v>
                </c:pt>
                <c:pt idx="3">
                  <c:v>766</c:v>
                </c:pt>
                <c:pt idx="4">
                  <c:v>28103</c:v>
                </c:pt>
                <c:pt idx="5">
                  <c:v>11125</c:v>
                </c:pt>
                <c:pt idx="6">
                  <c:v>2700</c:v>
                </c:pt>
                <c:pt idx="7">
                  <c:v>36222</c:v>
                </c:pt>
                <c:pt idx="8">
                  <c:v>24225</c:v>
                </c:pt>
                <c:pt idx="9">
                  <c:v>277370</c:v>
                </c:pt>
              </c:numCache>
            </c:numRef>
          </c:val>
          <c:extLst>
            <c:ext xmlns:c16="http://schemas.microsoft.com/office/drawing/2014/chart" uri="{C3380CC4-5D6E-409C-BE32-E72D297353CC}">
              <c16:uniqueId val="{00000002-5EBB-400B-8107-AC848E8C2316}"/>
            </c:ext>
          </c:extLst>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 ##0_ ;_ * \-#\ ##0_ ;_ * "-"??_ ;_ @_ </c:formatCode>
                <c:ptCount val="10"/>
                <c:pt idx="0">
                  <c:v>6489</c:v>
                </c:pt>
                <c:pt idx="1">
                  <c:v>1052</c:v>
                </c:pt>
                <c:pt idx="2">
                  <c:v>25157</c:v>
                </c:pt>
                <c:pt idx="3">
                  <c:v>1307</c:v>
                </c:pt>
                <c:pt idx="4">
                  <c:v>18520</c:v>
                </c:pt>
                <c:pt idx="5">
                  <c:v>40621</c:v>
                </c:pt>
                <c:pt idx="6">
                  <c:v>7972</c:v>
                </c:pt>
                <c:pt idx="7">
                  <c:v>80424</c:v>
                </c:pt>
                <c:pt idx="8">
                  <c:v>16074</c:v>
                </c:pt>
                <c:pt idx="9">
                  <c:v>91</c:v>
                </c:pt>
              </c:numCache>
            </c:numRef>
          </c:val>
          <c:extLst>
            <c:ext xmlns:c16="http://schemas.microsoft.com/office/drawing/2014/chart" uri="{C3380CC4-5D6E-409C-BE32-E72D297353CC}">
              <c16:uniqueId val="{00000003-5EBB-400B-8107-AC848E8C2316}"/>
            </c:ext>
          </c:extLst>
        </c:ser>
        <c:dLbls>
          <c:showLegendKey val="0"/>
          <c:showVal val="0"/>
          <c:showCatName val="0"/>
          <c:showSerName val="0"/>
          <c:showPercent val="0"/>
          <c:showBubbleSize val="0"/>
        </c:dLbls>
        <c:gapWidth val="18"/>
        <c:shape val="cylinder"/>
        <c:axId val="158198784"/>
        <c:axId val="158200576"/>
        <c:axId val="0"/>
      </c:bar3DChart>
      <c:catAx>
        <c:axId val="158198784"/>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158200576"/>
        <c:crosses val="autoZero"/>
        <c:auto val="1"/>
        <c:lblAlgn val="ctr"/>
        <c:lblOffset val="100"/>
        <c:noMultiLvlLbl val="0"/>
      </c:catAx>
      <c:valAx>
        <c:axId val="158200576"/>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158198784"/>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155" l="0.70000000000000062" r="0.70000000000000062" t="0.75000000000000155"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200">
                <a:solidFill>
                  <a:schemeClr val="tx2">
                    <a:lumMod val="50000"/>
                  </a:schemeClr>
                </a:solidFill>
              </a:defRPr>
            </a:pPr>
            <a:r>
              <a:rPr lang="en-GB" sz="1200">
                <a:solidFill>
                  <a:schemeClr val="tx2">
                    <a:lumMod val="50000"/>
                  </a:schemeClr>
                </a:solidFill>
              </a:rPr>
              <a:t>Value of assessed losses</a:t>
            </a:r>
          </a:p>
        </c:rich>
      </c:tx>
      <c:layout/>
      <c:overlay val="0"/>
    </c:title>
    <c:autoTitleDeleted val="0"/>
    <c:view3D>
      <c:rotX val="10"/>
      <c:rotY val="10"/>
      <c:rAngAx val="1"/>
    </c:view3D>
    <c:floor>
      <c:thickness val="0"/>
    </c:floor>
    <c:sideWall>
      <c:thickness val="0"/>
    </c:sideWall>
    <c:backWall>
      <c:thickness val="0"/>
    </c:backWall>
    <c:plotArea>
      <c:layout/>
      <c:bar3DChart>
        <c:barDir val="col"/>
        <c:grouping val="clustered"/>
        <c:varyColors val="0"/>
        <c:ser>
          <c:idx val="0"/>
          <c:order val="0"/>
          <c:tx>
            <c:strRef>
              <c:f>'Fig 3.8'!$E$38</c:f>
              <c:strCache>
                <c:ptCount val="1"/>
                <c:pt idx="0">
                  <c:v>&gt; R10m</c:v>
                </c:pt>
              </c:strCache>
            </c:strRef>
          </c:tx>
          <c:spPr>
            <a:solidFill>
              <a:schemeClr val="tx2"/>
            </a:solidFill>
            <a:scene3d>
              <a:camera prst="orthographicFront"/>
              <a:lightRig rig="threePt" dir="t">
                <a:rot lat="0" lon="0" rev="1200000"/>
              </a:lightRig>
            </a:scene3d>
            <a:sp3d>
              <a:bevelT w="63500" h="25400"/>
            </a:sp3d>
          </c:spPr>
          <c:invertIfNegative val="0"/>
          <c:val>
            <c:numRef>
              <c:f>'Fig 3.8'!$J$38:$P$38</c:f>
            </c:numRef>
          </c:val>
          <c:extLst>
            <c:ext xmlns:c15="http://schemas.microsoft.com/office/drawing/2012/chart" uri="{02D57815-91ED-43cb-92C2-25804820EDAC}">
              <c15:filteredCategoryTitle>
                <c15:cat>
                  <c:multiLvlStrRef>
                    <c:extLst>
                      <c:ext uri="{02D57815-91ED-43cb-92C2-25804820EDAC}">
                        <c15:formulaRef>
                          <c15:sqref>'Fig 3.8'!$J$37:$P$37</c15:sqref>
                        </c15:formulaRef>
                      </c:ext>
                    </c:extLst>
                  </c:multiLvlStrRef>
                </c15:cat>
              </c15:filteredCategoryTitle>
            </c:ext>
            <c:ext xmlns:c16="http://schemas.microsoft.com/office/drawing/2014/chart" uri="{C3380CC4-5D6E-409C-BE32-E72D297353CC}">
              <c16:uniqueId val="{00000000-63FA-4F77-AF0C-FF754B46B0A5}"/>
            </c:ext>
          </c:extLst>
        </c:ser>
        <c:ser>
          <c:idx val="1"/>
          <c:order val="1"/>
          <c:tx>
            <c:strRef>
              <c:f>'Fig 3.8'!$E$39</c:f>
              <c:strCache>
                <c:ptCount val="1"/>
                <c:pt idx="0">
                  <c:v>R1-R10m</c:v>
                </c:pt>
              </c:strCache>
            </c:strRef>
          </c:tx>
          <c:spPr>
            <a:solidFill>
              <a:srgbClr val="990000"/>
            </a:solidFill>
          </c:spPr>
          <c:invertIfNegative val="0"/>
          <c:val>
            <c:numRef>
              <c:f>'Fig 3.8'!$J$39:$P$39</c:f>
            </c:numRef>
          </c:val>
          <c:extLst>
            <c:ext xmlns:c15="http://schemas.microsoft.com/office/drawing/2012/chart" uri="{02D57815-91ED-43cb-92C2-25804820EDAC}">
              <c15:filteredCategoryTitle>
                <c15:cat>
                  <c:multiLvlStrRef>
                    <c:extLst>
                      <c:ext uri="{02D57815-91ED-43cb-92C2-25804820EDAC}">
                        <c15:formulaRef>
                          <c15:sqref>'Fig 3.8'!$J$37:$P$37</c15:sqref>
                        </c15:formulaRef>
                      </c:ext>
                    </c:extLst>
                  </c:multiLvlStrRef>
                </c15:cat>
              </c15:filteredCategoryTitle>
            </c:ext>
            <c:ext xmlns:c16="http://schemas.microsoft.com/office/drawing/2014/chart" uri="{C3380CC4-5D6E-409C-BE32-E72D297353CC}">
              <c16:uniqueId val="{00000001-63FA-4F77-AF0C-FF754B46B0A5}"/>
            </c:ext>
          </c:extLst>
        </c:ser>
        <c:dLbls>
          <c:showLegendKey val="0"/>
          <c:showVal val="0"/>
          <c:showCatName val="0"/>
          <c:showSerName val="0"/>
          <c:showPercent val="0"/>
          <c:showBubbleSize val="0"/>
        </c:dLbls>
        <c:gapWidth val="64"/>
        <c:shape val="box"/>
        <c:axId val="160451200"/>
        <c:axId val="160461184"/>
        <c:axId val="0"/>
      </c:bar3DChart>
      <c:catAx>
        <c:axId val="160451200"/>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60461184"/>
        <c:crosses val="autoZero"/>
        <c:auto val="1"/>
        <c:lblAlgn val="ctr"/>
        <c:lblOffset val="100"/>
        <c:noMultiLvlLbl val="0"/>
      </c:catAx>
      <c:valAx>
        <c:axId val="160461184"/>
        <c:scaling>
          <c:orientation val="minMax"/>
        </c:scaling>
        <c:delete val="0"/>
        <c:axPos val="l"/>
        <c:title>
          <c:tx>
            <c:rich>
              <a:bodyPr rot="-5400000" vert="horz"/>
              <a:lstStyle/>
              <a:p>
                <a:pPr>
                  <a:defRPr>
                    <a:solidFill>
                      <a:schemeClr val="tx2">
                        <a:lumMod val="50000"/>
                      </a:schemeClr>
                    </a:solidFill>
                  </a:defRPr>
                </a:pPr>
                <a:r>
                  <a:rPr lang="en-GB">
                    <a:solidFill>
                      <a:schemeClr val="tx2">
                        <a:lumMod val="50000"/>
                      </a:schemeClr>
                    </a:solidFill>
                  </a:rPr>
                  <a:t>R million</a:t>
                </a:r>
              </a:p>
            </c:rich>
          </c:tx>
          <c:layout/>
          <c:overlay val="0"/>
        </c:title>
        <c:numFmt formatCode="_(* #\ ##0_);_*\ \-#\ ##0_);_(* &quot;–&quot;_);_(@_)" sourceLinked="1"/>
        <c:majorTickMark val="out"/>
        <c:minorTickMark val="none"/>
        <c:tickLblPos val="nextTo"/>
        <c:txPr>
          <a:bodyPr/>
          <a:lstStyle/>
          <a:p>
            <a:pPr>
              <a:defRPr sz="900">
                <a:solidFill>
                  <a:schemeClr val="tx2">
                    <a:lumMod val="50000"/>
                  </a:schemeClr>
                </a:solidFill>
              </a:defRPr>
            </a:pPr>
            <a:endParaRPr lang="en-US"/>
          </a:p>
        </c:txPr>
        <c:crossAx val="160451200"/>
        <c:crosses val="autoZero"/>
        <c:crossBetween val="between"/>
      </c:valAx>
    </c:plotArea>
    <c:legend>
      <c:legendPos val="b"/>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a:pPr>
            <a:r>
              <a:rPr lang="en-US"/>
              <a:t>Growth in assessed losses</a:t>
            </a:r>
          </a:p>
        </c:rich>
      </c:tx>
      <c:layout/>
      <c:overlay val="0"/>
    </c:title>
    <c:autoTitleDeleted val="0"/>
    <c:plotArea>
      <c:layout/>
      <c:lineChart>
        <c:grouping val="standard"/>
        <c:varyColors val="0"/>
        <c:ser>
          <c:idx val="0"/>
          <c:order val="0"/>
          <c:tx>
            <c:strRef>
              <c:f>'Fig 3.8'!$E$45</c:f>
              <c:strCache>
                <c:ptCount val="1"/>
                <c:pt idx="0">
                  <c:v>&gt; R10m</c:v>
                </c:pt>
              </c:strCache>
            </c:strRef>
          </c:tx>
          <c:spPr>
            <a:ln w="47625"/>
            <a:effectLst>
              <a:outerShdw blurRad="50800" dist="38100" dir="2700000" algn="tl" rotWithShape="0">
                <a:prstClr val="black">
                  <a:alpha val="40000"/>
                </a:prstClr>
              </a:outerShdw>
            </a:effectLst>
          </c:spPr>
          <c:marker>
            <c:symbol val="none"/>
          </c:marker>
          <c:val>
            <c:numRef>
              <c:f>'Fig 3.8'!$J$45:$P$45</c:f>
            </c:numRef>
          </c:val>
          <c:smooth val="0"/>
          <c:extLst>
            <c:ext xmlns:c15="http://schemas.microsoft.com/office/drawing/2012/chart" uri="{02D57815-91ED-43cb-92C2-25804820EDAC}">
              <c15:filteredCategoryTitle>
                <c15:cat>
                  <c:multiLvlStrRef>
                    <c:extLst>
                      <c:ext uri="{02D57815-91ED-43cb-92C2-25804820EDAC}">
                        <c15:formulaRef>
                          <c15:sqref>'Fig 3.8'!$J$41:$P$41</c15:sqref>
                        </c15:formulaRef>
                      </c:ext>
                    </c:extLst>
                  </c:multiLvlStrRef>
                </c15:cat>
              </c15:filteredCategoryTitle>
            </c:ext>
            <c:ext xmlns:c16="http://schemas.microsoft.com/office/drawing/2014/chart" uri="{C3380CC4-5D6E-409C-BE32-E72D297353CC}">
              <c16:uniqueId val="{00000000-7708-42DE-AF5C-660349D7B275}"/>
            </c:ext>
          </c:extLst>
        </c:ser>
        <c:ser>
          <c:idx val="1"/>
          <c:order val="1"/>
          <c:tx>
            <c:strRef>
              <c:f>'Fig 3.8'!$E$46</c:f>
              <c:strCache>
                <c:ptCount val="1"/>
                <c:pt idx="0">
                  <c:v>R1-R10m</c:v>
                </c:pt>
              </c:strCache>
            </c:strRef>
          </c:tx>
          <c:spPr>
            <a:ln w="47625"/>
            <a:effectLst>
              <a:outerShdw blurRad="50800" dist="38100" dir="2700000" algn="tl" rotWithShape="0">
                <a:prstClr val="black">
                  <a:alpha val="40000"/>
                </a:prstClr>
              </a:outerShdw>
            </a:effectLst>
          </c:spPr>
          <c:marker>
            <c:symbol val="none"/>
          </c:marker>
          <c:val>
            <c:numRef>
              <c:f>'Fig 3.8'!$J$46:$P$46</c:f>
            </c:numRef>
          </c:val>
          <c:smooth val="0"/>
          <c:extLst>
            <c:ext xmlns:c15="http://schemas.microsoft.com/office/drawing/2012/chart" uri="{02D57815-91ED-43cb-92C2-25804820EDAC}">
              <c15:filteredCategoryTitle>
                <c15:cat>
                  <c:multiLvlStrRef>
                    <c:extLst>
                      <c:ext uri="{02D57815-91ED-43cb-92C2-25804820EDAC}">
                        <c15:formulaRef>
                          <c15:sqref>'Fig 3.8'!$J$41:$P$41</c15:sqref>
                        </c15:formulaRef>
                      </c:ext>
                    </c:extLst>
                  </c:multiLvlStrRef>
                </c15:cat>
              </c15:filteredCategoryTitle>
            </c:ext>
            <c:ext xmlns:c16="http://schemas.microsoft.com/office/drawing/2014/chart" uri="{C3380CC4-5D6E-409C-BE32-E72D297353CC}">
              <c16:uniqueId val="{00000001-7708-42DE-AF5C-660349D7B275}"/>
            </c:ext>
          </c:extLst>
        </c:ser>
        <c:dLbls>
          <c:showLegendKey val="0"/>
          <c:showVal val="0"/>
          <c:showCatName val="0"/>
          <c:showSerName val="0"/>
          <c:showPercent val="0"/>
          <c:showBubbleSize val="0"/>
        </c:dLbls>
        <c:marker val="1"/>
        <c:smooth val="0"/>
        <c:axId val="160487680"/>
        <c:axId val="160174080"/>
      </c:lineChart>
      <c:catAx>
        <c:axId val="160487680"/>
        <c:scaling>
          <c:orientation val="minMax"/>
        </c:scaling>
        <c:delete val="0"/>
        <c:axPos val="b"/>
        <c:numFmt formatCode="General" sourceLinked="0"/>
        <c:majorTickMark val="out"/>
        <c:minorTickMark val="none"/>
        <c:tickLblPos val="nextTo"/>
        <c:crossAx val="160174080"/>
        <c:crosses val="autoZero"/>
        <c:auto val="1"/>
        <c:lblAlgn val="ctr"/>
        <c:lblOffset val="100"/>
        <c:noMultiLvlLbl val="0"/>
      </c:catAx>
      <c:valAx>
        <c:axId val="160174080"/>
        <c:scaling>
          <c:orientation val="minMax"/>
        </c:scaling>
        <c:delete val="0"/>
        <c:axPos val="l"/>
        <c:numFmt formatCode="0.0%" sourceLinked="1"/>
        <c:majorTickMark val="out"/>
        <c:minorTickMark val="none"/>
        <c:tickLblPos val="nextTo"/>
        <c:txPr>
          <a:bodyPr/>
          <a:lstStyle/>
          <a:p>
            <a:pPr>
              <a:defRPr sz="900"/>
            </a:pPr>
            <a:endParaRPr lang="en-US"/>
          </a:p>
        </c:txPr>
        <c:crossAx val="160487680"/>
        <c:crosses val="autoZero"/>
        <c:crossBetween val="between"/>
      </c:valAx>
    </c:plotArea>
    <c:legend>
      <c:legendPos val="b"/>
      <c:layout/>
      <c:overlay val="0"/>
    </c:legend>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600"/>
            </a:pPr>
            <a:r>
              <a:rPr lang="en-US" sz="1600"/>
              <a:t>Count of companies with assessed losses</a:t>
            </a:r>
          </a:p>
        </c:rich>
      </c:tx>
      <c:layout>
        <c:manualLayout>
          <c:xMode val="edge"/>
          <c:yMode val="edge"/>
          <c:x val="0.15537994307207481"/>
          <c:y val="2.5750202757502026E-2"/>
        </c:manualLayout>
      </c:layout>
      <c:overlay val="0"/>
    </c:title>
    <c:autoTitleDeleted val="0"/>
    <c:view3D>
      <c:rotX val="0"/>
      <c:rotY val="0"/>
      <c:rAngAx val="0"/>
    </c:view3D>
    <c:floor>
      <c:thickness val="0"/>
    </c:floor>
    <c:sideWall>
      <c:thickness val="0"/>
    </c:sideWall>
    <c:backWall>
      <c:thickness val="0"/>
    </c:backWall>
    <c:plotArea>
      <c:layout>
        <c:manualLayout>
          <c:layoutTarget val="inner"/>
          <c:xMode val="edge"/>
          <c:yMode val="edge"/>
          <c:x val="0.14377757446375927"/>
          <c:y val="0.22724553933495539"/>
          <c:w val="0.84976720544881568"/>
          <c:h val="0.56188361719383606"/>
        </c:manualLayout>
      </c:layout>
      <c:bar3DChart>
        <c:barDir val="col"/>
        <c:grouping val="clustered"/>
        <c:varyColors val="0"/>
        <c:ser>
          <c:idx val="0"/>
          <c:order val="0"/>
          <c:tx>
            <c:strRef>
              <c:f>'Fig 3.8'!$E$49</c:f>
              <c:strCache>
                <c:ptCount val="1"/>
                <c:pt idx="0">
                  <c:v>&gt; R10m</c:v>
                </c:pt>
              </c:strCache>
            </c:strRef>
          </c:tx>
          <c:spPr>
            <a:solidFill>
              <a:srgbClr val="990000"/>
            </a:solidFill>
          </c:spPr>
          <c:invertIfNegative val="0"/>
          <c:val>
            <c:numRef>
              <c:f>'Fig 3.8'!$J$49:$P$49</c:f>
            </c:numRef>
          </c:val>
          <c:extLst>
            <c:ext xmlns:c15="http://schemas.microsoft.com/office/drawing/2012/chart" uri="{02D57815-91ED-43cb-92C2-25804820EDAC}">
              <c15:filteredCategoryTitle>
                <c15:cat>
                  <c:multiLvlStrRef>
                    <c:extLst>
                      <c:ext uri="{02D57815-91ED-43cb-92C2-25804820EDAC}">
                        <c15:formulaRef>
                          <c15:sqref>'Fig 3.8'!$J$48:$P$48</c15:sqref>
                        </c15:formulaRef>
                      </c:ext>
                    </c:extLst>
                  </c:multiLvlStrRef>
                </c15:cat>
              </c15:filteredCategoryTitle>
            </c:ext>
            <c:ext xmlns:c16="http://schemas.microsoft.com/office/drawing/2014/chart" uri="{C3380CC4-5D6E-409C-BE32-E72D297353CC}">
              <c16:uniqueId val="{00000000-0A53-41B2-8D5E-F1276BE5DE97}"/>
            </c:ext>
          </c:extLst>
        </c:ser>
        <c:ser>
          <c:idx val="1"/>
          <c:order val="1"/>
          <c:tx>
            <c:strRef>
              <c:f>'Fig 3.8'!$E$50</c:f>
              <c:strCache>
                <c:ptCount val="1"/>
                <c:pt idx="0">
                  <c:v>R1-R10m</c:v>
                </c:pt>
              </c:strCache>
            </c:strRef>
          </c:tx>
          <c:spPr>
            <a:solidFill>
              <a:schemeClr val="tx2"/>
            </a:solidFill>
          </c:spPr>
          <c:invertIfNegative val="0"/>
          <c:val>
            <c:numRef>
              <c:f>'Fig 3.8'!$J$50:$P$50</c:f>
            </c:numRef>
          </c:val>
          <c:extLst>
            <c:ext xmlns:c15="http://schemas.microsoft.com/office/drawing/2012/chart" uri="{02D57815-91ED-43cb-92C2-25804820EDAC}">
              <c15:filteredCategoryTitle>
                <c15:cat>
                  <c:multiLvlStrRef>
                    <c:extLst>
                      <c:ext uri="{02D57815-91ED-43cb-92C2-25804820EDAC}">
                        <c15:formulaRef>
                          <c15:sqref>'Fig 3.8'!$J$48:$P$48</c15:sqref>
                        </c15:formulaRef>
                      </c:ext>
                    </c:extLst>
                  </c:multiLvlStrRef>
                </c15:cat>
              </c15:filteredCategoryTitle>
            </c:ext>
            <c:ext xmlns:c16="http://schemas.microsoft.com/office/drawing/2014/chart" uri="{C3380CC4-5D6E-409C-BE32-E72D297353CC}">
              <c16:uniqueId val="{00000001-0A53-41B2-8D5E-F1276BE5DE97}"/>
            </c:ext>
          </c:extLst>
        </c:ser>
        <c:dLbls>
          <c:showLegendKey val="0"/>
          <c:showVal val="0"/>
          <c:showCatName val="0"/>
          <c:showSerName val="0"/>
          <c:showPercent val="0"/>
          <c:showBubbleSize val="0"/>
        </c:dLbls>
        <c:gapWidth val="56"/>
        <c:shape val="box"/>
        <c:axId val="160200576"/>
        <c:axId val="160202112"/>
        <c:axId val="0"/>
      </c:bar3DChart>
      <c:catAx>
        <c:axId val="160200576"/>
        <c:scaling>
          <c:orientation val="minMax"/>
        </c:scaling>
        <c:delete val="0"/>
        <c:axPos val="b"/>
        <c:numFmt formatCode="General" sourceLinked="0"/>
        <c:majorTickMark val="out"/>
        <c:minorTickMark val="none"/>
        <c:tickLblPos val="nextTo"/>
        <c:crossAx val="160202112"/>
        <c:crosses val="autoZero"/>
        <c:auto val="1"/>
        <c:lblAlgn val="ctr"/>
        <c:lblOffset val="100"/>
        <c:noMultiLvlLbl val="0"/>
      </c:catAx>
      <c:valAx>
        <c:axId val="160202112"/>
        <c:scaling>
          <c:logBase val="10"/>
          <c:orientation val="minMax"/>
          <c:min val="1"/>
        </c:scaling>
        <c:delete val="0"/>
        <c:axPos val="l"/>
        <c:numFmt formatCode="_(* #\ ##0_);_*\ \-#\ ##0_);_(* &quot;–&quot;_);_(@_)" sourceLinked="1"/>
        <c:majorTickMark val="out"/>
        <c:minorTickMark val="none"/>
        <c:tickLblPos val="nextTo"/>
        <c:txPr>
          <a:bodyPr/>
          <a:lstStyle/>
          <a:p>
            <a:pPr>
              <a:defRPr sz="800"/>
            </a:pPr>
            <a:endParaRPr lang="en-US"/>
          </a:p>
        </c:txPr>
        <c:crossAx val="160200576"/>
        <c:crosses val="autoZero"/>
        <c:crossBetween val="between"/>
        <c:majorUnit val="1000"/>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200">
                <a:solidFill>
                  <a:schemeClr val="tx2">
                    <a:lumMod val="50000"/>
                  </a:schemeClr>
                </a:solidFill>
              </a:defRPr>
            </a:pPr>
            <a:r>
              <a:rPr lang="en-US" sz="1200">
                <a:solidFill>
                  <a:schemeClr val="tx2">
                    <a:lumMod val="50000"/>
                  </a:schemeClr>
                </a:solidFill>
              </a:rPr>
              <a:t>Count of companies with assessed losses</a:t>
            </a:r>
          </a:p>
        </c:rich>
      </c:tx>
      <c:layout/>
      <c:overlay val="0"/>
    </c:title>
    <c:autoTitleDeleted val="0"/>
    <c:plotArea>
      <c:layout>
        <c:manualLayout>
          <c:layoutTarget val="inner"/>
          <c:xMode val="edge"/>
          <c:yMode val="edge"/>
          <c:x val="0.22758227607608031"/>
          <c:y val="0.14824074163450027"/>
          <c:w val="0.53455883698183837"/>
          <c:h val="0.61959306771515388"/>
        </c:manualLayout>
      </c:layout>
      <c:barChart>
        <c:barDir val="col"/>
        <c:grouping val="clustered"/>
        <c:varyColors val="0"/>
        <c:ser>
          <c:idx val="1"/>
          <c:order val="1"/>
          <c:tx>
            <c:strRef>
              <c:f>'Fig 3.8'!$E$50</c:f>
              <c:strCache>
                <c:ptCount val="1"/>
                <c:pt idx="0">
                  <c:v>R1-R10m</c:v>
                </c:pt>
              </c:strCache>
            </c:strRef>
          </c:tx>
          <c:spPr>
            <a:scene3d>
              <a:camera prst="orthographicFront"/>
              <a:lightRig rig="threePt" dir="t"/>
            </a:scene3d>
            <a:sp3d prstMaterial="matte">
              <a:bevelT w="165100" prst="coolSlant"/>
              <a:bevelB prst="relaxedInset"/>
            </a:sp3d>
          </c:spPr>
          <c:invertIfNegative val="0"/>
          <c:val>
            <c:numRef>
              <c:f>'Fig 3.8'!$J$50:$P$50</c:f>
            </c:numRef>
          </c:val>
          <c:extLst>
            <c:ext xmlns:c15="http://schemas.microsoft.com/office/drawing/2012/chart" uri="{02D57815-91ED-43cb-92C2-25804820EDAC}">
              <c15:filteredCategoryTitle>
                <c15:cat>
                  <c:multiLvlStrRef>
                    <c:extLst>
                      <c:ext uri="{02D57815-91ED-43cb-92C2-25804820EDAC}">
                        <c15:formulaRef>
                          <c15:sqref>'Fig 3.8'!$J$48:$P$48</c15:sqref>
                        </c15:formulaRef>
                      </c:ext>
                    </c:extLst>
                  </c:multiLvlStrRef>
                </c15:cat>
              </c15:filteredCategoryTitle>
            </c:ext>
            <c:ext xmlns:c16="http://schemas.microsoft.com/office/drawing/2014/chart" uri="{C3380CC4-5D6E-409C-BE32-E72D297353CC}">
              <c16:uniqueId val="{00000000-8FEA-4254-B9CF-E918AB1E6EB8}"/>
            </c:ext>
          </c:extLst>
        </c:ser>
        <c:dLbls>
          <c:showLegendKey val="0"/>
          <c:showVal val="0"/>
          <c:showCatName val="0"/>
          <c:showSerName val="0"/>
          <c:showPercent val="0"/>
          <c:showBubbleSize val="0"/>
        </c:dLbls>
        <c:gapWidth val="62"/>
        <c:axId val="160253824"/>
        <c:axId val="160255360"/>
      </c:barChart>
      <c:lineChart>
        <c:grouping val="standard"/>
        <c:varyColors val="0"/>
        <c:ser>
          <c:idx val="0"/>
          <c:order val="0"/>
          <c:tx>
            <c:strRef>
              <c:f>'Fig 3.8'!$E$49</c:f>
              <c:strCache>
                <c:ptCount val="1"/>
                <c:pt idx="0">
                  <c:v>&gt; R10m</c:v>
                </c:pt>
              </c:strCache>
            </c:strRef>
          </c:tx>
          <c:marker>
            <c:symbol val="none"/>
          </c:marker>
          <c:val>
            <c:numRef>
              <c:f>'Fig 3.8'!$J$49:$P$49</c:f>
            </c:numRef>
          </c:val>
          <c:smooth val="0"/>
          <c:extLst>
            <c:ext xmlns:c15="http://schemas.microsoft.com/office/drawing/2012/chart" uri="{02D57815-91ED-43cb-92C2-25804820EDAC}">
              <c15:filteredCategoryTitle>
                <c15:cat>
                  <c:multiLvlStrRef>
                    <c:extLst>
                      <c:ext uri="{02D57815-91ED-43cb-92C2-25804820EDAC}">
                        <c15:formulaRef>
                          <c15:sqref>'Fig 3.8'!$J$48:$P$48</c15:sqref>
                        </c15:formulaRef>
                      </c:ext>
                    </c:extLst>
                  </c:multiLvlStrRef>
                </c15:cat>
              </c15:filteredCategoryTitle>
            </c:ext>
            <c:ext xmlns:c16="http://schemas.microsoft.com/office/drawing/2014/chart" uri="{C3380CC4-5D6E-409C-BE32-E72D297353CC}">
              <c16:uniqueId val="{00000001-8FEA-4254-B9CF-E918AB1E6EB8}"/>
            </c:ext>
          </c:extLst>
        </c:ser>
        <c:dLbls>
          <c:showLegendKey val="0"/>
          <c:showVal val="0"/>
          <c:showCatName val="0"/>
          <c:showSerName val="0"/>
          <c:showPercent val="0"/>
          <c:showBubbleSize val="0"/>
        </c:dLbls>
        <c:marker val="1"/>
        <c:smooth val="0"/>
        <c:axId val="160267648"/>
        <c:axId val="160265728"/>
      </c:lineChart>
      <c:catAx>
        <c:axId val="160253824"/>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60255360"/>
        <c:crosses val="autoZero"/>
        <c:auto val="1"/>
        <c:lblAlgn val="ctr"/>
        <c:lblOffset val="100"/>
        <c:noMultiLvlLbl val="0"/>
      </c:catAx>
      <c:valAx>
        <c:axId val="160255360"/>
        <c:scaling>
          <c:orientation val="minMax"/>
        </c:scaling>
        <c:delete val="0"/>
        <c:axPos val="l"/>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below R10m</a:t>
                </a:r>
              </a:p>
            </c:rich>
          </c:tx>
          <c:layout>
            <c:manualLayout>
              <c:xMode val="edge"/>
              <c:yMode val="edge"/>
              <c:x val="1.9365660262275083E-2"/>
              <c:y val="0.18050892133008922"/>
            </c:manualLayout>
          </c:layout>
          <c:overlay val="0"/>
        </c:title>
        <c:numFmt formatCode="_(* #\ ##0_);_*\ \-#\ ##0_);_(* &quot;–&quot;_);_(@_)" sourceLinked="1"/>
        <c:majorTickMark val="out"/>
        <c:minorTickMark val="none"/>
        <c:tickLblPos val="nextTo"/>
        <c:txPr>
          <a:bodyPr/>
          <a:lstStyle/>
          <a:p>
            <a:pPr>
              <a:defRPr sz="800">
                <a:solidFill>
                  <a:schemeClr val="tx2">
                    <a:lumMod val="50000"/>
                  </a:schemeClr>
                </a:solidFill>
              </a:defRPr>
            </a:pPr>
            <a:endParaRPr lang="en-US"/>
          </a:p>
        </c:txPr>
        <c:crossAx val="160253824"/>
        <c:crosses val="autoZero"/>
        <c:crossBetween val="between"/>
      </c:valAx>
      <c:valAx>
        <c:axId val="160265728"/>
        <c:scaling>
          <c:orientation val="minMax"/>
        </c:scaling>
        <c:delete val="0"/>
        <c:axPos val="r"/>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greater than R10m</a:t>
                </a:r>
              </a:p>
            </c:rich>
          </c:tx>
          <c:layout>
            <c:manualLayout>
              <c:xMode val="edge"/>
              <c:yMode val="edge"/>
              <c:x val="0.94244872871903673"/>
              <c:y val="0.18486992722896897"/>
            </c:manualLayout>
          </c:layout>
          <c:overlay val="0"/>
        </c:title>
        <c:numFmt formatCode="_(* #\ ##0_);_*\ \-#\ ##0_);_(* &quot;–&quot;_);_(@_)" sourceLinked="1"/>
        <c:majorTickMark val="out"/>
        <c:minorTickMark val="none"/>
        <c:tickLblPos val="nextTo"/>
        <c:txPr>
          <a:bodyPr/>
          <a:lstStyle/>
          <a:p>
            <a:pPr>
              <a:defRPr sz="800">
                <a:solidFill>
                  <a:schemeClr val="tx2">
                    <a:lumMod val="50000"/>
                  </a:schemeClr>
                </a:solidFill>
              </a:defRPr>
            </a:pPr>
            <a:endParaRPr lang="en-US"/>
          </a:p>
        </c:txPr>
        <c:crossAx val="160267648"/>
        <c:crosses val="max"/>
        <c:crossBetween val="between"/>
      </c:valAx>
      <c:catAx>
        <c:axId val="160267648"/>
        <c:scaling>
          <c:orientation val="minMax"/>
        </c:scaling>
        <c:delete val="1"/>
        <c:axPos val="b"/>
        <c:numFmt formatCode="_(* #\ ##0_);_*\ \-#\ ##0_);_(* &quot;–&quot;_);_(@_)" sourceLinked="1"/>
        <c:majorTickMark val="out"/>
        <c:minorTickMark val="none"/>
        <c:tickLblPos val="nextTo"/>
        <c:crossAx val="160265728"/>
        <c:crosses val="autoZero"/>
        <c:auto val="1"/>
        <c:lblAlgn val="ctr"/>
        <c:lblOffset val="100"/>
        <c:noMultiLvlLbl val="0"/>
      </c:catAx>
    </c:plotArea>
    <c:legend>
      <c:legendPos val="b"/>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emf"/><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5.xml"/><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7.xml"/><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chart" Target="../charts/chart9.xml"/><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11.xml"/><Relationship Id="rId1"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chart" Target="../charts/chart13.xml"/><Relationship Id="rId1" Type="http://schemas.openxmlformats.org/officeDocument/2006/relationships/chart" Target="../charts/chart12.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4"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74083</xdr:colOff>
      <xdr:row>1</xdr:row>
      <xdr:rowOff>21167</xdr:rowOff>
    </xdr:from>
    <xdr:to>
      <xdr:col>8</xdr:col>
      <xdr:colOff>306883</xdr:colOff>
      <xdr:row>21</xdr:row>
      <xdr:rowOff>22667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20436</xdr:colOff>
      <xdr:row>1</xdr:row>
      <xdr:rowOff>85725</xdr:rowOff>
    </xdr:from>
    <xdr:to>
      <xdr:col>20</xdr:col>
      <xdr:colOff>190500</xdr:colOff>
      <xdr:row>23</xdr:row>
      <xdr:rowOff>47625</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54486" y="276225"/>
          <a:ext cx="6266064" cy="3524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51287</xdr:colOff>
      <xdr:row>1</xdr:row>
      <xdr:rowOff>86458</xdr:rowOff>
    </xdr:from>
    <xdr:to>
      <xdr:col>7</xdr:col>
      <xdr:colOff>402981</xdr:colOff>
      <xdr:row>22</xdr:row>
      <xdr:rowOff>60081</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47625</xdr:colOff>
      <xdr:row>1</xdr:row>
      <xdr:rowOff>53579</xdr:rowOff>
    </xdr:from>
    <xdr:to>
      <xdr:col>21</xdr:col>
      <xdr:colOff>313847</xdr:colOff>
      <xdr:row>31</xdr:row>
      <xdr:rowOff>87393</xdr:rowOff>
    </xdr:to>
    <xdr:pic>
      <xdr:nvPicPr>
        <xdr:cNvPr id="3" name="Picture 2"/>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095" t="5080" r="12143"/>
        <a:stretch/>
      </xdr:blipFill>
      <xdr:spPr bwMode="auto">
        <a:xfrm>
          <a:off x="6256734" y="208360"/>
          <a:ext cx="4623910" cy="4320064"/>
        </a:xfrm>
        <a:prstGeom prst="rect">
          <a:avLst/>
        </a:prstGeom>
        <a:noFill/>
        <a:ln>
          <a:solidFill>
            <a:schemeClr val="accent1"/>
          </a:solid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94191</xdr:colOff>
      <xdr:row>1</xdr:row>
      <xdr:rowOff>46566</xdr:rowOff>
    </xdr:from>
    <xdr:to>
      <xdr:col>8</xdr:col>
      <xdr:colOff>317466</xdr:colOff>
      <xdr:row>21</xdr:row>
      <xdr:rowOff>48066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28576</xdr:colOff>
      <xdr:row>2</xdr:row>
      <xdr:rowOff>15125</xdr:rowOff>
    </xdr:from>
    <xdr:to>
      <xdr:col>20</xdr:col>
      <xdr:colOff>485775</xdr:colOff>
      <xdr:row>24</xdr:row>
      <xdr:rowOff>70900</xdr:rowOff>
    </xdr:to>
    <xdr:pic>
      <xdr:nvPicPr>
        <xdr:cNvPr id="2" name="Picture 1"/>
        <xdr:cNvPicPr>
          <a:picLocks noChangeAspect="1"/>
        </xdr:cNvPicPr>
      </xdr:nvPicPr>
      <xdr:blipFill>
        <a:blip xmlns:r="http://schemas.openxmlformats.org/officeDocument/2006/relationships" r:embed="rId3"/>
        <a:stretch>
          <a:fillRect/>
        </a:stretch>
      </xdr:blipFill>
      <xdr:spPr>
        <a:xfrm>
          <a:off x="6086476" y="367550"/>
          <a:ext cx="6867524" cy="36181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18</xdr:col>
      <xdr:colOff>166686</xdr:colOff>
      <xdr:row>16</xdr:row>
      <xdr:rowOff>142876</xdr:rowOff>
    </xdr:from>
    <xdr:to>
      <xdr:col>32</xdr:col>
      <xdr:colOff>59531</xdr:colOff>
      <xdr:row>60</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9523</xdr:colOff>
      <xdr:row>1</xdr:row>
      <xdr:rowOff>57150</xdr:rowOff>
    </xdr:from>
    <xdr:to>
      <xdr:col>10</xdr:col>
      <xdr:colOff>657224</xdr:colOff>
      <xdr:row>26</xdr:row>
      <xdr:rowOff>123825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16</xdr:col>
      <xdr:colOff>85725</xdr:colOff>
      <xdr:row>1</xdr:row>
      <xdr:rowOff>107506</xdr:rowOff>
    </xdr:from>
    <xdr:to>
      <xdr:col>51</xdr:col>
      <xdr:colOff>581025</xdr:colOff>
      <xdr:row>29</xdr:row>
      <xdr:rowOff>31771</xdr:rowOff>
    </xdr:to>
    <xdr:pic>
      <xdr:nvPicPr>
        <xdr:cNvPr id="2" name="Picture 1"/>
        <xdr:cNvPicPr>
          <a:picLocks noChangeAspect="1"/>
        </xdr:cNvPicPr>
      </xdr:nvPicPr>
      <xdr:blipFill>
        <a:blip xmlns:r="http://schemas.openxmlformats.org/officeDocument/2006/relationships" r:embed="rId3"/>
        <a:stretch>
          <a:fillRect/>
        </a:stretch>
      </xdr:blipFill>
      <xdr:spPr>
        <a:xfrm>
          <a:off x="10696575" y="269431"/>
          <a:ext cx="6591300" cy="44867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70971</xdr:colOff>
      <xdr:row>1</xdr:row>
      <xdr:rowOff>70972</xdr:rowOff>
    </xdr:from>
    <xdr:to>
      <xdr:col>8</xdr:col>
      <xdr:colOff>303771</xdr:colOff>
      <xdr:row>21</xdr:row>
      <xdr:rowOff>72472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95250</xdr:colOff>
      <xdr:row>1</xdr:row>
      <xdr:rowOff>74785</xdr:rowOff>
    </xdr:from>
    <xdr:to>
      <xdr:col>21</xdr:col>
      <xdr:colOff>50179</xdr:colOff>
      <xdr:row>24</xdr:row>
      <xdr:rowOff>30331</xdr:rowOff>
    </xdr:to>
    <xdr:pic>
      <xdr:nvPicPr>
        <xdr:cNvPr id="2" name="Picture 1"/>
        <xdr:cNvPicPr>
          <a:picLocks noChangeAspect="1"/>
        </xdr:cNvPicPr>
      </xdr:nvPicPr>
      <xdr:blipFill>
        <a:blip xmlns:r="http://schemas.openxmlformats.org/officeDocument/2006/relationships" r:embed="rId3"/>
        <a:stretch>
          <a:fillRect/>
        </a:stretch>
      </xdr:blipFill>
      <xdr:spPr>
        <a:xfrm>
          <a:off x="5851071" y="265285"/>
          <a:ext cx="6690465" cy="3711117"/>
        </a:xfrm>
        <a:prstGeom prst="rect">
          <a:avLst/>
        </a:prstGeom>
      </xdr:spPr>
    </xdr:pic>
    <xdr:clientData/>
  </xdr:twoCellAnchor>
</xdr:wsDr>
</file>

<file path=xl/drawings/drawing6.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7.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63.0% of taxable income and 62.7% of assessed tax.</a:t>
          </a:r>
        </a:p>
      </cdr:txBody>
    </cdr:sp>
  </cdr:relSizeAnchor>
</c:userShapes>
</file>

<file path=xl/drawings/drawing8.xml><?xml version="1.0" encoding="utf-8"?>
<xdr:wsDr xmlns:xdr="http://schemas.openxmlformats.org/drawingml/2006/spreadsheetDrawing" xmlns:a="http://schemas.openxmlformats.org/drawingml/2006/main">
  <xdr:twoCellAnchor>
    <xdr:from>
      <xdr:col>1</xdr:col>
      <xdr:colOff>28575</xdr:colOff>
      <xdr:row>1</xdr:row>
      <xdr:rowOff>38100</xdr:rowOff>
    </xdr:from>
    <xdr:to>
      <xdr:col>8</xdr:col>
      <xdr:colOff>261375</xdr:colOff>
      <xdr:row>21</xdr:row>
      <xdr:rowOff>39600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9" name="Rectangle 8"/>
        <xdr:cNvSpPr/>
      </xdr:nvSpPr>
      <xdr:spPr>
        <a:xfrm>
          <a:off x="285750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editAs="oneCell">
    <xdr:from>
      <xdr:col>11</xdr:col>
      <xdr:colOff>45283</xdr:colOff>
      <xdr:row>1</xdr:row>
      <xdr:rowOff>152400</xdr:rowOff>
    </xdr:from>
    <xdr:to>
      <xdr:col>19</xdr:col>
      <xdr:colOff>23846</xdr:colOff>
      <xdr:row>26</xdr:row>
      <xdr:rowOff>205489</xdr:rowOff>
    </xdr:to>
    <xdr:pic>
      <xdr:nvPicPr>
        <xdr:cNvPr id="2" name="Picture 1"/>
        <xdr:cNvPicPr>
          <a:picLocks noChangeAspect="1"/>
        </xdr:cNvPicPr>
      </xdr:nvPicPr>
      <xdr:blipFill>
        <a:blip xmlns:r="http://schemas.openxmlformats.org/officeDocument/2006/relationships" r:embed="rId3"/>
        <a:stretch>
          <a:fillRect/>
        </a:stretch>
      </xdr:blipFill>
      <xdr:spPr>
        <a:xfrm>
          <a:off x="6493708" y="342900"/>
          <a:ext cx="4855363" cy="410121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95249</xdr:colOff>
      <xdr:row>1</xdr:row>
      <xdr:rowOff>66675</xdr:rowOff>
    </xdr:from>
    <xdr:to>
      <xdr:col>11</xdr:col>
      <xdr:colOff>542925</xdr:colOff>
      <xdr:row>20</xdr:row>
      <xdr:rowOff>123825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14</xdr:col>
      <xdr:colOff>499740</xdr:colOff>
      <xdr:row>1</xdr:row>
      <xdr:rowOff>114300</xdr:rowOff>
    </xdr:from>
    <xdr:to>
      <xdr:col>24</xdr:col>
      <xdr:colOff>527295</xdr:colOff>
      <xdr:row>21</xdr:row>
      <xdr:rowOff>70939</xdr:rowOff>
    </xdr:to>
    <xdr:pic>
      <xdr:nvPicPr>
        <xdr:cNvPr id="2" name="Picture 1"/>
        <xdr:cNvPicPr>
          <a:picLocks noChangeAspect="1"/>
        </xdr:cNvPicPr>
      </xdr:nvPicPr>
      <xdr:blipFill>
        <a:blip xmlns:r="http://schemas.openxmlformats.org/officeDocument/2006/relationships" r:embed="rId3"/>
        <a:stretch>
          <a:fillRect/>
        </a:stretch>
      </xdr:blipFill>
      <xdr:spPr>
        <a:xfrm>
          <a:off x="8738865" y="304800"/>
          <a:ext cx="6123555" cy="369043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41</xdr:col>
      <xdr:colOff>369570</xdr:colOff>
      <xdr:row>1</xdr:row>
      <xdr:rowOff>19050</xdr:rowOff>
    </xdr:from>
    <xdr:to>
      <xdr:col>49</xdr:col>
      <xdr:colOff>295275</xdr:colOff>
      <xdr:row>15</xdr:row>
      <xdr:rowOff>100965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67</xdr:col>
      <xdr:colOff>283845</xdr:colOff>
      <xdr:row>2</xdr:row>
      <xdr:rowOff>123825</xdr:rowOff>
    </xdr:from>
    <xdr:to>
      <xdr:col>73</xdr:col>
      <xdr:colOff>66675</xdr:colOff>
      <xdr:row>13</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53</xdr:col>
      <xdr:colOff>19050</xdr:colOff>
      <xdr:row>21</xdr:row>
      <xdr:rowOff>146050</xdr:rowOff>
    </xdr:from>
    <xdr:to>
      <xdr:col>59</xdr:col>
      <xdr:colOff>0</xdr:colOff>
      <xdr:row>38</xdr:row>
      <xdr:rowOff>9525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49</xdr:col>
      <xdr:colOff>571501</xdr:colOff>
      <xdr:row>1</xdr:row>
      <xdr:rowOff>38100</xdr:rowOff>
    </xdr:from>
    <xdr:to>
      <xdr:col>66</xdr:col>
      <xdr:colOff>561976</xdr:colOff>
      <xdr:row>15</xdr:row>
      <xdr:rowOff>114300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cell r="LR18"/>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cell r="LR19"/>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cell r="LR20"/>
        </row>
        <row r="21">
          <cell r="M21" t="str">
            <v>03.03               ETI credit - granted (as offset to PAYE)</v>
          </cell>
          <cell r="O21"/>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cell r="LR21"/>
        </row>
        <row r="22">
          <cell r="M22" t="str">
            <v>03.04               ETI credit - refunded</v>
          </cell>
          <cell r="O22"/>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cell r="LR22"/>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cell r="LR23"/>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cell r="LR24"/>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cell r="LR25"/>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cell r="LR26"/>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cell r="LR27"/>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cell r="LR28"/>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cell r="LR29"/>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cell r="LR30"/>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cell r="LR31"/>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cell r="LR32"/>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cell r="LR33"/>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cell r="LR34"/>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cell r="LR35"/>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cell r="LR36"/>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cell r="LR37"/>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cell r="LR38"/>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cell r="LR39"/>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cell r="LR40"/>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cell r="LR41"/>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cell r="LR42"/>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cell r="LR43"/>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cell r="LR44"/>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cell r="LR45"/>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cell r="LR46"/>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cell r="LR47"/>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cell r="LR48"/>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cell r="LR49"/>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cell r="LR50"/>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cell r="LR51"/>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cell r="LR52"/>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cell r="LR53"/>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cell r="LR54"/>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cell r="LR55"/>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cell r="LR56"/>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cell r="LR57"/>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cell r="LR58"/>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cell r="LR59"/>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cell r="LR60"/>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cell r="LR61"/>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cell r="LR62"/>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cell r="LR63"/>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cell r="LR64"/>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cell r="LR65"/>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cell r="LR66"/>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cell r="LR67"/>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cell r="LR68"/>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cell r="LR69"/>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cell r="LR70"/>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cell r="LR71"/>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cell r="LR72"/>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cell r="LR73"/>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cell r="JQ74">
            <v>0</v>
          </cell>
          <cell r="JR74">
            <v>0</v>
          </cell>
          <cell r="JS74">
            <v>0</v>
          </cell>
          <cell r="JT74">
            <v>0</v>
          </cell>
          <cell r="JU74">
            <v>0</v>
          </cell>
          <cell r="JV74">
            <v>0</v>
          </cell>
          <cell r="JW74">
            <v>0</v>
          </cell>
          <cell r="JX74">
            <v>0</v>
          </cell>
          <cell r="JY74">
            <v>0</v>
          </cell>
          <cell r="JZ74">
            <v>0</v>
          </cell>
          <cell r="KA74">
            <v>17.5</v>
          </cell>
          <cell r="KB74">
            <v>65.5</v>
          </cell>
          <cell r="KC74"/>
          <cell r="KD74">
            <v>0</v>
          </cell>
          <cell r="KE74">
            <v>0</v>
          </cell>
          <cell r="KF74">
            <v>0</v>
          </cell>
          <cell r="KG74">
            <v>0</v>
          </cell>
          <cell r="KH74">
            <v>0</v>
          </cell>
          <cell r="KI74">
            <v>0</v>
          </cell>
          <cell r="KJ74">
            <v>0</v>
          </cell>
          <cell r="KK74">
            <v>0</v>
          </cell>
          <cell r="KL74">
            <v>0</v>
          </cell>
          <cell r="KM74">
            <v>0</v>
          </cell>
          <cell r="KN74">
            <v>17.5</v>
          </cell>
          <cell r="KO74">
            <v>83</v>
          </cell>
          <cell r="KP74"/>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cell r="LR74"/>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cell r="HQ75">
            <v>0</v>
          </cell>
          <cell r="HR75">
            <v>-3.2999999988181372E-7</v>
          </cell>
          <cell r="HS75">
            <v>0</v>
          </cell>
          <cell r="HT75">
            <v>0</v>
          </cell>
          <cell r="HU75">
            <v>0</v>
          </cell>
          <cell r="HV75">
            <v>0</v>
          </cell>
          <cell r="HW75">
            <v>0</v>
          </cell>
          <cell r="HX75">
            <v>0</v>
          </cell>
          <cell r="HY75">
            <v>0</v>
          </cell>
          <cell r="HZ75">
            <v>0</v>
          </cell>
          <cell r="IA75">
            <v>0</v>
          </cell>
          <cell r="IB75">
            <v>-0.326571</v>
          </cell>
          <cell r="IC75"/>
          <cell r="ID75">
            <v>0</v>
          </cell>
          <cell r="IE75">
            <v>-4.1073946780837353E-7</v>
          </cell>
          <cell r="IF75">
            <v>0</v>
          </cell>
          <cell r="IG75">
            <v>0</v>
          </cell>
          <cell r="IH75">
            <v>0</v>
          </cell>
          <cell r="II75">
            <v>0</v>
          </cell>
          <cell r="IJ75">
            <v>0</v>
          </cell>
          <cell r="IK75">
            <v>0</v>
          </cell>
          <cell r="IL75">
            <v>0</v>
          </cell>
          <cell r="IM75">
            <v>0</v>
          </cell>
          <cell r="IN75">
            <v>0</v>
          </cell>
          <cell r="IO75">
            <v>-1</v>
          </cell>
          <cell r="IP75"/>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cell r="JQ75">
            <v>0</v>
          </cell>
          <cell r="JR75">
            <v>0.80342899999999995</v>
          </cell>
          <cell r="JS75">
            <v>0</v>
          </cell>
          <cell r="JT75">
            <v>0</v>
          </cell>
          <cell r="JU75">
            <v>0</v>
          </cell>
          <cell r="JV75">
            <v>0</v>
          </cell>
          <cell r="JW75">
            <v>0</v>
          </cell>
          <cell r="JX75">
            <v>0</v>
          </cell>
          <cell r="JY75">
            <v>0</v>
          </cell>
          <cell r="JZ75">
            <v>0</v>
          </cell>
          <cell r="KA75">
            <v>0</v>
          </cell>
          <cell r="KB75">
            <v>0.326571</v>
          </cell>
          <cell r="KC75"/>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cell r="KQ75">
            <v>0</v>
          </cell>
          <cell r="KR75">
            <v>0.80342867000000007</v>
          </cell>
          <cell r="KS75">
            <v>0</v>
          </cell>
          <cell r="KT75">
            <v>0</v>
          </cell>
          <cell r="KU75">
            <v>0</v>
          </cell>
          <cell r="KV75">
            <v>0</v>
          </cell>
          <cell r="KW75">
            <v>0</v>
          </cell>
          <cell r="KX75">
            <v>0</v>
          </cell>
          <cell r="KY75">
            <v>0</v>
          </cell>
          <cell r="KZ75">
            <v>0</v>
          </cell>
          <cell r="LA75">
            <v>0</v>
          </cell>
          <cell r="LB75">
            <v>0</v>
          </cell>
          <cell r="LC75"/>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cell r="LR75"/>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cell r="LR76"/>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cell r="LR77"/>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cell r="LR78"/>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cell r="LR79"/>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cell r="LR80"/>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cell r="LR81"/>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cell r="LR82"/>
        </row>
        <row r="83">
          <cell r="M83" t="str">
            <v>52          Ordinary levy</v>
          </cell>
          <cell r="O83"/>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cell r="LR83"/>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cell r="LR84"/>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cell r="LR85"/>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cell r="LR86"/>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cell r="ID87">
            <v>0</v>
          </cell>
          <cell r="IE87">
            <v>0</v>
          </cell>
          <cell r="IF87">
            <v>0</v>
          </cell>
          <cell r="IG87">
            <v>0</v>
          </cell>
          <cell r="IH87">
            <v>0</v>
          </cell>
          <cell r="II87">
            <v>0</v>
          </cell>
          <cell r="IJ87">
            <v>0</v>
          </cell>
          <cell r="IK87">
            <v>0</v>
          </cell>
          <cell r="IL87">
            <v>0</v>
          </cell>
          <cell r="IM87">
            <v>0</v>
          </cell>
          <cell r="IN87">
            <v>0</v>
          </cell>
          <cell r="IO87">
            <v>0</v>
          </cell>
          <cell r="IP87"/>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cell r="JD87">
            <v>0</v>
          </cell>
          <cell r="JE87">
            <v>0</v>
          </cell>
          <cell r="JF87">
            <v>0</v>
          </cell>
          <cell r="JG87">
            <v>0</v>
          </cell>
          <cell r="JH87">
            <v>0</v>
          </cell>
          <cell r="JI87">
            <v>0</v>
          </cell>
          <cell r="JJ87">
            <v>0</v>
          </cell>
          <cell r="JK87">
            <v>0</v>
          </cell>
          <cell r="JL87">
            <v>0</v>
          </cell>
          <cell r="JM87">
            <v>0</v>
          </cell>
          <cell r="JN87">
            <v>0</v>
          </cell>
          <cell r="JO87">
            <v>0</v>
          </cell>
          <cell r="JP87"/>
          <cell r="JQ87">
            <v>0</v>
          </cell>
          <cell r="JR87">
            <v>0</v>
          </cell>
          <cell r="JS87">
            <v>0</v>
          </cell>
          <cell r="JT87">
            <v>0</v>
          </cell>
          <cell r="JU87">
            <v>0</v>
          </cell>
          <cell r="JV87">
            <v>0</v>
          </cell>
          <cell r="JW87">
            <v>0</v>
          </cell>
          <cell r="JX87">
            <v>0</v>
          </cell>
          <cell r="JY87">
            <v>0</v>
          </cell>
          <cell r="JZ87">
            <v>0</v>
          </cell>
          <cell r="KA87">
            <v>0</v>
          </cell>
          <cell r="KB87">
            <v>0</v>
          </cell>
          <cell r="KC87"/>
          <cell r="KD87">
            <v>0</v>
          </cell>
          <cell r="KE87">
            <v>0</v>
          </cell>
          <cell r="KF87">
            <v>0</v>
          </cell>
          <cell r="KG87">
            <v>0</v>
          </cell>
          <cell r="KH87">
            <v>0</v>
          </cell>
          <cell r="KI87">
            <v>0</v>
          </cell>
          <cell r="KJ87">
            <v>0</v>
          </cell>
          <cell r="KK87">
            <v>0</v>
          </cell>
          <cell r="KL87">
            <v>0</v>
          </cell>
          <cell r="KM87">
            <v>0</v>
          </cell>
          <cell r="KN87">
            <v>0</v>
          </cell>
          <cell r="KO87">
            <v>0</v>
          </cell>
          <cell r="KP87"/>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cell r="LR87"/>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cell r="LR88"/>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cell r="LR90"/>
        </row>
        <row r="91">
          <cell r="M91" t="str">
            <v>00015 EXCISE (all) + CUSTOMS (all)</v>
          </cell>
          <cell r="O91"/>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cell r="LR91"/>
        </row>
        <row r="92">
          <cell r="M92" t="str">
            <v>00010 REVENUE (non-CUST+non-EXC) incl unalloc incl cash bal</v>
          </cell>
          <cell r="O92"/>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cell r="LR92"/>
        </row>
        <row r="93">
          <cell r="M93" t="str">
            <v>00011 REVENUE (non-CUST+non-EXC) incl unalloc excl cash bal</v>
          </cell>
          <cell r="O93"/>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cell r="LR93"/>
        </row>
        <row r="94">
          <cell r="M94" t="str">
            <v>00012 REVENUE (non-CUST+non-EXC) excl unalloc incl cash bal</v>
          </cell>
          <cell r="O94"/>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cell r="LR94"/>
        </row>
        <row r="95">
          <cell r="M95" t="str">
            <v>00013 REVENUE (non-CUST+non-EXC) excl unalloc excl cash bal</v>
          </cell>
          <cell r="O95"/>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cell r="LR95"/>
        </row>
        <row r="96">
          <cell r="M96" t="str">
            <v xml:space="preserve">13          Secondary tax on companies </v>
          </cell>
          <cell r="O96"/>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cell r="LR96"/>
        </row>
        <row r="97">
          <cell r="M97" t="str">
            <v xml:space="preserve">13.1        Genuine Secondary tax on companies </v>
          </cell>
          <cell r="O97"/>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cell r="LD97" t="str">
            <v xml:space="preserve">13.1        Genuine Secondary tax on companies </v>
          </cell>
          <cell r="LE97"/>
          <cell r="LF97"/>
          <cell r="LG97"/>
          <cell r="LH97"/>
          <cell r="LI97"/>
          <cell r="LJ97"/>
          <cell r="LK97"/>
          <cell r="LL97"/>
          <cell r="LM97"/>
          <cell r="LN97"/>
          <cell r="LO97"/>
          <cell r="LP97"/>
          <cell r="LQ97"/>
          <cell r="LR97"/>
        </row>
        <row r="98">
          <cell r="M98" t="str">
            <v>13.1.0              Gross Secondary Tax on Companies</v>
          </cell>
          <cell r="O98"/>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cell r="LD98" t="str">
            <v>13.1.0              Gross Secondary Tax on Companies</v>
          </cell>
          <cell r="LE98"/>
          <cell r="LF98"/>
          <cell r="LG98"/>
          <cell r="LH98"/>
          <cell r="LI98"/>
          <cell r="LJ98"/>
          <cell r="LK98"/>
          <cell r="LL98"/>
          <cell r="LM98"/>
          <cell r="LN98"/>
          <cell r="LO98"/>
          <cell r="LP98"/>
          <cell r="LQ98"/>
          <cell r="LR98"/>
        </row>
        <row r="99">
          <cell r="M99" t="str">
            <v>13.1.1              Secondary Tax on Companies Refunds</v>
          </cell>
          <cell r="O99"/>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cell r="FQ99">
            <v>0</v>
          </cell>
          <cell r="FR99">
            <v>0</v>
          </cell>
          <cell r="FS99">
            <v>0</v>
          </cell>
          <cell r="FT99">
            <v>-0.13139671999999999</v>
          </cell>
          <cell r="FU99">
            <v>0</v>
          </cell>
          <cell r="FV99">
            <v>0</v>
          </cell>
          <cell r="FW99">
            <v>0</v>
          </cell>
          <cell r="FX99">
            <v>0</v>
          </cell>
          <cell r="FY99">
            <v>0</v>
          </cell>
          <cell r="FZ99">
            <v>0</v>
          </cell>
          <cell r="GA99">
            <v>0</v>
          </cell>
          <cell r="GB99">
            <v>0</v>
          </cell>
          <cell r="GC99"/>
          <cell r="GD99">
            <v>0</v>
          </cell>
          <cell r="GE99">
            <v>0</v>
          </cell>
          <cell r="GF99">
            <v>0</v>
          </cell>
          <cell r="GG99">
            <v>0</v>
          </cell>
          <cell r="GH99">
            <v>0</v>
          </cell>
          <cell r="GI99">
            <v>0</v>
          </cell>
          <cell r="GJ99">
            <v>0</v>
          </cell>
          <cell r="GK99">
            <v>0</v>
          </cell>
          <cell r="GL99">
            <v>0</v>
          </cell>
          <cell r="GM99">
            <v>0</v>
          </cell>
          <cell r="GN99">
            <v>0</v>
          </cell>
          <cell r="GO99">
            <v>0</v>
          </cell>
          <cell r="GP99"/>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cell r="HD99">
            <v>0</v>
          </cell>
          <cell r="HE99">
            <v>0</v>
          </cell>
          <cell r="HF99">
            <v>0</v>
          </cell>
          <cell r="HG99">
            <v>0</v>
          </cell>
          <cell r="HH99">
            <v>0</v>
          </cell>
          <cell r="HI99">
            <v>0</v>
          </cell>
          <cell r="HJ99">
            <v>0</v>
          </cell>
          <cell r="HK99">
            <v>0</v>
          </cell>
          <cell r="HL99">
            <v>0</v>
          </cell>
          <cell r="HM99">
            <v>0</v>
          </cell>
          <cell r="HN99">
            <v>0</v>
          </cell>
          <cell r="HO99">
            <v>0</v>
          </cell>
          <cell r="HP99"/>
          <cell r="HQ99">
            <v>0</v>
          </cell>
          <cell r="HR99">
            <v>0</v>
          </cell>
          <cell r="HS99">
            <v>0</v>
          </cell>
          <cell r="HT99">
            <v>0</v>
          </cell>
          <cell r="HU99">
            <v>0</v>
          </cell>
          <cell r="HV99">
            <v>0</v>
          </cell>
          <cell r="HW99">
            <v>0</v>
          </cell>
          <cell r="HX99">
            <v>0</v>
          </cell>
          <cell r="HY99">
            <v>0</v>
          </cell>
          <cell r="HZ99">
            <v>0</v>
          </cell>
          <cell r="IA99">
            <v>0</v>
          </cell>
          <cell r="IB99">
            <v>0</v>
          </cell>
          <cell r="IC99"/>
          <cell r="ID99">
            <v>0</v>
          </cell>
          <cell r="IE99">
            <v>0</v>
          </cell>
          <cell r="IF99">
            <v>0</v>
          </cell>
          <cell r="IG99">
            <v>0</v>
          </cell>
          <cell r="IH99">
            <v>0</v>
          </cell>
          <cell r="II99">
            <v>0</v>
          </cell>
          <cell r="IJ99">
            <v>0</v>
          </cell>
          <cell r="IK99">
            <v>0</v>
          </cell>
          <cell r="IL99">
            <v>0</v>
          </cell>
          <cell r="IM99">
            <v>0</v>
          </cell>
          <cell r="IN99">
            <v>0</v>
          </cell>
          <cell r="IO99">
            <v>0</v>
          </cell>
          <cell r="IP99"/>
          <cell r="IQ99">
            <v>0</v>
          </cell>
          <cell r="IR99">
            <v>0</v>
          </cell>
          <cell r="IS99">
            <v>0</v>
          </cell>
          <cell r="IT99">
            <v>0</v>
          </cell>
          <cell r="IU99">
            <v>0</v>
          </cell>
          <cell r="IV99">
            <v>0</v>
          </cell>
          <cell r="IW99">
            <v>0</v>
          </cell>
          <cell r="IX99">
            <v>0</v>
          </cell>
          <cell r="IY99">
            <v>0</v>
          </cell>
          <cell r="IZ99">
            <v>0</v>
          </cell>
          <cell r="JA99">
            <v>0</v>
          </cell>
          <cell r="JB99">
            <v>0</v>
          </cell>
          <cell r="JC99"/>
          <cell r="JD99">
            <v>0</v>
          </cell>
          <cell r="JE99">
            <v>0</v>
          </cell>
          <cell r="JF99">
            <v>0</v>
          </cell>
          <cell r="JG99">
            <v>0</v>
          </cell>
          <cell r="JH99">
            <v>0</v>
          </cell>
          <cell r="JI99">
            <v>0</v>
          </cell>
          <cell r="JJ99">
            <v>0</v>
          </cell>
          <cell r="JK99">
            <v>0</v>
          </cell>
          <cell r="JL99">
            <v>0</v>
          </cell>
          <cell r="JM99">
            <v>0</v>
          </cell>
          <cell r="JN99">
            <v>0</v>
          </cell>
          <cell r="JO99">
            <v>0</v>
          </cell>
          <cell r="JP99"/>
          <cell r="JQ99">
            <v>0</v>
          </cell>
          <cell r="JR99">
            <v>0</v>
          </cell>
          <cell r="JS99">
            <v>0</v>
          </cell>
          <cell r="JT99">
            <v>-0.13139671999999999</v>
          </cell>
          <cell r="JU99">
            <v>0</v>
          </cell>
          <cell r="JV99">
            <v>0</v>
          </cell>
          <cell r="JW99">
            <v>0</v>
          </cell>
          <cell r="JX99">
            <v>0</v>
          </cell>
          <cell r="JY99">
            <v>0</v>
          </cell>
          <cell r="JZ99">
            <v>0</v>
          </cell>
          <cell r="KA99">
            <v>0</v>
          </cell>
          <cell r="KB99">
            <v>0</v>
          </cell>
          <cell r="KC99"/>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cell r="KQ99">
            <v>0</v>
          </cell>
          <cell r="KR99">
            <v>0</v>
          </cell>
          <cell r="KS99">
            <v>0</v>
          </cell>
          <cell r="KT99">
            <v>-0.13139671999999999</v>
          </cell>
          <cell r="KU99">
            <v>0</v>
          </cell>
          <cell r="KV99">
            <v>0</v>
          </cell>
          <cell r="KW99">
            <v>0</v>
          </cell>
          <cell r="KX99">
            <v>0</v>
          </cell>
          <cell r="KY99">
            <v>0</v>
          </cell>
          <cell r="KZ99">
            <v>0</v>
          </cell>
          <cell r="LA99">
            <v>0</v>
          </cell>
          <cell r="LB99">
            <v>0</v>
          </cell>
          <cell r="LC99"/>
          <cell r="LD99" t="str">
            <v>13.1.1              Secondary Tax on Companies Refunds</v>
          </cell>
          <cell r="LE99"/>
          <cell r="LF99"/>
          <cell r="LG99"/>
          <cell r="LH99"/>
          <cell r="LI99"/>
          <cell r="LJ99"/>
          <cell r="LK99"/>
          <cell r="LL99"/>
          <cell r="LM99"/>
          <cell r="LN99"/>
          <cell r="LO99"/>
          <cell r="LP99"/>
          <cell r="LQ99"/>
          <cell r="LR99"/>
        </row>
        <row r="100">
          <cell r="M100" t="str">
            <v>13.2        Genuine Dividends Tax</v>
          </cell>
          <cell r="O100"/>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cell r="LR100"/>
        </row>
        <row r="101">
          <cell r="M101"/>
          <cell r="O101"/>
          <cell r="P101"/>
          <cell r="Q101"/>
          <cell r="R101"/>
          <cell r="S101"/>
          <cell r="T101"/>
          <cell r="U101"/>
          <cell r="V101"/>
          <cell r="W101"/>
          <cell r="X101"/>
          <cell r="Y101"/>
          <cell r="Z101"/>
          <cell r="AA101"/>
          <cell r="AB101"/>
          <cell r="AC101"/>
          <cell r="AD101"/>
          <cell r="AE101"/>
          <cell r="AF101"/>
          <cell r="AG101"/>
          <cell r="AH101"/>
          <cell r="AI101"/>
          <cell r="AJ101"/>
          <cell r="AK101"/>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cell r="BL101"/>
          <cell r="BM101"/>
          <cell r="BN101"/>
          <cell r="BO101"/>
          <cell r="BP101"/>
          <cell r="BQ101"/>
          <cell r="BR101"/>
          <cell r="BS101"/>
          <cell r="BT101"/>
          <cell r="BU101"/>
          <cell r="BV101"/>
          <cell r="BW101"/>
          <cell r="BX101"/>
          <cell r="BY101"/>
          <cell r="BZ101"/>
          <cell r="CA101"/>
          <cell r="CB101"/>
          <cell r="CC101"/>
          <cell r="CD101"/>
          <cell r="CE101"/>
          <cell r="CF101"/>
          <cell r="CG101"/>
          <cell r="CH101"/>
          <cell r="CI101"/>
          <cell r="CJ101"/>
          <cell r="CK101"/>
          <cell r="CL101"/>
          <cell r="CM101"/>
          <cell r="CN101"/>
          <cell r="CO101"/>
          <cell r="CP101"/>
          <cell r="CQ101"/>
          <cell r="CR101"/>
          <cell r="CS101"/>
          <cell r="CT101"/>
          <cell r="CU101"/>
          <cell r="CV101"/>
          <cell r="CW101"/>
          <cell r="CX101"/>
          <cell r="CY101"/>
          <cell r="CZ101"/>
          <cell r="DA101"/>
          <cell r="DB101"/>
          <cell r="DC101"/>
          <cell r="DD101"/>
          <cell r="DE101"/>
          <cell r="DF101"/>
          <cell r="DG101"/>
          <cell r="DH101"/>
          <cell r="DI101"/>
          <cell r="DJ101"/>
          <cell r="DK101"/>
          <cell r="DL101"/>
          <cell r="DM101"/>
          <cell r="DN101"/>
          <cell r="DO101"/>
          <cell r="DP101"/>
          <cell r="DQ101"/>
          <cell r="DR101"/>
          <cell r="DS101"/>
          <cell r="DT101"/>
          <cell r="DU101"/>
          <cell r="DV101"/>
          <cell r="DW101"/>
          <cell r="DX101"/>
          <cell r="DY101"/>
          <cell r="DZ101"/>
          <cell r="EA101"/>
          <cell r="EB101"/>
          <cell r="EC101"/>
          <cell r="ED101"/>
          <cell r="EE101"/>
          <cell r="EF101"/>
          <cell r="EG101"/>
          <cell r="EH101"/>
          <cell r="EI101"/>
          <cell r="EJ101"/>
          <cell r="EK101"/>
          <cell r="EL101"/>
          <cell r="EM101"/>
          <cell r="EN101"/>
          <cell r="EO101"/>
          <cell r="EP101"/>
          <cell r="EQ101"/>
          <cell r="ER101"/>
          <cell r="ES101"/>
          <cell r="ET101"/>
          <cell r="EU101"/>
          <cell r="EV101"/>
          <cell r="EW101"/>
          <cell r="EX101"/>
          <cell r="EY101"/>
          <cell r="EZ101"/>
          <cell r="FA101"/>
          <cell r="FB101"/>
          <cell r="FC101"/>
          <cell r="FD101"/>
          <cell r="FE101"/>
          <cell r="FF101"/>
          <cell r="FG101"/>
          <cell r="FH101"/>
          <cell r="FI101"/>
          <cell r="FJ101"/>
          <cell r="FK101"/>
          <cell r="FL101"/>
          <cell r="FM101"/>
          <cell r="FN101"/>
          <cell r="FO101"/>
          <cell r="FP101"/>
          <cell r="FQ101"/>
          <cell r="FR101"/>
          <cell r="FS101"/>
          <cell r="FT101"/>
          <cell r="FU101"/>
          <cell r="FV101"/>
          <cell r="FW101"/>
          <cell r="FX101"/>
          <cell r="FY101"/>
          <cell r="FZ101"/>
          <cell r="GA101"/>
          <cell r="GB101"/>
          <cell r="GC101"/>
          <cell r="GD101"/>
          <cell r="GE101"/>
          <cell r="GF101"/>
          <cell r="GG101"/>
          <cell r="GH101"/>
          <cell r="GI101"/>
          <cell r="GJ101"/>
          <cell r="GK101"/>
          <cell r="GL101"/>
          <cell r="GM101"/>
          <cell r="GN101"/>
          <cell r="GO101"/>
          <cell r="GP101"/>
          <cell r="GQ101"/>
          <cell r="GR101"/>
          <cell r="GS101"/>
          <cell r="GT101"/>
          <cell r="GU101"/>
          <cell r="GV101"/>
          <cell r="GW101"/>
          <cell r="GX101"/>
          <cell r="GY101"/>
          <cell r="GZ101"/>
          <cell r="HA101"/>
          <cell r="HB101"/>
          <cell r="HC101"/>
          <cell r="HD101"/>
          <cell r="HE101"/>
          <cell r="HF101"/>
          <cell r="HG101"/>
          <cell r="HH101"/>
          <cell r="HI101"/>
          <cell r="HJ101"/>
          <cell r="HK101"/>
          <cell r="HL101"/>
          <cell r="HM101"/>
          <cell r="HN101"/>
          <cell r="HO101"/>
          <cell r="HP101"/>
          <cell r="HQ101"/>
          <cell r="HR101"/>
          <cell r="HS101"/>
          <cell r="HT101"/>
          <cell r="HU101"/>
          <cell r="HV101"/>
          <cell r="HW101"/>
          <cell r="HX101"/>
          <cell r="HY101"/>
          <cell r="HZ101"/>
          <cell r="IA101"/>
          <cell r="IB101"/>
          <cell r="IC101"/>
          <cell r="ID101"/>
          <cell r="IE101"/>
          <cell r="IF101"/>
          <cell r="IG101"/>
          <cell r="IH101"/>
          <cell r="II101"/>
          <cell r="IJ101"/>
          <cell r="IK101"/>
          <cell r="IL101"/>
          <cell r="IM101"/>
          <cell r="IN101"/>
          <cell r="IO101"/>
          <cell r="IP101"/>
          <cell r="IQ101"/>
          <cell r="IR101"/>
          <cell r="IS101"/>
          <cell r="IT101"/>
          <cell r="IU101"/>
          <cell r="IV101"/>
          <cell r="IW101"/>
          <cell r="IX101"/>
          <cell r="IY101"/>
          <cell r="IZ101"/>
          <cell r="JA101"/>
          <cell r="JB101"/>
          <cell r="JC101"/>
          <cell r="JD101"/>
          <cell r="JE101"/>
          <cell r="JF101"/>
          <cell r="JG101"/>
          <cell r="JH101"/>
          <cell r="JI101"/>
          <cell r="JJ101"/>
          <cell r="JK101"/>
          <cell r="JL101"/>
          <cell r="JM101"/>
          <cell r="JN101"/>
          <cell r="JO101"/>
          <cell r="JP101"/>
          <cell r="JQ101"/>
          <cell r="JR101"/>
          <cell r="JS101"/>
          <cell r="JT101"/>
          <cell r="JU101"/>
          <cell r="JV101"/>
          <cell r="JW101"/>
          <cell r="JX101"/>
          <cell r="JY101"/>
          <cell r="JZ101"/>
          <cell r="KA101"/>
          <cell r="KB101"/>
          <cell r="KC101"/>
          <cell r="KD101"/>
          <cell r="KE101"/>
          <cell r="KF101"/>
          <cell r="KG101"/>
          <cell r="KH101"/>
          <cell r="KI101"/>
          <cell r="KJ101"/>
          <cell r="KK101"/>
          <cell r="KL101"/>
          <cell r="KM101"/>
          <cell r="KN101"/>
          <cell r="KO101"/>
          <cell r="KP101"/>
          <cell r="KQ101"/>
          <cell r="KR101"/>
          <cell r="KS101"/>
          <cell r="KT101"/>
          <cell r="KU101"/>
          <cell r="KV101"/>
          <cell r="KW101"/>
          <cell r="KX101"/>
          <cell r="KY101"/>
          <cell r="KZ101"/>
          <cell r="LA101"/>
          <cell r="LB101"/>
          <cell r="LC101"/>
          <cell r="LD101"/>
          <cell r="LE101"/>
          <cell r="LF101"/>
          <cell r="LG101"/>
          <cell r="LH101"/>
          <cell r="LI101"/>
          <cell r="LJ101"/>
          <cell r="LK101"/>
          <cell r="LL101"/>
          <cell r="LM101"/>
          <cell r="LN101"/>
          <cell r="LO101"/>
          <cell r="LP101"/>
          <cell r="LQ101"/>
          <cell r="LR101"/>
        </row>
        <row r="102">
          <cell r="M102"/>
          <cell r="O102"/>
          <cell r="P102"/>
          <cell r="Q102"/>
          <cell r="R102"/>
          <cell r="S102"/>
          <cell r="T102"/>
          <cell r="U102"/>
          <cell r="V102"/>
          <cell r="W102"/>
          <cell r="X102"/>
          <cell r="Y102"/>
          <cell r="Z102"/>
          <cell r="AA102"/>
          <cell r="AB102"/>
          <cell r="AC102"/>
          <cell r="AD102"/>
          <cell r="AE102"/>
          <cell r="AF102"/>
          <cell r="AG102"/>
          <cell r="AH102"/>
          <cell r="AI102"/>
          <cell r="AJ102"/>
          <cell r="AK102"/>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cell r="BL102"/>
          <cell r="BM102"/>
          <cell r="BN102"/>
          <cell r="BO102"/>
          <cell r="BP102"/>
          <cell r="BQ102"/>
          <cell r="BR102"/>
          <cell r="BS102"/>
          <cell r="BT102"/>
          <cell r="BU102"/>
          <cell r="BV102"/>
          <cell r="BW102"/>
          <cell r="BX102"/>
          <cell r="BY102"/>
          <cell r="BZ102"/>
          <cell r="CA102"/>
          <cell r="CB102"/>
          <cell r="CC102"/>
          <cell r="CD102"/>
          <cell r="CE102"/>
          <cell r="CF102"/>
          <cell r="CG102"/>
          <cell r="CH102"/>
          <cell r="CI102"/>
          <cell r="CJ102"/>
          <cell r="CK102"/>
          <cell r="CL102"/>
          <cell r="CM102"/>
          <cell r="CN102"/>
          <cell r="CO102"/>
          <cell r="CP102"/>
          <cell r="CQ102"/>
          <cell r="CR102"/>
          <cell r="CS102"/>
          <cell r="CT102"/>
          <cell r="CU102"/>
          <cell r="CV102"/>
          <cell r="CW102"/>
          <cell r="CX102"/>
          <cell r="CY102"/>
          <cell r="CZ102"/>
          <cell r="DA102"/>
          <cell r="DB102"/>
          <cell r="DC102"/>
          <cell r="DD102"/>
          <cell r="DE102"/>
          <cell r="DF102"/>
          <cell r="DG102"/>
          <cell r="DH102"/>
          <cell r="DI102"/>
          <cell r="DJ102"/>
          <cell r="DK102"/>
          <cell r="DL102"/>
          <cell r="DM102"/>
          <cell r="DN102"/>
          <cell r="DO102"/>
          <cell r="DP102"/>
          <cell r="DQ102"/>
          <cell r="DR102"/>
          <cell r="DS102"/>
          <cell r="DT102"/>
          <cell r="DU102"/>
          <cell r="DV102"/>
          <cell r="DW102"/>
          <cell r="DX102"/>
          <cell r="DY102"/>
          <cell r="DZ102"/>
          <cell r="EA102"/>
          <cell r="EB102"/>
          <cell r="EC102"/>
          <cell r="ED102"/>
          <cell r="EE102"/>
          <cell r="EF102"/>
          <cell r="EG102"/>
          <cell r="EH102"/>
          <cell r="EI102"/>
          <cell r="EJ102"/>
          <cell r="EK102"/>
          <cell r="EL102"/>
          <cell r="EM102"/>
          <cell r="EN102"/>
          <cell r="EO102"/>
          <cell r="EP102"/>
          <cell r="EQ102"/>
          <cell r="ER102"/>
          <cell r="ES102"/>
          <cell r="ET102"/>
          <cell r="EU102"/>
          <cell r="EV102"/>
          <cell r="EW102"/>
          <cell r="EX102"/>
          <cell r="EY102"/>
          <cell r="EZ102"/>
          <cell r="FA102"/>
          <cell r="FB102"/>
          <cell r="FC102"/>
          <cell r="FD102"/>
          <cell r="FE102"/>
          <cell r="FF102"/>
          <cell r="FG102"/>
          <cell r="FH102"/>
          <cell r="FI102"/>
          <cell r="FJ102"/>
          <cell r="FK102"/>
          <cell r="FL102"/>
          <cell r="FM102"/>
          <cell r="FN102"/>
          <cell r="FO102"/>
          <cell r="FP102"/>
          <cell r="FQ102"/>
          <cell r="FR102"/>
          <cell r="FS102"/>
          <cell r="FT102"/>
          <cell r="FU102"/>
          <cell r="FV102"/>
          <cell r="FW102"/>
          <cell r="FX102"/>
          <cell r="FY102"/>
          <cell r="FZ102"/>
          <cell r="GA102"/>
          <cell r="GB102"/>
          <cell r="GC102"/>
          <cell r="GD102"/>
          <cell r="GE102"/>
          <cell r="GF102"/>
          <cell r="GG102"/>
          <cell r="GH102"/>
          <cell r="GI102"/>
          <cell r="GJ102"/>
          <cell r="GK102"/>
          <cell r="GL102"/>
          <cell r="GM102"/>
          <cell r="GN102"/>
          <cell r="GO102"/>
          <cell r="GP102"/>
          <cell r="GQ102"/>
          <cell r="GR102"/>
          <cell r="GS102"/>
          <cell r="GT102"/>
          <cell r="GU102"/>
          <cell r="GV102"/>
          <cell r="GW102"/>
          <cell r="GX102"/>
          <cell r="GY102"/>
          <cell r="GZ102"/>
          <cell r="HA102"/>
          <cell r="HB102"/>
          <cell r="HC102"/>
          <cell r="HD102"/>
          <cell r="HE102"/>
          <cell r="HF102"/>
          <cell r="HG102"/>
          <cell r="HH102"/>
          <cell r="HI102"/>
          <cell r="HJ102"/>
          <cell r="HK102"/>
          <cell r="HL102"/>
          <cell r="HM102"/>
          <cell r="HN102"/>
          <cell r="HO102"/>
          <cell r="HP102"/>
          <cell r="HQ102"/>
          <cell r="HR102"/>
          <cell r="HS102"/>
          <cell r="HT102"/>
          <cell r="HU102"/>
          <cell r="HV102"/>
          <cell r="HW102"/>
          <cell r="HX102"/>
          <cell r="HY102"/>
          <cell r="HZ102"/>
          <cell r="IA102"/>
          <cell r="IB102"/>
          <cell r="IC102"/>
          <cell r="ID102"/>
          <cell r="IE102"/>
          <cell r="IF102"/>
          <cell r="IG102"/>
          <cell r="IH102"/>
          <cell r="II102"/>
          <cell r="IJ102"/>
          <cell r="IK102"/>
          <cell r="IL102"/>
          <cell r="IM102"/>
          <cell r="IN102"/>
          <cell r="IO102"/>
          <cell r="IP102"/>
          <cell r="IQ102"/>
          <cell r="IR102"/>
          <cell r="IS102"/>
          <cell r="IT102"/>
          <cell r="IU102"/>
          <cell r="IV102"/>
          <cell r="IW102"/>
          <cell r="IX102"/>
          <cell r="IY102"/>
          <cell r="IZ102"/>
          <cell r="JA102"/>
          <cell r="JB102"/>
          <cell r="JC102"/>
          <cell r="JD102"/>
          <cell r="JE102"/>
          <cell r="JF102"/>
          <cell r="JG102"/>
          <cell r="JH102"/>
          <cell r="JI102"/>
          <cell r="JJ102"/>
          <cell r="JK102"/>
          <cell r="JL102"/>
          <cell r="JM102"/>
          <cell r="JN102"/>
          <cell r="JO102"/>
          <cell r="JP102"/>
          <cell r="JQ102"/>
          <cell r="JR102"/>
          <cell r="JS102"/>
          <cell r="JT102"/>
          <cell r="JU102"/>
          <cell r="JV102"/>
          <cell r="JW102"/>
          <cell r="JX102"/>
          <cell r="JY102"/>
          <cell r="JZ102"/>
          <cell r="KA102"/>
          <cell r="KB102"/>
          <cell r="KC102"/>
          <cell r="KD102"/>
          <cell r="KE102"/>
          <cell r="KF102"/>
          <cell r="KG102"/>
          <cell r="KH102"/>
          <cell r="KI102"/>
          <cell r="KJ102"/>
          <cell r="KK102"/>
          <cell r="KL102"/>
          <cell r="KM102"/>
          <cell r="KN102"/>
          <cell r="KO102"/>
          <cell r="KP102"/>
          <cell r="KQ102"/>
          <cell r="KR102"/>
          <cell r="KS102"/>
          <cell r="KT102"/>
          <cell r="KU102"/>
          <cell r="KV102"/>
          <cell r="KW102"/>
          <cell r="KX102"/>
          <cell r="KY102"/>
          <cell r="KZ102"/>
          <cell r="LA102"/>
          <cell r="LB102"/>
          <cell r="LC102"/>
          <cell r="LD102"/>
          <cell r="LE102"/>
          <cell r="LF102"/>
          <cell r="LG102"/>
          <cell r="LH102"/>
          <cell r="LI102"/>
          <cell r="LJ102"/>
          <cell r="LK102"/>
          <cell r="LL102"/>
          <cell r="LM102"/>
          <cell r="LN102"/>
          <cell r="LO102"/>
          <cell r="LP102"/>
          <cell r="LQ102"/>
          <cell r="LR102"/>
        </row>
        <row r="103">
          <cell r="M103"/>
          <cell r="O103"/>
          <cell r="P103"/>
          <cell r="Q103"/>
          <cell r="R103"/>
          <cell r="S103"/>
          <cell r="T103"/>
          <cell r="U103"/>
          <cell r="V103"/>
          <cell r="W103"/>
          <cell r="X103"/>
          <cell r="Y103"/>
          <cell r="Z103"/>
          <cell r="AA103"/>
          <cell r="AB103"/>
          <cell r="AC103"/>
          <cell r="AD103"/>
          <cell r="AE103"/>
          <cell r="AF103"/>
          <cell r="AG103"/>
          <cell r="AH103"/>
          <cell r="AI103"/>
          <cell r="AJ103"/>
          <cell r="AK103"/>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cell r="BL103"/>
          <cell r="BM103"/>
          <cell r="BN103"/>
          <cell r="BO103"/>
          <cell r="BP103"/>
          <cell r="BQ103"/>
          <cell r="BR103"/>
          <cell r="BS103"/>
          <cell r="BT103"/>
          <cell r="BU103"/>
          <cell r="BV103"/>
          <cell r="BW103"/>
          <cell r="BX103"/>
          <cell r="BY103"/>
          <cell r="BZ103"/>
          <cell r="CA103"/>
          <cell r="CB103"/>
          <cell r="CC103"/>
          <cell r="CD103"/>
          <cell r="CE103"/>
          <cell r="CF103"/>
          <cell r="CG103"/>
          <cell r="CH103"/>
          <cell r="CI103"/>
          <cell r="CJ103"/>
          <cell r="CK103"/>
          <cell r="CL103"/>
          <cell r="CM103"/>
          <cell r="CN103"/>
          <cell r="CO103"/>
          <cell r="CP103"/>
          <cell r="CQ103"/>
          <cell r="CR103"/>
          <cell r="CS103"/>
          <cell r="CT103"/>
          <cell r="CU103"/>
          <cell r="CV103"/>
          <cell r="CW103"/>
          <cell r="CX103"/>
          <cell r="CY103"/>
          <cell r="CZ103"/>
          <cell r="DA103"/>
          <cell r="DB103"/>
          <cell r="DC103"/>
          <cell r="DD103"/>
          <cell r="DE103"/>
          <cell r="DF103"/>
          <cell r="DG103"/>
          <cell r="DH103"/>
          <cell r="DI103"/>
          <cell r="DJ103"/>
          <cell r="DK103"/>
          <cell r="DL103"/>
          <cell r="DM103"/>
          <cell r="DN103"/>
          <cell r="DO103"/>
          <cell r="DP103"/>
          <cell r="DQ103"/>
          <cell r="DR103"/>
          <cell r="DS103"/>
          <cell r="DT103"/>
          <cell r="DU103"/>
          <cell r="DV103"/>
          <cell r="DW103"/>
          <cell r="DX103"/>
          <cell r="DY103"/>
          <cell r="DZ103"/>
          <cell r="EA103"/>
          <cell r="EB103"/>
          <cell r="EC103"/>
          <cell r="ED103"/>
          <cell r="EE103"/>
          <cell r="EF103"/>
          <cell r="EG103"/>
          <cell r="EH103"/>
          <cell r="EI103"/>
          <cell r="EJ103"/>
          <cell r="EK103"/>
          <cell r="EL103"/>
          <cell r="EM103"/>
          <cell r="EN103"/>
          <cell r="EO103"/>
          <cell r="EP103"/>
          <cell r="EQ103"/>
          <cell r="ER103"/>
          <cell r="ES103"/>
          <cell r="ET103"/>
          <cell r="EU103"/>
          <cell r="EV103"/>
          <cell r="EW103"/>
          <cell r="EX103"/>
          <cell r="EY103"/>
          <cell r="EZ103"/>
          <cell r="FA103"/>
          <cell r="FB103"/>
          <cell r="FC103"/>
          <cell r="FD103"/>
          <cell r="FE103"/>
          <cell r="FF103"/>
          <cell r="FG103"/>
          <cell r="FH103"/>
          <cell r="FI103"/>
          <cell r="FJ103"/>
          <cell r="FK103"/>
          <cell r="FL103"/>
          <cell r="FM103"/>
          <cell r="FN103"/>
          <cell r="FO103"/>
          <cell r="FP103"/>
          <cell r="FQ103"/>
          <cell r="FR103"/>
          <cell r="FS103"/>
          <cell r="FT103"/>
          <cell r="FU103"/>
          <cell r="FV103"/>
          <cell r="FW103"/>
          <cell r="FX103"/>
          <cell r="FY103"/>
          <cell r="FZ103"/>
          <cell r="GA103"/>
          <cell r="GB103"/>
          <cell r="GC103"/>
          <cell r="GD103"/>
          <cell r="GE103"/>
          <cell r="GF103"/>
          <cell r="GG103"/>
          <cell r="GH103"/>
          <cell r="GI103"/>
          <cell r="GJ103"/>
          <cell r="GK103"/>
          <cell r="GL103"/>
          <cell r="GM103"/>
          <cell r="GN103"/>
          <cell r="GO103"/>
          <cell r="GP103"/>
          <cell r="GQ103"/>
          <cell r="GR103"/>
          <cell r="GS103"/>
          <cell r="GT103"/>
          <cell r="GU103"/>
          <cell r="GV103"/>
          <cell r="GW103"/>
          <cell r="GX103"/>
          <cell r="GY103"/>
          <cell r="GZ103"/>
          <cell r="HA103"/>
          <cell r="HB103"/>
          <cell r="HC103"/>
          <cell r="HD103"/>
          <cell r="HE103"/>
          <cell r="HF103"/>
          <cell r="HG103"/>
          <cell r="HH103"/>
          <cell r="HI103"/>
          <cell r="HJ103"/>
          <cell r="HK103"/>
          <cell r="HL103"/>
          <cell r="HM103"/>
          <cell r="HN103"/>
          <cell r="HO103"/>
          <cell r="HP103"/>
          <cell r="HQ103"/>
          <cell r="HR103"/>
          <cell r="HS103"/>
          <cell r="HT103"/>
          <cell r="HU103"/>
          <cell r="HV103"/>
          <cell r="HW103"/>
          <cell r="HX103"/>
          <cell r="HY103"/>
          <cell r="HZ103"/>
          <cell r="IA103"/>
          <cell r="IB103"/>
          <cell r="IC103"/>
          <cell r="ID103"/>
          <cell r="IE103"/>
          <cell r="IF103"/>
          <cell r="IG103"/>
          <cell r="IH103"/>
          <cell r="II103"/>
          <cell r="IJ103"/>
          <cell r="IK103"/>
          <cell r="IL103"/>
          <cell r="IM103"/>
          <cell r="IN103"/>
          <cell r="IO103"/>
          <cell r="IP103"/>
          <cell r="IQ103"/>
          <cell r="IR103"/>
          <cell r="IS103"/>
          <cell r="IT103"/>
          <cell r="IU103"/>
          <cell r="IV103"/>
          <cell r="IW103"/>
          <cell r="IX103"/>
          <cell r="IY103"/>
          <cell r="IZ103"/>
          <cell r="JA103"/>
          <cell r="JB103"/>
          <cell r="JC103"/>
          <cell r="JD103"/>
          <cell r="JE103"/>
          <cell r="JF103"/>
          <cell r="JG103"/>
          <cell r="JH103"/>
          <cell r="JI103"/>
          <cell r="JJ103"/>
          <cell r="JK103"/>
          <cell r="JL103"/>
          <cell r="JM103"/>
          <cell r="JN103"/>
          <cell r="JO103"/>
          <cell r="JP103"/>
          <cell r="JQ103"/>
          <cell r="JR103"/>
          <cell r="JS103"/>
          <cell r="JT103"/>
          <cell r="JU103"/>
          <cell r="JV103"/>
          <cell r="JW103"/>
          <cell r="JX103"/>
          <cell r="JY103"/>
          <cell r="JZ103"/>
          <cell r="KA103"/>
          <cell r="KB103"/>
          <cell r="KC103"/>
          <cell r="KD103"/>
          <cell r="KE103"/>
          <cell r="KF103"/>
          <cell r="KG103"/>
          <cell r="KH103"/>
          <cell r="KI103"/>
          <cell r="KJ103"/>
          <cell r="KK103"/>
          <cell r="KL103"/>
          <cell r="KM103"/>
          <cell r="KN103"/>
          <cell r="KO103"/>
          <cell r="KP103"/>
          <cell r="KQ103"/>
          <cell r="KR103"/>
          <cell r="KS103"/>
          <cell r="KT103"/>
          <cell r="KU103"/>
          <cell r="KV103"/>
          <cell r="KW103"/>
          <cell r="KX103"/>
          <cell r="KY103"/>
          <cell r="KZ103"/>
          <cell r="LA103"/>
          <cell r="LB103"/>
          <cell r="LC103"/>
          <cell r="LD103"/>
          <cell r="LE103"/>
          <cell r="LF103"/>
          <cell r="LG103"/>
          <cell r="LH103"/>
          <cell r="LI103"/>
          <cell r="LJ103"/>
          <cell r="LK103"/>
          <cell r="LL103"/>
          <cell r="LM103"/>
          <cell r="LN103"/>
          <cell r="LO103"/>
          <cell r="LP103"/>
          <cell r="LQ103"/>
          <cell r="LR103"/>
        </row>
        <row r="104">
          <cell r="M104"/>
          <cell r="O104"/>
          <cell r="P104"/>
          <cell r="Q104"/>
          <cell r="R104"/>
          <cell r="S104"/>
          <cell r="T104"/>
          <cell r="U104"/>
          <cell r="V104"/>
          <cell r="W104"/>
          <cell r="X104"/>
          <cell r="Y104"/>
          <cell r="Z104"/>
          <cell r="AA104"/>
          <cell r="AB104"/>
          <cell r="AC104"/>
          <cell r="AD104"/>
          <cell r="AE104"/>
          <cell r="AF104"/>
          <cell r="AG104"/>
          <cell r="AH104"/>
          <cell r="AI104"/>
          <cell r="AJ104"/>
          <cell r="AK104"/>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cell r="BL104"/>
          <cell r="BM104"/>
          <cell r="BN104"/>
          <cell r="BO104"/>
          <cell r="BP104"/>
          <cell r="BQ104"/>
          <cell r="BR104"/>
          <cell r="BS104"/>
          <cell r="BT104"/>
          <cell r="BU104"/>
          <cell r="BV104"/>
          <cell r="BW104"/>
          <cell r="BX104"/>
          <cell r="BY104"/>
          <cell r="BZ104"/>
          <cell r="CA104"/>
          <cell r="CB104"/>
          <cell r="CC104"/>
          <cell r="CD104"/>
          <cell r="CE104"/>
          <cell r="CF104"/>
          <cell r="CG104"/>
          <cell r="CH104"/>
          <cell r="CI104"/>
          <cell r="CJ104"/>
          <cell r="CK104"/>
          <cell r="CL104"/>
          <cell r="CM104"/>
          <cell r="CN104"/>
          <cell r="CO104"/>
          <cell r="CP104"/>
          <cell r="CQ104"/>
          <cell r="CR104"/>
          <cell r="CS104"/>
          <cell r="CT104"/>
          <cell r="CU104"/>
          <cell r="CV104"/>
          <cell r="CW104"/>
          <cell r="CX104"/>
          <cell r="CY104"/>
          <cell r="CZ104"/>
          <cell r="DA104"/>
          <cell r="DB104"/>
          <cell r="DC104"/>
          <cell r="DD104"/>
          <cell r="DE104"/>
          <cell r="DF104"/>
          <cell r="DG104"/>
          <cell r="DH104"/>
          <cell r="DI104"/>
          <cell r="DJ104"/>
          <cell r="DK104"/>
          <cell r="DL104"/>
          <cell r="DM104"/>
          <cell r="DN104"/>
          <cell r="DO104"/>
          <cell r="DP104"/>
          <cell r="DQ104"/>
          <cell r="DR104"/>
          <cell r="DS104"/>
          <cell r="DT104"/>
          <cell r="DU104"/>
          <cell r="DV104"/>
          <cell r="DW104"/>
          <cell r="DX104"/>
          <cell r="DY104"/>
          <cell r="DZ104"/>
          <cell r="EA104"/>
          <cell r="EB104"/>
          <cell r="EC104"/>
          <cell r="ED104"/>
          <cell r="EE104"/>
          <cell r="EF104"/>
          <cell r="EG104"/>
          <cell r="EH104"/>
          <cell r="EI104"/>
          <cell r="EJ104"/>
          <cell r="EK104"/>
          <cell r="EL104"/>
          <cell r="EM104"/>
          <cell r="EN104"/>
          <cell r="EO104"/>
          <cell r="EP104"/>
          <cell r="EQ104"/>
          <cell r="ER104"/>
          <cell r="ES104"/>
          <cell r="ET104"/>
          <cell r="EU104"/>
          <cell r="EV104"/>
          <cell r="EW104"/>
          <cell r="EX104"/>
          <cell r="EY104"/>
          <cell r="EZ104"/>
          <cell r="FA104"/>
          <cell r="FB104"/>
          <cell r="FC104"/>
          <cell r="FD104"/>
          <cell r="FE104"/>
          <cell r="FF104"/>
          <cell r="FG104"/>
          <cell r="FH104"/>
          <cell r="FI104"/>
          <cell r="FJ104"/>
          <cell r="FK104"/>
          <cell r="FL104"/>
          <cell r="FM104"/>
          <cell r="FN104"/>
          <cell r="FO104"/>
          <cell r="FP104"/>
          <cell r="FQ104"/>
          <cell r="FR104"/>
          <cell r="FS104"/>
          <cell r="FT104"/>
          <cell r="FU104"/>
          <cell r="FV104"/>
          <cell r="FW104"/>
          <cell r="FX104"/>
          <cell r="FY104"/>
          <cell r="FZ104"/>
          <cell r="GA104"/>
          <cell r="GB104"/>
          <cell r="GC104"/>
          <cell r="GD104"/>
          <cell r="GE104"/>
          <cell r="GF104"/>
          <cell r="GG104"/>
          <cell r="GH104"/>
          <cell r="GI104"/>
          <cell r="GJ104"/>
          <cell r="GK104"/>
          <cell r="GL104"/>
          <cell r="GM104"/>
          <cell r="GN104"/>
          <cell r="GO104"/>
          <cell r="GP104"/>
          <cell r="GQ104"/>
          <cell r="GR104"/>
          <cell r="GS104"/>
          <cell r="GT104"/>
          <cell r="GU104"/>
          <cell r="GV104"/>
          <cell r="GW104"/>
          <cell r="GX104"/>
          <cell r="GY104"/>
          <cell r="GZ104"/>
          <cell r="HA104"/>
          <cell r="HB104"/>
          <cell r="HC104"/>
          <cell r="HD104"/>
          <cell r="HE104"/>
          <cell r="HF104"/>
          <cell r="HG104"/>
          <cell r="HH104"/>
          <cell r="HI104"/>
          <cell r="HJ104"/>
          <cell r="HK104"/>
          <cell r="HL104"/>
          <cell r="HM104"/>
          <cell r="HN104"/>
          <cell r="HO104"/>
          <cell r="HP104"/>
          <cell r="HQ104"/>
          <cell r="HR104"/>
          <cell r="HS104"/>
          <cell r="HT104"/>
          <cell r="HU104"/>
          <cell r="HV104"/>
          <cell r="HW104"/>
          <cell r="HX104"/>
          <cell r="HY104"/>
          <cell r="HZ104"/>
          <cell r="IA104"/>
          <cell r="IB104"/>
          <cell r="IC104"/>
          <cell r="ID104"/>
          <cell r="IE104"/>
          <cell r="IF104"/>
          <cell r="IG104"/>
          <cell r="IH104"/>
          <cell r="II104"/>
          <cell r="IJ104"/>
          <cell r="IK104"/>
          <cell r="IL104"/>
          <cell r="IM104"/>
          <cell r="IN104"/>
          <cell r="IO104"/>
          <cell r="IP104"/>
          <cell r="IQ104"/>
          <cell r="IR104"/>
          <cell r="IS104"/>
          <cell r="IT104"/>
          <cell r="IU104"/>
          <cell r="IV104"/>
          <cell r="IW104"/>
          <cell r="IX104"/>
          <cell r="IY104"/>
          <cell r="IZ104"/>
          <cell r="JA104"/>
          <cell r="JB104"/>
          <cell r="JC104"/>
          <cell r="JD104"/>
          <cell r="JE104"/>
          <cell r="JF104"/>
          <cell r="JG104"/>
          <cell r="JH104"/>
          <cell r="JI104"/>
          <cell r="JJ104"/>
          <cell r="JK104"/>
          <cell r="JL104"/>
          <cell r="JM104"/>
          <cell r="JN104"/>
          <cell r="JO104"/>
          <cell r="JP104"/>
          <cell r="JQ104"/>
          <cell r="JR104"/>
          <cell r="JS104"/>
          <cell r="JT104"/>
          <cell r="JU104"/>
          <cell r="JV104"/>
          <cell r="JW104"/>
          <cell r="JX104"/>
          <cell r="JY104"/>
          <cell r="JZ104"/>
          <cell r="KA104"/>
          <cell r="KB104"/>
          <cell r="KC104"/>
          <cell r="KD104"/>
          <cell r="KE104"/>
          <cell r="KF104"/>
          <cell r="KG104"/>
          <cell r="KH104"/>
          <cell r="KI104"/>
          <cell r="KJ104"/>
          <cell r="KK104"/>
          <cell r="KL104"/>
          <cell r="KM104"/>
          <cell r="KN104"/>
          <cell r="KO104"/>
          <cell r="KP104"/>
          <cell r="KQ104"/>
          <cell r="KR104"/>
          <cell r="KS104"/>
          <cell r="KT104"/>
          <cell r="KU104"/>
          <cell r="KV104"/>
          <cell r="KW104"/>
          <cell r="KX104"/>
          <cell r="KY104"/>
          <cell r="KZ104"/>
          <cell r="LA104"/>
          <cell r="LB104"/>
          <cell r="LC104"/>
          <cell r="LD104"/>
          <cell r="LE104"/>
          <cell r="LF104"/>
          <cell r="LG104"/>
          <cell r="LH104"/>
          <cell r="LI104"/>
          <cell r="LJ104"/>
          <cell r="LK104"/>
          <cell r="LL104"/>
          <cell r="LM104"/>
          <cell r="LN104"/>
          <cell r="LO104"/>
          <cell r="LP104"/>
          <cell r="LQ104"/>
          <cell r="LR104"/>
        </row>
        <row r="105">
          <cell r="M105"/>
          <cell r="O105"/>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cell r="JD105"/>
          <cell r="JE105"/>
          <cell r="JF105"/>
          <cell r="JG105"/>
          <cell r="JH105"/>
          <cell r="JI105"/>
          <cell r="JJ105"/>
          <cell r="JK105"/>
          <cell r="JL105"/>
          <cell r="JM105"/>
          <cell r="JN105"/>
          <cell r="JO105"/>
          <cell r="JP105"/>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cell r="LD105"/>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cell r="LR105"/>
        </row>
        <row r="106">
          <cell r="M106"/>
          <cell r="O106"/>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cell r="JD106"/>
          <cell r="JE106"/>
          <cell r="JF106"/>
          <cell r="JG106"/>
          <cell r="JH106"/>
          <cell r="JI106"/>
          <cell r="JJ106"/>
          <cell r="JK106"/>
          <cell r="JL106"/>
          <cell r="JM106"/>
          <cell r="JN106"/>
          <cell r="JO106"/>
          <cell r="JP106"/>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cell r="LD106"/>
          <cell r="LE106">
            <v>0</v>
          </cell>
          <cell r="LF106">
            <v>0</v>
          </cell>
          <cell r="LG106">
            <v>0</v>
          </cell>
          <cell r="LH106">
            <v>0</v>
          </cell>
          <cell r="LI106">
            <v>0</v>
          </cell>
          <cell r="LJ106">
            <v>0</v>
          </cell>
          <cell r="LK106">
            <v>0</v>
          </cell>
          <cell r="LL106">
            <v>0</v>
          </cell>
          <cell r="LM106">
            <v>0</v>
          </cell>
          <cell r="LN106">
            <v>0</v>
          </cell>
          <cell r="LO106">
            <v>0</v>
          </cell>
          <cell r="LP106">
            <v>0</v>
          </cell>
          <cell r="LQ106"/>
          <cell r="LR106"/>
        </row>
        <row r="107">
          <cell r="M107"/>
          <cell r="O107"/>
          <cell r="P107"/>
          <cell r="Q107"/>
          <cell r="R107"/>
          <cell r="S107"/>
          <cell r="T107"/>
          <cell r="U107"/>
          <cell r="V107"/>
          <cell r="W107"/>
          <cell r="X107"/>
          <cell r="Y107"/>
          <cell r="Z107"/>
          <cell r="AA107"/>
          <cell r="AB107"/>
          <cell r="AC107"/>
          <cell r="AD107"/>
          <cell r="AE107"/>
          <cell r="AF107"/>
          <cell r="AG107"/>
          <cell r="AH107"/>
          <cell r="AI107"/>
          <cell r="AJ107"/>
          <cell r="AK107"/>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cell r="BL107"/>
          <cell r="BM107"/>
          <cell r="BN107"/>
          <cell r="BO107"/>
          <cell r="BP107"/>
          <cell r="BQ107"/>
          <cell r="BR107"/>
          <cell r="BS107"/>
          <cell r="BT107"/>
          <cell r="BU107"/>
          <cell r="BV107"/>
          <cell r="BW107"/>
          <cell r="BX107"/>
          <cell r="BY107"/>
          <cell r="BZ107"/>
          <cell r="CA107"/>
          <cell r="CB107"/>
          <cell r="CC107"/>
          <cell r="CD107"/>
          <cell r="CE107"/>
          <cell r="CF107"/>
          <cell r="CG107"/>
          <cell r="CH107"/>
          <cell r="CI107"/>
          <cell r="CJ107"/>
          <cell r="CK107"/>
          <cell r="CL107"/>
          <cell r="CM107"/>
          <cell r="CN107"/>
          <cell r="CO107"/>
          <cell r="CP107"/>
          <cell r="CQ107"/>
          <cell r="CR107"/>
          <cell r="CS107"/>
          <cell r="CT107"/>
          <cell r="CU107"/>
          <cell r="CV107"/>
          <cell r="CW107"/>
          <cell r="CX107"/>
          <cell r="CY107"/>
          <cell r="CZ107"/>
          <cell r="DA107"/>
          <cell r="DB107"/>
          <cell r="DC107"/>
          <cell r="DD107"/>
          <cell r="DE107"/>
          <cell r="DF107"/>
          <cell r="DG107"/>
          <cell r="DH107"/>
          <cell r="DI107"/>
          <cell r="DJ107"/>
          <cell r="DK107"/>
          <cell r="DL107"/>
          <cell r="DM107"/>
          <cell r="DN107"/>
          <cell r="DO107"/>
          <cell r="DP107"/>
          <cell r="DQ107"/>
          <cell r="DR107"/>
          <cell r="DS107"/>
          <cell r="DT107"/>
          <cell r="DU107"/>
          <cell r="DV107"/>
          <cell r="DW107"/>
          <cell r="DX107"/>
          <cell r="DY107"/>
          <cell r="DZ107"/>
          <cell r="EA107"/>
          <cell r="EB107"/>
          <cell r="EC107"/>
          <cell r="ED107"/>
          <cell r="EE107"/>
          <cell r="EF107"/>
          <cell r="EG107"/>
          <cell r="EH107"/>
          <cell r="EI107"/>
          <cell r="EJ107"/>
          <cell r="EK107"/>
          <cell r="EL107"/>
          <cell r="EM107"/>
          <cell r="EN107"/>
          <cell r="EO107"/>
          <cell r="EP107"/>
          <cell r="EQ107"/>
          <cell r="ER107"/>
          <cell r="ES107"/>
          <cell r="ET107"/>
          <cell r="EU107"/>
          <cell r="EV107"/>
          <cell r="EW107"/>
          <cell r="EX107"/>
          <cell r="EY107"/>
          <cell r="EZ107"/>
          <cell r="FA107"/>
          <cell r="FB107"/>
          <cell r="FC107"/>
          <cell r="FD107"/>
          <cell r="FE107"/>
          <cell r="FF107"/>
          <cell r="FG107"/>
          <cell r="FH107"/>
          <cell r="FI107"/>
          <cell r="FJ107"/>
          <cell r="FK107"/>
          <cell r="FL107"/>
          <cell r="FM107"/>
          <cell r="FN107"/>
          <cell r="FO107"/>
          <cell r="FP107"/>
          <cell r="FQ107"/>
          <cell r="FR107"/>
          <cell r="FS107"/>
          <cell r="FT107"/>
          <cell r="FU107"/>
          <cell r="FV107"/>
          <cell r="FW107"/>
          <cell r="FX107"/>
          <cell r="FY107"/>
          <cell r="FZ107"/>
          <cell r="GA107"/>
          <cell r="GB107"/>
          <cell r="GC107"/>
          <cell r="GD107"/>
          <cell r="GE107"/>
          <cell r="GF107"/>
          <cell r="GG107"/>
          <cell r="GH107"/>
          <cell r="GI107"/>
          <cell r="GJ107"/>
          <cell r="GK107"/>
          <cell r="GL107"/>
          <cell r="GM107"/>
          <cell r="GN107"/>
          <cell r="GO107"/>
          <cell r="GP107"/>
          <cell r="GQ107"/>
          <cell r="GR107"/>
          <cell r="GS107"/>
          <cell r="GT107"/>
          <cell r="GU107"/>
          <cell r="GV107"/>
          <cell r="GW107"/>
          <cell r="GX107"/>
          <cell r="GY107"/>
          <cell r="GZ107"/>
          <cell r="HA107"/>
          <cell r="HB107"/>
          <cell r="HC107"/>
          <cell r="HD107"/>
          <cell r="HE107"/>
          <cell r="HF107"/>
          <cell r="HG107"/>
          <cell r="HH107"/>
          <cell r="HI107"/>
          <cell r="HJ107"/>
          <cell r="HK107"/>
          <cell r="HL107"/>
          <cell r="HM107"/>
          <cell r="HN107"/>
          <cell r="HO107"/>
          <cell r="HP107"/>
          <cell r="HQ107"/>
          <cell r="HR107"/>
          <cell r="HS107"/>
          <cell r="HT107"/>
          <cell r="HU107"/>
          <cell r="HV107"/>
          <cell r="HW107"/>
          <cell r="HX107"/>
          <cell r="HY107"/>
          <cell r="HZ107"/>
          <cell r="IA107"/>
          <cell r="IB107"/>
          <cell r="IC107"/>
          <cell r="ID107"/>
          <cell r="IE107"/>
          <cell r="IF107"/>
          <cell r="IG107"/>
          <cell r="IH107"/>
          <cell r="II107"/>
          <cell r="IJ107"/>
          <cell r="IK107"/>
          <cell r="IL107"/>
          <cell r="IM107"/>
          <cell r="IN107"/>
          <cell r="IO107"/>
          <cell r="IP107"/>
          <cell r="IQ107"/>
          <cell r="IR107"/>
          <cell r="IS107"/>
          <cell r="IT107"/>
          <cell r="IU107"/>
          <cell r="IV107"/>
          <cell r="IW107"/>
          <cell r="IX107"/>
          <cell r="IY107"/>
          <cell r="IZ107"/>
          <cell r="JA107"/>
          <cell r="JB107"/>
          <cell r="JC107"/>
          <cell r="JD107"/>
          <cell r="JE107"/>
          <cell r="JF107"/>
          <cell r="JG107"/>
          <cell r="JH107"/>
          <cell r="JI107"/>
          <cell r="JJ107"/>
          <cell r="JK107"/>
          <cell r="JL107"/>
          <cell r="JM107"/>
          <cell r="JN107"/>
          <cell r="JO107"/>
          <cell r="JP107"/>
          <cell r="JQ107"/>
          <cell r="JR107"/>
          <cell r="JS107"/>
          <cell r="JT107"/>
          <cell r="JU107"/>
          <cell r="JV107"/>
          <cell r="JW107"/>
          <cell r="JX107"/>
          <cell r="JY107"/>
          <cell r="JZ107"/>
          <cell r="KA107"/>
          <cell r="KB107"/>
          <cell r="KC107"/>
          <cell r="KD107"/>
          <cell r="KE107"/>
          <cell r="KF107"/>
          <cell r="KG107"/>
          <cell r="KH107"/>
          <cell r="KI107"/>
          <cell r="KJ107"/>
          <cell r="KK107"/>
          <cell r="KL107"/>
          <cell r="KM107"/>
          <cell r="KN107"/>
          <cell r="KO107"/>
          <cell r="KP107"/>
          <cell r="KQ107"/>
          <cell r="KR107"/>
          <cell r="KS107"/>
          <cell r="KT107"/>
          <cell r="KU107"/>
          <cell r="KV107"/>
          <cell r="KW107"/>
          <cell r="KX107"/>
          <cell r="KY107"/>
          <cell r="KZ107"/>
          <cell r="LA107"/>
          <cell r="LB107"/>
          <cell r="LC107"/>
          <cell r="LD107"/>
          <cell r="LE107"/>
          <cell r="LF107"/>
          <cell r="LG107"/>
          <cell r="LH107"/>
          <cell r="LI107"/>
          <cell r="LJ107"/>
          <cell r="LK107"/>
          <cell r="LL107"/>
          <cell r="LM107"/>
          <cell r="LN107"/>
          <cell r="LO107"/>
          <cell r="LP107"/>
          <cell r="LQ107"/>
          <cell r="LR107"/>
        </row>
        <row r="108">
          <cell r="M108"/>
          <cell r="O108"/>
          <cell r="P108"/>
          <cell r="Q108"/>
          <cell r="R108"/>
          <cell r="S108"/>
          <cell r="T108"/>
          <cell r="U108"/>
          <cell r="V108"/>
          <cell r="W108"/>
          <cell r="X108"/>
          <cell r="Y108"/>
          <cell r="Z108"/>
          <cell r="AA108"/>
          <cell r="AB108"/>
          <cell r="AC108"/>
          <cell r="AD108"/>
          <cell r="AE108"/>
          <cell r="AF108"/>
          <cell r="AG108"/>
          <cell r="AH108"/>
          <cell r="AI108"/>
          <cell r="AJ108"/>
          <cell r="AK108"/>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cell r="BL108"/>
          <cell r="BM108"/>
          <cell r="BN108"/>
          <cell r="BO108"/>
          <cell r="BP108"/>
          <cell r="BQ108"/>
          <cell r="BR108"/>
          <cell r="BS108"/>
          <cell r="BT108"/>
          <cell r="BU108"/>
          <cell r="BV108"/>
          <cell r="BW108"/>
          <cell r="BX108"/>
          <cell r="BY108"/>
          <cell r="BZ108"/>
          <cell r="CA108"/>
          <cell r="CB108"/>
          <cell r="CC108"/>
          <cell r="CD108"/>
          <cell r="CE108"/>
          <cell r="CF108"/>
          <cell r="CG108"/>
          <cell r="CH108"/>
          <cell r="CI108"/>
          <cell r="CJ108"/>
          <cell r="CK108"/>
          <cell r="CL108"/>
          <cell r="CM108"/>
          <cell r="CN108"/>
          <cell r="CO108"/>
          <cell r="CP108"/>
          <cell r="CQ108"/>
          <cell r="CR108"/>
          <cell r="CS108"/>
          <cell r="CT108"/>
          <cell r="CU108"/>
          <cell r="CV108"/>
          <cell r="CW108"/>
          <cell r="CX108"/>
          <cell r="CY108"/>
          <cell r="CZ108"/>
          <cell r="DA108"/>
          <cell r="DB108"/>
          <cell r="DC108"/>
          <cell r="DD108"/>
          <cell r="DE108"/>
          <cell r="DF108"/>
          <cell r="DG108"/>
          <cell r="DH108"/>
          <cell r="DI108"/>
          <cell r="DJ108"/>
          <cell r="DK108"/>
          <cell r="DL108"/>
          <cell r="DM108"/>
          <cell r="DN108"/>
          <cell r="DO108"/>
          <cell r="DP108"/>
          <cell r="DQ108"/>
          <cell r="DR108"/>
          <cell r="DS108"/>
          <cell r="DT108"/>
          <cell r="DU108"/>
          <cell r="DV108"/>
          <cell r="DW108"/>
          <cell r="DX108"/>
          <cell r="DY108"/>
          <cell r="DZ108"/>
          <cell r="EA108"/>
          <cell r="EB108"/>
          <cell r="EC108"/>
          <cell r="ED108"/>
          <cell r="EE108"/>
          <cell r="EF108"/>
          <cell r="EG108"/>
          <cell r="EH108"/>
          <cell r="EI108"/>
          <cell r="EJ108"/>
          <cell r="EK108"/>
          <cell r="EL108"/>
          <cell r="EM108"/>
          <cell r="EN108"/>
          <cell r="EO108"/>
          <cell r="EP108"/>
          <cell r="EQ108"/>
          <cell r="ER108"/>
          <cell r="ES108"/>
          <cell r="ET108"/>
          <cell r="EU108"/>
          <cell r="EV108"/>
          <cell r="EW108"/>
          <cell r="EX108"/>
          <cell r="EY108"/>
          <cell r="EZ108"/>
          <cell r="FA108"/>
          <cell r="FB108"/>
          <cell r="FC108"/>
          <cell r="FD108"/>
          <cell r="FE108"/>
          <cell r="FF108"/>
          <cell r="FG108"/>
          <cell r="FH108"/>
          <cell r="FI108"/>
          <cell r="FJ108"/>
          <cell r="FK108"/>
          <cell r="FL108"/>
          <cell r="FM108"/>
          <cell r="FN108"/>
          <cell r="FO108"/>
          <cell r="FP108"/>
          <cell r="FQ108"/>
          <cell r="FR108"/>
          <cell r="FS108"/>
          <cell r="FT108"/>
          <cell r="FU108"/>
          <cell r="FV108"/>
          <cell r="FW108"/>
          <cell r="FX108"/>
          <cell r="FY108"/>
          <cell r="FZ108"/>
          <cell r="GA108"/>
          <cell r="GB108"/>
          <cell r="GC108"/>
          <cell r="GD108"/>
          <cell r="GE108"/>
          <cell r="GF108"/>
          <cell r="GG108"/>
          <cell r="GH108"/>
          <cell r="GI108"/>
          <cell r="GJ108"/>
          <cell r="GK108"/>
          <cell r="GL108"/>
          <cell r="GM108"/>
          <cell r="GN108"/>
          <cell r="GO108"/>
          <cell r="GP108"/>
          <cell r="GQ108"/>
          <cell r="GR108"/>
          <cell r="GS108"/>
          <cell r="GT108"/>
          <cell r="GU108"/>
          <cell r="GV108"/>
          <cell r="GW108"/>
          <cell r="GX108"/>
          <cell r="GY108"/>
          <cell r="GZ108"/>
          <cell r="HA108"/>
          <cell r="HB108"/>
          <cell r="HC108"/>
          <cell r="HD108"/>
          <cell r="HE108"/>
          <cell r="HF108"/>
          <cell r="HG108"/>
          <cell r="HH108"/>
          <cell r="HI108"/>
          <cell r="HJ108"/>
          <cell r="HK108"/>
          <cell r="HL108"/>
          <cell r="HM108"/>
          <cell r="HN108"/>
          <cell r="HO108"/>
          <cell r="HP108"/>
          <cell r="HQ108"/>
          <cell r="HR108"/>
          <cell r="HS108"/>
          <cell r="HT108"/>
          <cell r="HU108"/>
          <cell r="HV108"/>
          <cell r="HW108"/>
          <cell r="HX108"/>
          <cell r="HY108"/>
          <cell r="HZ108"/>
          <cell r="IA108"/>
          <cell r="IB108"/>
          <cell r="IC108"/>
          <cell r="ID108"/>
          <cell r="IE108"/>
          <cell r="IF108"/>
          <cell r="IG108"/>
          <cell r="IH108"/>
          <cell r="II108"/>
          <cell r="IJ108"/>
          <cell r="IK108"/>
          <cell r="IL108"/>
          <cell r="IM108"/>
          <cell r="IN108"/>
          <cell r="IO108"/>
          <cell r="IP108"/>
          <cell r="IQ108"/>
          <cell r="IR108"/>
          <cell r="IS108"/>
          <cell r="IT108"/>
          <cell r="IU108"/>
          <cell r="IV108"/>
          <cell r="IW108"/>
          <cell r="IX108"/>
          <cell r="IY108"/>
          <cell r="IZ108"/>
          <cell r="JA108"/>
          <cell r="JB108"/>
          <cell r="JC108"/>
          <cell r="JD108"/>
          <cell r="JE108"/>
          <cell r="JF108"/>
          <cell r="JG108"/>
          <cell r="JH108"/>
          <cell r="JI108"/>
          <cell r="JJ108"/>
          <cell r="JK108"/>
          <cell r="JL108"/>
          <cell r="JM108"/>
          <cell r="JN108"/>
          <cell r="JO108"/>
          <cell r="JP108"/>
          <cell r="JQ108"/>
          <cell r="JR108"/>
          <cell r="JS108"/>
          <cell r="JT108"/>
          <cell r="JU108"/>
          <cell r="JV108"/>
          <cell r="JW108"/>
          <cell r="JX108"/>
          <cell r="JY108"/>
          <cell r="JZ108"/>
          <cell r="KA108"/>
          <cell r="KB108"/>
          <cell r="KC108"/>
          <cell r="KD108"/>
          <cell r="KE108"/>
          <cell r="KF108"/>
          <cell r="KG108"/>
          <cell r="KH108"/>
          <cell r="KI108"/>
          <cell r="KJ108"/>
          <cell r="KK108"/>
          <cell r="KL108"/>
          <cell r="KM108"/>
          <cell r="KN108"/>
          <cell r="KO108"/>
          <cell r="KP108"/>
          <cell r="KQ108"/>
          <cell r="KR108"/>
          <cell r="KS108"/>
          <cell r="KT108"/>
          <cell r="KU108"/>
          <cell r="KV108"/>
          <cell r="KW108"/>
          <cell r="KX108"/>
          <cell r="KY108"/>
          <cell r="KZ108"/>
          <cell r="LA108"/>
          <cell r="LB108"/>
          <cell r="LC108"/>
          <cell r="LD108"/>
          <cell r="LE108"/>
          <cell r="LF108"/>
          <cell r="LG108"/>
          <cell r="LH108"/>
          <cell r="LI108"/>
          <cell r="LJ108"/>
          <cell r="LK108"/>
          <cell r="LL108"/>
          <cell r="LM108"/>
          <cell r="LN108"/>
          <cell r="LO108"/>
          <cell r="LP108"/>
          <cell r="LQ108"/>
          <cell r="LR108"/>
        </row>
        <row r="109">
          <cell r="M109"/>
          <cell r="O109"/>
          <cell r="P109"/>
          <cell r="Q109"/>
          <cell r="R109"/>
          <cell r="S109"/>
          <cell r="T109"/>
          <cell r="U109"/>
          <cell r="V109"/>
          <cell r="W109"/>
          <cell r="X109"/>
          <cell r="Y109"/>
          <cell r="Z109"/>
          <cell r="AA109"/>
          <cell r="AB109"/>
          <cell r="AC109"/>
          <cell r="AD109"/>
          <cell r="AE109"/>
          <cell r="AF109"/>
          <cell r="AG109"/>
          <cell r="AH109"/>
          <cell r="AI109"/>
          <cell r="AJ109"/>
          <cell r="AK109"/>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cell r="BL109"/>
          <cell r="BM109"/>
          <cell r="BN109"/>
          <cell r="BO109"/>
          <cell r="BP109"/>
          <cell r="BQ109"/>
          <cell r="BR109"/>
          <cell r="BS109"/>
          <cell r="BT109"/>
          <cell r="BU109"/>
          <cell r="BV109"/>
          <cell r="BW109"/>
          <cell r="BX109"/>
          <cell r="BY109"/>
          <cell r="BZ109"/>
          <cell r="CA109"/>
          <cell r="CB109"/>
          <cell r="CC109"/>
          <cell r="CD109"/>
          <cell r="CE109"/>
          <cell r="CF109"/>
          <cell r="CG109"/>
          <cell r="CH109"/>
          <cell r="CI109"/>
          <cell r="CJ109"/>
          <cell r="CK109"/>
          <cell r="CL109"/>
          <cell r="CM109"/>
          <cell r="CN109"/>
          <cell r="CO109"/>
          <cell r="CP109"/>
          <cell r="CQ109"/>
          <cell r="CR109"/>
          <cell r="CS109"/>
          <cell r="CT109"/>
          <cell r="CU109"/>
          <cell r="CV109"/>
          <cell r="CW109"/>
          <cell r="CX109"/>
          <cell r="CY109"/>
          <cell r="CZ109"/>
          <cell r="DA109"/>
          <cell r="DB109"/>
          <cell r="DC109"/>
          <cell r="DD109"/>
          <cell r="DE109"/>
          <cell r="DF109"/>
          <cell r="DG109"/>
          <cell r="DH109"/>
          <cell r="DI109"/>
          <cell r="DJ109"/>
          <cell r="DK109"/>
          <cell r="DL109"/>
          <cell r="DM109"/>
          <cell r="DN109"/>
          <cell r="DO109"/>
          <cell r="DP109"/>
          <cell r="DQ109"/>
          <cell r="DR109"/>
          <cell r="DS109"/>
          <cell r="DT109"/>
          <cell r="DU109"/>
          <cell r="DV109"/>
          <cell r="DW109"/>
          <cell r="DX109"/>
          <cell r="DY109"/>
          <cell r="DZ109"/>
          <cell r="EA109"/>
          <cell r="EB109"/>
          <cell r="EC109"/>
          <cell r="ED109"/>
          <cell r="EE109"/>
          <cell r="EF109"/>
          <cell r="EG109"/>
          <cell r="EH109"/>
          <cell r="EI109"/>
          <cell r="EJ109"/>
          <cell r="EK109"/>
          <cell r="EL109"/>
          <cell r="EM109"/>
          <cell r="EN109"/>
          <cell r="EO109"/>
          <cell r="EP109"/>
          <cell r="EQ109"/>
          <cell r="ER109"/>
          <cell r="ES109"/>
          <cell r="ET109"/>
          <cell r="EU109"/>
          <cell r="EV109"/>
          <cell r="EW109"/>
          <cell r="EX109"/>
          <cell r="EY109"/>
          <cell r="EZ109"/>
          <cell r="FA109"/>
          <cell r="FB109"/>
          <cell r="FC109"/>
          <cell r="FD109"/>
          <cell r="FE109"/>
          <cell r="FF109"/>
          <cell r="FG109"/>
          <cell r="FH109"/>
          <cell r="FI109"/>
          <cell r="FJ109"/>
          <cell r="FK109"/>
          <cell r="FL109"/>
          <cell r="FM109"/>
          <cell r="FN109"/>
          <cell r="FO109"/>
          <cell r="FP109"/>
          <cell r="FQ109"/>
          <cell r="FR109"/>
          <cell r="FS109"/>
          <cell r="FT109"/>
          <cell r="FU109"/>
          <cell r="FV109"/>
          <cell r="FW109"/>
          <cell r="FX109"/>
          <cell r="FY109"/>
          <cell r="FZ109"/>
          <cell r="GA109"/>
          <cell r="GB109"/>
          <cell r="GC109"/>
          <cell r="GD109"/>
          <cell r="GE109"/>
          <cell r="GF109"/>
          <cell r="GG109"/>
          <cell r="GH109"/>
          <cell r="GI109"/>
          <cell r="GJ109"/>
          <cell r="GK109"/>
          <cell r="GL109"/>
          <cell r="GM109"/>
          <cell r="GN109"/>
          <cell r="GO109"/>
          <cell r="GP109"/>
          <cell r="GQ109"/>
          <cell r="GR109"/>
          <cell r="GS109"/>
          <cell r="GT109"/>
          <cell r="GU109"/>
          <cell r="GV109"/>
          <cell r="GW109"/>
          <cell r="GX109"/>
          <cell r="GY109"/>
          <cell r="GZ109"/>
          <cell r="HA109"/>
          <cell r="HB109"/>
          <cell r="HC109"/>
          <cell r="HD109"/>
          <cell r="HE109"/>
          <cell r="HF109"/>
          <cell r="HG109"/>
          <cell r="HH109"/>
          <cell r="HI109"/>
          <cell r="HJ109"/>
          <cell r="HK109"/>
          <cell r="HL109"/>
          <cell r="HM109"/>
          <cell r="HN109"/>
          <cell r="HO109"/>
          <cell r="HP109"/>
          <cell r="HQ109"/>
          <cell r="HR109"/>
          <cell r="HS109"/>
          <cell r="HT109"/>
          <cell r="HU109"/>
          <cell r="HV109"/>
          <cell r="HW109"/>
          <cell r="HX109"/>
          <cell r="HY109"/>
          <cell r="HZ109"/>
          <cell r="IA109"/>
          <cell r="IB109"/>
          <cell r="IC109"/>
          <cell r="ID109"/>
          <cell r="IE109"/>
          <cell r="IF109"/>
          <cell r="IG109"/>
          <cell r="IH109"/>
          <cell r="II109"/>
          <cell r="IJ109"/>
          <cell r="IK109"/>
          <cell r="IL109"/>
          <cell r="IM109"/>
          <cell r="IN109"/>
          <cell r="IO109"/>
          <cell r="IP109"/>
          <cell r="IQ109"/>
          <cell r="IR109"/>
          <cell r="IS109"/>
          <cell r="IT109"/>
          <cell r="IU109"/>
          <cell r="IV109"/>
          <cell r="IW109"/>
          <cell r="IX109"/>
          <cell r="IY109"/>
          <cell r="IZ109"/>
          <cell r="JA109"/>
          <cell r="JB109"/>
          <cell r="JC109"/>
          <cell r="JD109"/>
          <cell r="JE109"/>
          <cell r="JF109"/>
          <cell r="JG109"/>
          <cell r="JH109"/>
          <cell r="JI109"/>
          <cell r="JJ109"/>
          <cell r="JK109"/>
          <cell r="JL109"/>
          <cell r="JM109"/>
          <cell r="JN109"/>
          <cell r="JO109"/>
          <cell r="JP109"/>
          <cell r="JQ109"/>
          <cell r="JR109"/>
          <cell r="JS109"/>
          <cell r="JT109"/>
          <cell r="JU109"/>
          <cell r="JV109"/>
          <cell r="JW109"/>
          <cell r="JX109"/>
          <cell r="JY109"/>
          <cell r="JZ109"/>
          <cell r="KA109"/>
          <cell r="KB109"/>
          <cell r="KC109"/>
          <cell r="KD109"/>
          <cell r="KE109"/>
          <cell r="KF109"/>
          <cell r="KG109"/>
          <cell r="KH109"/>
          <cell r="KI109"/>
          <cell r="KJ109"/>
          <cell r="KK109"/>
          <cell r="KL109"/>
          <cell r="KM109"/>
          <cell r="KN109"/>
          <cell r="KO109"/>
          <cell r="KP109"/>
          <cell r="KQ109"/>
          <cell r="KR109"/>
          <cell r="KS109"/>
          <cell r="KT109"/>
          <cell r="KU109"/>
          <cell r="KV109"/>
          <cell r="KW109"/>
          <cell r="KX109"/>
          <cell r="KY109"/>
          <cell r="KZ109"/>
          <cell r="LA109"/>
          <cell r="LB109"/>
          <cell r="LC109"/>
          <cell r="LD109"/>
          <cell r="LE109"/>
          <cell r="LF109"/>
          <cell r="LG109"/>
          <cell r="LH109"/>
          <cell r="LI109"/>
          <cell r="LJ109"/>
          <cell r="LK109"/>
          <cell r="LL109"/>
          <cell r="LM109"/>
          <cell r="LN109"/>
          <cell r="LO109"/>
          <cell r="LP109"/>
          <cell r="LQ109"/>
          <cell r="LR109"/>
        </row>
        <row r="110">
          <cell r="M110"/>
          <cell r="O110"/>
          <cell r="P110"/>
          <cell r="Q110"/>
          <cell r="R110"/>
          <cell r="S110"/>
          <cell r="T110"/>
          <cell r="U110"/>
          <cell r="V110"/>
          <cell r="W110"/>
          <cell r="X110"/>
          <cell r="Y110"/>
          <cell r="Z110"/>
          <cell r="AA110"/>
          <cell r="AB110"/>
          <cell r="AC110"/>
          <cell r="AD110"/>
          <cell r="AE110"/>
          <cell r="AF110"/>
          <cell r="AG110"/>
          <cell r="AH110"/>
          <cell r="AI110"/>
          <cell r="AJ110"/>
          <cell r="AK110"/>
          <cell r="AL110"/>
          <cell r="AM110"/>
          <cell r="AN110"/>
          <cell r="AO110"/>
          <cell r="AP110"/>
          <cell r="AQ110"/>
          <cell r="AR110"/>
          <cell r="AS110"/>
          <cell r="AT110"/>
          <cell r="AU110"/>
          <cell r="AV110"/>
          <cell r="AW110"/>
          <cell r="AX110"/>
          <cell r="AY110"/>
          <cell r="AZ110"/>
          <cell r="BA110"/>
          <cell r="BB110"/>
          <cell r="BC110"/>
          <cell r="BD110"/>
          <cell r="BE110"/>
          <cell r="BF110"/>
          <cell r="BG110"/>
          <cell r="BH110"/>
          <cell r="BI110"/>
          <cell r="BJ110"/>
          <cell r="BK110"/>
          <cell r="BL110"/>
          <cell r="BM110"/>
          <cell r="BN110"/>
          <cell r="BO110"/>
          <cell r="BP110"/>
          <cell r="BQ110"/>
          <cell r="BR110"/>
          <cell r="BS110"/>
          <cell r="BT110"/>
          <cell r="BU110"/>
          <cell r="BV110"/>
          <cell r="BW110"/>
          <cell r="BX110"/>
          <cell r="BY110"/>
          <cell r="BZ110"/>
          <cell r="CA110"/>
          <cell r="CB110"/>
          <cell r="CC110"/>
          <cell r="CD110"/>
          <cell r="CE110"/>
          <cell r="CF110"/>
          <cell r="CG110"/>
          <cell r="CH110"/>
          <cell r="CI110"/>
          <cell r="CJ110"/>
          <cell r="CK110"/>
          <cell r="CL110"/>
          <cell r="CM110"/>
          <cell r="CN110"/>
          <cell r="CO110"/>
          <cell r="CP110"/>
          <cell r="CQ110"/>
          <cell r="CR110"/>
          <cell r="CS110"/>
          <cell r="CT110"/>
          <cell r="CU110"/>
          <cell r="CV110"/>
          <cell r="CW110"/>
          <cell r="CX110"/>
          <cell r="CY110"/>
          <cell r="CZ110"/>
          <cell r="DA110"/>
          <cell r="DB110"/>
          <cell r="DC110"/>
          <cell r="DD110"/>
          <cell r="DE110"/>
          <cell r="DF110"/>
          <cell r="DG110"/>
          <cell r="DH110"/>
          <cell r="DI110"/>
          <cell r="DJ110"/>
          <cell r="DK110"/>
          <cell r="DL110"/>
          <cell r="DM110"/>
          <cell r="DN110"/>
          <cell r="DO110"/>
          <cell r="DP110"/>
          <cell r="DQ110"/>
          <cell r="DR110"/>
          <cell r="DS110"/>
          <cell r="DT110"/>
          <cell r="DU110"/>
          <cell r="DV110"/>
          <cell r="DW110"/>
          <cell r="DX110"/>
          <cell r="DY110"/>
          <cell r="DZ110"/>
          <cell r="EA110"/>
          <cell r="EB110"/>
          <cell r="EC110"/>
          <cell r="ED110"/>
          <cell r="EE110"/>
          <cell r="EF110"/>
          <cell r="EG110"/>
          <cell r="EH110"/>
          <cell r="EI110"/>
          <cell r="EJ110"/>
          <cell r="EK110"/>
          <cell r="EL110"/>
          <cell r="EM110"/>
          <cell r="EN110"/>
          <cell r="EO110"/>
          <cell r="EP110"/>
          <cell r="EQ110"/>
          <cell r="ER110"/>
          <cell r="ES110"/>
          <cell r="ET110"/>
          <cell r="EU110"/>
          <cell r="EV110"/>
          <cell r="EW110"/>
          <cell r="EX110"/>
          <cell r="EY110"/>
          <cell r="EZ110"/>
          <cell r="FA110"/>
          <cell r="FB110"/>
          <cell r="FC110"/>
          <cell r="FD110"/>
          <cell r="FE110"/>
          <cell r="FF110"/>
          <cell r="FG110"/>
          <cell r="FH110"/>
          <cell r="FI110"/>
          <cell r="FJ110"/>
          <cell r="FK110"/>
          <cell r="FL110"/>
          <cell r="FM110"/>
          <cell r="FN110"/>
          <cell r="FO110"/>
          <cell r="FP110"/>
          <cell r="FQ110"/>
          <cell r="FR110"/>
          <cell r="FS110"/>
          <cell r="FT110"/>
          <cell r="FU110"/>
          <cell r="FV110"/>
          <cell r="FW110"/>
          <cell r="FX110"/>
          <cell r="FY110"/>
          <cell r="FZ110"/>
          <cell r="GA110"/>
          <cell r="GB110"/>
          <cell r="GC110"/>
          <cell r="GD110"/>
          <cell r="GE110"/>
          <cell r="GF110"/>
          <cell r="GG110"/>
          <cell r="GH110"/>
          <cell r="GI110"/>
          <cell r="GJ110"/>
          <cell r="GK110"/>
          <cell r="GL110"/>
          <cell r="GM110"/>
          <cell r="GN110"/>
          <cell r="GO110"/>
          <cell r="GP110"/>
          <cell r="GQ110"/>
          <cell r="GR110"/>
          <cell r="GS110"/>
          <cell r="GT110"/>
          <cell r="GU110"/>
          <cell r="GV110"/>
          <cell r="GW110"/>
          <cell r="GX110"/>
          <cell r="GY110"/>
          <cell r="GZ110"/>
          <cell r="HA110"/>
          <cell r="HB110"/>
          <cell r="HC110"/>
          <cell r="HD110"/>
          <cell r="HE110"/>
          <cell r="HF110"/>
          <cell r="HG110"/>
          <cell r="HH110"/>
          <cell r="HI110"/>
          <cell r="HJ110"/>
          <cell r="HK110"/>
          <cell r="HL110"/>
          <cell r="HM110"/>
          <cell r="HN110"/>
          <cell r="HO110"/>
          <cell r="HP110"/>
          <cell r="HQ110"/>
          <cell r="HR110"/>
          <cell r="HS110"/>
          <cell r="HT110"/>
          <cell r="HU110"/>
          <cell r="HV110"/>
          <cell r="HW110"/>
          <cell r="HX110"/>
          <cell r="HY110"/>
          <cell r="HZ110"/>
          <cell r="IA110"/>
          <cell r="IB110"/>
          <cell r="IC110"/>
          <cell r="ID110"/>
          <cell r="IE110"/>
          <cell r="IF110"/>
          <cell r="IG110"/>
          <cell r="IH110"/>
          <cell r="II110"/>
          <cell r="IJ110"/>
          <cell r="IK110"/>
          <cell r="IL110"/>
          <cell r="IM110"/>
          <cell r="IN110"/>
          <cell r="IO110"/>
          <cell r="IP110"/>
          <cell r="IQ110"/>
          <cell r="IR110"/>
          <cell r="IS110"/>
          <cell r="IT110"/>
          <cell r="IU110"/>
          <cell r="IV110"/>
          <cell r="IW110"/>
          <cell r="IX110"/>
          <cell r="IY110"/>
          <cell r="IZ110"/>
          <cell r="JA110"/>
          <cell r="JB110"/>
          <cell r="JC110"/>
          <cell r="JD110"/>
          <cell r="JE110"/>
          <cell r="JF110"/>
          <cell r="JG110"/>
          <cell r="JH110"/>
          <cell r="JI110"/>
          <cell r="JJ110"/>
          <cell r="JK110"/>
          <cell r="JL110"/>
          <cell r="JM110"/>
          <cell r="JN110"/>
          <cell r="JO110"/>
          <cell r="JP110"/>
          <cell r="JQ110"/>
          <cell r="JR110"/>
          <cell r="JS110"/>
          <cell r="JT110"/>
          <cell r="JU110"/>
          <cell r="JV110"/>
          <cell r="JW110"/>
          <cell r="JX110"/>
          <cell r="JY110"/>
          <cell r="JZ110"/>
          <cell r="KA110"/>
          <cell r="KB110"/>
          <cell r="KC110"/>
          <cell r="KD110"/>
          <cell r="KE110"/>
          <cell r="KF110"/>
          <cell r="KG110"/>
          <cell r="KH110"/>
          <cell r="KI110"/>
          <cell r="KJ110"/>
          <cell r="KK110"/>
          <cell r="KL110"/>
          <cell r="KM110"/>
          <cell r="KN110"/>
          <cell r="KO110"/>
          <cell r="KP110"/>
          <cell r="KQ110"/>
          <cell r="KR110"/>
          <cell r="KS110"/>
          <cell r="KT110"/>
          <cell r="KU110"/>
          <cell r="KV110"/>
          <cell r="KW110"/>
          <cell r="KX110"/>
          <cell r="KY110"/>
          <cell r="KZ110"/>
          <cell r="LA110"/>
          <cell r="LB110"/>
          <cell r="LC110"/>
          <cell r="LD110"/>
          <cell r="LE110"/>
          <cell r="LF110"/>
          <cell r="LG110"/>
          <cell r="LH110"/>
          <cell r="LI110"/>
          <cell r="LJ110"/>
          <cell r="LK110"/>
          <cell r="LL110"/>
          <cell r="LM110"/>
          <cell r="LN110"/>
          <cell r="LO110"/>
          <cell r="LP110"/>
          <cell r="LQ110"/>
          <cell r="LR110"/>
        </row>
        <row r="111">
          <cell r="M111"/>
          <cell r="O111"/>
          <cell r="P111"/>
          <cell r="Q111"/>
          <cell r="R111"/>
          <cell r="S111"/>
          <cell r="T111"/>
          <cell r="U111"/>
          <cell r="V111"/>
          <cell r="W111"/>
          <cell r="X111"/>
          <cell r="Y111"/>
          <cell r="Z111"/>
          <cell r="AA111"/>
          <cell r="AB111"/>
          <cell r="AC111"/>
          <cell r="AD111"/>
          <cell r="AE111"/>
          <cell r="AF111"/>
          <cell r="AG111"/>
          <cell r="AH111"/>
          <cell r="AI111"/>
          <cell r="AJ111"/>
          <cell r="AK111"/>
          <cell r="AL111"/>
          <cell r="AM111"/>
          <cell r="AN111"/>
          <cell r="AO111"/>
          <cell r="AP111"/>
          <cell r="AQ111"/>
          <cell r="AR111"/>
          <cell r="AS111"/>
          <cell r="AT111"/>
          <cell r="AU111"/>
          <cell r="AV111"/>
          <cell r="AW111"/>
          <cell r="AX111"/>
          <cell r="AY111"/>
          <cell r="AZ111"/>
          <cell r="BA111"/>
          <cell r="BB111"/>
          <cell r="BC111"/>
          <cell r="BD111"/>
          <cell r="BE111"/>
          <cell r="BF111"/>
          <cell r="BG111"/>
          <cell r="BH111"/>
          <cell r="BI111"/>
          <cell r="BJ111"/>
          <cell r="BK111"/>
          <cell r="BL111"/>
          <cell r="BM111"/>
          <cell r="BN111"/>
          <cell r="BO111"/>
          <cell r="BP111"/>
          <cell r="BQ111"/>
          <cell r="BR111"/>
          <cell r="BS111"/>
          <cell r="BT111"/>
          <cell r="BU111"/>
          <cell r="BV111"/>
          <cell r="BW111"/>
          <cell r="BX111"/>
          <cell r="BY111"/>
          <cell r="BZ111"/>
          <cell r="CA111"/>
          <cell r="CB111"/>
          <cell r="CC111"/>
          <cell r="CD111"/>
          <cell r="CE111"/>
          <cell r="CF111"/>
          <cell r="CG111"/>
          <cell r="CH111"/>
          <cell r="CI111"/>
          <cell r="CJ111"/>
          <cell r="CK111"/>
          <cell r="CL111"/>
          <cell r="CM111"/>
          <cell r="CN111"/>
          <cell r="CO111"/>
          <cell r="CP111"/>
          <cell r="CQ111"/>
          <cell r="CR111"/>
          <cell r="CS111"/>
          <cell r="CT111"/>
          <cell r="CU111"/>
          <cell r="CV111"/>
          <cell r="CW111"/>
          <cell r="CX111"/>
          <cell r="CY111"/>
          <cell r="CZ111"/>
          <cell r="DA111"/>
          <cell r="DB111"/>
          <cell r="DC111"/>
          <cell r="DD111"/>
          <cell r="DE111"/>
          <cell r="DF111"/>
          <cell r="DG111"/>
          <cell r="DH111"/>
          <cell r="DI111"/>
          <cell r="DJ111"/>
          <cell r="DK111"/>
          <cell r="DL111"/>
          <cell r="DM111"/>
          <cell r="DN111"/>
          <cell r="DO111"/>
          <cell r="DP111"/>
          <cell r="DQ111"/>
          <cell r="DR111"/>
          <cell r="DS111"/>
          <cell r="DT111"/>
          <cell r="DU111"/>
          <cell r="DV111"/>
          <cell r="DW111"/>
          <cell r="DX111"/>
          <cell r="DY111"/>
          <cell r="DZ111"/>
          <cell r="EA111"/>
          <cell r="EB111"/>
          <cell r="EC111"/>
          <cell r="ED111"/>
          <cell r="EE111"/>
          <cell r="EF111"/>
          <cell r="EG111"/>
          <cell r="EH111"/>
          <cell r="EI111"/>
          <cell r="EJ111"/>
          <cell r="EK111"/>
          <cell r="EL111"/>
          <cell r="EM111"/>
          <cell r="EN111"/>
          <cell r="EO111"/>
          <cell r="EP111"/>
          <cell r="EQ111"/>
          <cell r="ER111"/>
          <cell r="ES111"/>
          <cell r="ET111"/>
          <cell r="EU111"/>
          <cell r="EV111"/>
          <cell r="EW111"/>
          <cell r="EX111"/>
          <cell r="EY111"/>
          <cell r="EZ111"/>
          <cell r="FA111"/>
          <cell r="FB111"/>
          <cell r="FC111"/>
          <cell r="FD111"/>
          <cell r="FE111"/>
          <cell r="FF111"/>
          <cell r="FG111"/>
          <cell r="FH111"/>
          <cell r="FI111"/>
          <cell r="FJ111"/>
          <cell r="FK111"/>
          <cell r="FL111"/>
          <cell r="FM111"/>
          <cell r="FN111"/>
          <cell r="FO111"/>
          <cell r="FP111"/>
          <cell r="FQ111"/>
          <cell r="FR111"/>
          <cell r="FS111"/>
          <cell r="FT111"/>
          <cell r="FU111"/>
          <cell r="FV111"/>
          <cell r="FW111"/>
          <cell r="FX111"/>
          <cell r="FY111"/>
          <cell r="FZ111"/>
          <cell r="GA111"/>
          <cell r="GB111"/>
          <cell r="GC111"/>
          <cell r="GD111"/>
          <cell r="GE111"/>
          <cell r="GF111"/>
          <cell r="GG111"/>
          <cell r="GH111"/>
          <cell r="GI111"/>
          <cell r="GJ111"/>
          <cell r="GK111"/>
          <cell r="GL111"/>
          <cell r="GM111"/>
          <cell r="GN111"/>
          <cell r="GO111"/>
          <cell r="GP111"/>
          <cell r="GQ111"/>
          <cell r="GR111"/>
          <cell r="GS111"/>
          <cell r="GT111"/>
          <cell r="GU111"/>
          <cell r="GV111"/>
          <cell r="GW111"/>
          <cell r="GX111"/>
          <cell r="GY111"/>
          <cell r="GZ111"/>
          <cell r="HA111"/>
          <cell r="HB111"/>
          <cell r="HC111"/>
          <cell r="HD111"/>
          <cell r="HE111"/>
          <cell r="HF111"/>
          <cell r="HG111"/>
          <cell r="HH111"/>
          <cell r="HI111"/>
          <cell r="HJ111"/>
          <cell r="HK111"/>
          <cell r="HL111"/>
          <cell r="HM111"/>
          <cell r="HN111"/>
          <cell r="HO111"/>
          <cell r="HP111"/>
          <cell r="HQ111"/>
          <cell r="HR111"/>
          <cell r="HS111"/>
          <cell r="HT111"/>
          <cell r="HU111"/>
          <cell r="HV111"/>
          <cell r="HW111"/>
          <cell r="HX111"/>
          <cell r="HY111"/>
          <cell r="HZ111"/>
          <cell r="IA111"/>
          <cell r="IB111"/>
          <cell r="IC111"/>
          <cell r="ID111"/>
          <cell r="IE111"/>
          <cell r="IF111"/>
          <cell r="IG111"/>
          <cell r="IH111"/>
          <cell r="II111"/>
          <cell r="IJ111"/>
          <cell r="IK111"/>
          <cell r="IL111"/>
          <cell r="IM111"/>
          <cell r="IN111"/>
          <cell r="IO111"/>
          <cell r="IP111"/>
          <cell r="IQ111"/>
          <cell r="IR111"/>
          <cell r="IS111"/>
          <cell r="IT111"/>
          <cell r="IU111"/>
          <cell r="IV111"/>
          <cell r="IW111"/>
          <cell r="IX111"/>
          <cell r="IY111"/>
          <cell r="IZ111"/>
          <cell r="JA111"/>
          <cell r="JB111"/>
          <cell r="JC111"/>
          <cell r="JD111"/>
          <cell r="JE111"/>
          <cell r="JF111"/>
          <cell r="JG111"/>
          <cell r="JH111"/>
          <cell r="JI111"/>
          <cell r="JJ111"/>
          <cell r="JK111"/>
          <cell r="JL111"/>
          <cell r="JM111"/>
          <cell r="JN111"/>
          <cell r="JO111"/>
          <cell r="JP111"/>
          <cell r="JQ111"/>
          <cell r="JR111"/>
          <cell r="JS111"/>
          <cell r="JT111"/>
          <cell r="JU111"/>
          <cell r="JV111"/>
          <cell r="JW111"/>
          <cell r="JX111"/>
          <cell r="JY111"/>
          <cell r="JZ111"/>
          <cell r="KA111"/>
          <cell r="KB111"/>
          <cell r="KC111"/>
          <cell r="KD111"/>
          <cell r="KE111"/>
          <cell r="KF111"/>
          <cell r="KG111"/>
          <cell r="KH111"/>
          <cell r="KI111"/>
          <cell r="KJ111"/>
          <cell r="KK111"/>
          <cell r="KL111"/>
          <cell r="KM111"/>
          <cell r="KN111"/>
          <cell r="KO111"/>
          <cell r="KP111"/>
          <cell r="KQ111"/>
          <cell r="KR111"/>
          <cell r="KS111"/>
          <cell r="KT111"/>
          <cell r="KU111"/>
          <cell r="KV111"/>
          <cell r="KW111"/>
          <cell r="KX111"/>
          <cell r="KY111"/>
          <cell r="KZ111"/>
          <cell r="LA111"/>
          <cell r="LB111"/>
          <cell r="LC111"/>
          <cell r="LD111"/>
          <cell r="LE111"/>
          <cell r="LF111"/>
          <cell r="LG111"/>
          <cell r="LH111"/>
          <cell r="LI111"/>
          <cell r="LJ111"/>
          <cell r="LK111"/>
          <cell r="LL111"/>
          <cell r="LM111"/>
          <cell r="LN111"/>
          <cell r="LO111"/>
          <cell r="LP111"/>
          <cell r="LQ111"/>
          <cell r="LR111"/>
        </row>
        <row r="112">
          <cell r="M112"/>
          <cell r="O112"/>
          <cell r="P112"/>
          <cell r="Q112"/>
          <cell r="R112"/>
          <cell r="S112"/>
          <cell r="T112"/>
          <cell r="U112"/>
          <cell r="V112"/>
          <cell r="W112"/>
          <cell r="X112"/>
          <cell r="Y112"/>
          <cell r="Z112"/>
          <cell r="AA112"/>
          <cell r="AB112"/>
          <cell r="AC112"/>
          <cell r="AD112"/>
          <cell r="AE112"/>
          <cell r="AF112"/>
          <cell r="AG112"/>
          <cell r="AH112"/>
          <cell r="AI112"/>
          <cell r="AJ112"/>
          <cell r="AK112"/>
          <cell r="AL112"/>
          <cell r="AM112"/>
          <cell r="AN112"/>
          <cell r="AO112"/>
          <cell r="AP112"/>
          <cell r="AQ112"/>
          <cell r="AR112"/>
          <cell r="AS112"/>
          <cell r="AT112"/>
          <cell r="AU112"/>
          <cell r="AV112"/>
          <cell r="AW112"/>
          <cell r="AX112"/>
          <cell r="AY112"/>
          <cell r="AZ112"/>
          <cell r="BA112"/>
          <cell r="BB112"/>
          <cell r="BC112"/>
          <cell r="BD112"/>
          <cell r="BE112"/>
          <cell r="BF112"/>
          <cell r="BG112"/>
          <cell r="BH112"/>
          <cell r="BI112"/>
          <cell r="BJ112"/>
          <cell r="BK112"/>
          <cell r="BL112"/>
          <cell r="BM112"/>
          <cell r="BN112"/>
          <cell r="BO112"/>
          <cell r="BP112"/>
          <cell r="BQ112"/>
          <cell r="BR112"/>
          <cell r="BS112"/>
          <cell r="BT112"/>
          <cell r="BU112"/>
          <cell r="BV112"/>
          <cell r="BW112"/>
          <cell r="BX112"/>
          <cell r="BY112"/>
          <cell r="BZ112"/>
          <cell r="CA112"/>
          <cell r="CB112"/>
          <cell r="CC112"/>
          <cell r="CD112"/>
          <cell r="CE112"/>
          <cell r="CF112"/>
          <cell r="CG112"/>
          <cell r="CH112"/>
          <cell r="CI112"/>
          <cell r="CJ112"/>
          <cell r="CK112"/>
          <cell r="CL112"/>
          <cell r="CM112"/>
          <cell r="CN112"/>
          <cell r="CO112"/>
          <cell r="CP112"/>
          <cell r="CQ112"/>
          <cell r="CR112"/>
          <cell r="CS112"/>
          <cell r="CT112"/>
          <cell r="CU112"/>
          <cell r="CV112"/>
          <cell r="CW112"/>
          <cell r="CX112"/>
          <cell r="CY112"/>
          <cell r="CZ112"/>
          <cell r="DA112"/>
          <cell r="DB112"/>
          <cell r="DC112"/>
          <cell r="DD112"/>
          <cell r="DE112"/>
          <cell r="DF112"/>
          <cell r="DG112"/>
          <cell r="DH112"/>
          <cell r="DI112"/>
          <cell r="DJ112"/>
          <cell r="DK112"/>
          <cell r="DL112"/>
          <cell r="DM112"/>
          <cell r="DN112"/>
          <cell r="DO112"/>
          <cell r="DP112"/>
          <cell r="DQ112"/>
          <cell r="DR112"/>
          <cell r="DS112"/>
          <cell r="DT112"/>
          <cell r="DU112"/>
          <cell r="DV112"/>
          <cell r="DW112"/>
          <cell r="DX112"/>
          <cell r="DY112"/>
          <cell r="DZ112"/>
          <cell r="EA112"/>
          <cell r="EB112"/>
          <cell r="EC112"/>
          <cell r="ED112"/>
          <cell r="EE112"/>
          <cell r="EF112"/>
          <cell r="EG112"/>
          <cell r="EH112"/>
          <cell r="EI112"/>
          <cell r="EJ112"/>
          <cell r="EK112"/>
          <cell r="EL112"/>
          <cell r="EM112"/>
          <cell r="EN112"/>
          <cell r="EO112"/>
          <cell r="EP112"/>
          <cell r="EQ112"/>
          <cell r="ER112"/>
          <cell r="ES112"/>
          <cell r="ET112"/>
          <cell r="EU112"/>
          <cell r="EV112"/>
          <cell r="EW112"/>
          <cell r="EX112"/>
          <cell r="EY112"/>
          <cell r="EZ112"/>
          <cell r="FA112"/>
          <cell r="FB112"/>
          <cell r="FC112"/>
          <cell r="FD112"/>
          <cell r="FE112"/>
          <cell r="FF112"/>
          <cell r="FG112"/>
          <cell r="FH112"/>
          <cell r="FI112"/>
          <cell r="FJ112"/>
          <cell r="FK112"/>
          <cell r="FL112"/>
          <cell r="FM112"/>
          <cell r="FN112"/>
          <cell r="FO112"/>
          <cell r="FP112"/>
          <cell r="FQ112"/>
          <cell r="FR112"/>
          <cell r="FS112"/>
          <cell r="FT112"/>
          <cell r="FU112"/>
          <cell r="FV112"/>
          <cell r="FW112"/>
          <cell r="FX112"/>
          <cell r="FY112"/>
          <cell r="FZ112"/>
          <cell r="GA112"/>
          <cell r="GB112"/>
          <cell r="GC112"/>
          <cell r="GD112"/>
          <cell r="GE112"/>
          <cell r="GF112"/>
          <cell r="GG112"/>
          <cell r="GH112"/>
          <cell r="GI112"/>
          <cell r="GJ112"/>
          <cell r="GK112"/>
          <cell r="GL112"/>
          <cell r="GM112"/>
          <cell r="GN112"/>
          <cell r="GO112"/>
          <cell r="GP112"/>
          <cell r="GQ112"/>
          <cell r="GR112"/>
          <cell r="GS112"/>
          <cell r="GT112"/>
          <cell r="GU112"/>
          <cell r="GV112"/>
          <cell r="GW112"/>
          <cell r="GX112"/>
          <cell r="GY112"/>
          <cell r="GZ112"/>
          <cell r="HA112"/>
          <cell r="HB112"/>
          <cell r="HC112"/>
          <cell r="HD112"/>
          <cell r="HE112"/>
          <cell r="HF112"/>
          <cell r="HG112"/>
          <cell r="HH112"/>
          <cell r="HI112"/>
          <cell r="HJ112"/>
          <cell r="HK112"/>
          <cell r="HL112"/>
          <cell r="HM112"/>
          <cell r="HN112"/>
          <cell r="HO112"/>
          <cell r="HP112"/>
          <cell r="HQ112"/>
          <cell r="HR112"/>
          <cell r="HS112"/>
          <cell r="HT112"/>
          <cell r="HU112"/>
          <cell r="HV112"/>
          <cell r="HW112"/>
          <cell r="HX112"/>
          <cell r="HY112"/>
          <cell r="HZ112"/>
          <cell r="IA112"/>
          <cell r="IB112"/>
          <cell r="IC112"/>
          <cell r="ID112"/>
          <cell r="IE112"/>
          <cell r="IF112"/>
          <cell r="IG112"/>
          <cell r="IH112"/>
          <cell r="II112"/>
          <cell r="IJ112"/>
          <cell r="IK112"/>
          <cell r="IL112"/>
          <cell r="IM112"/>
          <cell r="IN112"/>
          <cell r="IO112"/>
          <cell r="IP112"/>
          <cell r="IQ112"/>
          <cell r="IR112"/>
          <cell r="IS112"/>
          <cell r="IT112"/>
          <cell r="IU112"/>
          <cell r="IV112"/>
          <cell r="IW112"/>
          <cell r="IX112"/>
          <cell r="IY112"/>
          <cell r="IZ112"/>
          <cell r="JA112"/>
          <cell r="JB112"/>
          <cell r="JC112"/>
          <cell r="JD112"/>
          <cell r="JE112"/>
          <cell r="JF112"/>
          <cell r="JG112"/>
          <cell r="JH112"/>
          <cell r="JI112"/>
          <cell r="JJ112"/>
          <cell r="JK112"/>
          <cell r="JL112"/>
          <cell r="JM112"/>
          <cell r="JN112"/>
          <cell r="JO112"/>
          <cell r="JP112"/>
          <cell r="JQ112"/>
          <cell r="JR112"/>
          <cell r="JS112"/>
          <cell r="JT112"/>
          <cell r="JU112"/>
          <cell r="JV112"/>
          <cell r="JW112"/>
          <cell r="JX112"/>
          <cell r="JY112"/>
          <cell r="JZ112"/>
          <cell r="KA112"/>
          <cell r="KB112"/>
          <cell r="KC112"/>
          <cell r="KD112"/>
          <cell r="KE112"/>
          <cell r="KF112"/>
          <cell r="KG112"/>
          <cell r="KH112"/>
          <cell r="KI112"/>
          <cell r="KJ112"/>
          <cell r="KK112"/>
          <cell r="KL112"/>
          <cell r="KM112"/>
          <cell r="KN112"/>
          <cell r="KO112"/>
          <cell r="KP112"/>
          <cell r="KQ112"/>
          <cell r="KR112"/>
          <cell r="KS112"/>
          <cell r="KT112"/>
          <cell r="KU112"/>
          <cell r="KV112"/>
          <cell r="KW112"/>
          <cell r="KX112"/>
          <cell r="KY112"/>
          <cell r="KZ112"/>
          <cell r="LA112"/>
          <cell r="LB112"/>
          <cell r="LC112"/>
          <cell r="LD112"/>
          <cell r="LE112"/>
          <cell r="LF112"/>
          <cell r="LG112"/>
          <cell r="LH112"/>
          <cell r="LI112"/>
          <cell r="LJ112"/>
          <cell r="LK112"/>
          <cell r="LL112"/>
          <cell r="LM112"/>
          <cell r="LN112"/>
          <cell r="LO112"/>
          <cell r="LP112"/>
          <cell r="LQ112"/>
          <cell r="LR112"/>
        </row>
        <row r="113">
          <cell r="M113"/>
          <cell r="O113"/>
          <cell r="P113"/>
          <cell r="Q113"/>
          <cell r="R113"/>
          <cell r="S113"/>
          <cell r="T113"/>
          <cell r="U113"/>
          <cell r="V113"/>
          <cell r="W113"/>
          <cell r="X113"/>
          <cell r="Y113"/>
          <cell r="Z113"/>
          <cell r="AA113"/>
          <cell r="AB113"/>
          <cell r="AC113"/>
          <cell r="AD113"/>
          <cell r="AE113"/>
          <cell r="AF113"/>
          <cell r="AG113"/>
          <cell r="AH113"/>
          <cell r="AI113"/>
          <cell r="AJ113"/>
          <cell r="AK113"/>
          <cell r="AL113"/>
          <cell r="AM113"/>
          <cell r="AN113"/>
          <cell r="AO113"/>
          <cell r="AP113"/>
          <cell r="AQ113"/>
          <cell r="AR113"/>
          <cell r="AS113"/>
          <cell r="AT113"/>
          <cell r="AU113"/>
          <cell r="AV113"/>
          <cell r="AW113"/>
          <cell r="AX113"/>
          <cell r="AY113"/>
          <cell r="AZ113"/>
          <cell r="BA113"/>
          <cell r="BB113"/>
          <cell r="BC113"/>
          <cell r="BD113"/>
          <cell r="BE113"/>
          <cell r="BF113"/>
          <cell r="BG113"/>
          <cell r="BH113"/>
          <cell r="BI113"/>
          <cell r="BJ113"/>
          <cell r="BK113"/>
          <cell r="BL113"/>
          <cell r="BM113"/>
          <cell r="BN113"/>
          <cell r="BO113"/>
          <cell r="BP113"/>
          <cell r="BQ113"/>
          <cell r="BR113"/>
          <cell r="BS113"/>
          <cell r="BT113"/>
          <cell r="BU113"/>
          <cell r="BV113"/>
          <cell r="BW113"/>
          <cell r="BX113"/>
          <cell r="BY113"/>
          <cell r="BZ113"/>
          <cell r="CA113"/>
          <cell r="CB113"/>
          <cell r="CC113"/>
          <cell r="CD113"/>
          <cell r="CE113"/>
          <cell r="CF113"/>
          <cell r="CG113"/>
          <cell r="CH113"/>
          <cell r="CI113"/>
          <cell r="CJ113"/>
          <cell r="CK113"/>
          <cell r="CL113"/>
          <cell r="CM113"/>
          <cell r="CN113"/>
          <cell r="CO113"/>
          <cell r="CP113"/>
          <cell r="CQ113"/>
          <cell r="CR113"/>
          <cell r="CS113"/>
          <cell r="CT113"/>
          <cell r="CU113"/>
          <cell r="CV113"/>
          <cell r="CW113"/>
          <cell r="CX113"/>
          <cell r="CY113"/>
          <cell r="CZ113"/>
          <cell r="DA113"/>
          <cell r="DB113"/>
          <cell r="DC113"/>
          <cell r="DD113"/>
          <cell r="DE113"/>
          <cell r="DF113"/>
          <cell r="DG113"/>
          <cell r="DH113"/>
          <cell r="DI113"/>
          <cell r="DJ113"/>
          <cell r="DK113"/>
          <cell r="DL113"/>
          <cell r="DM113"/>
          <cell r="DN113"/>
          <cell r="DO113"/>
          <cell r="DP113"/>
          <cell r="DQ113"/>
          <cell r="DR113"/>
          <cell r="DS113"/>
          <cell r="DT113"/>
          <cell r="DU113"/>
          <cell r="DV113"/>
          <cell r="DW113"/>
          <cell r="DX113"/>
          <cell r="DY113"/>
          <cell r="DZ113"/>
          <cell r="EA113"/>
          <cell r="EB113"/>
          <cell r="EC113"/>
          <cell r="ED113"/>
          <cell r="EE113"/>
          <cell r="EF113"/>
          <cell r="EG113"/>
          <cell r="EH113"/>
          <cell r="EI113"/>
          <cell r="EJ113"/>
          <cell r="EK113"/>
          <cell r="EL113"/>
          <cell r="EM113"/>
          <cell r="EN113"/>
          <cell r="EO113"/>
          <cell r="EP113"/>
          <cell r="EQ113"/>
          <cell r="ER113"/>
          <cell r="ES113"/>
          <cell r="ET113"/>
          <cell r="EU113"/>
          <cell r="EV113"/>
          <cell r="EW113"/>
          <cell r="EX113"/>
          <cell r="EY113"/>
          <cell r="EZ113"/>
          <cell r="FA113"/>
          <cell r="FB113"/>
          <cell r="FC113"/>
          <cell r="FD113"/>
          <cell r="FE113"/>
          <cell r="FF113"/>
          <cell r="FG113"/>
          <cell r="FH113"/>
          <cell r="FI113"/>
          <cell r="FJ113"/>
          <cell r="FK113"/>
          <cell r="FL113"/>
          <cell r="FM113"/>
          <cell r="FN113"/>
          <cell r="FO113"/>
          <cell r="FP113"/>
          <cell r="FQ113"/>
          <cell r="FR113"/>
          <cell r="FS113"/>
          <cell r="FT113"/>
          <cell r="FU113"/>
          <cell r="FV113"/>
          <cell r="FW113"/>
          <cell r="FX113"/>
          <cell r="FY113"/>
          <cell r="FZ113"/>
          <cell r="GA113"/>
          <cell r="GB113"/>
          <cell r="GC113"/>
          <cell r="GD113"/>
          <cell r="GE113"/>
          <cell r="GF113"/>
          <cell r="GG113"/>
          <cell r="GH113"/>
          <cell r="GI113"/>
          <cell r="GJ113"/>
          <cell r="GK113"/>
          <cell r="GL113"/>
          <cell r="GM113"/>
          <cell r="GN113"/>
          <cell r="GO113"/>
          <cell r="GP113"/>
          <cell r="GQ113"/>
          <cell r="GR113"/>
          <cell r="GS113"/>
          <cell r="GT113"/>
          <cell r="GU113"/>
          <cell r="GV113"/>
          <cell r="GW113"/>
          <cell r="GX113"/>
          <cell r="GY113"/>
          <cell r="GZ113"/>
          <cell r="HA113"/>
          <cell r="HB113"/>
          <cell r="HC113"/>
          <cell r="HD113"/>
          <cell r="HE113"/>
          <cell r="HF113"/>
          <cell r="HG113"/>
          <cell r="HH113"/>
          <cell r="HI113"/>
          <cell r="HJ113"/>
          <cell r="HK113"/>
          <cell r="HL113"/>
          <cell r="HM113"/>
          <cell r="HN113"/>
          <cell r="HO113"/>
          <cell r="HP113"/>
          <cell r="HQ113"/>
          <cell r="HR113"/>
          <cell r="HS113"/>
          <cell r="HT113"/>
          <cell r="HU113"/>
          <cell r="HV113"/>
          <cell r="HW113"/>
          <cell r="HX113"/>
          <cell r="HY113"/>
          <cell r="HZ113"/>
          <cell r="IA113"/>
          <cell r="IB113"/>
          <cell r="IC113"/>
          <cell r="ID113"/>
          <cell r="IE113"/>
          <cell r="IF113"/>
          <cell r="IG113"/>
          <cell r="IH113"/>
          <cell r="II113"/>
          <cell r="IJ113"/>
          <cell r="IK113"/>
          <cell r="IL113"/>
          <cell r="IM113"/>
          <cell r="IN113"/>
          <cell r="IO113"/>
          <cell r="IP113"/>
          <cell r="IQ113"/>
          <cell r="IR113"/>
          <cell r="IS113"/>
          <cell r="IT113"/>
          <cell r="IU113"/>
          <cell r="IV113"/>
          <cell r="IW113"/>
          <cell r="IX113"/>
          <cell r="IY113"/>
          <cell r="IZ113"/>
          <cell r="JA113"/>
          <cell r="JB113"/>
          <cell r="JC113"/>
          <cell r="JD113"/>
          <cell r="JE113"/>
          <cell r="JF113"/>
          <cell r="JG113"/>
          <cell r="JH113"/>
          <cell r="JI113"/>
          <cell r="JJ113"/>
          <cell r="JK113"/>
          <cell r="JL113"/>
          <cell r="JM113"/>
          <cell r="JN113"/>
          <cell r="JO113"/>
          <cell r="JP113"/>
          <cell r="JQ113"/>
          <cell r="JR113"/>
          <cell r="JS113"/>
          <cell r="JT113"/>
          <cell r="JU113"/>
          <cell r="JV113"/>
          <cell r="JW113"/>
          <cell r="JX113"/>
          <cell r="JY113"/>
          <cell r="JZ113"/>
          <cell r="KA113"/>
          <cell r="KB113"/>
          <cell r="KC113"/>
          <cell r="KD113"/>
          <cell r="KE113"/>
          <cell r="KF113"/>
          <cell r="KG113"/>
          <cell r="KH113"/>
          <cell r="KI113"/>
          <cell r="KJ113"/>
          <cell r="KK113"/>
          <cell r="KL113"/>
          <cell r="KM113"/>
          <cell r="KN113"/>
          <cell r="KO113"/>
          <cell r="KP113"/>
          <cell r="KQ113"/>
          <cell r="KR113"/>
          <cell r="KS113"/>
          <cell r="KT113"/>
          <cell r="KU113"/>
          <cell r="KV113"/>
          <cell r="KW113"/>
          <cell r="KX113"/>
          <cell r="KY113"/>
          <cell r="KZ113"/>
          <cell r="LA113"/>
          <cell r="LB113"/>
          <cell r="LC113"/>
          <cell r="LD113"/>
          <cell r="LE113"/>
          <cell r="LF113"/>
          <cell r="LG113"/>
          <cell r="LH113"/>
          <cell r="LI113"/>
          <cell r="LJ113"/>
          <cell r="LK113"/>
          <cell r="LL113"/>
          <cell r="LM113"/>
          <cell r="LN113"/>
          <cell r="LO113"/>
          <cell r="LP113"/>
          <cell r="LQ113"/>
          <cell r="LR113"/>
        </row>
        <row r="114">
          <cell r="M114"/>
          <cell r="O114"/>
          <cell r="P114"/>
          <cell r="Q114"/>
          <cell r="R114"/>
          <cell r="S114"/>
          <cell r="T114"/>
          <cell r="U114"/>
          <cell r="V114"/>
          <cell r="W114"/>
          <cell r="X114"/>
          <cell r="Y114"/>
          <cell r="Z114"/>
          <cell r="AA114"/>
          <cell r="AB114"/>
          <cell r="AC114"/>
          <cell r="AD114"/>
          <cell r="AE114"/>
          <cell r="AF114"/>
          <cell r="AG114"/>
          <cell r="AH114"/>
          <cell r="AI114"/>
          <cell r="AJ114"/>
          <cell r="AK114"/>
          <cell r="AL114"/>
          <cell r="AM114"/>
          <cell r="AN114"/>
          <cell r="AO114"/>
          <cell r="AP114"/>
          <cell r="AQ114"/>
          <cell r="AR114"/>
          <cell r="AS114"/>
          <cell r="AT114"/>
          <cell r="AU114"/>
          <cell r="AV114"/>
          <cell r="AW114"/>
          <cell r="AX114"/>
          <cell r="AY114"/>
          <cell r="AZ114"/>
          <cell r="BA114"/>
          <cell r="BB114"/>
          <cell r="BC114"/>
          <cell r="BD114"/>
          <cell r="BE114"/>
          <cell r="BF114"/>
          <cell r="BG114"/>
          <cell r="BH114"/>
          <cell r="BI114"/>
          <cell r="BJ114"/>
          <cell r="BK114"/>
          <cell r="BL114"/>
          <cell r="BM114"/>
          <cell r="BN114"/>
          <cell r="BO114"/>
          <cell r="BP114"/>
          <cell r="BQ114"/>
          <cell r="BR114"/>
          <cell r="BS114"/>
          <cell r="BT114"/>
          <cell r="BU114"/>
          <cell r="BV114"/>
          <cell r="BW114"/>
          <cell r="BX114"/>
          <cell r="BY114"/>
          <cell r="BZ114"/>
          <cell r="CA114"/>
          <cell r="CB114"/>
          <cell r="CC114"/>
          <cell r="CD114"/>
          <cell r="CE114"/>
          <cell r="CF114"/>
          <cell r="CG114"/>
          <cell r="CH114"/>
          <cell r="CI114"/>
          <cell r="CJ114"/>
          <cell r="CK114"/>
          <cell r="CL114"/>
          <cell r="CM114"/>
          <cell r="CN114"/>
          <cell r="CO114"/>
          <cell r="CP114"/>
          <cell r="CQ114"/>
          <cell r="CR114"/>
          <cell r="CS114"/>
          <cell r="CT114"/>
          <cell r="CU114"/>
          <cell r="CV114"/>
          <cell r="CW114"/>
          <cell r="CX114"/>
          <cell r="CY114"/>
          <cell r="CZ114"/>
          <cell r="DA114"/>
          <cell r="DB114"/>
          <cell r="DC114"/>
          <cell r="DD114"/>
          <cell r="DE114"/>
          <cell r="DF114"/>
          <cell r="DG114"/>
          <cell r="DH114"/>
          <cell r="DI114"/>
          <cell r="DJ114"/>
          <cell r="DK114"/>
          <cell r="DL114"/>
          <cell r="DM114"/>
          <cell r="DN114"/>
          <cell r="DO114"/>
          <cell r="DP114"/>
          <cell r="DQ114"/>
          <cell r="DR114"/>
          <cell r="DS114"/>
          <cell r="DT114"/>
          <cell r="DU114"/>
          <cell r="DV114"/>
          <cell r="DW114"/>
          <cell r="DX114"/>
          <cell r="DY114"/>
          <cell r="DZ114"/>
          <cell r="EA114"/>
          <cell r="EB114"/>
          <cell r="EC114"/>
          <cell r="ED114"/>
          <cell r="EE114"/>
          <cell r="EF114"/>
          <cell r="EG114"/>
          <cell r="EH114"/>
          <cell r="EI114"/>
          <cell r="EJ114"/>
          <cell r="EK114"/>
          <cell r="EL114"/>
          <cell r="EM114"/>
          <cell r="EN114"/>
          <cell r="EO114"/>
          <cell r="EP114"/>
          <cell r="EQ114"/>
          <cell r="ER114"/>
          <cell r="ES114"/>
          <cell r="ET114"/>
          <cell r="EU114"/>
          <cell r="EV114"/>
          <cell r="EW114"/>
          <cell r="EX114"/>
          <cell r="EY114"/>
          <cell r="EZ114"/>
          <cell r="FA114"/>
          <cell r="FB114"/>
          <cell r="FC114"/>
          <cell r="FD114"/>
          <cell r="FE114"/>
          <cell r="FF114"/>
          <cell r="FG114"/>
          <cell r="FH114"/>
          <cell r="FI114"/>
          <cell r="FJ114"/>
          <cell r="FK114"/>
          <cell r="FL114"/>
          <cell r="FM114"/>
          <cell r="FN114"/>
          <cell r="FO114"/>
          <cell r="FP114"/>
          <cell r="FQ114"/>
          <cell r="FR114"/>
          <cell r="FS114"/>
          <cell r="FT114"/>
          <cell r="FU114"/>
          <cell r="FV114"/>
          <cell r="FW114"/>
          <cell r="FX114"/>
          <cell r="FY114"/>
          <cell r="FZ114"/>
          <cell r="GA114"/>
          <cell r="GB114"/>
          <cell r="GC114"/>
          <cell r="GD114"/>
          <cell r="GE114"/>
          <cell r="GF114"/>
          <cell r="GG114"/>
          <cell r="GH114"/>
          <cell r="GI114"/>
          <cell r="GJ114"/>
          <cell r="GK114"/>
          <cell r="GL114"/>
          <cell r="GM114"/>
          <cell r="GN114"/>
          <cell r="GO114"/>
          <cell r="GP114"/>
          <cell r="GQ114"/>
          <cell r="GR114"/>
          <cell r="GS114"/>
          <cell r="GT114"/>
          <cell r="GU114"/>
          <cell r="GV114"/>
          <cell r="GW114"/>
          <cell r="GX114"/>
          <cell r="GY114"/>
          <cell r="GZ114"/>
          <cell r="HA114"/>
          <cell r="HB114"/>
          <cell r="HC114"/>
          <cell r="HD114"/>
          <cell r="HE114"/>
          <cell r="HF114"/>
          <cell r="HG114"/>
          <cell r="HH114"/>
          <cell r="HI114"/>
          <cell r="HJ114"/>
          <cell r="HK114"/>
          <cell r="HL114"/>
          <cell r="HM114"/>
          <cell r="HN114"/>
          <cell r="HO114"/>
          <cell r="HP114"/>
          <cell r="HQ114"/>
          <cell r="HR114"/>
          <cell r="HS114"/>
          <cell r="HT114"/>
          <cell r="HU114"/>
          <cell r="HV114"/>
          <cell r="HW114"/>
          <cell r="HX114"/>
          <cell r="HY114"/>
          <cell r="HZ114"/>
          <cell r="IA114"/>
          <cell r="IB114"/>
          <cell r="IC114"/>
          <cell r="ID114"/>
          <cell r="IE114"/>
          <cell r="IF114"/>
          <cell r="IG114"/>
          <cell r="IH114"/>
          <cell r="II114"/>
          <cell r="IJ114"/>
          <cell r="IK114"/>
          <cell r="IL114"/>
          <cell r="IM114"/>
          <cell r="IN114"/>
          <cell r="IO114"/>
          <cell r="IP114"/>
          <cell r="IQ114"/>
          <cell r="IR114"/>
          <cell r="IS114"/>
          <cell r="IT114"/>
          <cell r="IU114"/>
          <cell r="IV114"/>
          <cell r="IW114"/>
          <cell r="IX114"/>
          <cell r="IY114"/>
          <cell r="IZ114"/>
          <cell r="JA114"/>
          <cell r="JB114"/>
          <cell r="JC114"/>
          <cell r="JD114"/>
          <cell r="JE114"/>
          <cell r="JF114"/>
          <cell r="JG114"/>
          <cell r="JH114"/>
          <cell r="JI114"/>
          <cell r="JJ114"/>
          <cell r="JK114"/>
          <cell r="JL114"/>
          <cell r="JM114"/>
          <cell r="JN114"/>
          <cell r="JO114"/>
          <cell r="JP114"/>
          <cell r="JQ114"/>
          <cell r="JR114"/>
          <cell r="JS114"/>
          <cell r="JT114"/>
          <cell r="JU114"/>
          <cell r="JV114"/>
          <cell r="JW114"/>
          <cell r="JX114"/>
          <cell r="JY114"/>
          <cell r="JZ114"/>
          <cell r="KA114"/>
          <cell r="KB114"/>
          <cell r="KC114"/>
          <cell r="KD114"/>
          <cell r="KE114"/>
          <cell r="KF114"/>
          <cell r="KG114"/>
          <cell r="KH114"/>
          <cell r="KI114"/>
          <cell r="KJ114"/>
          <cell r="KK114"/>
          <cell r="KL114"/>
          <cell r="KM114"/>
          <cell r="KN114"/>
          <cell r="KO114"/>
          <cell r="KP114"/>
          <cell r="KQ114"/>
          <cell r="KR114"/>
          <cell r="KS114"/>
          <cell r="KT114"/>
          <cell r="KU114"/>
          <cell r="KV114"/>
          <cell r="KW114"/>
          <cell r="KX114"/>
          <cell r="KY114"/>
          <cell r="KZ114"/>
          <cell r="LA114"/>
          <cell r="LB114"/>
          <cell r="LC114"/>
          <cell r="LD114"/>
          <cell r="LE114"/>
          <cell r="LF114"/>
          <cell r="LG114"/>
          <cell r="LH114"/>
          <cell r="LI114"/>
          <cell r="LJ114"/>
          <cell r="LK114"/>
          <cell r="LL114"/>
          <cell r="LM114"/>
          <cell r="LN114"/>
          <cell r="LO114"/>
          <cell r="LP114"/>
          <cell r="LQ114"/>
          <cell r="LR114"/>
        </row>
        <row r="115">
          <cell r="M115"/>
          <cell r="O115"/>
          <cell r="P115"/>
          <cell r="Q115"/>
          <cell r="R115"/>
          <cell r="S115"/>
          <cell r="T115"/>
          <cell r="U115"/>
          <cell r="V115"/>
          <cell r="W115"/>
          <cell r="X115"/>
          <cell r="Y115"/>
          <cell r="Z115"/>
          <cell r="AA115"/>
          <cell r="AB115"/>
          <cell r="AC115"/>
          <cell r="AD115"/>
          <cell r="AE115"/>
          <cell r="AF115"/>
          <cell r="AG115"/>
          <cell r="AH115"/>
          <cell r="AI115"/>
          <cell r="AJ115"/>
          <cell r="AK115"/>
          <cell r="AL115"/>
          <cell r="AM115"/>
          <cell r="AN115"/>
          <cell r="AO115"/>
          <cell r="AP115"/>
          <cell r="AQ115"/>
          <cell r="AR115"/>
          <cell r="AS115"/>
          <cell r="AT115"/>
          <cell r="AU115"/>
          <cell r="AV115"/>
          <cell r="AW115"/>
          <cell r="AX115"/>
          <cell r="AY115"/>
          <cell r="AZ115"/>
          <cell r="BA115"/>
          <cell r="BB115"/>
          <cell r="BC115"/>
          <cell r="BD115"/>
          <cell r="BE115"/>
          <cell r="BF115"/>
          <cell r="BG115"/>
          <cell r="BH115"/>
          <cell r="BI115"/>
          <cell r="BJ115"/>
          <cell r="BK115"/>
          <cell r="BL115"/>
          <cell r="BM115"/>
          <cell r="BN115"/>
          <cell r="BO115"/>
          <cell r="BP115"/>
          <cell r="BQ115"/>
          <cell r="BR115"/>
          <cell r="BS115"/>
          <cell r="BT115"/>
          <cell r="BU115"/>
          <cell r="BV115"/>
          <cell r="BW115"/>
          <cell r="BX115"/>
          <cell r="BY115"/>
          <cell r="BZ115"/>
          <cell r="CA115"/>
          <cell r="CB115"/>
          <cell r="CC115"/>
          <cell r="CD115"/>
          <cell r="CE115"/>
          <cell r="CF115"/>
          <cell r="CG115"/>
          <cell r="CH115"/>
          <cell r="CI115"/>
          <cell r="CJ115"/>
          <cell r="CK115"/>
          <cell r="CL115"/>
          <cell r="CM115"/>
          <cell r="CN115"/>
          <cell r="CO115"/>
          <cell r="CP115"/>
          <cell r="CQ115"/>
          <cell r="CR115"/>
          <cell r="CS115"/>
          <cell r="CT115"/>
          <cell r="CU115"/>
          <cell r="CV115"/>
          <cell r="CW115"/>
          <cell r="CX115"/>
          <cell r="CY115"/>
          <cell r="CZ115"/>
          <cell r="DA115"/>
          <cell r="DB115"/>
          <cell r="DC115"/>
          <cell r="DD115"/>
          <cell r="DE115"/>
          <cell r="DF115"/>
          <cell r="DG115"/>
          <cell r="DH115"/>
          <cell r="DI115"/>
          <cell r="DJ115"/>
          <cell r="DK115"/>
          <cell r="DL115"/>
          <cell r="DM115"/>
          <cell r="DN115"/>
          <cell r="DO115"/>
          <cell r="DP115"/>
          <cell r="DQ115"/>
          <cell r="DR115"/>
          <cell r="DS115"/>
          <cell r="DT115"/>
          <cell r="DU115"/>
          <cell r="DV115"/>
          <cell r="DW115"/>
          <cell r="DX115"/>
          <cell r="DY115"/>
          <cell r="DZ115"/>
          <cell r="EA115"/>
          <cell r="EB115"/>
          <cell r="EC115"/>
          <cell r="ED115"/>
          <cell r="EE115"/>
          <cell r="EF115"/>
          <cell r="EG115"/>
          <cell r="EH115"/>
          <cell r="EI115"/>
          <cell r="EJ115"/>
          <cell r="EK115"/>
          <cell r="EL115"/>
          <cell r="EM115"/>
          <cell r="EN115"/>
          <cell r="EO115"/>
          <cell r="EP115"/>
          <cell r="EQ115"/>
          <cell r="ER115"/>
          <cell r="ES115"/>
          <cell r="ET115"/>
          <cell r="EU115"/>
          <cell r="EV115"/>
          <cell r="EW115"/>
          <cell r="EX115"/>
          <cell r="EY115"/>
          <cell r="EZ115"/>
          <cell r="FA115"/>
          <cell r="FB115"/>
          <cell r="FC115"/>
          <cell r="FD115"/>
          <cell r="FE115"/>
          <cell r="FF115"/>
          <cell r="FG115"/>
          <cell r="FH115"/>
          <cell r="FI115"/>
          <cell r="FJ115"/>
          <cell r="FK115"/>
          <cell r="FL115"/>
          <cell r="FM115"/>
          <cell r="FN115"/>
          <cell r="FO115"/>
          <cell r="FP115"/>
          <cell r="FQ115"/>
          <cell r="FR115"/>
          <cell r="FS115"/>
          <cell r="FT115"/>
          <cell r="FU115"/>
          <cell r="FV115"/>
          <cell r="FW115"/>
          <cell r="FX115"/>
          <cell r="FY115"/>
          <cell r="FZ115"/>
          <cell r="GA115"/>
          <cell r="GB115"/>
          <cell r="GC115"/>
          <cell r="GD115"/>
          <cell r="GE115"/>
          <cell r="GF115"/>
          <cell r="GG115"/>
          <cell r="GH115"/>
          <cell r="GI115"/>
          <cell r="GJ115"/>
          <cell r="GK115"/>
          <cell r="GL115"/>
          <cell r="GM115"/>
          <cell r="GN115"/>
          <cell r="GO115"/>
          <cell r="GP115"/>
          <cell r="GQ115"/>
          <cell r="GR115"/>
          <cell r="GS115"/>
          <cell r="GT115"/>
          <cell r="GU115"/>
          <cell r="GV115"/>
          <cell r="GW115"/>
          <cell r="GX115"/>
          <cell r="GY115"/>
          <cell r="GZ115"/>
          <cell r="HA115"/>
          <cell r="HB115"/>
          <cell r="HC115"/>
          <cell r="HD115"/>
          <cell r="HE115"/>
          <cell r="HF115"/>
          <cell r="HG115"/>
          <cell r="HH115"/>
          <cell r="HI115"/>
          <cell r="HJ115"/>
          <cell r="HK115"/>
          <cell r="HL115"/>
          <cell r="HM115"/>
          <cell r="HN115"/>
          <cell r="HO115"/>
          <cell r="HP115"/>
          <cell r="HQ115"/>
          <cell r="HR115"/>
          <cell r="HS115"/>
          <cell r="HT115"/>
          <cell r="HU115"/>
          <cell r="HV115"/>
          <cell r="HW115"/>
          <cell r="HX115"/>
          <cell r="HY115"/>
          <cell r="HZ115"/>
          <cell r="IA115"/>
          <cell r="IB115"/>
          <cell r="IC115"/>
          <cell r="ID115"/>
          <cell r="IE115"/>
          <cell r="IF115"/>
          <cell r="IG115"/>
          <cell r="IH115"/>
          <cell r="II115"/>
          <cell r="IJ115"/>
          <cell r="IK115"/>
          <cell r="IL115"/>
          <cell r="IM115"/>
          <cell r="IN115"/>
          <cell r="IO115"/>
          <cell r="IP115"/>
          <cell r="IQ115"/>
          <cell r="IR115"/>
          <cell r="IS115"/>
          <cell r="IT115"/>
          <cell r="IU115"/>
          <cell r="IV115"/>
          <cell r="IW115"/>
          <cell r="IX115"/>
          <cell r="IY115"/>
          <cell r="IZ115"/>
          <cell r="JA115"/>
          <cell r="JB115"/>
          <cell r="JC115"/>
          <cell r="JD115"/>
          <cell r="JE115"/>
          <cell r="JF115"/>
          <cell r="JG115"/>
          <cell r="JH115"/>
          <cell r="JI115"/>
          <cell r="JJ115"/>
          <cell r="JK115"/>
          <cell r="JL115"/>
          <cell r="JM115"/>
          <cell r="JN115"/>
          <cell r="JO115"/>
          <cell r="JP115"/>
          <cell r="JQ115"/>
          <cell r="JR115"/>
          <cell r="JS115"/>
          <cell r="JT115"/>
          <cell r="JU115"/>
          <cell r="JV115"/>
          <cell r="JW115"/>
          <cell r="JX115"/>
          <cell r="JY115"/>
          <cell r="JZ115"/>
          <cell r="KA115"/>
          <cell r="KB115"/>
          <cell r="KC115"/>
          <cell r="KD115"/>
          <cell r="KE115"/>
          <cell r="KF115"/>
          <cell r="KG115"/>
          <cell r="KH115"/>
          <cell r="KI115"/>
          <cell r="KJ115"/>
          <cell r="KK115"/>
          <cell r="KL115"/>
          <cell r="KM115"/>
          <cell r="KN115"/>
          <cell r="KO115"/>
          <cell r="KP115"/>
          <cell r="KQ115"/>
          <cell r="KR115"/>
          <cell r="KS115"/>
          <cell r="KT115"/>
          <cell r="KU115"/>
          <cell r="KV115"/>
          <cell r="KW115"/>
          <cell r="KX115"/>
          <cell r="KY115"/>
          <cell r="KZ115"/>
          <cell r="LA115"/>
          <cell r="LB115"/>
          <cell r="LC115"/>
          <cell r="LD115"/>
          <cell r="LE115"/>
          <cell r="LF115"/>
          <cell r="LG115"/>
          <cell r="LH115"/>
          <cell r="LI115"/>
          <cell r="LJ115"/>
          <cell r="LK115"/>
          <cell r="LL115"/>
          <cell r="LM115"/>
          <cell r="LN115"/>
          <cell r="LO115"/>
          <cell r="LP115"/>
          <cell r="LQ115"/>
          <cell r="LR115"/>
        </row>
        <row r="116">
          <cell r="M116"/>
          <cell r="O116"/>
          <cell r="P116"/>
          <cell r="Q116"/>
          <cell r="R116"/>
          <cell r="S116"/>
          <cell r="T116"/>
          <cell r="U116"/>
          <cell r="V116"/>
          <cell r="W116"/>
          <cell r="X116"/>
          <cell r="Y116"/>
          <cell r="Z116"/>
          <cell r="AA116"/>
          <cell r="AB116"/>
          <cell r="AC116"/>
          <cell r="AD116"/>
          <cell r="AE116"/>
          <cell r="AF116"/>
          <cell r="AG116"/>
          <cell r="AH116"/>
          <cell r="AI116"/>
          <cell r="AJ116"/>
          <cell r="AK116"/>
          <cell r="AL116"/>
          <cell r="AM116"/>
          <cell r="AN116"/>
          <cell r="AO116"/>
          <cell r="AP116"/>
          <cell r="AQ116"/>
          <cell r="AR116"/>
          <cell r="AS116"/>
          <cell r="AT116"/>
          <cell r="AU116"/>
          <cell r="AV116"/>
          <cell r="AW116"/>
          <cell r="AX116"/>
          <cell r="AY116"/>
          <cell r="AZ116"/>
          <cell r="BA116"/>
          <cell r="BB116"/>
          <cell r="BC116"/>
          <cell r="BD116"/>
          <cell r="BE116"/>
          <cell r="BF116"/>
          <cell r="BG116"/>
          <cell r="BH116"/>
          <cell r="BI116"/>
          <cell r="BJ116"/>
          <cell r="BK116"/>
          <cell r="BL116"/>
          <cell r="BM116"/>
          <cell r="BN116"/>
          <cell r="BO116"/>
          <cell r="BP116"/>
          <cell r="BQ116"/>
          <cell r="BR116"/>
          <cell r="BS116"/>
          <cell r="BT116"/>
          <cell r="BU116"/>
          <cell r="BV116"/>
          <cell r="BW116"/>
          <cell r="BX116"/>
          <cell r="BY116"/>
          <cell r="BZ116"/>
          <cell r="CA116"/>
          <cell r="CB116"/>
          <cell r="CC116"/>
          <cell r="CD116"/>
          <cell r="CE116"/>
          <cell r="CF116"/>
          <cell r="CG116"/>
          <cell r="CH116"/>
          <cell r="CI116"/>
          <cell r="CJ116"/>
          <cell r="CK116"/>
          <cell r="CL116"/>
          <cell r="CM116"/>
          <cell r="CN116"/>
          <cell r="CO116"/>
          <cell r="CP116"/>
          <cell r="CQ116"/>
          <cell r="CR116"/>
          <cell r="CS116"/>
          <cell r="CT116"/>
          <cell r="CU116"/>
          <cell r="CV116"/>
          <cell r="CW116"/>
          <cell r="CX116"/>
          <cell r="CY116"/>
          <cell r="CZ116"/>
          <cell r="DA116"/>
          <cell r="DB116"/>
          <cell r="DC116"/>
          <cell r="DD116"/>
          <cell r="DE116"/>
          <cell r="DF116"/>
          <cell r="DG116"/>
          <cell r="DH116"/>
          <cell r="DI116"/>
          <cell r="DJ116"/>
          <cell r="DK116"/>
          <cell r="DL116"/>
          <cell r="DM116"/>
          <cell r="DN116"/>
          <cell r="DO116"/>
          <cell r="DP116"/>
          <cell r="DQ116"/>
          <cell r="DR116"/>
          <cell r="DS116"/>
          <cell r="DT116"/>
          <cell r="DU116"/>
          <cell r="DV116"/>
          <cell r="DW116"/>
          <cell r="DX116"/>
          <cell r="DY116"/>
          <cell r="DZ116"/>
          <cell r="EA116"/>
          <cell r="EB116"/>
          <cell r="EC116"/>
          <cell r="ED116"/>
          <cell r="EE116"/>
          <cell r="EF116"/>
          <cell r="EG116"/>
          <cell r="EH116"/>
          <cell r="EI116"/>
          <cell r="EJ116"/>
          <cell r="EK116"/>
          <cell r="EL116"/>
          <cell r="EM116"/>
          <cell r="EN116"/>
          <cell r="EO116"/>
          <cell r="EP116"/>
          <cell r="EQ116"/>
          <cell r="ER116"/>
          <cell r="ES116"/>
          <cell r="ET116"/>
          <cell r="EU116"/>
          <cell r="EV116"/>
          <cell r="EW116"/>
          <cell r="EX116"/>
          <cell r="EY116"/>
          <cell r="EZ116"/>
          <cell r="FA116"/>
          <cell r="FB116"/>
          <cell r="FC116"/>
          <cell r="FD116"/>
          <cell r="FE116"/>
          <cell r="FF116"/>
          <cell r="FG116"/>
          <cell r="FH116"/>
          <cell r="FI116"/>
          <cell r="FJ116"/>
          <cell r="FK116"/>
          <cell r="FL116"/>
          <cell r="FM116"/>
          <cell r="FN116"/>
          <cell r="FO116"/>
          <cell r="FP116"/>
          <cell r="FQ116"/>
          <cell r="FR116"/>
          <cell r="FS116"/>
          <cell r="FT116"/>
          <cell r="FU116"/>
          <cell r="FV116"/>
          <cell r="FW116"/>
          <cell r="FX116"/>
          <cell r="FY116"/>
          <cell r="FZ116"/>
          <cell r="GA116"/>
          <cell r="GB116"/>
          <cell r="GC116"/>
          <cell r="GD116"/>
          <cell r="GE116"/>
          <cell r="GF116"/>
          <cell r="GG116"/>
          <cell r="GH116"/>
          <cell r="GI116"/>
          <cell r="GJ116"/>
          <cell r="GK116"/>
          <cell r="GL116"/>
          <cell r="GM116"/>
          <cell r="GN116"/>
          <cell r="GO116"/>
          <cell r="GP116"/>
          <cell r="GQ116"/>
          <cell r="GR116"/>
          <cell r="GS116"/>
          <cell r="GT116"/>
          <cell r="GU116"/>
          <cell r="GV116"/>
          <cell r="GW116"/>
          <cell r="GX116"/>
          <cell r="GY116"/>
          <cell r="GZ116"/>
          <cell r="HA116"/>
          <cell r="HB116"/>
          <cell r="HC116"/>
          <cell r="HD116"/>
          <cell r="HE116"/>
          <cell r="HF116"/>
          <cell r="HG116"/>
          <cell r="HH116"/>
          <cell r="HI116"/>
          <cell r="HJ116"/>
          <cell r="HK116"/>
          <cell r="HL116"/>
          <cell r="HM116"/>
          <cell r="HN116"/>
          <cell r="HO116"/>
          <cell r="HP116"/>
          <cell r="HQ116"/>
          <cell r="HR116"/>
          <cell r="HS116"/>
          <cell r="HT116"/>
          <cell r="HU116"/>
          <cell r="HV116"/>
          <cell r="HW116"/>
          <cell r="HX116"/>
          <cell r="HY116"/>
          <cell r="HZ116"/>
          <cell r="IA116"/>
          <cell r="IB116"/>
          <cell r="IC116"/>
          <cell r="ID116"/>
          <cell r="IE116"/>
          <cell r="IF116"/>
          <cell r="IG116"/>
          <cell r="IH116"/>
          <cell r="II116"/>
          <cell r="IJ116"/>
          <cell r="IK116"/>
          <cell r="IL116"/>
          <cell r="IM116"/>
          <cell r="IN116"/>
          <cell r="IO116"/>
          <cell r="IP116"/>
          <cell r="IQ116"/>
          <cell r="IR116"/>
          <cell r="IS116"/>
          <cell r="IT116"/>
          <cell r="IU116"/>
          <cell r="IV116"/>
          <cell r="IW116"/>
          <cell r="IX116"/>
          <cell r="IY116"/>
          <cell r="IZ116"/>
          <cell r="JA116"/>
          <cell r="JB116"/>
          <cell r="JC116"/>
          <cell r="JD116"/>
          <cell r="JE116"/>
          <cell r="JF116"/>
          <cell r="JG116"/>
          <cell r="JH116"/>
          <cell r="JI116"/>
          <cell r="JJ116"/>
          <cell r="JK116"/>
          <cell r="JL116"/>
          <cell r="JM116"/>
          <cell r="JN116"/>
          <cell r="JO116"/>
          <cell r="JP116"/>
          <cell r="JQ116"/>
          <cell r="JR116"/>
          <cell r="JS116"/>
          <cell r="JT116"/>
          <cell r="JU116"/>
          <cell r="JV116"/>
          <cell r="JW116"/>
          <cell r="JX116"/>
          <cell r="JY116"/>
          <cell r="JZ116"/>
          <cell r="KA116"/>
          <cell r="KB116"/>
          <cell r="KC116"/>
          <cell r="KD116"/>
          <cell r="KE116"/>
          <cell r="KF116"/>
          <cell r="KG116"/>
          <cell r="KH116"/>
          <cell r="KI116"/>
          <cell r="KJ116"/>
          <cell r="KK116"/>
          <cell r="KL116"/>
          <cell r="KM116"/>
          <cell r="KN116"/>
          <cell r="KO116"/>
          <cell r="KP116"/>
          <cell r="KQ116"/>
          <cell r="KR116"/>
          <cell r="KS116"/>
          <cell r="KT116"/>
          <cell r="KU116"/>
          <cell r="KV116"/>
          <cell r="KW116"/>
          <cell r="KX116"/>
          <cell r="KY116"/>
          <cell r="KZ116"/>
          <cell r="LA116"/>
          <cell r="LB116"/>
          <cell r="LC116"/>
          <cell r="LD116"/>
          <cell r="LE116"/>
          <cell r="LF116"/>
          <cell r="LG116"/>
          <cell r="LH116"/>
          <cell r="LI116"/>
          <cell r="LJ116"/>
          <cell r="LK116"/>
          <cell r="LL116"/>
          <cell r="LM116"/>
          <cell r="LN116"/>
          <cell r="LO116"/>
          <cell r="LP116"/>
          <cell r="LQ116"/>
          <cell r="LR116"/>
        </row>
        <row r="117">
          <cell r="M117"/>
          <cell r="O117"/>
          <cell r="P117"/>
          <cell r="Q117"/>
          <cell r="R117"/>
          <cell r="S117"/>
          <cell r="T117"/>
          <cell r="U117"/>
          <cell r="V117"/>
          <cell r="W117"/>
          <cell r="X117"/>
          <cell r="Y117"/>
          <cell r="Z117"/>
          <cell r="AA117"/>
          <cell r="AB117"/>
          <cell r="AC117"/>
          <cell r="AD117"/>
          <cell r="AE117"/>
          <cell r="AF117"/>
          <cell r="AG117"/>
          <cell r="AH117"/>
          <cell r="AI117"/>
          <cell r="AJ117"/>
          <cell r="AK117"/>
          <cell r="AL117"/>
          <cell r="AM117"/>
          <cell r="AN117"/>
          <cell r="AO117"/>
          <cell r="AP117"/>
          <cell r="AQ117"/>
          <cell r="AR117"/>
          <cell r="AS117"/>
          <cell r="AT117"/>
          <cell r="AU117"/>
          <cell r="AV117"/>
          <cell r="AW117"/>
          <cell r="AX117"/>
          <cell r="AY117"/>
          <cell r="AZ117"/>
          <cell r="BA117"/>
          <cell r="BB117"/>
          <cell r="BC117"/>
          <cell r="BD117"/>
          <cell r="BE117"/>
          <cell r="BF117"/>
          <cell r="BG117"/>
          <cell r="BH117"/>
          <cell r="BI117"/>
          <cell r="BJ117"/>
          <cell r="BK117"/>
          <cell r="BL117"/>
          <cell r="BM117"/>
          <cell r="BN117"/>
          <cell r="BO117"/>
          <cell r="BP117"/>
          <cell r="BQ117"/>
          <cell r="BR117"/>
          <cell r="BS117"/>
          <cell r="BT117"/>
          <cell r="BU117"/>
          <cell r="BV117"/>
          <cell r="BW117"/>
          <cell r="BX117"/>
          <cell r="BY117"/>
          <cell r="BZ117"/>
          <cell r="CA117"/>
          <cell r="CB117"/>
          <cell r="CC117"/>
          <cell r="CD117"/>
          <cell r="CE117"/>
          <cell r="CF117"/>
          <cell r="CG117"/>
          <cell r="CH117"/>
          <cell r="CI117"/>
          <cell r="CJ117"/>
          <cell r="CK117"/>
          <cell r="CL117"/>
          <cell r="CM117"/>
          <cell r="CN117"/>
          <cell r="CO117"/>
          <cell r="CP117"/>
          <cell r="CQ117"/>
          <cell r="CR117"/>
          <cell r="CS117"/>
          <cell r="CT117"/>
          <cell r="CU117"/>
          <cell r="CV117"/>
          <cell r="CW117"/>
          <cell r="CX117"/>
          <cell r="CY117"/>
          <cell r="CZ117"/>
          <cell r="DA117"/>
          <cell r="DB117"/>
          <cell r="DC117"/>
          <cell r="DD117"/>
          <cell r="DE117"/>
          <cell r="DF117"/>
          <cell r="DG117"/>
          <cell r="DH117"/>
          <cell r="DI117"/>
          <cell r="DJ117"/>
          <cell r="DK117"/>
          <cell r="DL117"/>
          <cell r="DM117"/>
          <cell r="DN117"/>
          <cell r="DO117"/>
          <cell r="DP117"/>
          <cell r="DQ117"/>
          <cell r="DR117"/>
          <cell r="DS117"/>
          <cell r="DT117"/>
          <cell r="DU117"/>
          <cell r="DV117"/>
          <cell r="DW117"/>
          <cell r="DX117"/>
          <cell r="DY117"/>
          <cell r="DZ117"/>
          <cell r="EA117"/>
          <cell r="EB117"/>
          <cell r="EC117"/>
          <cell r="ED117"/>
          <cell r="EE117"/>
          <cell r="EF117"/>
          <cell r="EG117"/>
          <cell r="EH117"/>
          <cell r="EI117"/>
          <cell r="EJ117"/>
          <cell r="EK117"/>
          <cell r="EL117"/>
          <cell r="EM117"/>
          <cell r="EN117"/>
          <cell r="EO117"/>
          <cell r="EP117"/>
          <cell r="EQ117"/>
          <cell r="ER117"/>
          <cell r="ES117"/>
          <cell r="ET117"/>
          <cell r="EU117"/>
          <cell r="EV117"/>
          <cell r="EW117"/>
          <cell r="EX117"/>
          <cell r="EY117"/>
          <cell r="EZ117"/>
          <cell r="FA117"/>
          <cell r="FB117"/>
          <cell r="FC117"/>
          <cell r="FD117"/>
          <cell r="FE117"/>
          <cell r="FF117"/>
          <cell r="FG117"/>
          <cell r="FH117"/>
          <cell r="FI117"/>
          <cell r="FJ117"/>
          <cell r="FK117"/>
          <cell r="FL117"/>
          <cell r="FM117"/>
          <cell r="FN117"/>
          <cell r="FO117"/>
          <cell r="FP117"/>
          <cell r="FQ117"/>
          <cell r="FR117"/>
          <cell r="FS117"/>
          <cell r="FT117"/>
          <cell r="FU117"/>
          <cell r="FV117"/>
          <cell r="FW117"/>
          <cell r="FX117"/>
          <cell r="FY117"/>
          <cell r="FZ117"/>
          <cell r="GA117"/>
          <cell r="GB117"/>
          <cell r="GC117"/>
          <cell r="GD117"/>
          <cell r="GE117"/>
          <cell r="GF117"/>
          <cell r="GG117"/>
          <cell r="GH117"/>
          <cell r="GI117"/>
          <cell r="GJ117"/>
          <cell r="GK117"/>
          <cell r="GL117"/>
          <cell r="GM117"/>
          <cell r="GN117"/>
          <cell r="GO117"/>
          <cell r="GP117"/>
          <cell r="GQ117"/>
          <cell r="GR117"/>
          <cell r="GS117"/>
          <cell r="GT117"/>
          <cell r="GU117"/>
          <cell r="GV117"/>
          <cell r="GW117"/>
          <cell r="GX117"/>
          <cell r="GY117"/>
          <cell r="GZ117"/>
          <cell r="HA117"/>
          <cell r="HB117"/>
          <cell r="HC117"/>
          <cell r="HD117"/>
          <cell r="HE117"/>
          <cell r="HF117"/>
          <cell r="HG117"/>
          <cell r="HH117"/>
          <cell r="HI117"/>
          <cell r="HJ117"/>
          <cell r="HK117"/>
          <cell r="HL117"/>
          <cell r="HM117"/>
          <cell r="HN117"/>
          <cell r="HO117"/>
          <cell r="HP117"/>
          <cell r="HQ117"/>
          <cell r="HR117"/>
          <cell r="HS117"/>
          <cell r="HT117"/>
          <cell r="HU117"/>
          <cell r="HV117"/>
          <cell r="HW117"/>
          <cell r="HX117"/>
          <cell r="HY117"/>
          <cell r="HZ117"/>
          <cell r="IA117"/>
          <cell r="IB117"/>
          <cell r="IC117"/>
          <cell r="ID117"/>
          <cell r="IE117"/>
          <cell r="IF117"/>
          <cell r="IG117"/>
          <cell r="IH117"/>
          <cell r="II117"/>
          <cell r="IJ117"/>
          <cell r="IK117"/>
          <cell r="IL117"/>
          <cell r="IM117"/>
          <cell r="IN117"/>
          <cell r="IO117"/>
          <cell r="IP117"/>
          <cell r="IQ117"/>
          <cell r="IR117"/>
          <cell r="IS117"/>
          <cell r="IT117"/>
          <cell r="IU117"/>
          <cell r="IV117"/>
          <cell r="IW117"/>
          <cell r="IX117"/>
          <cell r="IY117"/>
          <cell r="IZ117"/>
          <cell r="JA117"/>
          <cell r="JB117"/>
          <cell r="JC117"/>
          <cell r="JD117"/>
          <cell r="JE117"/>
          <cell r="JF117"/>
          <cell r="JG117"/>
          <cell r="JH117"/>
          <cell r="JI117"/>
          <cell r="JJ117"/>
          <cell r="JK117"/>
          <cell r="JL117"/>
          <cell r="JM117"/>
          <cell r="JN117"/>
          <cell r="JO117"/>
          <cell r="JP117"/>
          <cell r="JQ117"/>
          <cell r="JR117"/>
          <cell r="JS117"/>
          <cell r="JT117"/>
          <cell r="JU117"/>
          <cell r="JV117"/>
          <cell r="JW117"/>
          <cell r="JX117"/>
          <cell r="JY117"/>
          <cell r="JZ117"/>
          <cell r="KA117"/>
          <cell r="KB117"/>
          <cell r="KC117"/>
          <cell r="KD117"/>
          <cell r="KE117"/>
          <cell r="KF117"/>
          <cell r="KG117"/>
          <cell r="KH117"/>
          <cell r="KI117"/>
          <cell r="KJ117"/>
          <cell r="KK117"/>
          <cell r="KL117"/>
          <cell r="KM117"/>
          <cell r="KN117"/>
          <cell r="KO117"/>
          <cell r="KP117"/>
          <cell r="KQ117"/>
          <cell r="KR117"/>
          <cell r="KS117"/>
          <cell r="KT117"/>
          <cell r="KU117"/>
          <cell r="KV117"/>
          <cell r="KW117"/>
          <cell r="KX117"/>
          <cell r="KY117"/>
          <cell r="KZ117"/>
          <cell r="LA117"/>
          <cell r="LB117"/>
          <cell r="LC117"/>
          <cell r="LD117"/>
          <cell r="LE117"/>
          <cell r="LF117"/>
          <cell r="LG117"/>
          <cell r="LH117"/>
          <cell r="LI117"/>
          <cell r="LJ117"/>
          <cell r="LK117"/>
          <cell r="LL117"/>
          <cell r="LM117"/>
          <cell r="LN117"/>
          <cell r="LO117"/>
          <cell r="LP117"/>
          <cell r="LQ117"/>
          <cell r="LR117"/>
        </row>
        <row r="118">
          <cell r="M118"/>
          <cell r="O118"/>
          <cell r="P118"/>
          <cell r="Q118"/>
          <cell r="R118"/>
          <cell r="S118"/>
          <cell r="T118"/>
          <cell r="U118"/>
          <cell r="V118"/>
          <cell r="W118"/>
          <cell r="X118"/>
          <cell r="Y118"/>
          <cell r="Z118"/>
          <cell r="AA118"/>
          <cell r="AB118"/>
          <cell r="AC118"/>
          <cell r="AD118"/>
          <cell r="AE118"/>
          <cell r="AF118"/>
          <cell r="AG118"/>
          <cell r="AH118"/>
          <cell r="AI118"/>
          <cell r="AJ118"/>
          <cell r="AK118"/>
          <cell r="AL118"/>
          <cell r="AM118"/>
          <cell r="AN118"/>
          <cell r="AO118"/>
          <cell r="AP118"/>
          <cell r="AQ118"/>
          <cell r="AR118"/>
          <cell r="AS118"/>
          <cell r="AT118"/>
          <cell r="AU118"/>
          <cell r="AV118"/>
          <cell r="AW118"/>
          <cell r="AX118"/>
          <cell r="AY118"/>
          <cell r="AZ118"/>
          <cell r="BA118"/>
          <cell r="BB118"/>
          <cell r="BC118"/>
          <cell r="BD118"/>
          <cell r="BE118"/>
          <cell r="BF118"/>
          <cell r="BG118"/>
          <cell r="BH118"/>
          <cell r="BI118"/>
          <cell r="BJ118"/>
          <cell r="BK118"/>
          <cell r="BL118"/>
          <cell r="BM118"/>
          <cell r="BN118"/>
          <cell r="BO118"/>
          <cell r="BP118"/>
          <cell r="BQ118"/>
          <cell r="BR118"/>
          <cell r="BS118"/>
          <cell r="BT118"/>
          <cell r="BU118"/>
          <cell r="BV118"/>
          <cell r="BW118"/>
          <cell r="BX118"/>
          <cell r="BY118"/>
          <cell r="BZ118"/>
          <cell r="CA118"/>
          <cell r="CB118"/>
          <cell r="CC118"/>
          <cell r="CD118"/>
          <cell r="CE118"/>
          <cell r="CF118"/>
          <cell r="CG118"/>
          <cell r="CH118"/>
          <cell r="CI118"/>
          <cell r="CJ118"/>
          <cell r="CK118"/>
          <cell r="CL118"/>
          <cell r="CM118"/>
          <cell r="CN118"/>
          <cell r="CO118"/>
          <cell r="CP118"/>
          <cell r="CQ118"/>
          <cell r="CR118"/>
          <cell r="CS118"/>
          <cell r="CT118"/>
          <cell r="CU118"/>
          <cell r="CV118"/>
          <cell r="CW118"/>
          <cell r="CX118"/>
          <cell r="CY118"/>
          <cell r="CZ118"/>
          <cell r="DA118"/>
          <cell r="DB118"/>
          <cell r="DC118"/>
          <cell r="DD118"/>
          <cell r="DE118"/>
          <cell r="DF118"/>
          <cell r="DG118"/>
          <cell r="DH118"/>
          <cell r="DI118"/>
          <cell r="DJ118"/>
          <cell r="DK118"/>
          <cell r="DL118"/>
          <cell r="DM118"/>
          <cell r="DN118"/>
          <cell r="DO118"/>
          <cell r="DP118"/>
          <cell r="DQ118"/>
          <cell r="DR118"/>
          <cell r="DS118"/>
          <cell r="DT118"/>
          <cell r="DU118"/>
          <cell r="DV118"/>
          <cell r="DW118"/>
          <cell r="DX118"/>
          <cell r="DY118"/>
          <cell r="DZ118"/>
          <cell r="EA118"/>
          <cell r="EB118"/>
          <cell r="EC118"/>
          <cell r="ED118"/>
          <cell r="EE118"/>
          <cell r="EF118"/>
          <cell r="EG118"/>
          <cell r="EH118"/>
          <cell r="EI118"/>
          <cell r="EJ118"/>
          <cell r="EK118"/>
          <cell r="EL118"/>
          <cell r="EM118"/>
          <cell r="EN118"/>
          <cell r="EO118"/>
          <cell r="EP118"/>
          <cell r="EQ118"/>
          <cell r="ER118"/>
          <cell r="ES118"/>
          <cell r="ET118"/>
          <cell r="EU118"/>
          <cell r="EV118"/>
          <cell r="EW118"/>
          <cell r="EX118"/>
          <cell r="EY118"/>
          <cell r="EZ118"/>
          <cell r="FA118"/>
          <cell r="FB118"/>
          <cell r="FC118"/>
          <cell r="FD118"/>
          <cell r="FE118"/>
          <cell r="FF118"/>
          <cell r="FG118"/>
          <cell r="FH118"/>
          <cell r="FI118"/>
          <cell r="FJ118"/>
          <cell r="FK118"/>
          <cell r="FL118"/>
          <cell r="FM118"/>
          <cell r="FN118"/>
          <cell r="FO118"/>
          <cell r="FP118"/>
          <cell r="FQ118"/>
          <cell r="FR118"/>
          <cell r="FS118"/>
          <cell r="FT118"/>
          <cell r="FU118"/>
          <cell r="FV118"/>
          <cell r="FW118"/>
          <cell r="FX118"/>
          <cell r="FY118"/>
          <cell r="FZ118"/>
          <cell r="GA118"/>
          <cell r="GB118"/>
          <cell r="GC118"/>
          <cell r="GD118"/>
          <cell r="GE118"/>
          <cell r="GF118"/>
          <cell r="GG118"/>
          <cell r="GH118"/>
          <cell r="GI118"/>
          <cell r="GJ118"/>
          <cell r="GK118"/>
          <cell r="GL118"/>
          <cell r="GM118"/>
          <cell r="GN118"/>
          <cell r="GO118"/>
          <cell r="GP118"/>
          <cell r="GQ118"/>
          <cell r="GR118"/>
          <cell r="GS118"/>
          <cell r="GT118"/>
          <cell r="GU118"/>
          <cell r="GV118"/>
          <cell r="GW118"/>
          <cell r="GX118"/>
          <cell r="GY118"/>
          <cell r="GZ118"/>
          <cell r="HA118"/>
          <cell r="HB118"/>
          <cell r="HC118"/>
          <cell r="HD118"/>
          <cell r="HE118"/>
          <cell r="HF118"/>
          <cell r="HG118"/>
          <cell r="HH118"/>
          <cell r="HI118"/>
          <cell r="HJ118"/>
          <cell r="HK118"/>
          <cell r="HL118"/>
          <cell r="HM118"/>
          <cell r="HN118"/>
          <cell r="HO118"/>
          <cell r="HP118"/>
          <cell r="HQ118"/>
          <cell r="HR118"/>
          <cell r="HS118"/>
          <cell r="HT118"/>
          <cell r="HU118"/>
          <cell r="HV118"/>
          <cell r="HW118"/>
          <cell r="HX118"/>
          <cell r="HY118"/>
          <cell r="HZ118"/>
          <cell r="IA118"/>
          <cell r="IB118"/>
          <cell r="IC118"/>
          <cell r="ID118"/>
          <cell r="IE118"/>
          <cell r="IF118"/>
          <cell r="IG118"/>
          <cell r="IH118"/>
          <cell r="II118"/>
          <cell r="IJ118"/>
          <cell r="IK118"/>
          <cell r="IL118"/>
          <cell r="IM118"/>
          <cell r="IN118"/>
          <cell r="IO118"/>
          <cell r="IP118"/>
          <cell r="IQ118"/>
          <cell r="IR118"/>
          <cell r="IS118"/>
          <cell r="IT118"/>
          <cell r="IU118"/>
          <cell r="IV118"/>
          <cell r="IW118"/>
          <cell r="IX118"/>
          <cell r="IY118"/>
          <cell r="IZ118"/>
          <cell r="JA118"/>
          <cell r="JB118"/>
          <cell r="JC118"/>
          <cell r="JD118"/>
          <cell r="JE118"/>
          <cell r="JF118"/>
          <cell r="JG118"/>
          <cell r="JH118"/>
          <cell r="JI118"/>
          <cell r="JJ118"/>
          <cell r="JK118"/>
          <cell r="JL118"/>
          <cell r="JM118"/>
          <cell r="JN118"/>
          <cell r="JO118"/>
          <cell r="JP118"/>
          <cell r="JQ118"/>
          <cell r="JR118"/>
          <cell r="JS118"/>
          <cell r="JT118"/>
          <cell r="JU118"/>
          <cell r="JV118"/>
          <cell r="JW118"/>
          <cell r="JX118"/>
          <cell r="JY118"/>
          <cell r="JZ118"/>
          <cell r="KA118"/>
          <cell r="KB118"/>
          <cell r="KC118"/>
          <cell r="KD118"/>
          <cell r="KE118"/>
          <cell r="KF118"/>
          <cell r="KG118"/>
          <cell r="KH118"/>
          <cell r="KI118"/>
          <cell r="KJ118"/>
          <cell r="KK118"/>
          <cell r="KL118"/>
          <cell r="KM118"/>
          <cell r="KN118"/>
          <cell r="KO118"/>
          <cell r="KP118"/>
          <cell r="KQ118"/>
          <cell r="KR118"/>
          <cell r="KS118"/>
          <cell r="KT118"/>
          <cell r="KU118"/>
          <cell r="KV118"/>
          <cell r="KW118"/>
          <cell r="KX118"/>
          <cell r="KY118"/>
          <cell r="KZ118"/>
          <cell r="LA118"/>
          <cell r="LB118"/>
          <cell r="LC118"/>
          <cell r="LD118"/>
          <cell r="LE118"/>
          <cell r="LF118"/>
          <cell r="LG118"/>
          <cell r="LH118"/>
          <cell r="LI118"/>
          <cell r="LJ118"/>
          <cell r="LK118"/>
          <cell r="LL118"/>
          <cell r="LM118"/>
          <cell r="LN118"/>
          <cell r="LO118"/>
          <cell r="LP118"/>
          <cell r="LQ118"/>
          <cell r="LR118"/>
        </row>
        <row r="119">
          <cell r="M119"/>
          <cell r="O119"/>
          <cell r="P119"/>
          <cell r="Q119"/>
          <cell r="R119"/>
          <cell r="S119"/>
          <cell r="T119"/>
          <cell r="U119"/>
          <cell r="V119"/>
          <cell r="W119"/>
          <cell r="X119"/>
          <cell r="Y119"/>
          <cell r="Z119"/>
          <cell r="AA119"/>
          <cell r="AB119"/>
          <cell r="AC119"/>
          <cell r="AD119"/>
          <cell r="AE119"/>
          <cell r="AF119"/>
          <cell r="AG119"/>
          <cell r="AH119"/>
          <cell r="AI119"/>
          <cell r="AJ119"/>
          <cell r="AK119"/>
          <cell r="AL119"/>
          <cell r="AM119"/>
          <cell r="AN119"/>
          <cell r="AO119"/>
          <cell r="AP119"/>
          <cell r="AQ119"/>
          <cell r="AR119"/>
          <cell r="AS119"/>
          <cell r="AT119"/>
          <cell r="AU119"/>
          <cell r="AV119"/>
          <cell r="AW119"/>
          <cell r="AX119"/>
          <cell r="AY119"/>
          <cell r="AZ119"/>
          <cell r="BA119"/>
          <cell r="BB119"/>
          <cell r="BC119"/>
          <cell r="BD119"/>
          <cell r="BE119"/>
          <cell r="BF119"/>
          <cell r="BG119"/>
          <cell r="BH119"/>
          <cell r="BI119"/>
          <cell r="BJ119"/>
          <cell r="BK119"/>
          <cell r="BL119"/>
          <cell r="BM119"/>
          <cell r="BN119"/>
          <cell r="BO119"/>
          <cell r="BP119"/>
          <cell r="BQ119"/>
          <cell r="BR119"/>
          <cell r="BS119"/>
          <cell r="BT119"/>
          <cell r="BU119"/>
          <cell r="BV119"/>
          <cell r="BW119"/>
          <cell r="BX119"/>
          <cell r="BY119"/>
          <cell r="BZ119"/>
          <cell r="CA119"/>
          <cell r="CB119"/>
          <cell r="CC119"/>
          <cell r="CD119"/>
          <cell r="CE119"/>
          <cell r="CF119"/>
          <cell r="CG119"/>
          <cell r="CH119"/>
          <cell r="CI119"/>
          <cell r="CJ119"/>
          <cell r="CK119"/>
          <cell r="CL119"/>
          <cell r="CM119"/>
          <cell r="CN119"/>
          <cell r="CO119"/>
          <cell r="CP119"/>
          <cell r="CQ119"/>
          <cell r="CR119"/>
          <cell r="CS119"/>
          <cell r="CT119"/>
          <cell r="CU119"/>
          <cell r="CV119"/>
          <cell r="CW119"/>
          <cell r="CX119"/>
          <cell r="CY119"/>
          <cell r="CZ119"/>
          <cell r="DA119"/>
          <cell r="DB119"/>
          <cell r="DC119"/>
          <cell r="DD119"/>
          <cell r="DE119"/>
          <cell r="DF119"/>
          <cell r="DG119"/>
          <cell r="DH119"/>
          <cell r="DI119"/>
          <cell r="DJ119"/>
          <cell r="DK119"/>
          <cell r="DL119"/>
          <cell r="DM119"/>
          <cell r="DN119"/>
          <cell r="DO119"/>
          <cell r="DP119"/>
          <cell r="DQ119"/>
          <cell r="DR119"/>
          <cell r="DS119"/>
          <cell r="DT119"/>
          <cell r="DU119"/>
          <cell r="DV119"/>
          <cell r="DW119"/>
          <cell r="DX119"/>
          <cell r="DY119"/>
          <cell r="DZ119"/>
          <cell r="EA119"/>
          <cell r="EB119"/>
          <cell r="EC119"/>
          <cell r="ED119"/>
          <cell r="EE119"/>
          <cell r="EF119"/>
          <cell r="EG119"/>
          <cell r="EH119"/>
          <cell r="EI119"/>
          <cell r="EJ119"/>
          <cell r="EK119"/>
          <cell r="EL119"/>
          <cell r="EM119"/>
          <cell r="EN119"/>
          <cell r="EO119"/>
          <cell r="EP119"/>
          <cell r="EQ119"/>
          <cell r="ER119"/>
          <cell r="ES119"/>
          <cell r="ET119"/>
          <cell r="EU119"/>
          <cell r="EV119"/>
          <cell r="EW119"/>
          <cell r="EX119"/>
          <cell r="EY119"/>
          <cell r="EZ119"/>
          <cell r="FA119"/>
          <cell r="FB119"/>
          <cell r="FC119"/>
          <cell r="FD119"/>
          <cell r="FE119"/>
          <cell r="FF119"/>
          <cell r="FG119"/>
          <cell r="FH119"/>
          <cell r="FI119"/>
          <cell r="FJ119"/>
          <cell r="FK119"/>
          <cell r="FL119"/>
          <cell r="FM119"/>
          <cell r="FN119"/>
          <cell r="FO119"/>
          <cell r="FP119"/>
          <cell r="FQ119"/>
          <cell r="FR119"/>
          <cell r="FS119"/>
          <cell r="FT119"/>
          <cell r="FU119"/>
          <cell r="FV119"/>
          <cell r="FW119"/>
          <cell r="FX119"/>
          <cell r="FY119"/>
          <cell r="FZ119"/>
          <cell r="GA119"/>
          <cell r="GB119"/>
          <cell r="GC119"/>
          <cell r="GD119"/>
          <cell r="GE119"/>
          <cell r="GF119"/>
          <cell r="GG119"/>
          <cell r="GH119"/>
          <cell r="GI119"/>
          <cell r="GJ119"/>
          <cell r="GK119"/>
          <cell r="GL119"/>
          <cell r="GM119"/>
          <cell r="GN119"/>
          <cell r="GO119"/>
          <cell r="GP119"/>
          <cell r="GQ119"/>
          <cell r="GR119"/>
          <cell r="GS119"/>
          <cell r="GT119"/>
          <cell r="GU119"/>
          <cell r="GV119"/>
          <cell r="GW119"/>
          <cell r="GX119"/>
          <cell r="GY119"/>
          <cell r="GZ119"/>
          <cell r="HA119"/>
          <cell r="HB119"/>
          <cell r="HC119"/>
          <cell r="HD119"/>
          <cell r="HE119"/>
          <cell r="HF119"/>
          <cell r="HG119"/>
          <cell r="HH119"/>
          <cell r="HI119"/>
          <cell r="HJ119"/>
          <cell r="HK119"/>
          <cell r="HL119"/>
          <cell r="HM119"/>
          <cell r="HN119"/>
          <cell r="HO119"/>
          <cell r="HP119"/>
          <cell r="HQ119"/>
          <cell r="HR119"/>
          <cell r="HS119"/>
          <cell r="HT119"/>
          <cell r="HU119"/>
          <cell r="HV119"/>
          <cell r="HW119"/>
          <cell r="HX119"/>
          <cell r="HY119"/>
          <cell r="HZ119"/>
          <cell r="IA119"/>
          <cell r="IB119"/>
          <cell r="IC119"/>
          <cell r="ID119"/>
          <cell r="IE119"/>
          <cell r="IF119"/>
          <cell r="IG119"/>
          <cell r="IH119"/>
          <cell r="II119"/>
          <cell r="IJ119"/>
          <cell r="IK119"/>
          <cell r="IL119"/>
          <cell r="IM119"/>
          <cell r="IN119"/>
          <cell r="IO119"/>
          <cell r="IP119"/>
          <cell r="IQ119"/>
          <cell r="IR119"/>
          <cell r="IS119"/>
          <cell r="IT119"/>
          <cell r="IU119"/>
          <cell r="IV119"/>
          <cell r="IW119"/>
          <cell r="IX119"/>
          <cell r="IY119"/>
          <cell r="IZ119"/>
          <cell r="JA119"/>
          <cell r="JB119"/>
          <cell r="JC119"/>
          <cell r="JD119"/>
          <cell r="JE119"/>
          <cell r="JF119"/>
          <cell r="JG119"/>
          <cell r="JH119"/>
          <cell r="JI119"/>
          <cell r="JJ119"/>
          <cell r="JK119"/>
          <cell r="JL119"/>
          <cell r="JM119"/>
          <cell r="JN119"/>
          <cell r="JO119"/>
          <cell r="JP119"/>
          <cell r="JQ119"/>
          <cell r="JR119"/>
          <cell r="JS119"/>
          <cell r="JT119"/>
          <cell r="JU119"/>
          <cell r="JV119"/>
          <cell r="JW119"/>
          <cell r="JX119"/>
          <cell r="JY119"/>
          <cell r="JZ119"/>
          <cell r="KA119"/>
          <cell r="KB119"/>
          <cell r="KC119"/>
          <cell r="KD119"/>
          <cell r="KE119"/>
          <cell r="KF119"/>
          <cell r="KG119"/>
          <cell r="KH119"/>
          <cell r="KI119"/>
          <cell r="KJ119"/>
          <cell r="KK119"/>
          <cell r="KL119"/>
          <cell r="KM119"/>
          <cell r="KN119"/>
          <cell r="KO119"/>
          <cell r="KP119"/>
          <cell r="KQ119"/>
          <cell r="KR119"/>
          <cell r="KS119"/>
          <cell r="KT119"/>
          <cell r="KU119"/>
          <cell r="KV119"/>
          <cell r="KW119"/>
          <cell r="KX119"/>
          <cell r="KY119"/>
          <cell r="KZ119"/>
          <cell r="LA119"/>
          <cell r="LB119"/>
          <cell r="LC119"/>
          <cell r="LD119"/>
          <cell r="LE119"/>
          <cell r="LF119"/>
          <cell r="LG119"/>
          <cell r="LH119"/>
          <cell r="LI119"/>
          <cell r="LJ119"/>
          <cell r="LK119"/>
          <cell r="LL119"/>
          <cell r="LM119"/>
          <cell r="LN119"/>
          <cell r="LO119"/>
          <cell r="LP119"/>
          <cell r="LQ119"/>
          <cell r="LR119"/>
        </row>
        <row r="120">
          <cell r="M120"/>
          <cell r="O120"/>
          <cell r="P120"/>
          <cell r="Q120"/>
          <cell r="R120"/>
          <cell r="S120"/>
          <cell r="T120"/>
          <cell r="U120"/>
          <cell r="V120"/>
          <cell r="W120"/>
          <cell r="X120"/>
          <cell r="Y120"/>
          <cell r="Z120"/>
          <cell r="AA120"/>
          <cell r="AB120"/>
          <cell r="AC120"/>
          <cell r="AD120"/>
          <cell r="AE120"/>
          <cell r="AF120"/>
          <cell r="AG120"/>
          <cell r="AH120"/>
          <cell r="AI120"/>
          <cell r="AJ120"/>
          <cell r="AK120"/>
          <cell r="AL120"/>
          <cell r="AM120"/>
          <cell r="AN120"/>
          <cell r="AO120"/>
          <cell r="AP120"/>
          <cell r="AQ120"/>
          <cell r="AR120"/>
          <cell r="AS120"/>
          <cell r="AT120"/>
          <cell r="AU120"/>
          <cell r="AV120"/>
          <cell r="AW120"/>
          <cell r="AX120"/>
          <cell r="AY120"/>
          <cell r="AZ120"/>
          <cell r="BA120"/>
          <cell r="BB120"/>
          <cell r="BC120"/>
          <cell r="BD120"/>
          <cell r="BE120"/>
          <cell r="BF120"/>
          <cell r="BG120"/>
          <cell r="BH120"/>
          <cell r="BI120"/>
          <cell r="BJ120"/>
          <cell r="BK120"/>
          <cell r="BL120"/>
          <cell r="BM120"/>
          <cell r="BN120"/>
          <cell r="BO120"/>
          <cell r="BP120"/>
          <cell r="BQ120"/>
          <cell r="BR120"/>
          <cell r="BS120"/>
          <cell r="BT120"/>
          <cell r="BU120"/>
          <cell r="BV120"/>
          <cell r="BW120"/>
          <cell r="BX120"/>
          <cell r="BY120"/>
          <cell r="BZ120"/>
          <cell r="CA120"/>
          <cell r="CB120"/>
          <cell r="CC120"/>
          <cell r="CD120"/>
          <cell r="CE120"/>
          <cell r="CF120"/>
          <cell r="CG120"/>
          <cell r="CH120"/>
          <cell r="CI120"/>
          <cell r="CJ120"/>
          <cell r="CK120"/>
          <cell r="CL120"/>
          <cell r="CM120"/>
          <cell r="CN120"/>
          <cell r="CO120"/>
          <cell r="CP120"/>
          <cell r="CQ120"/>
          <cell r="CR120"/>
          <cell r="CS120"/>
          <cell r="CT120"/>
          <cell r="CU120"/>
          <cell r="CV120"/>
          <cell r="CW120"/>
          <cell r="CX120"/>
          <cell r="CY120"/>
          <cell r="CZ120"/>
          <cell r="DA120"/>
          <cell r="DB120"/>
          <cell r="DC120"/>
          <cell r="DD120"/>
          <cell r="DE120"/>
          <cell r="DF120"/>
          <cell r="DG120"/>
          <cell r="DH120"/>
          <cell r="DI120"/>
          <cell r="DJ120"/>
          <cell r="DK120"/>
          <cell r="DL120"/>
          <cell r="DM120"/>
          <cell r="DN120"/>
          <cell r="DO120"/>
          <cell r="DP120"/>
          <cell r="DQ120"/>
          <cell r="DR120"/>
          <cell r="DS120"/>
          <cell r="DT120"/>
          <cell r="DU120"/>
          <cell r="DV120"/>
          <cell r="DW120"/>
          <cell r="DX120"/>
          <cell r="DY120"/>
          <cell r="DZ120"/>
          <cell r="EA120"/>
          <cell r="EB120"/>
          <cell r="EC120"/>
          <cell r="ED120"/>
          <cell r="EE120"/>
          <cell r="EF120"/>
          <cell r="EG120"/>
          <cell r="EH120"/>
          <cell r="EI120"/>
          <cell r="EJ120"/>
          <cell r="EK120"/>
          <cell r="EL120"/>
          <cell r="EM120"/>
          <cell r="EN120"/>
          <cell r="EO120"/>
          <cell r="EP120"/>
          <cell r="EQ120"/>
          <cell r="ER120"/>
          <cell r="ES120"/>
          <cell r="ET120"/>
          <cell r="EU120"/>
          <cell r="EV120"/>
          <cell r="EW120"/>
          <cell r="EX120"/>
          <cell r="EY120"/>
          <cell r="EZ120"/>
          <cell r="FA120"/>
          <cell r="FB120"/>
          <cell r="FC120"/>
          <cell r="FD120"/>
          <cell r="FE120"/>
          <cell r="FF120"/>
          <cell r="FG120"/>
          <cell r="FH120"/>
          <cell r="FI120"/>
          <cell r="FJ120"/>
          <cell r="FK120"/>
          <cell r="FL120"/>
          <cell r="FM120"/>
          <cell r="FN120"/>
          <cell r="FO120"/>
          <cell r="FP120"/>
          <cell r="FQ120"/>
          <cell r="FR120"/>
          <cell r="FS120"/>
          <cell r="FT120"/>
          <cell r="FU120"/>
          <cell r="FV120"/>
          <cell r="FW120"/>
          <cell r="FX120"/>
          <cell r="FY120"/>
          <cell r="FZ120"/>
          <cell r="GA120"/>
          <cell r="GB120"/>
          <cell r="GC120"/>
          <cell r="GD120"/>
          <cell r="GE120"/>
          <cell r="GF120"/>
          <cell r="GG120"/>
          <cell r="GH120"/>
          <cell r="GI120"/>
          <cell r="GJ120"/>
          <cell r="GK120"/>
          <cell r="GL120"/>
          <cell r="GM120"/>
          <cell r="GN120"/>
          <cell r="GO120"/>
          <cell r="GP120"/>
          <cell r="GQ120"/>
          <cell r="GR120"/>
          <cell r="GS120"/>
          <cell r="GT120"/>
          <cell r="GU120"/>
          <cell r="GV120"/>
          <cell r="GW120"/>
          <cell r="GX120"/>
          <cell r="GY120"/>
          <cell r="GZ120"/>
          <cell r="HA120"/>
          <cell r="HB120"/>
          <cell r="HC120"/>
          <cell r="HD120"/>
          <cell r="HE120"/>
          <cell r="HF120"/>
          <cell r="HG120"/>
          <cell r="HH120"/>
          <cell r="HI120"/>
          <cell r="HJ120"/>
          <cell r="HK120"/>
          <cell r="HL120"/>
          <cell r="HM120"/>
          <cell r="HN120"/>
          <cell r="HO120"/>
          <cell r="HP120"/>
          <cell r="HQ120"/>
          <cell r="HR120"/>
          <cell r="HS120"/>
          <cell r="HT120"/>
          <cell r="HU120"/>
          <cell r="HV120"/>
          <cell r="HW120"/>
          <cell r="HX120"/>
          <cell r="HY120"/>
          <cell r="HZ120"/>
          <cell r="IA120"/>
          <cell r="IB120"/>
          <cell r="IC120"/>
          <cell r="ID120"/>
          <cell r="IE120"/>
          <cell r="IF120"/>
          <cell r="IG120"/>
          <cell r="IH120"/>
          <cell r="II120"/>
          <cell r="IJ120"/>
          <cell r="IK120"/>
          <cell r="IL120"/>
          <cell r="IM120"/>
          <cell r="IN120"/>
          <cell r="IO120"/>
          <cell r="IP120"/>
          <cell r="IQ120"/>
          <cell r="IR120"/>
          <cell r="IS120"/>
          <cell r="IT120"/>
          <cell r="IU120"/>
          <cell r="IV120"/>
          <cell r="IW120"/>
          <cell r="IX120"/>
          <cell r="IY120"/>
          <cell r="IZ120"/>
          <cell r="JA120"/>
          <cell r="JB120"/>
          <cell r="JC120"/>
          <cell r="JD120"/>
          <cell r="JE120"/>
          <cell r="JF120"/>
          <cell r="JG120"/>
          <cell r="JH120"/>
          <cell r="JI120"/>
          <cell r="JJ120"/>
          <cell r="JK120"/>
          <cell r="JL120"/>
          <cell r="JM120"/>
          <cell r="JN120"/>
          <cell r="JO120"/>
          <cell r="JP120"/>
          <cell r="JQ120"/>
          <cell r="JR120"/>
          <cell r="JS120"/>
          <cell r="JT120"/>
          <cell r="JU120"/>
          <cell r="JV120"/>
          <cell r="JW120"/>
          <cell r="JX120"/>
          <cell r="JY120"/>
          <cell r="JZ120"/>
          <cell r="KA120"/>
          <cell r="KB120"/>
          <cell r="KC120"/>
          <cell r="KD120"/>
          <cell r="KE120"/>
          <cell r="KF120"/>
          <cell r="KG120"/>
          <cell r="KH120"/>
          <cell r="KI120"/>
          <cell r="KJ120"/>
          <cell r="KK120"/>
          <cell r="KL120"/>
          <cell r="KM120"/>
          <cell r="KN120"/>
          <cell r="KO120"/>
          <cell r="KP120"/>
          <cell r="KQ120"/>
          <cell r="KR120"/>
          <cell r="KS120"/>
          <cell r="KT120"/>
          <cell r="KU120"/>
          <cell r="KV120"/>
          <cell r="KW120"/>
          <cell r="KX120"/>
          <cell r="KY120"/>
          <cell r="KZ120"/>
          <cell r="LA120"/>
          <cell r="LB120"/>
          <cell r="LC120"/>
          <cell r="LD120"/>
          <cell r="LE120"/>
          <cell r="LF120"/>
          <cell r="LG120"/>
          <cell r="LH120"/>
          <cell r="LI120"/>
          <cell r="LJ120"/>
          <cell r="LK120"/>
          <cell r="LL120"/>
          <cell r="LM120"/>
          <cell r="LN120"/>
          <cell r="LO120"/>
          <cell r="LP120"/>
          <cell r="LQ120"/>
          <cell r="LR120"/>
        </row>
        <row r="121">
          <cell r="M121"/>
          <cell r="O121"/>
          <cell r="P121"/>
          <cell r="Q121"/>
          <cell r="R121"/>
          <cell r="S121"/>
          <cell r="T121"/>
          <cell r="U121"/>
          <cell r="V121"/>
          <cell r="W121"/>
          <cell r="X121"/>
          <cell r="Y121"/>
          <cell r="Z121"/>
          <cell r="AA121"/>
          <cell r="AB121"/>
          <cell r="AC121"/>
          <cell r="AD121"/>
          <cell r="AE121"/>
          <cell r="AF121"/>
          <cell r="AG121"/>
          <cell r="AH121"/>
          <cell r="AI121"/>
          <cell r="AJ121"/>
          <cell r="AK121"/>
          <cell r="AL121"/>
          <cell r="AM121"/>
          <cell r="AN121"/>
          <cell r="AO121"/>
          <cell r="AP121"/>
          <cell r="AQ121"/>
          <cell r="AR121"/>
          <cell r="AS121"/>
          <cell r="AT121"/>
          <cell r="AU121"/>
          <cell r="AV121"/>
          <cell r="AW121"/>
          <cell r="AX121"/>
          <cell r="AY121"/>
          <cell r="AZ121"/>
          <cell r="BA121"/>
          <cell r="BB121"/>
          <cell r="BC121"/>
          <cell r="BD121"/>
          <cell r="BE121"/>
          <cell r="BF121"/>
          <cell r="BG121"/>
          <cell r="BH121"/>
          <cell r="BI121"/>
          <cell r="BJ121"/>
          <cell r="BK121"/>
          <cell r="BL121"/>
          <cell r="BM121"/>
          <cell r="BN121"/>
          <cell r="BO121"/>
          <cell r="BP121"/>
          <cell r="BQ121"/>
          <cell r="BR121"/>
          <cell r="BS121"/>
          <cell r="BT121"/>
          <cell r="BU121"/>
          <cell r="BV121"/>
          <cell r="BW121"/>
          <cell r="BX121"/>
          <cell r="BY121"/>
          <cell r="BZ121"/>
          <cell r="CA121"/>
          <cell r="CB121"/>
          <cell r="CC121"/>
          <cell r="CD121"/>
          <cell r="CE121"/>
          <cell r="CF121"/>
          <cell r="CG121"/>
          <cell r="CH121"/>
          <cell r="CI121"/>
          <cell r="CJ121"/>
          <cell r="CK121"/>
          <cell r="CL121"/>
          <cell r="CM121"/>
          <cell r="CN121"/>
          <cell r="CO121"/>
          <cell r="CP121"/>
          <cell r="CQ121"/>
          <cell r="CR121"/>
          <cell r="CS121"/>
          <cell r="CT121"/>
          <cell r="CU121"/>
          <cell r="CV121"/>
          <cell r="CW121"/>
          <cell r="CX121"/>
          <cell r="CY121"/>
          <cell r="CZ121"/>
          <cell r="DA121"/>
          <cell r="DB121"/>
          <cell r="DC121"/>
          <cell r="DD121"/>
          <cell r="DE121"/>
          <cell r="DF121"/>
          <cell r="DG121"/>
          <cell r="DH121"/>
          <cell r="DI121"/>
          <cell r="DJ121"/>
          <cell r="DK121"/>
          <cell r="DL121"/>
          <cell r="DM121"/>
          <cell r="DN121"/>
          <cell r="DO121"/>
          <cell r="DP121"/>
          <cell r="DQ121"/>
          <cell r="DR121"/>
          <cell r="DS121"/>
          <cell r="DT121"/>
          <cell r="DU121"/>
          <cell r="DV121"/>
          <cell r="DW121"/>
          <cell r="DX121"/>
          <cell r="DY121"/>
          <cell r="DZ121"/>
          <cell r="EA121"/>
          <cell r="EB121"/>
          <cell r="EC121"/>
          <cell r="ED121"/>
          <cell r="EE121"/>
          <cell r="EF121"/>
          <cell r="EG121"/>
          <cell r="EH121"/>
          <cell r="EI121"/>
          <cell r="EJ121"/>
          <cell r="EK121"/>
          <cell r="EL121"/>
          <cell r="EM121"/>
          <cell r="EN121"/>
          <cell r="EO121"/>
          <cell r="EP121"/>
          <cell r="EQ121"/>
          <cell r="ER121"/>
          <cell r="ES121"/>
          <cell r="ET121"/>
          <cell r="EU121"/>
          <cell r="EV121"/>
          <cell r="EW121"/>
          <cell r="EX121"/>
          <cell r="EY121"/>
          <cell r="EZ121"/>
          <cell r="FA121"/>
          <cell r="FB121"/>
          <cell r="FC121"/>
          <cell r="FD121"/>
          <cell r="FE121"/>
          <cell r="FF121"/>
          <cell r="FG121"/>
          <cell r="FH121"/>
          <cell r="FI121"/>
          <cell r="FJ121"/>
          <cell r="FK121"/>
          <cell r="FL121"/>
          <cell r="FM121"/>
          <cell r="FN121"/>
          <cell r="FO121"/>
          <cell r="FP121"/>
          <cell r="FQ121"/>
          <cell r="FR121"/>
          <cell r="FS121"/>
          <cell r="FT121"/>
          <cell r="FU121"/>
          <cell r="FV121"/>
          <cell r="FW121"/>
          <cell r="FX121"/>
          <cell r="FY121"/>
          <cell r="FZ121"/>
          <cell r="GA121"/>
          <cell r="GB121"/>
          <cell r="GC121"/>
          <cell r="GD121"/>
          <cell r="GE121"/>
          <cell r="GF121"/>
          <cell r="GG121"/>
          <cell r="GH121"/>
          <cell r="GI121"/>
          <cell r="GJ121"/>
          <cell r="GK121"/>
          <cell r="GL121"/>
          <cell r="GM121"/>
          <cell r="GN121"/>
          <cell r="GO121"/>
          <cell r="GP121"/>
          <cell r="GQ121"/>
          <cell r="GR121"/>
          <cell r="GS121"/>
          <cell r="GT121"/>
          <cell r="GU121"/>
          <cell r="GV121"/>
          <cell r="GW121"/>
          <cell r="GX121"/>
          <cell r="GY121"/>
          <cell r="GZ121"/>
          <cell r="HA121"/>
          <cell r="HB121"/>
          <cell r="HC121"/>
          <cell r="HD121"/>
          <cell r="HE121"/>
          <cell r="HF121"/>
          <cell r="HG121"/>
          <cell r="HH121"/>
          <cell r="HI121"/>
          <cell r="HJ121"/>
          <cell r="HK121"/>
          <cell r="HL121"/>
          <cell r="HM121"/>
          <cell r="HN121"/>
          <cell r="HO121"/>
          <cell r="HP121"/>
          <cell r="HQ121"/>
          <cell r="HR121"/>
          <cell r="HS121"/>
          <cell r="HT121"/>
          <cell r="HU121"/>
          <cell r="HV121"/>
          <cell r="HW121"/>
          <cell r="HX121"/>
          <cell r="HY121"/>
          <cell r="HZ121"/>
          <cell r="IA121"/>
          <cell r="IB121"/>
          <cell r="IC121"/>
          <cell r="ID121"/>
          <cell r="IE121"/>
          <cell r="IF121"/>
          <cell r="IG121"/>
          <cell r="IH121"/>
          <cell r="II121"/>
          <cell r="IJ121"/>
          <cell r="IK121"/>
          <cell r="IL121"/>
          <cell r="IM121"/>
          <cell r="IN121"/>
          <cell r="IO121"/>
          <cell r="IP121"/>
          <cell r="IQ121"/>
          <cell r="IR121"/>
          <cell r="IS121"/>
          <cell r="IT121"/>
          <cell r="IU121"/>
          <cell r="IV121"/>
          <cell r="IW121"/>
          <cell r="IX121"/>
          <cell r="IY121"/>
          <cell r="IZ121"/>
          <cell r="JA121"/>
          <cell r="JB121"/>
          <cell r="JC121"/>
          <cell r="JD121"/>
          <cell r="JE121"/>
          <cell r="JF121"/>
          <cell r="JG121"/>
          <cell r="JH121"/>
          <cell r="JI121"/>
          <cell r="JJ121"/>
          <cell r="JK121"/>
          <cell r="JL121"/>
          <cell r="JM121"/>
          <cell r="JN121"/>
          <cell r="JO121"/>
          <cell r="JP121"/>
          <cell r="JQ121"/>
          <cell r="JR121"/>
          <cell r="JS121"/>
          <cell r="JT121"/>
          <cell r="JU121"/>
          <cell r="JV121"/>
          <cell r="JW121"/>
          <cell r="JX121"/>
          <cell r="JY121"/>
          <cell r="JZ121"/>
          <cell r="KA121"/>
          <cell r="KB121"/>
          <cell r="KC121"/>
          <cell r="KD121"/>
          <cell r="KE121"/>
          <cell r="KF121"/>
          <cell r="KG121"/>
          <cell r="KH121"/>
          <cell r="KI121"/>
          <cell r="KJ121"/>
          <cell r="KK121"/>
          <cell r="KL121"/>
          <cell r="KM121"/>
          <cell r="KN121"/>
          <cell r="KO121"/>
          <cell r="KP121"/>
          <cell r="KQ121"/>
          <cell r="KR121"/>
          <cell r="KS121"/>
          <cell r="KT121"/>
          <cell r="KU121"/>
          <cell r="KV121"/>
          <cell r="KW121"/>
          <cell r="KX121"/>
          <cell r="KY121"/>
          <cell r="KZ121"/>
          <cell r="LA121"/>
          <cell r="LB121"/>
          <cell r="LC121"/>
          <cell r="LD121"/>
          <cell r="LE121"/>
          <cell r="LF121"/>
          <cell r="LG121"/>
          <cell r="LH121"/>
          <cell r="LI121"/>
          <cell r="LJ121"/>
          <cell r="LK121"/>
          <cell r="LL121"/>
          <cell r="LM121"/>
          <cell r="LN121"/>
          <cell r="LO121"/>
          <cell r="LP121"/>
          <cell r="LQ121"/>
          <cell r="LR121"/>
        </row>
        <row r="122">
          <cell r="M122"/>
          <cell r="O122"/>
          <cell r="P122"/>
          <cell r="Q122"/>
          <cell r="R122"/>
          <cell r="S122"/>
          <cell r="T122"/>
          <cell r="U122"/>
          <cell r="V122"/>
          <cell r="W122"/>
          <cell r="X122"/>
          <cell r="Y122"/>
          <cell r="Z122"/>
          <cell r="AA122"/>
          <cell r="AB122"/>
          <cell r="AC122"/>
          <cell r="AD122"/>
          <cell r="AE122"/>
          <cell r="AF122"/>
          <cell r="AG122"/>
          <cell r="AH122"/>
          <cell r="AI122"/>
          <cell r="AJ122"/>
          <cell r="AK122"/>
          <cell r="AL122"/>
          <cell r="AM122"/>
          <cell r="AN122"/>
          <cell r="AO122"/>
          <cell r="AP122"/>
          <cell r="AQ122"/>
          <cell r="AR122"/>
          <cell r="AS122"/>
          <cell r="AT122"/>
          <cell r="AU122"/>
          <cell r="AV122"/>
          <cell r="AW122"/>
          <cell r="AX122"/>
          <cell r="AY122"/>
          <cell r="AZ122"/>
          <cell r="BA122"/>
          <cell r="BB122"/>
          <cell r="BC122"/>
          <cell r="BD122"/>
          <cell r="BE122"/>
          <cell r="BF122"/>
          <cell r="BG122"/>
          <cell r="BH122"/>
          <cell r="BI122"/>
          <cell r="BJ122"/>
          <cell r="BK122"/>
          <cell r="BL122"/>
          <cell r="BM122"/>
          <cell r="BN122"/>
          <cell r="BO122"/>
          <cell r="BP122"/>
          <cell r="BQ122"/>
          <cell r="BR122"/>
          <cell r="BS122"/>
          <cell r="BT122"/>
          <cell r="BU122"/>
          <cell r="BV122"/>
          <cell r="BW122"/>
          <cell r="BX122"/>
          <cell r="BY122"/>
          <cell r="BZ122"/>
          <cell r="CA122"/>
          <cell r="CB122"/>
          <cell r="CC122"/>
          <cell r="CD122"/>
          <cell r="CE122"/>
          <cell r="CF122"/>
          <cell r="CG122"/>
          <cell r="CH122"/>
          <cell r="CI122"/>
          <cell r="CJ122"/>
          <cell r="CK122"/>
          <cell r="CL122"/>
          <cell r="CM122"/>
          <cell r="CN122"/>
          <cell r="CO122"/>
          <cell r="CP122"/>
          <cell r="CQ122"/>
          <cell r="CR122"/>
          <cell r="CS122"/>
          <cell r="CT122"/>
          <cell r="CU122"/>
          <cell r="CV122"/>
          <cell r="CW122"/>
          <cell r="CX122"/>
          <cell r="CY122"/>
          <cell r="CZ122"/>
          <cell r="DA122"/>
          <cell r="DB122"/>
          <cell r="DC122"/>
          <cell r="DD122"/>
          <cell r="DE122"/>
          <cell r="DF122"/>
          <cell r="DG122"/>
          <cell r="DH122"/>
          <cell r="DI122"/>
          <cell r="DJ122"/>
          <cell r="DK122"/>
          <cell r="DL122"/>
          <cell r="DM122"/>
          <cell r="DN122"/>
          <cell r="DO122"/>
          <cell r="DP122"/>
          <cell r="DQ122"/>
          <cell r="DR122"/>
          <cell r="DS122"/>
          <cell r="DT122"/>
          <cell r="DU122"/>
          <cell r="DV122"/>
          <cell r="DW122"/>
          <cell r="DX122"/>
          <cell r="DY122"/>
          <cell r="DZ122"/>
          <cell r="EA122"/>
          <cell r="EB122"/>
          <cell r="EC122"/>
          <cell r="ED122"/>
          <cell r="EE122"/>
          <cell r="EF122"/>
          <cell r="EG122"/>
          <cell r="EH122"/>
          <cell r="EI122"/>
          <cell r="EJ122"/>
          <cell r="EK122"/>
          <cell r="EL122"/>
          <cell r="EM122"/>
          <cell r="EN122"/>
          <cell r="EO122"/>
          <cell r="EP122"/>
          <cell r="EQ122"/>
          <cell r="ER122"/>
          <cell r="ES122"/>
          <cell r="ET122"/>
          <cell r="EU122"/>
          <cell r="EV122"/>
          <cell r="EW122"/>
          <cell r="EX122"/>
          <cell r="EY122"/>
          <cell r="EZ122"/>
          <cell r="FA122"/>
          <cell r="FB122"/>
          <cell r="FC122"/>
          <cell r="FD122"/>
          <cell r="FE122"/>
          <cell r="FF122"/>
          <cell r="FG122"/>
          <cell r="FH122"/>
          <cell r="FI122"/>
          <cell r="FJ122"/>
          <cell r="FK122"/>
          <cell r="FL122"/>
          <cell r="FM122"/>
          <cell r="FN122"/>
          <cell r="FO122"/>
          <cell r="FP122"/>
          <cell r="FQ122"/>
          <cell r="FR122"/>
          <cell r="FS122"/>
          <cell r="FT122"/>
          <cell r="FU122"/>
          <cell r="FV122"/>
          <cell r="FW122"/>
          <cell r="FX122"/>
          <cell r="FY122"/>
          <cell r="FZ122"/>
          <cell r="GA122"/>
          <cell r="GB122"/>
          <cell r="GC122"/>
          <cell r="GD122"/>
          <cell r="GE122"/>
          <cell r="GF122"/>
          <cell r="GG122"/>
          <cell r="GH122"/>
          <cell r="GI122"/>
          <cell r="GJ122"/>
          <cell r="GK122"/>
          <cell r="GL122"/>
          <cell r="GM122"/>
          <cell r="GN122"/>
          <cell r="GO122"/>
          <cell r="GP122"/>
          <cell r="GQ122"/>
          <cell r="GR122"/>
          <cell r="GS122"/>
          <cell r="GT122"/>
          <cell r="GU122"/>
          <cell r="GV122"/>
          <cell r="GW122"/>
          <cell r="GX122"/>
          <cell r="GY122"/>
          <cell r="GZ122"/>
          <cell r="HA122"/>
          <cell r="HB122"/>
          <cell r="HC122"/>
          <cell r="HD122"/>
          <cell r="HE122"/>
          <cell r="HF122"/>
          <cell r="HG122"/>
          <cell r="HH122"/>
          <cell r="HI122"/>
          <cell r="HJ122"/>
          <cell r="HK122"/>
          <cell r="HL122"/>
          <cell r="HM122"/>
          <cell r="HN122"/>
          <cell r="HO122"/>
          <cell r="HP122"/>
          <cell r="HQ122"/>
          <cell r="HR122"/>
          <cell r="HS122"/>
          <cell r="HT122"/>
          <cell r="HU122"/>
          <cell r="HV122"/>
          <cell r="HW122"/>
          <cell r="HX122"/>
          <cell r="HY122"/>
          <cell r="HZ122"/>
          <cell r="IA122"/>
          <cell r="IB122"/>
          <cell r="IC122"/>
          <cell r="ID122"/>
          <cell r="IE122"/>
          <cell r="IF122"/>
          <cell r="IG122"/>
          <cell r="IH122"/>
          <cell r="II122"/>
          <cell r="IJ122"/>
          <cell r="IK122"/>
          <cell r="IL122"/>
          <cell r="IM122"/>
          <cell r="IN122"/>
          <cell r="IO122"/>
          <cell r="IP122"/>
          <cell r="IQ122"/>
          <cell r="IR122"/>
          <cell r="IS122"/>
          <cell r="IT122"/>
          <cell r="IU122"/>
          <cell r="IV122"/>
          <cell r="IW122"/>
          <cell r="IX122"/>
          <cell r="IY122"/>
          <cell r="IZ122"/>
          <cell r="JA122"/>
          <cell r="JB122"/>
          <cell r="JC122"/>
          <cell r="JD122"/>
          <cell r="JE122"/>
          <cell r="JF122"/>
          <cell r="JG122"/>
          <cell r="JH122"/>
          <cell r="JI122"/>
          <cell r="JJ122"/>
          <cell r="JK122"/>
          <cell r="JL122"/>
          <cell r="JM122"/>
          <cell r="JN122"/>
          <cell r="JO122"/>
          <cell r="JP122"/>
          <cell r="JQ122"/>
          <cell r="JR122"/>
          <cell r="JS122"/>
          <cell r="JT122"/>
          <cell r="JU122"/>
          <cell r="JV122"/>
          <cell r="JW122"/>
          <cell r="JX122"/>
          <cell r="JY122"/>
          <cell r="JZ122"/>
          <cell r="KA122"/>
          <cell r="KB122"/>
          <cell r="KC122"/>
          <cell r="KD122"/>
          <cell r="KE122"/>
          <cell r="KF122"/>
          <cell r="KG122"/>
          <cell r="KH122"/>
          <cell r="KI122"/>
          <cell r="KJ122"/>
          <cell r="KK122"/>
          <cell r="KL122"/>
          <cell r="KM122"/>
          <cell r="KN122"/>
          <cell r="KO122"/>
          <cell r="KP122"/>
          <cell r="KQ122"/>
          <cell r="KR122"/>
          <cell r="KS122"/>
          <cell r="KT122"/>
          <cell r="KU122"/>
          <cell r="KV122"/>
          <cell r="KW122"/>
          <cell r="KX122"/>
          <cell r="KY122"/>
          <cell r="KZ122"/>
          <cell r="LA122"/>
          <cell r="LB122"/>
          <cell r="LC122"/>
          <cell r="LD122"/>
          <cell r="LE122"/>
          <cell r="LF122"/>
          <cell r="LG122"/>
          <cell r="LH122"/>
          <cell r="LI122"/>
          <cell r="LJ122"/>
          <cell r="LK122"/>
          <cell r="LL122"/>
          <cell r="LM122"/>
          <cell r="LN122"/>
          <cell r="LO122"/>
          <cell r="LP122"/>
          <cell r="LQ122"/>
          <cell r="LR122"/>
        </row>
        <row r="123">
          <cell r="M123"/>
          <cell r="O123"/>
          <cell r="P123"/>
          <cell r="Q123"/>
          <cell r="R123"/>
          <cell r="S123"/>
          <cell r="T123"/>
          <cell r="U123"/>
          <cell r="V123"/>
          <cell r="W123"/>
          <cell r="X123"/>
          <cell r="Y123"/>
          <cell r="Z123"/>
          <cell r="AA123"/>
          <cell r="AB123"/>
          <cell r="AC123"/>
          <cell r="AD123"/>
          <cell r="AE123"/>
          <cell r="AF123"/>
          <cell r="AG123"/>
          <cell r="AH123"/>
          <cell r="AI123"/>
          <cell r="AJ123"/>
          <cell r="AK123"/>
          <cell r="AL123"/>
          <cell r="AM123"/>
          <cell r="AN123"/>
          <cell r="AO123"/>
          <cell r="AP123"/>
          <cell r="AQ123"/>
          <cell r="AR123"/>
          <cell r="AS123"/>
          <cell r="AT123"/>
          <cell r="AU123"/>
          <cell r="AV123"/>
          <cell r="AW123"/>
          <cell r="AX123"/>
          <cell r="AY123"/>
          <cell r="AZ123"/>
          <cell r="BA123"/>
          <cell r="BB123"/>
          <cell r="BC123"/>
          <cell r="BD123"/>
          <cell r="BE123"/>
          <cell r="BF123"/>
          <cell r="BG123"/>
          <cell r="BH123"/>
          <cell r="BI123"/>
          <cell r="BJ123"/>
          <cell r="BK123"/>
          <cell r="BL123"/>
          <cell r="BM123"/>
          <cell r="BN123"/>
          <cell r="BO123"/>
          <cell r="BP123"/>
          <cell r="BQ123"/>
          <cell r="BR123"/>
          <cell r="BS123"/>
          <cell r="BT123"/>
          <cell r="BU123"/>
          <cell r="BV123"/>
          <cell r="BW123"/>
          <cell r="BX123"/>
          <cell r="BY123"/>
          <cell r="BZ123"/>
          <cell r="CA123"/>
          <cell r="CB123"/>
          <cell r="CC123"/>
          <cell r="CD123"/>
          <cell r="CE123"/>
          <cell r="CF123"/>
          <cell r="CG123"/>
          <cell r="CH123"/>
          <cell r="CI123"/>
          <cell r="CJ123"/>
          <cell r="CK123"/>
          <cell r="CL123"/>
          <cell r="CM123"/>
          <cell r="CN123"/>
          <cell r="CO123"/>
          <cell r="CP123"/>
          <cell r="CQ123"/>
          <cell r="CR123"/>
          <cell r="CS123"/>
          <cell r="CT123"/>
          <cell r="CU123"/>
          <cell r="CV123"/>
          <cell r="CW123"/>
          <cell r="CX123"/>
          <cell r="CY123"/>
          <cell r="CZ123"/>
          <cell r="DA123"/>
          <cell r="DB123"/>
          <cell r="DC123"/>
          <cell r="DD123"/>
          <cell r="DE123"/>
          <cell r="DF123"/>
          <cell r="DG123"/>
          <cell r="DH123"/>
          <cell r="DI123"/>
          <cell r="DJ123"/>
          <cell r="DK123"/>
          <cell r="DL123"/>
          <cell r="DM123"/>
          <cell r="DN123"/>
          <cell r="DO123"/>
          <cell r="DP123"/>
          <cell r="DQ123"/>
          <cell r="DR123"/>
          <cell r="DS123"/>
          <cell r="DT123"/>
          <cell r="DU123"/>
          <cell r="DV123"/>
          <cell r="DW123"/>
          <cell r="DX123"/>
          <cell r="DY123"/>
          <cell r="DZ123"/>
          <cell r="EA123"/>
          <cell r="EB123"/>
          <cell r="EC123"/>
          <cell r="ED123"/>
          <cell r="EE123"/>
          <cell r="EF123"/>
          <cell r="EG123"/>
          <cell r="EH123"/>
          <cell r="EI123"/>
          <cell r="EJ123"/>
          <cell r="EK123"/>
          <cell r="EL123"/>
          <cell r="EM123"/>
          <cell r="EN123"/>
          <cell r="EO123"/>
          <cell r="EP123"/>
          <cell r="EQ123"/>
          <cell r="ER123"/>
          <cell r="ES123"/>
          <cell r="ET123"/>
          <cell r="EU123"/>
          <cell r="EV123"/>
          <cell r="EW123"/>
          <cell r="EX123"/>
          <cell r="EY123"/>
          <cell r="EZ123"/>
          <cell r="FA123"/>
          <cell r="FB123"/>
          <cell r="FC123"/>
          <cell r="FD123"/>
          <cell r="FE123"/>
          <cell r="FF123"/>
          <cell r="FG123"/>
          <cell r="FH123"/>
          <cell r="FI123"/>
          <cell r="FJ123"/>
          <cell r="FK123"/>
          <cell r="FL123"/>
          <cell r="FM123"/>
          <cell r="FN123"/>
          <cell r="FO123"/>
          <cell r="FP123"/>
          <cell r="FQ123"/>
          <cell r="FR123"/>
          <cell r="FS123"/>
          <cell r="FT123"/>
          <cell r="FU123"/>
          <cell r="FV123"/>
          <cell r="FW123"/>
          <cell r="FX123"/>
          <cell r="FY123"/>
          <cell r="FZ123"/>
          <cell r="GA123"/>
          <cell r="GB123"/>
          <cell r="GC123"/>
          <cell r="GD123"/>
          <cell r="GE123"/>
          <cell r="GF123"/>
          <cell r="GG123"/>
          <cell r="GH123"/>
          <cell r="GI123"/>
          <cell r="GJ123"/>
          <cell r="GK123"/>
          <cell r="GL123"/>
          <cell r="GM123"/>
          <cell r="GN123"/>
          <cell r="GO123"/>
          <cell r="GP123"/>
          <cell r="GQ123"/>
          <cell r="GR123"/>
          <cell r="GS123"/>
          <cell r="GT123"/>
          <cell r="GU123"/>
          <cell r="GV123"/>
          <cell r="GW123"/>
          <cell r="GX123"/>
          <cell r="GY123"/>
          <cell r="GZ123"/>
          <cell r="HA123"/>
          <cell r="HB123"/>
          <cell r="HC123"/>
          <cell r="HD123"/>
          <cell r="HE123"/>
          <cell r="HF123"/>
          <cell r="HG123"/>
          <cell r="HH123"/>
          <cell r="HI123"/>
          <cell r="HJ123"/>
          <cell r="HK123"/>
          <cell r="HL123"/>
          <cell r="HM123"/>
          <cell r="HN123"/>
          <cell r="HO123"/>
          <cell r="HP123"/>
          <cell r="HQ123"/>
          <cell r="HR123"/>
          <cell r="HS123"/>
          <cell r="HT123"/>
          <cell r="HU123"/>
          <cell r="HV123"/>
          <cell r="HW123"/>
          <cell r="HX123"/>
          <cell r="HY123"/>
          <cell r="HZ123"/>
          <cell r="IA123"/>
          <cell r="IB123"/>
          <cell r="IC123"/>
          <cell r="ID123"/>
          <cell r="IE123"/>
          <cell r="IF123"/>
          <cell r="IG123"/>
          <cell r="IH123"/>
          <cell r="II123"/>
          <cell r="IJ123"/>
          <cell r="IK123"/>
          <cell r="IL123"/>
          <cell r="IM123"/>
          <cell r="IN123"/>
          <cell r="IO123"/>
          <cell r="IP123"/>
          <cell r="IQ123"/>
          <cell r="IR123"/>
          <cell r="IS123"/>
          <cell r="IT123"/>
          <cell r="IU123"/>
          <cell r="IV123"/>
          <cell r="IW123"/>
          <cell r="IX123"/>
          <cell r="IY123"/>
          <cell r="IZ123"/>
          <cell r="JA123"/>
          <cell r="JB123"/>
          <cell r="JC123"/>
          <cell r="JD123"/>
          <cell r="JE123"/>
          <cell r="JF123"/>
          <cell r="JG123"/>
          <cell r="JH123"/>
          <cell r="JI123"/>
          <cell r="JJ123"/>
          <cell r="JK123"/>
          <cell r="JL123"/>
          <cell r="JM123"/>
          <cell r="JN123"/>
          <cell r="JO123"/>
          <cell r="JP123"/>
          <cell r="JQ123"/>
          <cell r="JR123"/>
          <cell r="JS123"/>
          <cell r="JT123"/>
          <cell r="JU123"/>
          <cell r="JV123"/>
          <cell r="JW123"/>
          <cell r="JX123"/>
          <cell r="JY123"/>
          <cell r="JZ123"/>
          <cell r="KA123"/>
          <cell r="KB123"/>
          <cell r="KC123"/>
          <cell r="KD123"/>
          <cell r="KE123"/>
          <cell r="KF123"/>
          <cell r="KG123"/>
          <cell r="KH123"/>
          <cell r="KI123"/>
          <cell r="KJ123"/>
          <cell r="KK123"/>
          <cell r="KL123"/>
          <cell r="KM123"/>
          <cell r="KN123"/>
          <cell r="KO123"/>
          <cell r="KP123"/>
          <cell r="KQ123"/>
          <cell r="KR123"/>
          <cell r="KS123"/>
          <cell r="KT123"/>
          <cell r="KU123"/>
          <cell r="KV123"/>
          <cell r="KW123"/>
          <cell r="KX123"/>
          <cell r="KY123"/>
          <cell r="KZ123"/>
          <cell r="LA123"/>
          <cell r="LB123"/>
          <cell r="LC123"/>
          <cell r="LD123"/>
          <cell r="LE123"/>
          <cell r="LF123"/>
          <cell r="LG123"/>
          <cell r="LH123"/>
          <cell r="LI123"/>
          <cell r="LJ123"/>
          <cell r="LK123"/>
          <cell r="LL123"/>
          <cell r="LM123"/>
          <cell r="LN123"/>
          <cell r="LO123"/>
          <cell r="LP123"/>
          <cell r="LQ123"/>
          <cell r="LR123"/>
        </row>
        <row r="124">
          <cell r="M124"/>
          <cell r="O124"/>
          <cell r="P124"/>
          <cell r="Q124"/>
          <cell r="R124"/>
          <cell r="S124"/>
          <cell r="T124"/>
          <cell r="U124"/>
          <cell r="V124"/>
          <cell r="W124"/>
          <cell r="X124"/>
          <cell r="Y124"/>
          <cell r="Z124"/>
          <cell r="AA124"/>
          <cell r="AB124"/>
          <cell r="AC124"/>
          <cell r="AD124"/>
          <cell r="AE124"/>
          <cell r="AF124"/>
          <cell r="AG124"/>
          <cell r="AH124"/>
          <cell r="AI124"/>
          <cell r="AJ124"/>
          <cell r="AK124"/>
          <cell r="AL124"/>
          <cell r="AM124"/>
          <cell r="AN124"/>
          <cell r="AO124"/>
          <cell r="AP124"/>
          <cell r="AQ124"/>
          <cell r="AR124"/>
          <cell r="AS124"/>
          <cell r="AT124"/>
          <cell r="AU124"/>
          <cell r="AV124"/>
          <cell r="AW124"/>
          <cell r="AX124"/>
          <cell r="AY124"/>
          <cell r="AZ124"/>
          <cell r="BA124"/>
          <cell r="BB124"/>
          <cell r="BC124"/>
          <cell r="BD124"/>
          <cell r="BE124"/>
          <cell r="BF124"/>
          <cell r="BG124"/>
          <cell r="BH124"/>
          <cell r="BI124"/>
          <cell r="BJ124"/>
          <cell r="BK124"/>
          <cell r="BL124"/>
          <cell r="BM124"/>
          <cell r="BN124"/>
          <cell r="BO124"/>
          <cell r="BP124"/>
          <cell r="BQ124"/>
          <cell r="BR124"/>
          <cell r="BS124"/>
          <cell r="BT124"/>
          <cell r="BU124"/>
          <cell r="BV124"/>
          <cell r="BW124"/>
          <cell r="BX124"/>
          <cell r="BY124"/>
          <cell r="BZ124"/>
          <cell r="CA124"/>
          <cell r="CB124"/>
          <cell r="CC124"/>
          <cell r="CD124"/>
          <cell r="CE124"/>
          <cell r="CF124"/>
          <cell r="CG124"/>
          <cell r="CH124"/>
          <cell r="CI124"/>
          <cell r="CJ124"/>
          <cell r="CK124"/>
          <cell r="CL124"/>
          <cell r="CM124"/>
          <cell r="CN124"/>
          <cell r="CO124"/>
          <cell r="CP124"/>
          <cell r="CQ124"/>
          <cell r="CR124"/>
          <cell r="CS124"/>
          <cell r="CT124"/>
          <cell r="CU124"/>
          <cell r="CV124"/>
          <cell r="CW124"/>
          <cell r="CX124"/>
          <cell r="CY124"/>
          <cell r="CZ124"/>
          <cell r="DA124"/>
          <cell r="DB124"/>
          <cell r="DC124"/>
          <cell r="DD124"/>
          <cell r="DE124"/>
          <cell r="DF124"/>
          <cell r="DG124"/>
          <cell r="DH124"/>
          <cell r="DI124"/>
          <cell r="DJ124"/>
          <cell r="DK124"/>
          <cell r="DL124"/>
          <cell r="DM124"/>
          <cell r="DN124"/>
          <cell r="DO124"/>
          <cell r="DP124"/>
          <cell r="DQ124"/>
          <cell r="DR124"/>
          <cell r="DS124"/>
          <cell r="DT124"/>
          <cell r="DU124"/>
          <cell r="DV124"/>
          <cell r="DW124"/>
          <cell r="DX124"/>
          <cell r="DY124"/>
          <cell r="DZ124"/>
          <cell r="EA124"/>
          <cell r="EB124"/>
          <cell r="EC124"/>
          <cell r="ED124"/>
          <cell r="EE124"/>
          <cell r="EF124"/>
          <cell r="EG124"/>
          <cell r="EH124"/>
          <cell r="EI124"/>
          <cell r="EJ124"/>
          <cell r="EK124"/>
          <cell r="EL124"/>
          <cell r="EM124"/>
          <cell r="EN124"/>
          <cell r="EO124"/>
          <cell r="EP124"/>
          <cell r="EQ124"/>
          <cell r="ER124"/>
          <cell r="ES124"/>
          <cell r="ET124"/>
          <cell r="EU124"/>
          <cell r="EV124"/>
          <cell r="EW124"/>
          <cell r="EX124"/>
          <cell r="EY124"/>
          <cell r="EZ124"/>
          <cell r="FA124"/>
          <cell r="FB124"/>
          <cell r="FC124"/>
          <cell r="FD124"/>
          <cell r="FE124"/>
          <cell r="FF124"/>
          <cell r="FG124"/>
          <cell r="FH124"/>
          <cell r="FI124"/>
          <cell r="FJ124"/>
          <cell r="FK124"/>
          <cell r="FL124"/>
          <cell r="FM124"/>
          <cell r="FN124"/>
          <cell r="FO124"/>
          <cell r="FP124"/>
          <cell r="FQ124"/>
          <cell r="FR124"/>
          <cell r="FS124"/>
          <cell r="FT124"/>
          <cell r="FU124"/>
          <cell r="FV124"/>
          <cell r="FW124"/>
          <cell r="FX124"/>
          <cell r="FY124"/>
          <cell r="FZ124"/>
          <cell r="GA124"/>
          <cell r="GB124"/>
          <cell r="GC124"/>
          <cell r="GD124"/>
          <cell r="GE124"/>
          <cell r="GF124"/>
          <cell r="GG124"/>
          <cell r="GH124"/>
          <cell r="GI124"/>
          <cell r="GJ124"/>
          <cell r="GK124"/>
          <cell r="GL124"/>
          <cell r="GM124"/>
          <cell r="GN124"/>
          <cell r="GO124"/>
          <cell r="GP124"/>
          <cell r="GQ124"/>
          <cell r="GR124"/>
          <cell r="GS124"/>
          <cell r="GT124"/>
          <cell r="GU124"/>
          <cell r="GV124"/>
          <cell r="GW124"/>
          <cell r="GX124"/>
          <cell r="GY124"/>
          <cell r="GZ124"/>
          <cell r="HA124"/>
          <cell r="HB124"/>
          <cell r="HC124"/>
          <cell r="HD124"/>
          <cell r="HE124"/>
          <cell r="HF124"/>
          <cell r="HG124"/>
          <cell r="HH124"/>
          <cell r="HI124"/>
          <cell r="HJ124"/>
          <cell r="HK124"/>
          <cell r="HL124"/>
          <cell r="HM124"/>
          <cell r="HN124"/>
          <cell r="HO124"/>
          <cell r="HP124"/>
          <cell r="HQ124"/>
          <cell r="HR124"/>
          <cell r="HS124"/>
          <cell r="HT124"/>
          <cell r="HU124"/>
          <cell r="HV124"/>
          <cell r="HW124"/>
          <cell r="HX124"/>
          <cell r="HY124"/>
          <cell r="HZ124"/>
          <cell r="IA124"/>
          <cell r="IB124"/>
          <cell r="IC124"/>
          <cell r="ID124"/>
          <cell r="IE124"/>
          <cell r="IF124"/>
          <cell r="IG124"/>
          <cell r="IH124"/>
          <cell r="II124"/>
          <cell r="IJ124"/>
          <cell r="IK124"/>
          <cell r="IL124"/>
          <cell r="IM124"/>
          <cell r="IN124"/>
          <cell r="IO124"/>
          <cell r="IP124"/>
          <cell r="IQ124"/>
          <cell r="IR124"/>
          <cell r="IS124"/>
          <cell r="IT124"/>
          <cell r="IU124"/>
          <cell r="IV124"/>
          <cell r="IW124"/>
          <cell r="IX124"/>
          <cell r="IY124"/>
          <cell r="IZ124"/>
          <cell r="JA124"/>
          <cell r="JB124"/>
          <cell r="JC124"/>
          <cell r="JD124"/>
          <cell r="JE124"/>
          <cell r="JF124"/>
          <cell r="JG124"/>
          <cell r="JH124"/>
          <cell r="JI124"/>
          <cell r="JJ124"/>
          <cell r="JK124"/>
          <cell r="JL124"/>
          <cell r="JM124"/>
          <cell r="JN124"/>
          <cell r="JO124"/>
          <cell r="JP124"/>
          <cell r="JQ124"/>
          <cell r="JR124"/>
          <cell r="JS124"/>
          <cell r="JT124"/>
          <cell r="JU124"/>
          <cell r="JV124"/>
          <cell r="JW124"/>
          <cell r="JX124"/>
          <cell r="JY124"/>
          <cell r="JZ124"/>
          <cell r="KA124"/>
          <cell r="KB124"/>
          <cell r="KC124"/>
          <cell r="KD124"/>
          <cell r="KE124"/>
          <cell r="KF124"/>
          <cell r="KG124"/>
          <cell r="KH124"/>
          <cell r="KI124"/>
          <cell r="KJ124"/>
          <cell r="KK124"/>
          <cell r="KL124"/>
          <cell r="KM124"/>
          <cell r="KN124"/>
          <cell r="KO124"/>
          <cell r="KP124"/>
          <cell r="KQ124"/>
          <cell r="KR124"/>
          <cell r="KS124"/>
          <cell r="KT124"/>
          <cell r="KU124"/>
          <cell r="KV124"/>
          <cell r="KW124"/>
          <cell r="KX124"/>
          <cell r="KY124"/>
          <cell r="KZ124"/>
          <cell r="LA124"/>
          <cell r="LB124"/>
          <cell r="LC124"/>
          <cell r="LD124"/>
          <cell r="LE124"/>
          <cell r="LF124"/>
          <cell r="LG124"/>
          <cell r="LH124"/>
          <cell r="LI124"/>
          <cell r="LJ124"/>
          <cell r="LK124"/>
          <cell r="LL124"/>
          <cell r="LM124"/>
          <cell r="LN124"/>
          <cell r="LO124"/>
          <cell r="LP124"/>
          <cell r="LQ124"/>
          <cell r="LR124"/>
        </row>
        <row r="125">
          <cell r="M125"/>
          <cell r="O125"/>
          <cell r="P125"/>
          <cell r="Q125"/>
          <cell r="R125"/>
          <cell r="S125"/>
          <cell r="T125"/>
          <cell r="U125"/>
          <cell r="V125"/>
          <cell r="W125"/>
          <cell r="X125"/>
          <cell r="Y125"/>
          <cell r="Z125"/>
          <cell r="AA125"/>
          <cell r="AB125"/>
          <cell r="AC125"/>
          <cell r="AD125"/>
          <cell r="AE125"/>
          <cell r="AF125"/>
          <cell r="AG125"/>
          <cell r="AH125"/>
          <cell r="AI125"/>
          <cell r="AJ125"/>
          <cell r="AK125"/>
          <cell r="AL125"/>
          <cell r="AM125"/>
          <cell r="AN125"/>
          <cell r="AO125"/>
          <cell r="AP125"/>
          <cell r="AQ125"/>
          <cell r="AR125"/>
          <cell r="AS125"/>
          <cell r="AT125"/>
          <cell r="AU125"/>
          <cell r="AV125"/>
          <cell r="AW125"/>
          <cell r="AX125"/>
          <cell r="AY125"/>
          <cell r="AZ125"/>
          <cell r="BA125"/>
          <cell r="BB125"/>
          <cell r="BC125"/>
          <cell r="BD125"/>
          <cell r="BE125"/>
          <cell r="BF125"/>
          <cell r="BG125"/>
          <cell r="BH125"/>
          <cell r="BI125"/>
          <cell r="BJ125"/>
          <cell r="BK125"/>
          <cell r="BL125"/>
          <cell r="BM125"/>
          <cell r="BN125"/>
          <cell r="BO125"/>
          <cell r="BP125"/>
          <cell r="BQ125"/>
          <cell r="BR125"/>
          <cell r="BS125"/>
          <cell r="BT125"/>
          <cell r="BU125"/>
          <cell r="BV125"/>
          <cell r="BW125"/>
          <cell r="BX125"/>
          <cell r="BY125"/>
          <cell r="BZ125"/>
          <cell r="CA125"/>
          <cell r="CB125"/>
          <cell r="CC125"/>
          <cell r="CD125"/>
          <cell r="CE125"/>
          <cell r="CF125"/>
          <cell r="CG125"/>
          <cell r="CH125"/>
          <cell r="CI125"/>
          <cell r="CJ125"/>
          <cell r="CK125"/>
          <cell r="CL125"/>
          <cell r="CM125"/>
          <cell r="CN125"/>
          <cell r="CO125"/>
          <cell r="CP125"/>
          <cell r="CQ125"/>
          <cell r="CR125"/>
          <cell r="CS125"/>
          <cell r="CT125"/>
          <cell r="CU125"/>
          <cell r="CV125"/>
          <cell r="CW125"/>
          <cell r="CX125"/>
          <cell r="CY125"/>
          <cell r="CZ125"/>
          <cell r="DA125"/>
          <cell r="DB125"/>
          <cell r="DC125"/>
          <cell r="DD125"/>
          <cell r="DE125"/>
          <cell r="DF125"/>
          <cell r="DG125"/>
          <cell r="DH125"/>
          <cell r="DI125"/>
          <cell r="DJ125"/>
          <cell r="DK125"/>
          <cell r="DL125"/>
          <cell r="DM125"/>
          <cell r="DN125"/>
          <cell r="DO125"/>
          <cell r="DP125"/>
          <cell r="DQ125"/>
          <cell r="DR125"/>
          <cell r="DS125"/>
          <cell r="DT125"/>
          <cell r="DU125"/>
          <cell r="DV125"/>
          <cell r="DW125"/>
          <cell r="DX125"/>
          <cell r="DY125"/>
          <cell r="DZ125"/>
          <cell r="EA125"/>
          <cell r="EB125"/>
          <cell r="EC125"/>
          <cell r="ED125"/>
          <cell r="EE125"/>
          <cell r="EF125"/>
          <cell r="EG125"/>
          <cell r="EH125"/>
          <cell r="EI125"/>
          <cell r="EJ125"/>
          <cell r="EK125"/>
          <cell r="EL125"/>
          <cell r="EM125"/>
          <cell r="EN125"/>
          <cell r="EO125"/>
          <cell r="EP125"/>
          <cell r="EQ125"/>
          <cell r="ER125"/>
          <cell r="ES125"/>
          <cell r="ET125"/>
          <cell r="EU125"/>
          <cell r="EV125"/>
          <cell r="EW125"/>
          <cell r="EX125"/>
          <cell r="EY125"/>
          <cell r="EZ125"/>
          <cell r="FA125"/>
          <cell r="FB125"/>
          <cell r="FC125"/>
          <cell r="FD125"/>
          <cell r="FE125"/>
          <cell r="FF125"/>
          <cell r="FG125"/>
          <cell r="FH125"/>
          <cell r="FI125"/>
          <cell r="FJ125"/>
          <cell r="FK125"/>
          <cell r="FL125"/>
          <cell r="FM125"/>
          <cell r="FN125"/>
          <cell r="FO125"/>
          <cell r="FP125"/>
          <cell r="FQ125"/>
          <cell r="FR125"/>
          <cell r="FS125"/>
          <cell r="FT125"/>
          <cell r="FU125"/>
          <cell r="FV125"/>
          <cell r="FW125"/>
          <cell r="FX125"/>
          <cell r="FY125"/>
          <cell r="FZ125"/>
          <cell r="GA125"/>
          <cell r="GB125"/>
          <cell r="GC125"/>
          <cell r="GD125"/>
          <cell r="GE125"/>
          <cell r="GF125"/>
          <cell r="GG125"/>
          <cell r="GH125"/>
          <cell r="GI125"/>
          <cell r="GJ125"/>
          <cell r="GK125"/>
          <cell r="GL125"/>
          <cell r="GM125"/>
          <cell r="GN125"/>
          <cell r="GO125"/>
          <cell r="GP125"/>
          <cell r="GQ125"/>
          <cell r="GR125"/>
          <cell r="GS125"/>
          <cell r="GT125"/>
          <cell r="GU125"/>
          <cell r="GV125"/>
          <cell r="GW125"/>
          <cell r="GX125"/>
          <cell r="GY125"/>
          <cell r="GZ125"/>
          <cell r="HA125"/>
          <cell r="HB125"/>
          <cell r="HC125"/>
          <cell r="HD125"/>
          <cell r="HE125"/>
          <cell r="HF125"/>
          <cell r="HG125"/>
          <cell r="HH125"/>
          <cell r="HI125"/>
          <cell r="HJ125"/>
          <cell r="HK125"/>
          <cell r="HL125"/>
          <cell r="HM125"/>
          <cell r="HN125"/>
          <cell r="HO125"/>
          <cell r="HP125"/>
          <cell r="HQ125"/>
          <cell r="HR125"/>
          <cell r="HS125"/>
          <cell r="HT125"/>
          <cell r="HU125"/>
          <cell r="HV125"/>
          <cell r="HW125"/>
          <cell r="HX125"/>
          <cell r="HY125"/>
          <cell r="HZ125"/>
          <cell r="IA125"/>
          <cell r="IB125"/>
          <cell r="IC125"/>
          <cell r="ID125"/>
          <cell r="IE125"/>
          <cell r="IF125"/>
          <cell r="IG125"/>
          <cell r="IH125"/>
          <cell r="II125"/>
          <cell r="IJ125"/>
          <cell r="IK125"/>
          <cell r="IL125"/>
          <cell r="IM125"/>
          <cell r="IN125"/>
          <cell r="IO125"/>
          <cell r="IP125"/>
          <cell r="IQ125"/>
          <cell r="IR125"/>
          <cell r="IS125"/>
          <cell r="IT125"/>
          <cell r="IU125"/>
          <cell r="IV125"/>
          <cell r="IW125"/>
          <cell r="IX125"/>
          <cell r="IY125"/>
          <cell r="IZ125"/>
          <cell r="JA125"/>
          <cell r="JB125"/>
          <cell r="JC125"/>
          <cell r="JD125"/>
          <cell r="JE125"/>
          <cell r="JF125"/>
          <cell r="JG125"/>
          <cell r="JH125"/>
          <cell r="JI125"/>
          <cell r="JJ125"/>
          <cell r="JK125"/>
          <cell r="JL125"/>
          <cell r="JM125"/>
          <cell r="JN125"/>
          <cell r="JO125"/>
          <cell r="JP125"/>
          <cell r="JQ125"/>
          <cell r="JR125"/>
          <cell r="JS125"/>
          <cell r="JT125"/>
          <cell r="JU125"/>
          <cell r="JV125"/>
          <cell r="JW125"/>
          <cell r="JX125"/>
          <cell r="JY125"/>
          <cell r="JZ125"/>
          <cell r="KA125"/>
          <cell r="KB125"/>
          <cell r="KC125"/>
          <cell r="KD125"/>
          <cell r="KE125"/>
          <cell r="KF125"/>
          <cell r="KG125"/>
          <cell r="KH125"/>
          <cell r="KI125"/>
          <cell r="KJ125"/>
          <cell r="KK125"/>
          <cell r="KL125"/>
          <cell r="KM125"/>
          <cell r="KN125"/>
          <cell r="KO125"/>
          <cell r="KP125"/>
          <cell r="KQ125"/>
          <cell r="KR125"/>
          <cell r="KS125"/>
          <cell r="KT125"/>
          <cell r="KU125"/>
          <cell r="KV125"/>
          <cell r="KW125"/>
          <cell r="KX125"/>
          <cell r="KY125"/>
          <cell r="KZ125"/>
          <cell r="LA125"/>
          <cell r="LB125"/>
          <cell r="LC125"/>
          <cell r="LD125"/>
          <cell r="LE125"/>
          <cell r="LF125"/>
          <cell r="LG125"/>
          <cell r="LH125"/>
          <cell r="LI125"/>
          <cell r="LJ125"/>
          <cell r="LK125"/>
          <cell r="LL125"/>
          <cell r="LM125"/>
          <cell r="LN125"/>
          <cell r="LO125"/>
          <cell r="LP125"/>
          <cell r="LQ125"/>
          <cell r="LR125"/>
        </row>
        <row r="126">
          <cell r="M126"/>
          <cell r="O126"/>
          <cell r="P126"/>
          <cell r="Q126"/>
          <cell r="R126"/>
          <cell r="S126"/>
          <cell r="T126"/>
          <cell r="U126"/>
          <cell r="V126"/>
          <cell r="W126"/>
          <cell r="X126"/>
          <cell r="Y126"/>
          <cell r="Z126"/>
          <cell r="AA126"/>
          <cell r="AB126"/>
          <cell r="AC126"/>
          <cell r="AD126"/>
          <cell r="AE126"/>
          <cell r="AF126"/>
          <cell r="AG126"/>
          <cell r="AH126"/>
          <cell r="AI126"/>
          <cell r="AJ126"/>
          <cell r="AK126"/>
          <cell r="AL126"/>
          <cell r="AM126"/>
          <cell r="AN126"/>
          <cell r="AO126"/>
          <cell r="AP126"/>
          <cell r="AQ126"/>
          <cell r="AR126"/>
          <cell r="AS126"/>
          <cell r="AT126"/>
          <cell r="AU126"/>
          <cell r="AV126"/>
          <cell r="AW126"/>
          <cell r="AX126"/>
          <cell r="AY126"/>
          <cell r="AZ126"/>
          <cell r="BA126"/>
          <cell r="BB126"/>
          <cell r="BC126"/>
          <cell r="BD126"/>
          <cell r="BE126"/>
          <cell r="BF126"/>
          <cell r="BG126"/>
          <cell r="BH126"/>
          <cell r="BI126"/>
          <cell r="BJ126"/>
          <cell r="BK126"/>
          <cell r="BL126"/>
          <cell r="BM126"/>
          <cell r="BN126"/>
          <cell r="BO126"/>
          <cell r="BP126"/>
          <cell r="BQ126"/>
          <cell r="BR126"/>
          <cell r="BS126"/>
          <cell r="BT126"/>
          <cell r="BU126"/>
          <cell r="BV126"/>
          <cell r="BW126"/>
          <cell r="BX126"/>
          <cell r="BY126"/>
          <cell r="BZ126"/>
          <cell r="CA126"/>
          <cell r="CB126"/>
          <cell r="CC126"/>
          <cell r="CD126"/>
          <cell r="CE126"/>
          <cell r="CF126"/>
          <cell r="CG126"/>
          <cell r="CH126"/>
          <cell r="CI126"/>
          <cell r="CJ126"/>
          <cell r="CK126"/>
          <cell r="CL126"/>
          <cell r="CM126"/>
          <cell r="CN126"/>
          <cell r="CO126"/>
          <cell r="CP126"/>
          <cell r="CQ126"/>
          <cell r="CR126"/>
          <cell r="CS126"/>
          <cell r="CT126"/>
          <cell r="CU126"/>
          <cell r="CV126"/>
          <cell r="CW126"/>
          <cell r="CX126"/>
          <cell r="CY126"/>
          <cell r="CZ126"/>
          <cell r="DA126"/>
          <cell r="DB126"/>
          <cell r="DC126"/>
          <cell r="DD126"/>
          <cell r="DE126"/>
          <cell r="DF126"/>
          <cell r="DG126"/>
          <cell r="DH126"/>
          <cell r="DI126"/>
          <cell r="DJ126"/>
          <cell r="DK126"/>
          <cell r="DL126"/>
          <cell r="DM126"/>
          <cell r="DN126"/>
          <cell r="DO126"/>
          <cell r="DP126"/>
          <cell r="DQ126"/>
          <cell r="DR126"/>
          <cell r="DS126"/>
          <cell r="DT126"/>
          <cell r="DU126"/>
          <cell r="DV126"/>
          <cell r="DW126"/>
          <cell r="DX126"/>
          <cell r="DY126"/>
          <cell r="DZ126"/>
          <cell r="EA126"/>
          <cell r="EB126"/>
          <cell r="EC126"/>
          <cell r="ED126"/>
          <cell r="EE126"/>
          <cell r="EF126"/>
          <cell r="EG126"/>
          <cell r="EH126"/>
          <cell r="EI126"/>
          <cell r="EJ126"/>
          <cell r="EK126"/>
          <cell r="EL126"/>
          <cell r="EM126"/>
          <cell r="EN126"/>
          <cell r="EO126"/>
          <cell r="EP126"/>
          <cell r="EQ126"/>
          <cell r="ER126"/>
          <cell r="ES126"/>
          <cell r="ET126"/>
          <cell r="EU126"/>
          <cell r="EV126"/>
          <cell r="EW126"/>
          <cell r="EX126"/>
          <cell r="EY126"/>
          <cell r="EZ126"/>
          <cell r="FA126"/>
          <cell r="FB126"/>
          <cell r="FC126"/>
          <cell r="FD126"/>
          <cell r="FE126"/>
          <cell r="FF126"/>
          <cell r="FG126"/>
          <cell r="FH126"/>
          <cell r="FI126"/>
          <cell r="FJ126"/>
          <cell r="FK126"/>
          <cell r="FL126"/>
          <cell r="FM126"/>
          <cell r="FN126"/>
          <cell r="FO126"/>
          <cell r="FP126"/>
          <cell r="FQ126"/>
          <cell r="FR126"/>
          <cell r="FS126"/>
          <cell r="FT126"/>
          <cell r="FU126"/>
          <cell r="FV126"/>
          <cell r="FW126"/>
          <cell r="FX126"/>
          <cell r="FY126"/>
          <cell r="FZ126"/>
          <cell r="GA126"/>
          <cell r="GB126"/>
          <cell r="GC126"/>
          <cell r="GD126"/>
          <cell r="GE126"/>
          <cell r="GF126"/>
          <cell r="GG126"/>
          <cell r="GH126"/>
          <cell r="GI126"/>
          <cell r="GJ126"/>
          <cell r="GK126"/>
          <cell r="GL126"/>
          <cell r="GM126"/>
          <cell r="GN126"/>
          <cell r="GO126"/>
          <cell r="GP126"/>
          <cell r="GQ126"/>
          <cell r="GR126"/>
          <cell r="GS126"/>
          <cell r="GT126"/>
          <cell r="GU126"/>
          <cell r="GV126"/>
          <cell r="GW126"/>
          <cell r="GX126"/>
          <cell r="GY126"/>
          <cell r="GZ126"/>
          <cell r="HA126"/>
          <cell r="HB126"/>
          <cell r="HC126"/>
          <cell r="HD126"/>
          <cell r="HE126"/>
          <cell r="HF126"/>
          <cell r="HG126"/>
          <cell r="HH126"/>
          <cell r="HI126"/>
          <cell r="HJ126"/>
          <cell r="HK126"/>
          <cell r="HL126"/>
          <cell r="HM126"/>
          <cell r="HN126"/>
          <cell r="HO126"/>
          <cell r="HP126"/>
          <cell r="HQ126"/>
          <cell r="HR126"/>
          <cell r="HS126"/>
          <cell r="HT126"/>
          <cell r="HU126"/>
          <cell r="HV126"/>
          <cell r="HW126"/>
          <cell r="HX126"/>
          <cell r="HY126"/>
          <cell r="HZ126"/>
          <cell r="IA126"/>
          <cell r="IB126"/>
          <cell r="IC126"/>
          <cell r="ID126"/>
          <cell r="IE126"/>
          <cell r="IF126"/>
          <cell r="IG126"/>
          <cell r="IH126"/>
          <cell r="II126"/>
          <cell r="IJ126"/>
          <cell r="IK126"/>
          <cell r="IL126"/>
          <cell r="IM126"/>
          <cell r="IN126"/>
          <cell r="IO126"/>
          <cell r="IP126"/>
          <cell r="IQ126"/>
          <cell r="IR126"/>
          <cell r="IS126"/>
          <cell r="IT126"/>
          <cell r="IU126"/>
          <cell r="IV126"/>
          <cell r="IW126"/>
          <cell r="IX126"/>
          <cell r="IY126"/>
          <cell r="IZ126"/>
          <cell r="JA126"/>
          <cell r="JB126"/>
          <cell r="JC126"/>
          <cell r="JD126"/>
          <cell r="JE126"/>
          <cell r="JF126"/>
          <cell r="JG126"/>
          <cell r="JH126"/>
          <cell r="JI126"/>
          <cell r="JJ126"/>
          <cell r="JK126"/>
          <cell r="JL126"/>
          <cell r="JM126"/>
          <cell r="JN126"/>
          <cell r="JO126"/>
          <cell r="JP126"/>
          <cell r="JQ126"/>
          <cell r="JR126"/>
          <cell r="JS126"/>
          <cell r="JT126"/>
          <cell r="JU126"/>
          <cell r="JV126"/>
          <cell r="JW126"/>
          <cell r="JX126"/>
          <cell r="JY126"/>
          <cell r="JZ126"/>
          <cell r="KA126"/>
          <cell r="KB126"/>
          <cell r="KC126"/>
          <cell r="KD126"/>
          <cell r="KE126"/>
          <cell r="KF126"/>
          <cell r="KG126"/>
          <cell r="KH126"/>
          <cell r="KI126"/>
          <cell r="KJ126"/>
          <cell r="KK126"/>
          <cell r="KL126"/>
          <cell r="KM126"/>
          <cell r="KN126"/>
          <cell r="KO126"/>
          <cell r="KP126"/>
          <cell r="KQ126"/>
          <cell r="KR126"/>
          <cell r="KS126"/>
          <cell r="KT126"/>
          <cell r="KU126"/>
          <cell r="KV126"/>
          <cell r="KW126"/>
          <cell r="KX126"/>
          <cell r="KY126"/>
          <cell r="KZ126"/>
          <cell r="LA126"/>
          <cell r="LB126"/>
          <cell r="LC126"/>
          <cell r="LD126"/>
          <cell r="LE126"/>
          <cell r="LF126"/>
          <cell r="LG126"/>
          <cell r="LH126"/>
          <cell r="LI126"/>
          <cell r="LJ126"/>
          <cell r="LK126"/>
          <cell r="LL126"/>
          <cell r="LM126"/>
          <cell r="LN126"/>
          <cell r="LO126"/>
          <cell r="LP126"/>
          <cell r="LQ126"/>
          <cell r="LR126"/>
        </row>
        <row r="127">
          <cell r="M127"/>
          <cell r="O127"/>
          <cell r="P127"/>
          <cell r="Q127"/>
          <cell r="R127"/>
          <cell r="S127"/>
          <cell r="T127"/>
          <cell r="U127"/>
          <cell r="V127"/>
          <cell r="W127"/>
          <cell r="X127"/>
          <cell r="Y127"/>
          <cell r="Z127"/>
          <cell r="AA127"/>
          <cell r="AB127"/>
          <cell r="AC127"/>
          <cell r="AD127"/>
          <cell r="AE127"/>
          <cell r="AF127"/>
          <cell r="AG127"/>
          <cell r="AH127"/>
          <cell r="AI127"/>
          <cell r="AJ127"/>
          <cell r="AK127"/>
          <cell r="AL127"/>
          <cell r="AM127"/>
          <cell r="AN127"/>
          <cell r="AO127"/>
          <cell r="AP127"/>
          <cell r="AQ127"/>
          <cell r="AR127"/>
          <cell r="AS127"/>
          <cell r="AT127"/>
          <cell r="AU127"/>
          <cell r="AV127"/>
          <cell r="AW127"/>
          <cell r="AX127"/>
          <cell r="AY127"/>
          <cell r="AZ127"/>
          <cell r="BA127"/>
          <cell r="BB127"/>
          <cell r="BC127"/>
          <cell r="BD127"/>
          <cell r="BE127"/>
          <cell r="BF127"/>
          <cell r="BG127"/>
          <cell r="BH127"/>
          <cell r="BI127"/>
          <cell r="BJ127"/>
          <cell r="BK127"/>
          <cell r="BL127"/>
          <cell r="BM127"/>
          <cell r="BN127"/>
          <cell r="BO127"/>
          <cell r="BP127"/>
          <cell r="BQ127"/>
          <cell r="BR127"/>
          <cell r="BS127"/>
          <cell r="BT127"/>
          <cell r="BU127"/>
          <cell r="BV127"/>
          <cell r="BW127"/>
          <cell r="BX127"/>
          <cell r="BY127"/>
          <cell r="BZ127"/>
          <cell r="CA127"/>
          <cell r="CB127"/>
          <cell r="CC127"/>
          <cell r="CD127"/>
          <cell r="CE127"/>
          <cell r="CF127"/>
          <cell r="CG127"/>
          <cell r="CH127"/>
          <cell r="CI127"/>
          <cell r="CJ127"/>
          <cell r="CK127"/>
          <cell r="CL127"/>
          <cell r="CM127"/>
          <cell r="CN127"/>
          <cell r="CO127"/>
          <cell r="CP127"/>
          <cell r="CQ127"/>
          <cell r="CR127"/>
          <cell r="CS127"/>
          <cell r="CT127"/>
          <cell r="CU127"/>
          <cell r="CV127"/>
          <cell r="CW127"/>
          <cell r="CX127"/>
          <cell r="CY127"/>
          <cell r="CZ127"/>
          <cell r="DA127"/>
          <cell r="DB127"/>
          <cell r="DC127"/>
          <cell r="DD127"/>
          <cell r="DE127"/>
          <cell r="DF127"/>
          <cell r="DG127"/>
          <cell r="DH127"/>
          <cell r="DI127"/>
          <cell r="DJ127"/>
          <cell r="DK127"/>
          <cell r="DL127"/>
          <cell r="DM127"/>
          <cell r="DN127"/>
          <cell r="DO127"/>
          <cell r="DP127"/>
          <cell r="DQ127"/>
          <cell r="DR127"/>
          <cell r="DS127"/>
          <cell r="DT127"/>
          <cell r="DU127"/>
          <cell r="DV127"/>
          <cell r="DW127"/>
          <cell r="DX127"/>
          <cell r="DY127"/>
          <cell r="DZ127"/>
          <cell r="EA127"/>
          <cell r="EB127"/>
          <cell r="EC127"/>
          <cell r="ED127"/>
          <cell r="EE127"/>
          <cell r="EF127"/>
          <cell r="EG127"/>
          <cell r="EH127"/>
          <cell r="EI127"/>
          <cell r="EJ127"/>
          <cell r="EK127"/>
          <cell r="EL127"/>
          <cell r="EM127"/>
          <cell r="EN127"/>
          <cell r="EO127"/>
          <cell r="EP127"/>
          <cell r="EQ127"/>
          <cell r="ER127"/>
          <cell r="ES127"/>
          <cell r="ET127"/>
          <cell r="EU127"/>
          <cell r="EV127"/>
          <cell r="EW127"/>
          <cell r="EX127"/>
          <cell r="EY127"/>
          <cell r="EZ127"/>
          <cell r="FA127"/>
          <cell r="FB127"/>
          <cell r="FC127"/>
          <cell r="FD127"/>
          <cell r="FE127"/>
          <cell r="FF127"/>
          <cell r="FG127"/>
          <cell r="FH127"/>
          <cell r="FI127"/>
          <cell r="FJ127"/>
          <cell r="FK127"/>
          <cell r="FL127"/>
          <cell r="FM127"/>
          <cell r="FN127"/>
          <cell r="FO127"/>
          <cell r="FP127"/>
          <cell r="FQ127"/>
          <cell r="FR127"/>
          <cell r="FS127"/>
          <cell r="FT127"/>
          <cell r="FU127"/>
          <cell r="FV127"/>
          <cell r="FW127"/>
          <cell r="FX127"/>
          <cell r="FY127"/>
          <cell r="FZ127"/>
          <cell r="GA127"/>
          <cell r="GB127"/>
          <cell r="GC127"/>
          <cell r="GD127"/>
          <cell r="GE127"/>
          <cell r="GF127"/>
          <cell r="GG127"/>
          <cell r="GH127"/>
          <cell r="GI127"/>
          <cell r="GJ127"/>
          <cell r="GK127"/>
          <cell r="GL127"/>
          <cell r="GM127"/>
          <cell r="GN127"/>
          <cell r="GO127"/>
          <cell r="GP127"/>
          <cell r="GQ127"/>
          <cell r="GR127"/>
          <cell r="GS127"/>
          <cell r="GT127"/>
          <cell r="GU127"/>
          <cell r="GV127"/>
          <cell r="GW127"/>
          <cell r="GX127"/>
          <cell r="GY127"/>
          <cell r="GZ127"/>
          <cell r="HA127"/>
          <cell r="HB127"/>
          <cell r="HC127"/>
          <cell r="HD127"/>
          <cell r="HE127"/>
          <cell r="HF127"/>
          <cell r="HG127"/>
          <cell r="HH127"/>
          <cell r="HI127"/>
          <cell r="HJ127"/>
          <cell r="HK127"/>
          <cell r="HL127"/>
          <cell r="HM127"/>
          <cell r="HN127"/>
          <cell r="HO127"/>
          <cell r="HP127"/>
          <cell r="HQ127"/>
          <cell r="HR127"/>
          <cell r="HS127"/>
          <cell r="HT127"/>
          <cell r="HU127"/>
          <cell r="HV127"/>
          <cell r="HW127"/>
          <cell r="HX127"/>
          <cell r="HY127"/>
          <cell r="HZ127"/>
          <cell r="IA127"/>
          <cell r="IB127"/>
          <cell r="IC127"/>
          <cell r="ID127"/>
          <cell r="IE127"/>
          <cell r="IF127"/>
          <cell r="IG127"/>
          <cell r="IH127"/>
          <cell r="II127"/>
          <cell r="IJ127"/>
          <cell r="IK127"/>
          <cell r="IL127"/>
          <cell r="IM127"/>
          <cell r="IN127"/>
          <cell r="IO127"/>
          <cell r="IP127"/>
          <cell r="IQ127"/>
          <cell r="IR127"/>
          <cell r="IS127"/>
          <cell r="IT127"/>
          <cell r="IU127"/>
          <cell r="IV127"/>
          <cell r="IW127"/>
          <cell r="IX127"/>
          <cell r="IY127"/>
          <cell r="IZ127"/>
          <cell r="JA127"/>
          <cell r="JB127"/>
          <cell r="JC127"/>
          <cell r="JD127"/>
          <cell r="JE127"/>
          <cell r="JF127"/>
          <cell r="JG127"/>
          <cell r="JH127"/>
          <cell r="JI127"/>
          <cell r="JJ127"/>
          <cell r="JK127"/>
          <cell r="JL127"/>
          <cell r="JM127"/>
          <cell r="JN127"/>
          <cell r="JO127"/>
          <cell r="JP127"/>
          <cell r="JQ127"/>
          <cell r="JR127"/>
          <cell r="JS127"/>
          <cell r="JT127"/>
          <cell r="JU127"/>
          <cell r="JV127"/>
          <cell r="JW127"/>
          <cell r="JX127"/>
          <cell r="JY127"/>
          <cell r="JZ127"/>
          <cell r="KA127"/>
          <cell r="KB127"/>
          <cell r="KC127"/>
          <cell r="KD127"/>
          <cell r="KE127"/>
          <cell r="KF127"/>
          <cell r="KG127"/>
          <cell r="KH127"/>
          <cell r="KI127"/>
          <cell r="KJ127"/>
          <cell r="KK127"/>
          <cell r="KL127"/>
          <cell r="KM127"/>
          <cell r="KN127"/>
          <cell r="KO127"/>
          <cell r="KP127"/>
          <cell r="KQ127"/>
          <cell r="KR127"/>
          <cell r="KS127"/>
          <cell r="KT127"/>
          <cell r="KU127"/>
          <cell r="KV127"/>
          <cell r="KW127"/>
          <cell r="KX127"/>
          <cell r="KY127"/>
          <cell r="KZ127"/>
          <cell r="LA127"/>
          <cell r="LB127"/>
          <cell r="LC127"/>
          <cell r="LD127"/>
          <cell r="LE127"/>
          <cell r="LF127"/>
          <cell r="LG127"/>
          <cell r="LH127"/>
          <cell r="LI127"/>
          <cell r="LJ127"/>
          <cell r="LK127"/>
          <cell r="LL127"/>
          <cell r="LM127"/>
          <cell r="LN127"/>
          <cell r="LO127"/>
          <cell r="LP127"/>
          <cell r="LQ127"/>
          <cell r="LR127"/>
        </row>
        <row r="128">
          <cell r="M128"/>
          <cell r="O128"/>
          <cell r="P128"/>
          <cell r="Q128"/>
          <cell r="R128"/>
          <cell r="S128"/>
          <cell r="T128"/>
          <cell r="U128"/>
          <cell r="V128"/>
          <cell r="W128"/>
          <cell r="X128"/>
          <cell r="Y128"/>
          <cell r="Z128"/>
          <cell r="AA128"/>
          <cell r="AB128"/>
          <cell r="AC128"/>
          <cell r="AD128"/>
          <cell r="AE128"/>
          <cell r="AF128"/>
          <cell r="AG128"/>
          <cell r="AH128"/>
          <cell r="AI128"/>
          <cell r="AJ128"/>
          <cell r="AK128"/>
          <cell r="AL128"/>
          <cell r="AM128"/>
          <cell r="AN128"/>
          <cell r="AO128"/>
          <cell r="AP128"/>
          <cell r="AQ128"/>
          <cell r="AR128"/>
          <cell r="AS128"/>
          <cell r="AT128"/>
          <cell r="AU128"/>
          <cell r="AV128"/>
          <cell r="AW128"/>
          <cell r="AX128"/>
          <cell r="AY128"/>
          <cell r="AZ128"/>
          <cell r="BA128"/>
          <cell r="BB128"/>
          <cell r="BC128"/>
          <cell r="BD128"/>
          <cell r="BE128"/>
          <cell r="BF128"/>
          <cell r="BG128"/>
          <cell r="BH128"/>
          <cell r="BI128"/>
          <cell r="BJ128"/>
          <cell r="BK128"/>
          <cell r="BL128"/>
          <cell r="BM128"/>
          <cell r="BN128"/>
          <cell r="BO128"/>
          <cell r="BP128"/>
          <cell r="BQ128"/>
          <cell r="BR128"/>
          <cell r="BS128"/>
          <cell r="BT128"/>
          <cell r="BU128"/>
          <cell r="BV128"/>
          <cell r="BW128"/>
          <cell r="BX128"/>
          <cell r="BY128"/>
          <cell r="BZ128"/>
          <cell r="CA128"/>
          <cell r="CB128"/>
          <cell r="CC128"/>
          <cell r="CD128"/>
          <cell r="CE128"/>
          <cell r="CF128"/>
          <cell r="CG128"/>
          <cell r="CH128"/>
          <cell r="CI128"/>
          <cell r="CJ128"/>
          <cell r="CK128"/>
          <cell r="CL128"/>
          <cell r="CM128"/>
          <cell r="CN128"/>
          <cell r="CO128"/>
          <cell r="CP128"/>
          <cell r="CQ128"/>
          <cell r="CR128"/>
          <cell r="CS128"/>
          <cell r="CT128"/>
          <cell r="CU128"/>
          <cell r="CV128"/>
          <cell r="CW128"/>
          <cell r="CX128"/>
          <cell r="CY128"/>
          <cell r="CZ128"/>
          <cell r="DA128"/>
          <cell r="DB128"/>
          <cell r="DC128"/>
          <cell r="DD128"/>
          <cell r="DE128"/>
          <cell r="DF128"/>
          <cell r="DG128"/>
          <cell r="DH128"/>
          <cell r="DI128"/>
          <cell r="DJ128"/>
          <cell r="DK128"/>
          <cell r="DL128"/>
          <cell r="DM128"/>
          <cell r="DN128"/>
          <cell r="DO128"/>
          <cell r="DP128"/>
          <cell r="DQ128"/>
          <cell r="DR128"/>
          <cell r="DS128"/>
          <cell r="DT128"/>
          <cell r="DU128"/>
          <cell r="DV128"/>
          <cell r="DW128"/>
          <cell r="DX128"/>
          <cell r="DY128"/>
          <cell r="DZ128"/>
          <cell r="EA128"/>
          <cell r="EB128"/>
          <cell r="EC128"/>
          <cell r="ED128"/>
          <cell r="EE128"/>
          <cell r="EF128"/>
          <cell r="EG128"/>
          <cell r="EH128"/>
          <cell r="EI128"/>
          <cell r="EJ128"/>
          <cell r="EK128"/>
          <cell r="EL128"/>
          <cell r="EM128"/>
          <cell r="EN128"/>
          <cell r="EO128"/>
          <cell r="EP128"/>
          <cell r="EQ128"/>
          <cell r="ER128"/>
          <cell r="ES128"/>
          <cell r="ET128"/>
          <cell r="EU128"/>
          <cell r="EV128"/>
          <cell r="EW128"/>
          <cell r="EX128"/>
          <cell r="EY128"/>
          <cell r="EZ128"/>
          <cell r="FA128"/>
          <cell r="FB128"/>
          <cell r="FC128"/>
          <cell r="FD128"/>
          <cell r="FE128"/>
          <cell r="FF128"/>
          <cell r="FG128"/>
          <cell r="FH128"/>
          <cell r="FI128"/>
          <cell r="FJ128"/>
          <cell r="FK128"/>
          <cell r="FL128"/>
          <cell r="FM128"/>
          <cell r="FN128"/>
          <cell r="FO128"/>
          <cell r="FP128"/>
          <cell r="FQ128"/>
          <cell r="FR128"/>
          <cell r="FS128"/>
          <cell r="FT128"/>
          <cell r="FU128"/>
          <cell r="FV128"/>
          <cell r="FW128"/>
          <cell r="FX128"/>
          <cell r="FY128"/>
          <cell r="FZ128"/>
          <cell r="GA128"/>
          <cell r="GB128"/>
          <cell r="GC128"/>
          <cell r="GD128"/>
          <cell r="GE128"/>
          <cell r="GF128"/>
          <cell r="GG128"/>
          <cell r="GH128"/>
          <cell r="GI128"/>
          <cell r="GJ128"/>
          <cell r="GK128"/>
          <cell r="GL128"/>
          <cell r="GM128"/>
          <cell r="GN128"/>
          <cell r="GO128"/>
          <cell r="GP128"/>
          <cell r="GQ128"/>
          <cell r="GR128"/>
          <cell r="GS128"/>
          <cell r="GT128"/>
          <cell r="GU128"/>
          <cell r="GV128"/>
          <cell r="GW128"/>
          <cell r="GX128"/>
          <cell r="GY128"/>
          <cell r="GZ128"/>
          <cell r="HA128"/>
          <cell r="HB128"/>
          <cell r="HC128"/>
          <cell r="HD128"/>
          <cell r="HE128"/>
          <cell r="HF128"/>
          <cell r="HG128"/>
          <cell r="HH128"/>
          <cell r="HI128"/>
          <cell r="HJ128"/>
          <cell r="HK128"/>
          <cell r="HL128"/>
          <cell r="HM128"/>
          <cell r="HN128"/>
          <cell r="HO128"/>
          <cell r="HP128"/>
          <cell r="HQ128"/>
          <cell r="HR128"/>
          <cell r="HS128"/>
          <cell r="HT128"/>
          <cell r="HU128"/>
          <cell r="HV128"/>
          <cell r="HW128"/>
          <cell r="HX128"/>
          <cell r="HY128"/>
          <cell r="HZ128"/>
          <cell r="IA128"/>
          <cell r="IB128"/>
          <cell r="IC128"/>
          <cell r="ID128"/>
          <cell r="IE128"/>
          <cell r="IF128"/>
          <cell r="IG128"/>
          <cell r="IH128"/>
          <cell r="II128"/>
          <cell r="IJ128"/>
          <cell r="IK128"/>
          <cell r="IL128"/>
          <cell r="IM128"/>
          <cell r="IN128"/>
          <cell r="IO128"/>
          <cell r="IP128"/>
          <cell r="IQ128"/>
          <cell r="IR128"/>
          <cell r="IS128"/>
          <cell r="IT128"/>
          <cell r="IU128"/>
          <cell r="IV128"/>
          <cell r="IW128"/>
          <cell r="IX128"/>
          <cell r="IY128"/>
          <cell r="IZ128"/>
          <cell r="JA128"/>
          <cell r="JB128"/>
          <cell r="JC128"/>
          <cell r="JD128"/>
          <cell r="JE128"/>
          <cell r="JF128"/>
          <cell r="JG128"/>
          <cell r="JH128"/>
          <cell r="JI128"/>
          <cell r="JJ128"/>
          <cell r="JK128"/>
          <cell r="JL128"/>
          <cell r="JM128"/>
          <cell r="JN128"/>
          <cell r="JO128"/>
          <cell r="JP128"/>
          <cell r="JQ128"/>
          <cell r="JR128"/>
          <cell r="JS128"/>
          <cell r="JT128"/>
          <cell r="JU128"/>
          <cell r="JV128"/>
          <cell r="JW128"/>
          <cell r="JX128"/>
          <cell r="JY128"/>
          <cell r="JZ128"/>
          <cell r="KA128"/>
          <cell r="KB128"/>
          <cell r="KC128"/>
          <cell r="KD128"/>
          <cell r="KE128"/>
          <cell r="KF128"/>
          <cell r="KG128"/>
          <cell r="KH128"/>
          <cell r="KI128"/>
          <cell r="KJ128"/>
          <cell r="KK128"/>
          <cell r="KL128"/>
          <cell r="KM128"/>
          <cell r="KN128"/>
          <cell r="KO128"/>
          <cell r="KP128"/>
          <cell r="KQ128"/>
          <cell r="KR128"/>
          <cell r="KS128"/>
          <cell r="KT128"/>
          <cell r="KU128"/>
          <cell r="KV128"/>
          <cell r="KW128"/>
          <cell r="KX128"/>
          <cell r="KY128"/>
          <cell r="KZ128"/>
          <cell r="LA128"/>
          <cell r="LB128"/>
          <cell r="LC128"/>
          <cell r="LD128"/>
          <cell r="LE128"/>
          <cell r="LF128"/>
          <cell r="LG128"/>
          <cell r="LH128"/>
          <cell r="LI128"/>
          <cell r="LJ128"/>
          <cell r="LK128"/>
          <cell r="LL128"/>
          <cell r="LM128"/>
          <cell r="LN128"/>
          <cell r="LO128"/>
          <cell r="LP128"/>
          <cell r="LQ128"/>
          <cell r="LR128"/>
        </row>
        <row r="129">
          <cell r="M129"/>
          <cell r="O129"/>
          <cell r="P129"/>
          <cell r="Q129"/>
          <cell r="R129"/>
          <cell r="S129"/>
          <cell r="T129"/>
          <cell r="U129"/>
          <cell r="V129"/>
          <cell r="W129"/>
          <cell r="X129"/>
          <cell r="Y129"/>
          <cell r="Z129"/>
          <cell r="AA129"/>
          <cell r="AB129"/>
          <cell r="AC129"/>
          <cell r="AD129"/>
          <cell r="AE129"/>
          <cell r="AF129"/>
          <cell r="AG129"/>
          <cell r="AH129"/>
          <cell r="AI129"/>
          <cell r="AJ129"/>
          <cell r="AK129"/>
          <cell r="AL129"/>
          <cell r="AM129"/>
          <cell r="AN129"/>
          <cell r="AO129"/>
          <cell r="AP129"/>
          <cell r="AQ129"/>
          <cell r="AR129"/>
          <cell r="AS129"/>
          <cell r="AT129"/>
          <cell r="AU129"/>
          <cell r="AV129"/>
          <cell r="AW129"/>
          <cell r="AX129"/>
          <cell r="AY129"/>
          <cell r="AZ129"/>
          <cell r="BA129"/>
          <cell r="BB129"/>
          <cell r="BC129"/>
          <cell r="BD129"/>
          <cell r="BE129"/>
          <cell r="BF129"/>
          <cell r="BG129"/>
          <cell r="BH129"/>
          <cell r="BI129"/>
          <cell r="BJ129"/>
          <cell r="BK129"/>
          <cell r="BL129"/>
          <cell r="BM129"/>
          <cell r="BN129"/>
          <cell r="BO129"/>
          <cell r="BP129"/>
          <cell r="BQ129"/>
          <cell r="BR129"/>
          <cell r="BS129"/>
          <cell r="BT129"/>
          <cell r="BU129"/>
          <cell r="BV129"/>
          <cell r="BW129"/>
          <cell r="BX129"/>
          <cell r="BY129"/>
          <cell r="BZ129"/>
          <cell r="CA129"/>
          <cell r="CB129"/>
          <cell r="CC129"/>
          <cell r="CD129"/>
          <cell r="CE129"/>
          <cell r="CF129"/>
          <cell r="CG129"/>
          <cell r="CH129"/>
          <cell r="CI129"/>
          <cell r="CJ129"/>
          <cell r="CK129"/>
          <cell r="CL129"/>
          <cell r="CM129"/>
          <cell r="CN129"/>
          <cell r="CO129"/>
          <cell r="CP129"/>
          <cell r="CQ129"/>
          <cell r="CR129"/>
          <cell r="CS129"/>
          <cell r="CT129"/>
          <cell r="CU129"/>
          <cell r="CV129"/>
          <cell r="CW129"/>
          <cell r="CX129"/>
          <cell r="CY129"/>
          <cell r="CZ129"/>
          <cell r="DA129"/>
          <cell r="DB129"/>
          <cell r="DC129"/>
          <cell r="DD129"/>
          <cell r="DE129"/>
          <cell r="DF129"/>
          <cell r="DG129"/>
          <cell r="DH129"/>
          <cell r="DI129"/>
          <cell r="DJ129"/>
          <cell r="DK129"/>
          <cell r="DL129"/>
          <cell r="DM129"/>
          <cell r="DN129"/>
          <cell r="DO129"/>
          <cell r="DP129"/>
          <cell r="DQ129"/>
          <cell r="DR129"/>
          <cell r="DS129"/>
          <cell r="DT129"/>
          <cell r="DU129"/>
          <cell r="DV129"/>
          <cell r="DW129"/>
          <cell r="DX129"/>
          <cell r="DY129"/>
          <cell r="DZ129"/>
          <cell r="EA129"/>
          <cell r="EB129"/>
          <cell r="EC129"/>
          <cell r="ED129"/>
          <cell r="EE129"/>
          <cell r="EF129"/>
          <cell r="EG129"/>
          <cell r="EH129"/>
          <cell r="EI129"/>
          <cell r="EJ129"/>
          <cell r="EK129"/>
          <cell r="EL129"/>
          <cell r="EM129"/>
          <cell r="EN129"/>
          <cell r="EO129"/>
          <cell r="EP129"/>
          <cell r="EQ129"/>
          <cell r="ER129"/>
          <cell r="ES129"/>
          <cell r="ET129"/>
          <cell r="EU129"/>
          <cell r="EV129"/>
          <cell r="EW129"/>
          <cell r="EX129"/>
          <cell r="EY129"/>
          <cell r="EZ129"/>
          <cell r="FA129"/>
          <cell r="FB129"/>
          <cell r="FC129"/>
          <cell r="FD129"/>
          <cell r="FE129"/>
          <cell r="FF129"/>
          <cell r="FG129"/>
          <cell r="FH129"/>
          <cell r="FI129"/>
          <cell r="FJ129"/>
          <cell r="FK129"/>
          <cell r="FL129"/>
          <cell r="FM129"/>
          <cell r="FN129"/>
          <cell r="FO129"/>
          <cell r="FP129"/>
          <cell r="FQ129"/>
          <cell r="FR129"/>
          <cell r="FS129"/>
          <cell r="FT129"/>
          <cell r="FU129"/>
          <cell r="FV129"/>
          <cell r="FW129"/>
          <cell r="FX129"/>
          <cell r="FY129"/>
          <cell r="FZ129"/>
          <cell r="GA129"/>
          <cell r="GB129"/>
          <cell r="GC129"/>
          <cell r="GD129"/>
          <cell r="GE129"/>
          <cell r="GF129"/>
          <cell r="GG129"/>
          <cell r="GH129"/>
          <cell r="GI129"/>
          <cell r="GJ129"/>
          <cell r="GK129"/>
          <cell r="GL129"/>
          <cell r="GM129"/>
          <cell r="GN129"/>
          <cell r="GO129"/>
          <cell r="GP129"/>
          <cell r="GQ129"/>
          <cell r="GR129"/>
          <cell r="GS129"/>
          <cell r="GT129"/>
          <cell r="GU129"/>
          <cell r="GV129"/>
          <cell r="GW129"/>
          <cell r="GX129"/>
          <cell r="GY129"/>
          <cell r="GZ129"/>
          <cell r="HA129"/>
          <cell r="HB129"/>
          <cell r="HC129"/>
          <cell r="HD129"/>
          <cell r="HE129"/>
          <cell r="HF129"/>
          <cell r="HG129"/>
          <cell r="HH129"/>
          <cell r="HI129"/>
          <cell r="HJ129"/>
          <cell r="HK129"/>
          <cell r="HL129"/>
          <cell r="HM129"/>
          <cell r="HN129"/>
          <cell r="HO129"/>
          <cell r="HP129"/>
          <cell r="HQ129"/>
          <cell r="HR129"/>
          <cell r="HS129"/>
          <cell r="HT129"/>
          <cell r="HU129"/>
          <cell r="HV129"/>
          <cell r="HW129"/>
          <cell r="HX129"/>
          <cell r="HY129"/>
          <cell r="HZ129"/>
          <cell r="IA129"/>
          <cell r="IB129"/>
          <cell r="IC129"/>
          <cell r="ID129"/>
          <cell r="IE129"/>
          <cell r="IF129"/>
          <cell r="IG129"/>
          <cell r="IH129"/>
          <cell r="II129"/>
          <cell r="IJ129"/>
          <cell r="IK129"/>
          <cell r="IL129"/>
          <cell r="IM129"/>
          <cell r="IN129"/>
          <cell r="IO129"/>
          <cell r="IP129"/>
          <cell r="IQ129"/>
          <cell r="IR129"/>
          <cell r="IS129"/>
          <cell r="IT129"/>
          <cell r="IU129"/>
          <cell r="IV129"/>
          <cell r="IW129"/>
          <cell r="IX129"/>
          <cell r="IY129"/>
          <cell r="IZ129"/>
          <cell r="JA129"/>
          <cell r="JB129"/>
          <cell r="JC129"/>
          <cell r="JD129"/>
          <cell r="JE129"/>
          <cell r="JF129"/>
          <cell r="JG129"/>
          <cell r="JH129"/>
          <cell r="JI129"/>
          <cell r="JJ129"/>
          <cell r="JK129"/>
          <cell r="JL129"/>
          <cell r="JM129"/>
          <cell r="JN129"/>
          <cell r="JO129"/>
          <cell r="JP129"/>
          <cell r="JQ129"/>
          <cell r="JR129"/>
          <cell r="JS129"/>
          <cell r="JT129"/>
          <cell r="JU129"/>
          <cell r="JV129"/>
          <cell r="JW129"/>
          <cell r="JX129"/>
          <cell r="JY129"/>
          <cell r="JZ129"/>
          <cell r="KA129"/>
          <cell r="KB129"/>
          <cell r="KC129"/>
          <cell r="KD129"/>
          <cell r="KE129"/>
          <cell r="KF129"/>
          <cell r="KG129"/>
          <cell r="KH129"/>
          <cell r="KI129"/>
          <cell r="KJ129"/>
          <cell r="KK129"/>
          <cell r="KL129"/>
          <cell r="KM129"/>
          <cell r="KN129"/>
          <cell r="KO129"/>
          <cell r="KP129"/>
          <cell r="KQ129"/>
          <cell r="KR129"/>
          <cell r="KS129"/>
          <cell r="KT129"/>
          <cell r="KU129"/>
          <cell r="KV129"/>
          <cell r="KW129"/>
          <cell r="KX129"/>
          <cell r="KY129"/>
          <cell r="KZ129"/>
          <cell r="LA129"/>
          <cell r="LB129"/>
          <cell r="LC129"/>
          <cell r="LD129"/>
          <cell r="LE129"/>
          <cell r="LF129"/>
          <cell r="LG129"/>
          <cell r="LH129"/>
          <cell r="LI129"/>
          <cell r="LJ129"/>
          <cell r="LK129"/>
          <cell r="LL129"/>
          <cell r="LM129"/>
          <cell r="LN129"/>
          <cell r="LO129"/>
          <cell r="LP129"/>
          <cell r="LQ129"/>
          <cell r="LR129"/>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cell r="AC130"/>
          <cell r="AD130"/>
          <cell r="AE130"/>
          <cell r="AF130"/>
          <cell r="AG130"/>
          <cell r="AH130"/>
          <cell r="AI130"/>
          <cell r="AJ130"/>
          <cell r="AK130"/>
          <cell r="AL130"/>
          <cell r="AM130"/>
          <cell r="AN130"/>
          <cell r="AO130"/>
          <cell r="AP130"/>
          <cell r="AQ130"/>
          <cell r="AR130"/>
          <cell r="AS130"/>
          <cell r="AT130"/>
          <cell r="AU130"/>
          <cell r="AV130"/>
          <cell r="AW130"/>
          <cell r="AX130"/>
          <cell r="AY130"/>
          <cell r="AZ130"/>
          <cell r="BA130"/>
          <cell r="BB130"/>
          <cell r="BC130"/>
          <cell r="BD130"/>
          <cell r="BE130"/>
          <cell r="BF130"/>
          <cell r="BG130"/>
          <cell r="BH130"/>
          <cell r="BI130"/>
          <cell r="BJ130"/>
          <cell r="BK130"/>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cell r="BY130"/>
          <cell r="BZ130"/>
          <cell r="CA130"/>
          <cell r="CB130"/>
          <cell r="CC130"/>
          <cell r="CD130"/>
          <cell r="CE130"/>
          <cell r="CF130"/>
          <cell r="CG130"/>
          <cell r="CH130"/>
          <cell r="CI130"/>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cell r="CW130"/>
          <cell r="CX130"/>
          <cell r="CY130"/>
          <cell r="CZ130"/>
          <cell r="DA130"/>
          <cell r="DB130"/>
          <cell r="DC130"/>
          <cell r="DD130"/>
          <cell r="DE130"/>
          <cell r="DF130"/>
          <cell r="DG130"/>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cell r="FF130"/>
          <cell r="FG130"/>
          <cell r="FH130"/>
          <cell r="FI130"/>
          <cell r="FJ130"/>
          <cell r="FK130"/>
          <cell r="FL130"/>
          <cell r="FM130"/>
          <cell r="FN130"/>
          <cell r="FO130"/>
          <cell r="FP130"/>
          <cell r="FQ130"/>
          <cell r="FR130"/>
          <cell r="FS130"/>
          <cell r="FT130"/>
          <cell r="FU130"/>
          <cell r="FV130"/>
          <cell r="FW130"/>
          <cell r="FX130"/>
          <cell r="FY130"/>
          <cell r="FZ130"/>
          <cell r="GA130"/>
          <cell r="GB130"/>
          <cell r="GC130"/>
          <cell r="GD130"/>
          <cell r="GE130"/>
          <cell r="GF130"/>
          <cell r="GG130"/>
          <cell r="GH130"/>
          <cell r="GI130"/>
          <cell r="GJ130"/>
          <cell r="GK130"/>
          <cell r="GL130"/>
          <cell r="GM130"/>
          <cell r="GN130"/>
          <cell r="GO130"/>
          <cell r="GP130"/>
          <cell r="GQ130"/>
          <cell r="GR130"/>
          <cell r="GS130"/>
          <cell r="GT130"/>
          <cell r="GU130"/>
          <cell r="GV130"/>
          <cell r="GW130"/>
          <cell r="GX130"/>
          <cell r="GY130"/>
          <cell r="GZ130"/>
          <cell r="HA130"/>
          <cell r="HB130"/>
          <cell r="HC130"/>
          <cell r="HD130"/>
          <cell r="HE130"/>
          <cell r="HF130"/>
          <cell r="HG130"/>
          <cell r="HH130"/>
          <cell r="HI130"/>
          <cell r="HJ130"/>
          <cell r="HK130"/>
          <cell r="HL130"/>
          <cell r="HM130"/>
          <cell r="HN130"/>
          <cell r="HO130"/>
          <cell r="HP130"/>
          <cell r="HQ130"/>
          <cell r="HR130"/>
          <cell r="HS130"/>
          <cell r="HT130"/>
          <cell r="HU130"/>
          <cell r="HV130"/>
          <cell r="HW130"/>
          <cell r="HX130"/>
          <cell r="HY130"/>
          <cell r="HZ130"/>
          <cell r="IA130"/>
          <cell r="IB130"/>
          <cell r="IC130"/>
          <cell r="ID130"/>
          <cell r="IE130"/>
          <cell r="IF130"/>
          <cell r="IG130"/>
          <cell r="IH130"/>
          <cell r="II130"/>
          <cell r="IJ130"/>
          <cell r="IK130"/>
          <cell r="IL130"/>
          <cell r="IM130"/>
          <cell r="IN130"/>
          <cell r="IO130"/>
          <cell r="IP130"/>
          <cell r="IQ130"/>
          <cell r="IR130"/>
          <cell r="IS130"/>
          <cell r="IT130"/>
          <cell r="IU130"/>
          <cell r="IV130"/>
          <cell r="IW130"/>
          <cell r="IX130"/>
          <cell r="IY130"/>
          <cell r="IZ130"/>
          <cell r="JA130"/>
          <cell r="JB130"/>
          <cell r="JC130"/>
          <cell r="JD130"/>
          <cell r="JE130"/>
          <cell r="JF130"/>
          <cell r="JG130"/>
          <cell r="JH130"/>
          <cell r="JI130"/>
          <cell r="JJ130"/>
          <cell r="JK130"/>
          <cell r="JL130"/>
          <cell r="JM130"/>
          <cell r="JN130"/>
          <cell r="JO130"/>
          <cell r="JP130"/>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cell r="AC131"/>
          <cell r="AD131"/>
          <cell r="AE131"/>
          <cell r="AF131"/>
          <cell r="AG131"/>
          <cell r="AH131"/>
          <cell r="AI131"/>
          <cell r="AJ131"/>
          <cell r="AK131"/>
          <cell r="AL131"/>
          <cell r="AM131"/>
          <cell r="AN131"/>
          <cell r="AO131"/>
          <cell r="AP131"/>
          <cell r="AQ131"/>
          <cell r="AR131"/>
          <cell r="AS131"/>
          <cell r="AT131"/>
          <cell r="AU131"/>
          <cell r="AV131"/>
          <cell r="AW131"/>
          <cell r="AX131"/>
          <cell r="AY131"/>
          <cell r="AZ131"/>
          <cell r="BA131"/>
          <cell r="BB131"/>
          <cell r="BC131"/>
          <cell r="BD131"/>
          <cell r="BE131"/>
          <cell r="BF131"/>
          <cell r="BG131"/>
          <cell r="BH131"/>
          <cell r="BI131"/>
          <cell r="BJ131"/>
          <cell r="BK131"/>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cell r="BY131"/>
          <cell r="BZ131"/>
          <cell r="CA131"/>
          <cell r="CB131"/>
          <cell r="CC131"/>
          <cell r="CD131"/>
          <cell r="CE131"/>
          <cell r="CF131"/>
          <cell r="CG131"/>
          <cell r="CH131"/>
          <cell r="CI131"/>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cell r="CW131"/>
          <cell r="CX131"/>
          <cell r="CY131"/>
          <cell r="CZ131"/>
          <cell r="DA131"/>
          <cell r="DB131"/>
          <cell r="DC131"/>
          <cell r="DD131"/>
          <cell r="DE131"/>
          <cell r="DF131"/>
          <cell r="DG131"/>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cell r="FF131"/>
          <cell r="FG131"/>
          <cell r="FH131"/>
          <cell r="FI131"/>
          <cell r="FJ131"/>
          <cell r="FK131"/>
          <cell r="FL131"/>
          <cell r="FM131"/>
          <cell r="FN131"/>
          <cell r="FO131"/>
          <cell r="FP131"/>
          <cell r="FQ131"/>
          <cell r="FR131"/>
          <cell r="FS131"/>
          <cell r="FT131"/>
          <cell r="FU131"/>
          <cell r="FV131"/>
          <cell r="FW131"/>
          <cell r="FX131"/>
          <cell r="FY131"/>
          <cell r="FZ131"/>
          <cell r="GA131"/>
          <cell r="GB131"/>
          <cell r="GC131"/>
          <cell r="GD131"/>
          <cell r="GE131"/>
          <cell r="GF131"/>
          <cell r="GG131"/>
          <cell r="GH131"/>
          <cell r="GI131"/>
          <cell r="GJ131"/>
          <cell r="GK131"/>
          <cell r="GL131"/>
          <cell r="GM131"/>
          <cell r="GN131"/>
          <cell r="GO131"/>
          <cell r="GP131"/>
          <cell r="GQ131"/>
          <cell r="GR131"/>
          <cell r="GS131"/>
          <cell r="GT131"/>
          <cell r="GU131"/>
          <cell r="GV131"/>
          <cell r="GW131"/>
          <cell r="GX131"/>
          <cell r="GY131"/>
          <cell r="GZ131"/>
          <cell r="HA131"/>
          <cell r="HB131"/>
          <cell r="HC131"/>
          <cell r="HD131"/>
          <cell r="HE131"/>
          <cell r="HF131"/>
          <cell r="HG131"/>
          <cell r="HH131"/>
          <cell r="HI131"/>
          <cell r="HJ131"/>
          <cell r="HK131"/>
          <cell r="HL131"/>
          <cell r="HM131"/>
          <cell r="HN131"/>
          <cell r="HO131"/>
          <cell r="HP131"/>
          <cell r="HQ131"/>
          <cell r="HR131"/>
          <cell r="HS131"/>
          <cell r="HT131"/>
          <cell r="HU131"/>
          <cell r="HV131"/>
          <cell r="HW131"/>
          <cell r="HX131"/>
          <cell r="HY131"/>
          <cell r="HZ131"/>
          <cell r="IA131"/>
          <cell r="IB131"/>
          <cell r="IC131"/>
          <cell r="ID131"/>
          <cell r="IE131"/>
          <cell r="IF131"/>
          <cell r="IG131"/>
          <cell r="IH131"/>
          <cell r="II131"/>
          <cell r="IJ131"/>
          <cell r="IK131"/>
          <cell r="IL131"/>
          <cell r="IM131"/>
          <cell r="IN131"/>
          <cell r="IO131"/>
          <cell r="IP131"/>
          <cell r="IQ131"/>
          <cell r="IR131"/>
          <cell r="IS131"/>
          <cell r="IT131"/>
          <cell r="IU131"/>
          <cell r="IV131"/>
          <cell r="IW131"/>
          <cell r="IX131"/>
          <cell r="IY131"/>
          <cell r="IZ131"/>
          <cell r="JA131"/>
          <cell r="JB131"/>
          <cell r="JC131"/>
          <cell r="JD131"/>
          <cell r="JE131"/>
          <cell r="JF131"/>
          <cell r="JG131"/>
          <cell r="JH131"/>
          <cell r="JI131"/>
          <cell r="JJ131"/>
          <cell r="JK131"/>
          <cell r="JL131"/>
          <cell r="JM131"/>
          <cell r="JN131"/>
          <cell r="JO131"/>
          <cell r="JP131"/>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cell r="AC132"/>
          <cell r="AD132"/>
          <cell r="AE132"/>
          <cell r="AF132"/>
          <cell r="AG132"/>
          <cell r="AH132"/>
          <cell r="AI132"/>
          <cell r="AJ132"/>
          <cell r="AK132"/>
          <cell r="AL132"/>
          <cell r="AM132"/>
          <cell r="AN132"/>
          <cell r="AO132"/>
          <cell r="AP132"/>
          <cell r="AQ132"/>
          <cell r="AR132"/>
          <cell r="AS132"/>
          <cell r="AT132"/>
          <cell r="AU132"/>
          <cell r="AV132"/>
          <cell r="AW132"/>
          <cell r="AX132"/>
          <cell r="AY132"/>
          <cell r="AZ132"/>
          <cell r="BA132"/>
          <cell r="BB132"/>
          <cell r="BC132"/>
          <cell r="BD132"/>
          <cell r="BE132"/>
          <cell r="BF132"/>
          <cell r="BG132"/>
          <cell r="BH132"/>
          <cell r="BI132"/>
          <cell r="BJ132"/>
          <cell r="BK132"/>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cell r="BY132"/>
          <cell r="BZ132"/>
          <cell r="CA132"/>
          <cell r="CB132"/>
          <cell r="CC132"/>
          <cell r="CD132"/>
          <cell r="CE132"/>
          <cell r="CF132"/>
          <cell r="CG132"/>
          <cell r="CH132"/>
          <cell r="CI132"/>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cell r="CW132"/>
          <cell r="CX132"/>
          <cell r="CY132"/>
          <cell r="CZ132"/>
          <cell r="DA132"/>
          <cell r="DB132"/>
          <cell r="DC132"/>
          <cell r="DD132"/>
          <cell r="DE132"/>
          <cell r="DF132"/>
          <cell r="DG132"/>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cell r="FF132"/>
          <cell r="FG132"/>
          <cell r="FH132"/>
          <cell r="FI132"/>
          <cell r="FJ132"/>
          <cell r="FK132"/>
          <cell r="FL132"/>
          <cell r="FM132"/>
          <cell r="FN132"/>
          <cell r="FO132"/>
          <cell r="FP132"/>
          <cell r="FQ132"/>
          <cell r="FR132"/>
          <cell r="FS132"/>
          <cell r="FT132"/>
          <cell r="FU132"/>
          <cell r="FV132"/>
          <cell r="FW132"/>
          <cell r="FX132"/>
          <cell r="FY132"/>
          <cell r="FZ132"/>
          <cell r="GA132"/>
          <cell r="GB132"/>
          <cell r="GC132"/>
          <cell r="GD132"/>
          <cell r="GE132"/>
          <cell r="GF132"/>
          <cell r="GG132"/>
          <cell r="GH132"/>
          <cell r="GI132"/>
          <cell r="GJ132"/>
          <cell r="GK132"/>
          <cell r="GL132"/>
          <cell r="GM132"/>
          <cell r="GN132"/>
          <cell r="GO132"/>
          <cell r="GP132"/>
          <cell r="GQ132"/>
          <cell r="GR132"/>
          <cell r="GS132"/>
          <cell r="GT132"/>
          <cell r="GU132"/>
          <cell r="GV132"/>
          <cell r="GW132"/>
          <cell r="GX132"/>
          <cell r="GY132"/>
          <cell r="GZ132"/>
          <cell r="HA132"/>
          <cell r="HB132"/>
          <cell r="HC132"/>
          <cell r="HD132"/>
          <cell r="HE132"/>
          <cell r="HF132"/>
          <cell r="HG132"/>
          <cell r="HH132"/>
          <cell r="HI132"/>
          <cell r="HJ132"/>
          <cell r="HK132"/>
          <cell r="HL132"/>
          <cell r="HM132"/>
          <cell r="HN132"/>
          <cell r="HO132"/>
          <cell r="HP132"/>
          <cell r="HQ132"/>
          <cell r="HR132"/>
          <cell r="HS132"/>
          <cell r="HT132"/>
          <cell r="HU132"/>
          <cell r="HV132"/>
          <cell r="HW132"/>
          <cell r="HX132"/>
          <cell r="HY132"/>
          <cell r="HZ132"/>
          <cell r="IA132"/>
          <cell r="IB132"/>
          <cell r="IC132"/>
          <cell r="ID132"/>
          <cell r="IE132"/>
          <cell r="IF132"/>
          <cell r="IG132"/>
          <cell r="IH132"/>
          <cell r="II132"/>
          <cell r="IJ132"/>
          <cell r="IK132"/>
          <cell r="IL132"/>
          <cell r="IM132"/>
          <cell r="IN132"/>
          <cell r="IO132"/>
          <cell r="IP132"/>
          <cell r="IQ132"/>
          <cell r="IR132"/>
          <cell r="IS132"/>
          <cell r="IT132"/>
          <cell r="IU132"/>
          <cell r="IV132"/>
          <cell r="IW132"/>
          <cell r="IX132"/>
          <cell r="IY132"/>
          <cell r="IZ132"/>
          <cell r="JA132"/>
          <cell r="JB132"/>
          <cell r="JC132"/>
          <cell r="JD132"/>
          <cell r="JE132"/>
          <cell r="JF132"/>
          <cell r="JG132"/>
          <cell r="JH132"/>
          <cell r="JI132"/>
          <cell r="JJ132"/>
          <cell r="JK132"/>
          <cell r="JL132"/>
          <cell r="JM132"/>
          <cell r="JN132"/>
          <cell r="JO132"/>
          <cell r="JP132"/>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cell r="AC133"/>
          <cell r="AD133"/>
          <cell r="AE133"/>
          <cell r="AF133"/>
          <cell r="AG133"/>
          <cell r="AH133"/>
          <cell r="AI133"/>
          <cell r="AJ133"/>
          <cell r="AK133"/>
          <cell r="AL133"/>
          <cell r="AM133"/>
          <cell r="AN133"/>
          <cell r="AO133"/>
          <cell r="AP133"/>
          <cell r="AQ133"/>
          <cell r="AR133"/>
          <cell r="AS133"/>
          <cell r="AT133"/>
          <cell r="AU133"/>
          <cell r="AV133"/>
          <cell r="AW133"/>
          <cell r="AX133"/>
          <cell r="AY133"/>
          <cell r="AZ133"/>
          <cell r="BA133"/>
          <cell r="BB133"/>
          <cell r="BC133"/>
          <cell r="BD133"/>
          <cell r="BE133"/>
          <cell r="BF133"/>
          <cell r="BG133"/>
          <cell r="BH133"/>
          <cell r="BI133"/>
          <cell r="BJ133"/>
          <cell r="BK133"/>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cell r="BY133"/>
          <cell r="BZ133"/>
          <cell r="CA133"/>
          <cell r="CB133"/>
          <cell r="CC133"/>
          <cell r="CD133"/>
          <cell r="CE133"/>
          <cell r="CF133"/>
          <cell r="CG133"/>
          <cell r="CH133"/>
          <cell r="CI133"/>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cell r="CW133"/>
          <cell r="CX133"/>
          <cell r="CY133"/>
          <cell r="CZ133"/>
          <cell r="DA133"/>
          <cell r="DB133"/>
          <cell r="DC133"/>
          <cell r="DD133"/>
          <cell r="DE133"/>
          <cell r="DF133"/>
          <cell r="DG133"/>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cell r="FF133"/>
          <cell r="FG133"/>
          <cell r="FH133"/>
          <cell r="FI133"/>
          <cell r="FJ133"/>
          <cell r="FK133"/>
          <cell r="FL133"/>
          <cell r="FM133"/>
          <cell r="FN133"/>
          <cell r="FO133"/>
          <cell r="FP133"/>
          <cell r="FQ133"/>
          <cell r="FR133"/>
          <cell r="FS133"/>
          <cell r="FT133"/>
          <cell r="FU133"/>
          <cell r="FV133"/>
          <cell r="FW133"/>
          <cell r="FX133"/>
          <cell r="FY133"/>
          <cell r="FZ133"/>
          <cell r="GA133"/>
          <cell r="GB133"/>
          <cell r="GC133"/>
          <cell r="GD133"/>
          <cell r="GE133"/>
          <cell r="GF133"/>
          <cell r="GG133"/>
          <cell r="GH133"/>
          <cell r="GI133"/>
          <cell r="GJ133"/>
          <cell r="GK133"/>
          <cell r="GL133"/>
          <cell r="GM133"/>
          <cell r="GN133"/>
          <cell r="GO133"/>
          <cell r="GP133"/>
          <cell r="GQ133"/>
          <cell r="GR133"/>
          <cell r="GS133"/>
          <cell r="GT133"/>
          <cell r="GU133"/>
          <cell r="GV133"/>
          <cell r="GW133"/>
          <cell r="GX133"/>
          <cell r="GY133"/>
          <cell r="GZ133"/>
          <cell r="HA133"/>
          <cell r="HB133"/>
          <cell r="HC133"/>
          <cell r="HD133"/>
          <cell r="HE133"/>
          <cell r="HF133"/>
          <cell r="HG133"/>
          <cell r="HH133"/>
          <cell r="HI133"/>
          <cell r="HJ133"/>
          <cell r="HK133"/>
          <cell r="HL133"/>
          <cell r="HM133"/>
          <cell r="HN133"/>
          <cell r="HO133"/>
          <cell r="HP133"/>
          <cell r="HQ133"/>
          <cell r="HR133"/>
          <cell r="HS133"/>
          <cell r="HT133"/>
          <cell r="HU133"/>
          <cell r="HV133"/>
          <cell r="HW133"/>
          <cell r="HX133"/>
          <cell r="HY133"/>
          <cell r="HZ133"/>
          <cell r="IA133"/>
          <cell r="IB133"/>
          <cell r="IC133"/>
          <cell r="ID133"/>
          <cell r="IE133"/>
          <cell r="IF133"/>
          <cell r="IG133"/>
          <cell r="IH133"/>
          <cell r="II133"/>
          <cell r="IJ133"/>
          <cell r="IK133"/>
          <cell r="IL133"/>
          <cell r="IM133"/>
          <cell r="IN133"/>
          <cell r="IO133"/>
          <cell r="IP133"/>
          <cell r="IQ133"/>
          <cell r="IR133"/>
          <cell r="IS133"/>
          <cell r="IT133"/>
          <cell r="IU133"/>
          <cell r="IV133"/>
          <cell r="IW133"/>
          <cell r="IX133"/>
          <cell r="IY133"/>
          <cell r="IZ133"/>
          <cell r="JA133"/>
          <cell r="JB133"/>
          <cell r="JC133"/>
          <cell r="JD133"/>
          <cell r="JE133"/>
          <cell r="JF133"/>
          <cell r="JG133"/>
          <cell r="JH133"/>
          <cell r="JI133"/>
          <cell r="JJ133"/>
          <cell r="JK133"/>
          <cell r="JL133"/>
          <cell r="JM133"/>
          <cell r="JN133"/>
          <cell r="JO133"/>
          <cell r="JP133"/>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6">
          <cell r="D6" t="str">
            <v>R'm</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B51"/>
  <sheetViews>
    <sheetView showGridLines="0" topLeftCell="A37" zoomScaleNormal="100" zoomScaleSheetLayoutView="90" workbookViewId="0">
      <selection activeCell="B1" sqref="B1"/>
    </sheetView>
  </sheetViews>
  <sheetFormatPr defaultColWidth="9.140625" defaultRowHeight="12.75" x14ac:dyDescent="0.2"/>
  <cols>
    <col min="1" max="1" width="1.7109375" style="36" customWidth="1"/>
    <col min="2" max="2" width="134.42578125" style="36" bestFit="1" customWidth="1"/>
    <col min="3" max="16384" width="9.140625" style="36"/>
  </cols>
  <sheetData>
    <row r="1" spans="1:2" x14ac:dyDescent="0.2">
      <c r="A1" s="44" t="s">
        <v>100</v>
      </c>
    </row>
    <row r="2" spans="1:2" x14ac:dyDescent="0.2">
      <c r="A2" s="66" t="s">
        <v>101</v>
      </c>
      <c r="B2" s="67"/>
    </row>
    <row r="3" spans="1:2" ht="15" customHeight="1" x14ac:dyDescent="0.2">
      <c r="A3" s="45"/>
      <c r="B3" s="46" t="str">
        <f>'3.1'!B1</f>
        <v>Table 3.1: Provisional tax payments by provisional period by tax year, 2015– 2018</v>
      </c>
    </row>
    <row r="4" spans="1:2" ht="15" customHeight="1" x14ac:dyDescent="0.2">
      <c r="A4" s="45"/>
      <c r="B4" s="46" t="str">
        <f>'3.2'!B1</f>
        <v>Table 3.2: Example of timeline for provisional tax payments</v>
      </c>
    </row>
    <row r="5" spans="1:2" ht="15" customHeight="1" x14ac:dyDescent="0.2">
      <c r="A5" s="45"/>
      <c r="B5" s="46" t="str">
        <f>'3.3'!B1</f>
        <v>Table 3.3: Provisional tax payments by tax year and fiscal year, 2014/15 – 2018/19</v>
      </c>
    </row>
    <row r="6" spans="1:2" ht="15" customHeight="1" x14ac:dyDescent="0.2">
      <c r="A6" s="45"/>
      <c r="B6" s="46" t="str">
        <f>'3.4'!B1</f>
        <v>Table 3.4: Number of companies, 2015 – 2018</v>
      </c>
    </row>
    <row r="7" spans="1:2" ht="15" customHeight="1" x14ac:dyDescent="0.2">
      <c r="A7" s="45"/>
      <c r="B7" s="46" t="str">
        <f>'3.5'!B1</f>
        <v>Table 3.5: Provisional tax payments and tax assessed by tax year, 2015 – 2018</v>
      </c>
    </row>
    <row r="8" spans="1:2" ht="15" customHeight="1" x14ac:dyDescent="0.2">
      <c r="A8" s="45"/>
      <c r="B8" s="46" t="str">
        <f>'3.6'!$B$1</f>
        <v>Table 3.6: Number of companies, taxable income and tax assessed, 2017</v>
      </c>
    </row>
    <row r="9" spans="1:2" ht="15" customHeight="1" x14ac:dyDescent="0.2">
      <c r="A9" s="45"/>
      <c r="B9" s="46" t="str">
        <f>'3.7'!$B$1</f>
        <v>Table 3.7: Assessed Companies: taxable income, tax assessed and effective tax rate by taxable income group, 2008 and 2017</v>
      </c>
    </row>
    <row r="10" spans="1:2" ht="15" customHeight="1" x14ac:dyDescent="0.2">
      <c r="A10" s="45"/>
      <c r="B10" s="46" t="str">
        <f>'3.8'!$B$1</f>
        <v>Table 3.8: Assessed Companies: taxable income and tax assessed by age group, 2008 and 2017</v>
      </c>
    </row>
    <row r="11" spans="1:2" ht="15" customHeight="1" x14ac:dyDescent="0.2">
      <c r="A11" s="45"/>
      <c r="B11" s="46" t="str">
        <f>'3.9'!$B$1</f>
        <v>Table 3.9: Small business corporations tax rates, 2015 and 2018</v>
      </c>
    </row>
    <row r="12" spans="1:2" ht="12.75" customHeight="1" x14ac:dyDescent="0.2">
      <c r="A12" s="66" t="s">
        <v>139</v>
      </c>
      <c r="B12" s="67"/>
    </row>
    <row r="13" spans="1:2" ht="15" customHeight="1" x14ac:dyDescent="0.2">
      <c r="A13" s="45"/>
      <c r="B13" s="46" t="str">
        <f>'Fig 3.1'!B1</f>
        <v>Figure 3.1: Provisional tax payments by provisional period, 2017</v>
      </c>
    </row>
    <row r="14" spans="1:2" ht="15" customHeight="1" x14ac:dyDescent="0.2">
      <c r="A14" s="45"/>
      <c r="B14" s="46" t="str">
        <f>'Fig 3.2'!B1</f>
        <v>Figure 3.2: Provisional tax payments by provisional period and fiscal year, 2009/10 -2018/19</v>
      </c>
    </row>
    <row r="15" spans="1:2" ht="15" customHeight="1" x14ac:dyDescent="0.2">
      <c r="B15" s="46" t="str">
        <f>'Fig 3.3'!B1</f>
        <v>Figure 3.3: Provisional tax payments by company financial year end, 2017</v>
      </c>
    </row>
    <row r="16" spans="1:2" ht="15" customHeight="1" x14ac:dyDescent="0.2">
      <c r="A16" s="45"/>
      <c r="B16" s="46" t="str">
        <f>'Fig 3.4'!B1</f>
        <v>Figure 3.4: Monthly provisional tax payments by companies’, 2015/16– 2018/19</v>
      </c>
    </row>
    <row r="17" spans="1:2" ht="15" customHeight="1" x14ac:dyDescent="0.2">
      <c r="A17" s="45"/>
      <c r="B17" s="46" t="str">
        <f>'Fig 3.5'!B1</f>
        <v>Figure 3.5: Distribution of assessed companies in taxable income groups, 2017</v>
      </c>
    </row>
    <row r="18" spans="1:2" ht="15" customHeight="1" x14ac:dyDescent="0.2">
      <c r="A18" s="45"/>
      <c r="B18" s="46" t="str">
        <f>'Fig 3.6'!B1</f>
        <v>Figure 3.6: Companies tax assessed by economic activity, 2017</v>
      </c>
    </row>
    <row r="19" spans="1:2" ht="15" customHeight="1" x14ac:dyDescent="0.2">
      <c r="A19" s="45"/>
      <c r="B19" s="46" t="str">
        <f>'Fig 3.7'!B1</f>
        <v>Figure 3.7: Distribution of taxpayers by economic activity and taxable income group, 2017</v>
      </c>
    </row>
    <row r="20" spans="1:2" ht="15" customHeight="1" x14ac:dyDescent="0.2">
      <c r="A20" s="45"/>
      <c r="B20" s="46" t="str">
        <f>'Fig 3.8'!B1</f>
        <v>Figure 3.8: Value of assessed losses and number of taxpayers with assessed losses by tax year, 2009 -2018</v>
      </c>
    </row>
    <row r="21" spans="1:2" ht="12.75" customHeight="1" x14ac:dyDescent="0.2">
      <c r="A21" s="66" t="s">
        <v>102</v>
      </c>
      <c r="B21" s="67"/>
    </row>
    <row r="22" spans="1:2" ht="15" customHeight="1" x14ac:dyDescent="0.2">
      <c r="A22" s="45"/>
      <c r="B22" s="46" t="str">
        <f>'A3.1.1'!B1</f>
        <v>Table A3.1.1: Companies: Provisional tax payments by company financial year-end and provisional period by fiscal year, 2014/15 – 2018/19</v>
      </c>
    </row>
    <row r="23" spans="1:2" ht="15" customHeight="1" x14ac:dyDescent="0.2">
      <c r="A23" s="45"/>
      <c r="B23" s="46" t="str">
        <f>'A3.1.2'!B1</f>
        <v>Table A3.1.2: Companies: Provisional tax payments by company financial year-end and provisional period by tax year, 2015 – 2018</v>
      </c>
    </row>
    <row r="24" spans="1:2" ht="15" customHeight="1" x14ac:dyDescent="0.2">
      <c r="A24" s="45"/>
      <c r="B24" s="46" t="str">
        <f>'A3.2.1'!B1</f>
        <v>Table A3.2.1: Companies: Provisional tax payments by sector, 2014/15 – 2018/19</v>
      </c>
    </row>
    <row r="25" spans="1:2" ht="15" customHeight="1" x14ac:dyDescent="0.2">
      <c r="A25" s="45"/>
      <c r="B25" s="46" t="str">
        <f>'A3.3.1'!B1</f>
        <v>Table A3.3.1: Companies: Taxable income and tax assessed by taxable income group, 2015 – 2018</v>
      </c>
    </row>
    <row r="26" spans="1:2" ht="15" customHeight="1" x14ac:dyDescent="0.2">
      <c r="A26" s="45"/>
      <c r="B26" s="46" t="str">
        <f>'A3.3.2'!B1</f>
        <v>Table A3.3.2: Companies with a positive taxable income: Taxable income and tax assessed by taxable income group, 2015 – 2018</v>
      </c>
    </row>
    <row r="27" spans="1:2" ht="15" customHeight="1" x14ac:dyDescent="0.2">
      <c r="A27" s="45"/>
      <c r="B27" s="46" t="str">
        <f>'A3.4.1'!$B$1</f>
        <v>Table A3.4.1: Companies: Taxable income and tax assessed by sector, 2015 – 2018</v>
      </c>
    </row>
    <row r="28" spans="1:2" ht="15" customHeight="1" x14ac:dyDescent="0.2">
      <c r="A28" s="45"/>
      <c r="B28" s="46" t="str">
        <f>'A3.4.2'!B1</f>
        <v>Table A3.4.2: Companies: Taxable income and tax assessed by economic activity, 2015 – 2018</v>
      </c>
    </row>
    <row r="29" spans="1:2" ht="15" customHeight="1" x14ac:dyDescent="0.2">
      <c r="A29" s="45"/>
      <c r="B29" s="46" t="str">
        <f>'A3.4.3'!B1</f>
        <v>Table A3.4.3: Companies: Taxable income and tax assessed by sector (Companies reporting positive taxable income), 2015 – 2018</v>
      </c>
    </row>
    <row r="30" spans="1:2" ht="15" customHeight="1" x14ac:dyDescent="0.2">
      <c r="A30" s="45"/>
      <c r="B30" s="46" t="str">
        <f>'A3.4.4'!B1</f>
        <v>Table A3.4.4: Companies: Taxable income and tax assessed by sector (Companies with assessed losses), 2015 – 2018</v>
      </c>
    </row>
    <row r="31" spans="1:2" ht="15" customHeight="1" x14ac:dyDescent="0.2">
      <c r="A31" s="45"/>
      <c r="B31" s="46" t="str">
        <f>'A3.4.5'!B1</f>
        <v>Table A3.4.5: Companies: Taxable income and tax assessed by sector (Companies reporting zero taxable income), 2015 – 2018</v>
      </c>
    </row>
    <row r="32" spans="1:2" ht="15" customHeight="1" x14ac:dyDescent="0.2">
      <c r="A32" s="45"/>
      <c r="B32" s="46" t="str">
        <f>'3.5.1'!$B$1</f>
        <v>Table A3.5.1: Companies: Assessed taxpayers by economic activity and taxable income group, 2015</v>
      </c>
    </row>
    <row r="33" spans="1:2" ht="15" customHeight="1" x14ac:dyDescent="0.2">
      <c r="A33" s="45"/>
      <c r="B33" s="46" t="str">
        <f>'3.5.2'!$B$1</f>
        <v>Table A3.5.2: Companies: Tax assessed by economic activity and taxable income group, 2015</v>
      </c>
    </row>
    <row r="34" spans="1:2" ht="15" customHeight="1" x14ac:dyDescent="0.2">
      <c r="A34" s="45"/>
      <c r="B34" s="46" t="str">
        <f>'3.5.3'!$B$1</f>
        <v>Table A3.5.3: Companies: Assessed taxpayers by economic activity and taxable income group, 2016</v>
      </c>
    </row>
    <row r="35" spans="1:2" ht="15" customHeight="1" x14ac:dyDescent="0.2">
      <c r="A35" s="45"/>
      <c r="B35" s="46" t="str">
        <f>'3.5.4'!$B$1</f>
        <v>Table A3.5.4: Companies: Tax assessed by economic activity and taxable income group, 2016</v>
      </c>
    </row>
    <row r="36" spans="1:2" ht="15" customHeight="1" x14ac:dyDescent="0.2">
      <c r="A36" s="45"/>
      <c r="B36" s="46" t="str">
        <f>'3.5.5'!$B$1</f>
        <v>Table A3.5.5: Companies: Assessed taxpayers by economic activity and taxable income group, 2017</v>
      </c>
    </row>
    <row r="37" spans="1:2" ht="15" customHeight="1" x14ac:dyDescent="0.2">
      <c r="A37" s="45"/>
      <c r="B37" s="46" t="str">
        <f>'3.5.6'!$B$1</f>
        <v>Table A3.5.6: Companies:Tax assessed by economic activity and taxable income group, 2017</v>
      </c>
    </row>
    <row r="38" spans="1:2" ht="15" customHeight="1" x14ac:dyDescent="0.2">
      <c r="A38" s="45"/>
      <c r="B38" s="46" t="str">
        <f>'3.5.7'!$B$1</f>
        <v>Table A3.5.7: Companies: Assessed taxpayers by economic activity and taxable income group, 2018</v>
      </c>
    </row>
    <row r="39" spans="1:2" ht="15" customHeight="1" x14ac:dyDescent="0.2">
      <c r="A39" s="45"/>
      <c r="B39" s="46" t="str">
        <f>'3.5.8'!$B$1</f>
        <v>Table A3.5.8: Companies: Tax assessed by economic activity and taxable income group, 2018</v>
      </c>
    </row>
    <row r="40" spans="1:2" ht="15" customHeight="1" x14ac:dyDescent="0.2">
      <c r="A40" s="45"/>
      <c r="B40" s="46" t="str">
        <f>'A3.6.1'!$B$1</f>
        <v>Table A3.6.1: Companies: Taxpayers with assessed losses and profits by sector, 2015 – 2018</v>
      </c>
    </row>
    <row r="41" spans="1:2" ht="15" customHeight="1" x14ac:dyDescent="0.2">
      <c r="A41" s="45"/>
      <c r="B41" s="46" t="str">
        <f>'A3.7.1'!$B$1</f>
        <v>Table A3.7.1: Small business corporations: Taxable income and tax assessed by taxable income group, 2015 – 2018</v>
      </c>
    </row>
    <row r="42" spans="1:2" ht="15" customHeight="1" x14ac:dyDescent="0.2">
      <c r="A42" s="45"/>
      <c r="B42" s="46" t="str">
        <f>'A3.7.2'!$B$1</f>
        <v>Table A3.7.2: Small business corporations: Taxable income and tax assessed by sector, 2015 – 2018</v>
      </c>
    </row>
    <row r="43" spans="1:2" ht="15" customHeight="1" x14ac:dyDescent="0.2">
      <c r="A43" s="45"/>
      <c r="B43" s="46" t="str">
        <f>'A3.7.3'!$B$1</f>
        <v>Table A3.7.3: Small business corporations: Taxable income and tax assessed by economic activity, 2015 – 2018</v>
      </c>
    </row>
    <row r="44" spans="1:2" ht="15" customHeight="1" x14ac:dyDescent="0.2">
      <c r="A44" s="45"/>
      <c r="B44" s="46" t="str">
        <f>'A3.7.4'!$B$1</f>
        <v>Table A3.7.4: Small business corporations: Taxable income and tax assessed by sector (SBCs reporting positive taxable income), 2015– 2018</v>
      </c>
    </row>
    <row r="45" spans="1:2" ht="15" customHeight="1" x14ac:dyDescent="0.2">
      <c r="A45" s="45"/>
      <c r="B45" s="46" t="str">
        <f>'A3.7.5'!$B$1</f>
        <v>Table A3.7.5: Small business corporations: Taxable income and tax assessed by sector (SBCs with assessed losses), 2015 – 2018</v>
      </c>
    </row>
    <row r="46" spans="1:2" ht="15" customHeight="1" x14ac:dyDescent="0.2">
      <c r="A46" s="45"/>
      <c r="B46" s="46" t="str">
        <f>'A3.7.6'!$B$1</f>
        <v>Table A3.7.6: Small business corporations: Taxable income and tax assessed by sector (SBCs reporting zero taxable income), 2015 – 2018</v>
      </c>
    </row>
    <row r="47" spans="1:2" ht="15" customHeight="1" x14ac:dyDescent="0.2">
      <c r="A47" s="45"/>
      <c r="B47" s="46" t="str">
        <f>'A3.7.7'!$B$1</f>
        <v>Table A3.7.7: Small business corporations: Tax assessed by turnover group, 2015 – 2018</v>
      </c>
    </row>
    <row r="48" spans="1:2" x14ac:dyDescent="0.2">
      <c r="A48" s="45"/>
      <c r="B48" s="46" t="str">
        <f>'A3.8.1'!B1</f>
        <v>Table A3.8.1: Assessed companies: number of taxpayers by taxable income group, 2008 to 2017</v>
      </c>
    </row>
    <row r="49" spans="1:2" x14ac:dyDescent="0.2">
      <c r="A49" s="45"/>
      <c r="B49" s="46" t="str">
        <f>'A3.8.2'!B1</f>
        <v>Table A3.8.2: Assessed companies: cumulative taxable Income by taxable income group, 2008 to 2017</v>
      </c>
    </row>
    <row r="50" spans="1:2" x14ac:dyDescent="0.2">
      <c r="B50" s="46" t="str">
        <f>'A3.8.3'!B1</f>
        <v>Table A3.8.3: Assessed companies: cumulative tax assessed by taxable income group, 2008 to 2017</v>
      </c>
    </row>
    <row r="51" spans="1:2" x14ac:dyDescent="0.2">
      <c r="B51" s="46" t="str">
        <f>'A3.8.4'!B1</f>
        <v>Table A3.8.4: Assessed companies: effective tax rate by taxable income group, 2008 to 2017</v>
      </c>
    </row>
  </sheetData>
  <phoneticPr fontId="20" type="noConversion"/>
  <hyperlinks>
    <hyperlink ref="B6" location="'3.4'!A1" display="Table 3.4: Number of companies, 2007 – 2010"/>
    <hyperlink ref="B24" location="A3.2.1!A1" display="Table A3.2.1: Companies: Provisional tax payments by sector, 2005/06 – 2010/11"/>
    <hyperlink ref="B25" location="A3.3.1!A1" display="Table A3.3.1: Companies: Taxable income and tax assessed by taxable income group, 2007 – 2010"/>
    <hyperlink ref="B27" location="A3.4.1!A1" display="Table A3.4.1: Companies: Taxable income and tax assessed by sector (all companies), 2007 – 2010"/>
    <hyperlink ref="B29" location="A3.4.3!A1" display="Table A3.4.3: Companies: Taxable income and tax assessed by sector (Companies reporting positive taxable income), 2007 – 2010"/>
    <hyperlink ref="B30" location="A3.4.4!A1" display="Table A3.4.4: Companies: Taxable income and tax assessed by sector (Companies reporting negative taxable income), 2007 – 2010"/>
    <hyperlink ref="B31" location="A3.4.5!A1" display="Table A3.4.5: Companies: Taxable income and tax assessed by sector (Companies reporting zero taxable income), 2007 – 2010"/>
    <hyperlink ref="B28" location="A3.4.2!A1" display="A3.4.2!A1"/>
    <hyperlink ref="B4" location="'3.2'!A1" display="'3.2'!A1"/>
    <hyperlink ref="B7" location="'3.5'!A1" display="Table 3.5: Provisional tax payments and tax assessed by tax year, 2007 – 2010"/>
    <hyperlink ref="B22" location="A3.1.1!A1" display="Table A3.1.1: Companies: Provisional tax payments by company financial year end and provisional period by fiscal year, 2005/06 – 2010/11"/>
    <hyperlink ref="B23" location="A3.1.2!A1" display="Table A3.1.2: Companies: Provisional tax payments by company financial year end and provisional period by tax year, 2006 – 2010"/>
    <hyperlink ref="B40" location="A3.6.1!A1" display="A3.6.1!A1"/>
    <hyperlink ref="B3" location="'3.1'!A1" display="'3.1'!A1"/>
    <hyperlink ref="B5" location="'3.3'!A1" display="'3.3'!A1"/>
    <hyperlink ref="B8" location="'3.6'!Print_Area" display="Table 3.6: Number of companies, taxable income and tax assessed in 2010 tax year "/>
    <hyperlink ref="B41:B45" location="A3.5.1!A1" display="Table A3.5.1: Companies: Number of taxpayers with assessed losses and profits by sector, 2007 – 2010"/>
    <hyperlink ref="B41" location="A3.7.1!A1" display="A3.7.1!A1"/>
    <hyperlink ref="B42" location="A3.7.2!A1" display="A3.7.2!A1"/>
    <hyperlink ref="B43" location="A3.7.3!A1" display="A3.7.3!A1"/>
    <hyperlink ref="B44" location="A3.7.4!A1" display="A3.7.4!A1"/>
    <hyperlink ref="B45" location="A3.7.5!A1" display="A3.7.5!A1"/>
    <hyperlink ref="B38:B39" location="A3.4.1!A1" display="Table A3.4.1: Companies: Taxable income and tax assessed by sector (all companies), 2007 – 2010"/>
    <hyperlink ref="B47" location="A3.7.7!A1" display="A3.7.7!A1"/>
    <hyperlink ref="B46" location="A3.7.6!A1" display="A3.7.6!A1"/>
    <hyperlink ref="B33" location="'3.5.2'!A1" display="'3.5.2'!A1"/>
    <hyperlink ref="B34" location="'3.5.3'!A1" display="'3.5.3'!A1"/>
    <hyperlink ref="B35" location="'3.5.4'!A1" display="'3.5.4'!A1"/>
    <hyperlink ref="B36" location="'3.5.5'!A1" display="'3.5.5'!A1"/>
    <hyperlink ref="B37" location="'3.5.6'!A1" display="'3.5.6'!A1"/>
    <hyperlink ref="B38" location="'3.5.7'!A1" display="'3.5.7'!A1"/>
    <hyperlink ref="B39" location="'3.5.8'!A1" display="'3.5.8'!A1"/>
    <hyperlink ref="B11" location="'3.9'!A1" display="'3.9'!A1"/>
    <hyperlink ref="B26" location="A3.3.2!A1" display="A3.3.2!A1"/>
    <hyperlink ref="B17" location="'Fig 3.5'!A1" display="'Fig 3.5'!A1"/>
    <hyperlink ref="B19" location="'Fig 3.7'!A1" display="'Fig 3.7'!A1"/>
    <hyperlink ref="B18" location="'Fig 3.6'!A1" display="'Fig 3.6'!A1"/>
    <hyperlink ref="B14" location="'Fig 3.2'!A1" display="Figure 3.2: Companies: Provisional tax payments by provisional period, 2009"/>
    <hyperlink ref="B15" location="'Fig 3.3'!A1" display="'Fig 3.3'!A1"/>
    <hyperlink ref="B13" location="'Fig 3.1'!A1" display="'Fig 3.1'!A1"/>
    <hyperlink ref="B20" location="'Fig 3.8'!A1" display="'Fig 3.8'!A1"/>
    <hyperlink ref="B16" location="'Fig 3.4'!A1" display="'Fig 3.4'!A1"/>
    <hyperlink ref="B9" location="'3.7'!A1" display="'3.7'!A1"/>
    <hyperlink ref="B10" location="'3.8'!A1" display="'3.8'!A1"/>
    <hyperlink ref="B32" location="'3.5.1'!A1" display="'3.5.1'!A1"/>
    <hyperlink ref="B48" location="A3.8.1!A1" display="A3.8.1!A1"/>
    <hyperlink ref="B49:B50" location="A3.8.1!A1" display="A3.8.1!A1"/>
    <hyperlink ref="B51" location="A3.8.4!A1" display="A3.8.4!A1"/>
    <hyperlink ref="B49" location="A3.8.2!A1" display="A3.8.2!A1"/>
    <hyperlink ref="B50" location="A3.8.3!A1" display="A3.8.3!A1"/>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Q20"/>
  <sheetViews>
    <sheetView showGridLines="0" zoomScaleNormal="100" zoomScaleSheetLayoutView="90" workbookViewId="0">
      <selection activeCell="F36" sqref="F35:F36"/>
    </sheetView>
  </sheetViews>
  <sheetFormatPr defaultColWidth="9.140625" defaultRowHeight="11.25" x14ac:dyDescent="0.2"/>
  <cols>
    <col min="1" max="1" width="3.7109375" style="22" customWidth="1"/>
    <col min="2" max="2" width="0.85546875" style="20" customWidth="1"/>
    <col min="3" max="6" width="11" style="20" customWidth="1"/>
    <col min="7" max="10" width="11" style="21" customWidth="1"/>
    <col min="11" max="15" width="9.140625" style="22"/>
    <col min="16" max="16" width="11.85546875" style="22" bestFit="1" customWidth="1"/>
    <col min="17" max="16384" width="9.140625" style="22"/>
  </cols>
  <sheetData>
    <row r="1" spans="1:17" s="19" customFormat="1" ht="15" customHeight="1" x14ac:dyDescent="0.2">
      <c r="B1" s="160" t="s">
        <v>403</v>
      </c>
      <c r="C1" s="98"/>
      <c r="D1" s="86"/>
      <c r="E1" s="86"/>
      <c r="F1" s="86"/>
      <c r="G1" s="37"/>
      <c r="H1" s="37"/>
      <c r="I1" s="37"/>
      <c r="J1" s="37"/>
    </row>
    <row r="2" spans="1:17" s="19" customFormat="1" ht="12.6" customHeight="1" x14ac:dyDescent="0.2">
      <c r="B2" s="699"/>
      <c r="C2" s="700" t="s">
        <v>147</v>
      </c>
      <c r="D2" s="994" t="s">
        <v>142</v>
      </c>
      <c r="E2" s="991" t="s">
        <v>145</v>
      </c>
      <c r="F2" s="994" t="s">
        <v>143</v>
      </c>
      <c r="G2" s="991" t="s">
        <v>145</v>
      </c>
      <c r="H2" s="994" t="s">
        <v>144</v>
      </c>
      <c r="I2" s="991" t="s">
        <v>145</v>
      </c>
      <c r="J2" s="991" t="s">
        <v>22</v>
      </c>
    </row>
    <row r="3" spans="1:17" s="19" customFormat="1" ht="12.6" customHeight="1" x14ac:dyDescent="0.2">
      <c r="B3" s="179"/>
      <c r="C3" s="989" t="s">
        <v>250</v>
      </c>
      <c r="D3" s="995"/>
      <c r="E3" s="992"/>
      <c r="F3" s="995"/>
      <c r="G3" s="992"/>
      <c r="H3" s="995"/>
      <c r="I3" s="992"/>
      <c r="J3" s="992"/>
    </row>
    <row r="4" spans="1:17" s="19" customFormat="1" ht="12.6" customHeight="1" x14ac:dyDescent="0.2">
      <c r="B4" s="131"/>
      <c r="C4" s="990"/>
      <c r="D4" s="996"/>
      <c r="E4" s="993"/>
      <c r="F4" s="996"/>
      <c r="G4" s="993"/>
      <c r="H4" s="996"/>
      <c r="I4" s="993"/>
      <c r="J4" s="993"/>
      <c r="P4" s="460"/>
    </row>
    <row r="5" spans="1:17" s="19" customFormat="1" ht="13.35" hidden="1" customHeight="1" x14ac:dyDescent="0.2">
      <c r="B5" s="595"/>
      <c r="C5" s="879" t="s">
        <v>252</v>
      </c>
      <c r="D5" s="105">
        <f>'A3.1.2'!D18</f>
        <v>77096.977451068131</v>
      </c>
      <c r="E5" s="605"/>
      <c r="F5" s="187">
        <f>'A3.1.2'!H18</f>
        <v>97609.340756579491</v>
      </c>
      <c r="G5" s="431"/>
      <c r="H5" s="105">
        <f>'A3.1.2'!L18</f>
        <v>6010.9034368002549</v>
      </c>
      <c r="I5" s="431"/>
      <c r="J5" s="71">
        <f>D5+F5+H5</f>
        <v>180717.22164444788</v>
      </c>
      <c r="L5" s="604"/>
      <c r="M5" s="604"/>
      <c r="N5" s="604"/>
      <c r="P5" s="460"/>
      <c r="Q5" s="604"/>
    </row>
    <row r="6" spans="1:17" s="19" customFormat="1" ht="13.35" customHeight="1" x14ac:dyDescent="0.2">
      <c r="B6" s="17"/>
      <c r="C6" s="701" t="s">
        <v>275</v>
      </c>
      <c r="D6" s="105">
        <v>76598.941060534984</v>
      </c>
      <c r="E6" s="605">
        <v>-6.4598692062765029E-3</v>
      </c>
      <c r="F6" s="187">
        <v>102191.75088089051</v>
      </c>
      <c r="G6" s="431">
        <v>4.6946430421436203E-2</v>
      </c>
      <c r="H6" s="105">
        <v>6435.5627487615347</v>
      </c>
      <c r="I6" s="431">
        <v>7.064816735557744E-2</v>
      </c>
      <c r="J6" s="71">
        <v>185226.25469018702</v>
      </c>
      <c r="L6" s="604"/>
      <c r="M6" s="604"/>
      <c r="N6" s="604"/>
      <c r="P6" s="460"/>
      <c r="Q6" s="604"/>
    </row>
    <row r="7" spans="1:17" s="19" customFormat="1" ht="13.35" customHeight="1" x14ac:dyDescent="0.2">
      <c r="B7" s="17"/>
      <c r="C7" s="701" t="s">
        <v>330</v>
      </c>
      <c r="D7" s="105">
        <v>82167.194630538521</v>
      </c>
      <c r="E7" s="605">
        <v>7.269361028898591E-2</v>
      </c>
      <c r="F7" s="187">
        <v>113480.09918737557</v>
      </c>
      <c r="G7" s="431">
        <v>0.11046242195852174</v>
      </c>
      <c r="H7" s="105">
        <v>5855.4651922548974</v>
      </c>
      <c r="I7" s="431">
        <v>-9.0139367628459866E-2</v>
      </c>
      <c r="J7" s="71">
        <v>201502.75901016899</v>
      </c>
      <c r="L7" s="604"/>
      <c r="M7" s="604"/>
      <c r="N7" s="604"/>
      <c r="P7" s="460"/>
      <c r="Q7" s="604"/>
    </row>
    <row r="8" spans="1:17" s="19" customFormat="1" ht="13.35" customHeight="1" x14ac:dyDescent="0.2">
      <c r="B8" s="17"/>
      <c r="C8" s="701" t="s">
        <v>341</v>
      </c>
      <c r="D8" s="105">
        <v>85853.011861482824</v>
      </c>
      <c r="E8" s="605">
        <v>4.4857527964991872E-2</v>
      </c>
      <c r="F8" s="187">
        <v>119207.43976500632</v>
      </c>
      <c r="G8" s="431">
        <v>5.0469999750122785E-2</v>
      </c>
      <c r="H8" s="105">
        <v>5974.6467659738555</v>
      </c>
      <c r="I8" s="431">
        <v>2.0353903542386531E-2</v>
      </c>
      <c r="J8" s="71">
        <v>211035.098392463</v>
      </c>
      <c r="L8" s="604"/>
      <c r="M8" s="604"/>
      <c r="N8" s="604"/>
      <c r="P8" s="460"/>
      <c r="Q8" s="604"/>
    </row>
    <row r="9" spans="1:17" s="19" customFormat="1" ht="13.35" customHeight="1" x14ac:dyDescent="0.2">
      <c r="B9" s="65"/>
      <c r="C9" s="702" t="s">
        <v>343</v>
      </c>
      <c r="D9" s="105">
        <v>91299.549060973426</v>
      </c>
      <c r="E9" s="605">
        <v>6.3440257731181005E-2</v>
      </c>
      <c r="F9" s="187">
        <v>121333.28494436893</v>
      </c>
      <c r="G9" s="431">
        <v>1.783315859776291E-2</v>
      </c>
      <c r="H9" s="105">
        <v>3395.7981366417112</v>
      </c>
      <c r="I9" s="431">
        <v>-0.43163198266697822</v>
      </c>
      <c r="J9" s="71">
        <v>216028.63214198407</v>
      </c>
      <c r="L9" s="604"/>
      <c r="M9" s="604"/>
      <c r="N9" s="604"/>
      <c r="P9" s="460"/>
      <c r="Q9" s="604"/>
    </row>
    <row r="10" spans="1:17" s="37" customFormat="1" ht="13.35" customHeight="1" x14ac:dyDescent="0.2">
      <c r="B10" s="595"/>
      <c r="C10" s="879" t="s">
        <v>146</v>
      </c>
      <c r="D10" s="596"/>
      <c r="E10" s="596"/>
      <c r="F10" s="598"/>
      <c r="G10" s="597"/>
      <c r="H10" s="606"/>
      <c r="I10" s="597"/>
      <c r="J10" s="597"/>
      <c r="P10" s="445"/>
      <c r="Q10" s="604"/>
    </row>
    <row r="11" spans="1:17" s="37" customFormat="1" ht="13.35" hidden="1" customHeight="1" x14ac:dyDescent="0.2">
      <c r="A11" s="37" t="s">
        <v>342</v>
      </c>
      <c r="B11" s="17"/>
      <c r="C11" s="701" t="s">
        <v>252</v>
      </c>
      <c r="D11" s="425">
        <v>0.42661665971576623</v>
      </c>
      <c r="E11" s="425"/>
      <c r="F11" s="607">
        <v>0.54012196440592142</v>
      </c>
      <c r="G11" s="426"/>
      <c r="H11" s="425">
        <v>3.3261375878312294E-2</v>
      </c>
      <c r="I11" s="426"/>
      <c r="J11" s="427">
        <v>1</v>
      </c>
    </row>
    <row r="12" spans="1:17" s="37" customFormat="1" ht="13.35" customHeight="1" x14ac:dyDescent="0.2">
      <c r="B12" s="17"/>
      <c r="C12" s="701" t="s">
        <v>275</v>
      </c>
      <c r="D12" s="425">
        <v>0.41354256818859636</v>
      </c>
      <c r="E12" s="425"/>
      <c r="F12" s="607">
        <v>0.55171309840399452</v>
      </c>
      <c r="G12" s="426"/>
      <c r="H12" s="425">
        <v>3.4744333407409116E-2</v>
      </c>
      <c r="I12" s="426"/>
      <c r="J12" s="427">
        <v>1</v>
      </c>
    </row>
    <row r="13" spans="1:17" s="37" customFormat="1" ht="13.35" customHeight="1" x14ac:dyDescent="0.2">
      <c r="B13" s="17"/>
      <c r="C13" s="701" t="s">
        <v>330</v>
      </c>
      <c r="D13" s="425">
        <v>0.40777205748528678</v>
      </c>
      <c r="E13" s="425"/>
      <c r="F13" s="607">
        <v>0.56316895979398829</v>
      </c>
      <c r="G13" s="426"/>
      <c r="H13" s="425">
        <v>2.9058982720724914E-2</v>
      </c>
      <c r="I13" s="426"/>
      <c r="J13" s="427">
        <v>1</v>
      </c>
    </row>
    <row r="14" spans="1:17" s="37" customFormat="1" ht="13.35" customHeight="1" x14ac:dyDescent="0.2">
      <c r="B14" s="17"/>
      <c r="C14" s="701" t="s">
        <v>341</v>
      </c>
      <c r="D14" s="425">
        <v>0.4068186406690586</v>
      </c>
      <c r="E14" s="425"/>
      <c r="F14" s="607">
        <v>0.56487020724541115</v>
      </c>
      <c r="G14" s="426"/>
      <c r="H14" s="425">
        <v>2.8311152085530228E-2</v>
      </c>
      <c r="I14" s="426"/>
      <c r="J14" s="427">
        <v>1</v>
      </c>
    </row>
    <row r="15" spans="1:17" s="37" customFormat="1" ht="13.35" customHeight="1" x14ac:dyDescent="0.2">
      <c r="B15" s="65"/>
      <c r="C15" s="702" t="s">
        <v>343</v>
      </c>
      <c r="D15" s="428">
        <v>0.42262707565989271</v>
      </c>
      <c r="E15" s="428"/>
      <c r="F15" s="608">
        <v>0.56165372034862049</v>
      </c>
      <c r="G15" s="429"/>
      <c r="H15" s="428">
        <v>1.5719203991486807E-2</v>
      </c>
      <c r="I15" s="429"/>
      <c r="J15" s="430">
        <v>1</v>
      </c>
    </row>
    <row r="16" spans="1:17" ht="12.75" x14ac:dyDescent="0.2">
      <c r="F16" s="438" t="s">
        <v>173</v>
      </c>
    </row>
    <row r="20" spans="2:11" x14ac:dyDescent="0.2">
      <c r="B20" s="121"/>
      <c r="C20" s="121"/>
      <c r="D20" s="121"/>
      <c r="E20" s="121"/>
      <c r="F20" s="121"/>
      <c r="G20" s="121"/>
      <c r="H20" s="121"/>
      <c r="I20" s="121"/>
      <c r="J20" s="121"/>
      <c r="K20" s="121"/>
    </row>
  </sheetData>
  <mergeCells count="8">
    <mergeCell ref="C3:C4"/>
    <mergeCell ref="J2:J4"/>
    <mergeCell ref="D2:D4"/>
    <mergeCell ref="E2:E4"/>
    <mergeCell ref="F2:F4"/>
    <mergeCell ref="G2:G4"/>
    <mergeCell ref="H2:H4"/>
    <mergeCell ref="I2:I4"/>
  </mergeCells>
  <hyperlinks>
    <hyperlink ref="F1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F5 H5" formula="1"/>
    <ignoredError sqref="C10 C5:C9 C11:C1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37"/>
  <sheetViews>
    <sheetView showGridLines="0" zoomScaleNormal="100" zoomScaleSheetLayoutView="90" workbookViewId="0">
      <selection activeCell="C4" sqref="C4"/>
    </sheetView>
  </sheetViews>
  <sheetFormatPr defaultColWidth="9.140625" defaultRowHeight="11.25" x14ac:dyDescent="0.2"/>
  <cols>
    <col min="1" max="1" width="3.7109375" style="64" customWidth="1"/>
    <col min="2" max="2" width="1.7109375" style="47" customWidth="1"/>
    <col min="3" max="3" width="9.42578125" style="47" customWidth="1"/>
    <col min="4" max="15" width="6.85546875" style="47" customWidth="1"/>
    <col min="16" max="16384" width="9.140625" style="64"/>
  </cols>
  <sheetData>
    <row r="1" spans="2:15" s="62" customFormat="1" ht="15" customHeight="1" x14ac:dyDescent="0.2">
      <c r="B1" s="128" t="s">
        <v>240</v>
      </c>
      <c r="C1" s="94"/>
      <c r="D1" s="60"/>
      <c r="E1" s="60"/>
      <c r="F1" s="60"/>
      <c r="G1" s="60"/>
      <c r="H1" s="60"/>
      <c r="I1" s="60"/>
      <c r="J1" s="60"/>
      <c r="K1" s="60"/>
      <c r="L1" s="60"/>
      <c r="M1" s="60"/>
      <c r="N1" s="60"/>
      <c r="O1" s="60"/>
    </row>
    <row r="2" spans="2:15" s="62" customFormat="1" ht="4.5" customHeight="1" x14ac:dyDescent="0.2">
      <c r="B2" s="160"/>
      <c r="C2" s="98"/>
      <c r="D2" s="60"/>
      <c r="E2" s="60"/>
      <c r="F2" s="60"/>
      <c r="G2" s="60"/>
      <c r="H2" s="60"/>
      <c r="I2" s="60"/>
      <c r="J2" s="60"/>
      <c r="K2" s="60"/>
      <c r="L2" s="60"/>
      <c r="M2" s="60"/>
      <c r="N2" s="60"/>
      <c r="O2" s="60"/>
    </row>
    <row r="3" spans="2:15" ht="13.35" customHeight="1" x14ac:dyDescent="0.2">
      <c r="B3" s="129"/>
      <c r="C3" s="130" t="s">
        <v>116</v>
      </c>
      <c r="D3" s="997" t="s">
        <v>381</v>
      </c>
      <c r="E3" s="997"/>
      <c r="F3" s="997"/>
      <c r="G3" s="997"/>
      <c r="H3" s="997"/>
      <c r="I3" s="997"/>
      <c r="J3" s="997"/>
      <c r="K3" s="997"/>
      <c r="L3" s="997"/>
      <c r="M3" s="997"/>
      <c r="N3" s="997"/>
      <c r="O3" s="998"/>
    </row>
    <row r="4" spans="2:15" ht="13.35" customHeight="1" x14ac:dyDescent="0.2">
      <c r="B4" s="131"/>
      <c r="C4" s="132" t="s">
        <v>117</v>
      </c>
      <c r="D4" s="133" t="s">
        <v>118</v>
      </c>
      <c r="E4" s="133" t="s">
        <v>119</v>
      </c>
      <c r="F4" s="133" t="s">
        <v>120</v>
      </c>
      <c r="G4" s="133" t="s">
        <v>121</v>
      </c>
      <c r="H4" s="133" t="s">
        <v>122</v>
      </c>
      <c r="I4" s="133" t="s">
        <v>123</v>
      </c>
      <c r="J4" s="133" t="s">
        <v>124</v>
      </c>
      <c r="K4" s="133" t="s">
        <v>125</v>
      </c>
      <c r="L4" s="133" t="s">
        <v>126</v>
      </c>
      <c r="M4" s="133" t="s">
        <v>127</v>
      </c>
      <c r="N4" s="133" t="s">
        <v>128</v>
      </c>
      <c r="O4" s="134" t="s">
        <v>129</v>
      </c>
    </row>
    <row r="5" spans="2:15" ht="13.35" customHeight="1" x14ac:dyDescent="0.2">
      <c r="B5" s="135"/>
      <c r="C5" s="137" t="s">
        <v>332</v>
      </c>
      <c r="D5" s="999" t="s">
        <v>182</v>
      </c>
      <c r="E5" s="1000"/>
      <c r="F5" s="1000"/>
      <c r="G5" s="1000"/>
      <c r="H5" s="1000"/>
      <c r="I5" s="1000"/>
      <c r="J5" s="1000"/>
      <c r="K5" s="1000"/>
      <c r="L5" s="1000"/>
      <c r="M5" s="1000"/>
      <c r="N5" s="1000"/>
      <c r="O5" s="1001"/>
    </row>
    <row r="6" spans="2:15" ht="13.35" customHeight="1" x14ac:dyDescent="0.2">
      <c r="B6" s="123"/>
      <c r="C6" s="95">
        <v>42947</v>
      </c>
      <c r="D6" s="138" t="s">
        <v>382</v>
      </c>
      <c r="E6" s="139"/>
      <c r="F6" s="139"/>
      <c r="G6" s="139"/>
      <c r="H6" s="139"/>
      <c r="I6" s="139"/>
      <c r="J6" s="139"/>
      <c r="K6" s="139"/>
      <c r="L6" s="139"/>
      <c r="M6" s="139"/>
      <c r="N6" s="139"/>
      <c r="O6" s="119"/>
    </row>
    <row r="7" spans="2:15" ht="13.35" customHeight="1" x14ac:dyDescent="0.2">
      <c r="B7" s="123"/>
      <c r="C7" s="95">
        <v>42978</v>
      </c>
      <c r="D7" s="139"/>
      <c r="E7" s="138" t="s">
        <v>382</v>
      </c>
      <c r="F7" s="139"/>
      <c r="G7" s="139"/>
      <c r="H7" s="139"/>
      <c r="I7" s="139"/>
      <c r="J7" s="139"/>
      <c r="K7" s="139"/>
      <c r="L7" s="139"/>
      <c r="M7" s="139"/>
      <c r="N7" s="139"/>
      <c r="O7" s="119"/>
    </row>
    <row r="8" spans="2:15" ht="13.35" customHeight="1" x14ac:dyDescent="0.2">
      <c r="B8" s="123"/>
      <c r="C8" s="95">
        <v>43008</v>
      </c>
      <c r="D8" s="139"/>
      <c r="E8" s="139"/>
      <c r="F8" s="138" t="s">
        <v>382</v>
      </c>
      <c r="G8" s="139"/>
      <c r="H8" s="139"/>
      <c r="I8" s="139"/>
      <c r="J8" s="139"/>
      <c r="K8" s="139"/>
      <c r="L8" s="139"/>
      <c r="M8" s="139"/>
      <c r="N8" s="139"/>
      <c r="O8" s="119"/>
    </row>
    <row r="9" spans="2:15" ht="13.35" customHeight="1" x14ac:dyDescent="0.2">
      <c r="B9" s="123"/>
      <c r="C9" s="95">
        <v>43039</v>
      </c>
      <c r="D9" s="139"/>
      <c r="E9" s="139"/>
      <c r="F9" s="139"/>
      <c r="G9" s="138" t="s">
        <v>382</v>
      </c>
      <c r="H9" s="139"/>
      <c r="I9" s="139"/>
      <c r="J9" s="139"/>
      <c r="K9" s="139"/>
      <c r="L9" s="139"/>
      <c r="M9" s="139"/>
      <c r="N9" s="139"/>
      <c r="O9" s="119"/>
    </row>
    <row r="10" spans="2:15" ht="13.35" customHeight="1" x14ac:dyDescent="0.2">
      <c r="B10" s="124"/>
      <c r="C10" s="96">
        <v>43069</v>
      </c>
      <c r="D10" s="139"/>
      <c r="E10" s="139"/>
      <c r="F10" s="139"/>
      <c r="G10" s="139"/>
      <c r="H10" s="138" t="s">
        <v>382</v>
      </c>
      <c r="I10" s="139"/>
      <c r="J10" s="139"/>
      <c r="K10" s="139"/>
      <c r="L10" s="139"/>
      <c r="M10" s="139"/>
      <c r="N10" s="139"/>
      <c r="O10" s="119"/>
    </row>
    <row r="11" spans="2:15" ht="13.35" customHeight="1" x14ac:dyDescent="0.2">
      <c r="B11" s="123"/>
      <c r="C11" s="95">
        <v>43100</v>
      </c>
      <c r="D11" s="139"/>
      <c r="E11" s="139"/>
      <c r="F11" s="139"/>
      <c r="G11" s="139"/>
      <c r="H11" s="139"/>
      <c r="I11" s="138" t="s">
        <v>382</v>
      </c>
      <c r="J11" s="139"/>
      <c r="K11" s="139"/>
      <c r="L11" s="139"/>
      <c r="M11" s="139"/>
      <c r="N11" s="139"/>
      <c r="O11" s="119"/>
    </row>
    <row r="12" spans="2:15" ht="13.35" customHeight="1" x14ac:dyDescent="0.2">
      <c r="B12" s="123"/>
      <c r="C12" s="95">
        <v>43131</v>
      </c>
      <c r="D12" s="138" t="s">
        <v>383</v>
      </c>
      <c r="E12" s="139"/>
      <c r="F12" s="139"/>
      <c r="G12" s="139"/>
      <c r="H12" s="139"/>
      <c r="I12" s="139"/>
      <c r="J12" s="138" t="s">
        <v>382</v>
      </c>
      <c r="K12" s="139"/>
      <c r="L12" s="139"/>
      <c r="M12" s="139"/>
      <c r="N12" s="139"/>
      <c r="O12" s="119"/>
    </row>
    <row r="13" spans="2:15" s="12" customFormat="1" ht="13.35" customHeight="1" x14ac:dyDescent="0.2">
      <c r="B13" s="123"/>
      <c r="C13" s="95">
        <v>43159</v>
      </c>
      <c r="D13" s="139"/>
      <c r="E13" s="138" t="s">
        <v>383</v>
      </c>
      <c r="F13" s="139"/>
      <c r="G13" s="139"/>
      <c r="H13" s="139"/>
      <c r="I13" s="139"/>
      <c r="J13" s="139"/>
      <c r="K13" s="138" t="s">
        <v>382</v>
      </c>
      <c r="L13" s="139"/>
      <c r="M13" s="139"/>
      <c r="N13" s="139"/>
      <c r="O13" s="119"/>
    </row>
    <row r="14" spans="2:15" s="12" customFormat="1" ht="13.35" customHeight="1" x14ac:dyDescent="0.2">
      <c r="B14" s="125"/>
      <c r="C14" s="127">
        <v>43190</v>
      </c>
      <c r="D14" s="140"/>
      <c r="E14" s="140"/>
      <c r="F14" s="141" t="s">
        <v>383</v>
      </c>
      <c r="G14" s="140"/>
      <c r="H14" s="140"/>
      <c r="I14" s="140"/>
      <c r="J14" s="140"/>
      <c r="K14" s="140"/>
      <c r="L14" s="141" t="s">
        <v>382</v>
      </c>
      <c r="M14" s="140"/>
      <c r="N14" s="140"/>
      <c r="O14" s="120"/>
    </row>
    <row r="15" spans="2:15" s="12" customFormat="1" ht="13.35" customHeight="1" x14ac:dyDescent="0.2">
      <c r="B15" s="136"/>
      <c r="C15" s="137" t="s">
        <v>337</v>
      </c>
      <c r="D15" s="999" t="s">
        <v>183</v>
      </c>
      <c r="E15" s="1000"/>
      <c r="F15" s="1000"/>
      <c r="G15" s="1000"/>
      <c r="H15" s="1000"/>
      <c r="I15" s="1000"/>
      <c r="J15" s="1000"/>
      <c r="K15" s="1000"/>
      <c r="L15" s="1000"/>
      <c r="M15" s="1000"/>
      <c r="N15" s="1000"/>
      <c r="O15" s="1001"/>
    </row>
    <row r="16" spans="2:15" s="12" customFormat="1" ht="13.35" customHeight="1" x14ac:dyDescent="0.2">
      <c r="B16" s="123"/>
      <c r="C16" s="95">
        <v>43220</v>
      </c>
      <c r="D16" s="139"/>
      <c r="E16" s="139"/>
      <c r="F16" s="139"/>
      <c r="G16" s="138" t="s">
        <v>383</v>
      </c>
      <c r="H16" s="139"/>
      <c r="I16" s="139"/>
      <c r="J16" s="139"/>
      <c r="K16" s="139"/>
      <c r="L16" s="139"/>
      <c r="M16" s="138" t="s">
        <v>382</v>
      </c>
      <c r="N16" s="139"/>
      <c r="O16" s="119"/>
    </row>
    <row r="17" spans="2:15" s="12" customFormat="1" ht="13.35" customHeight="1" x14ac:dyDescent="0.2">
      <c r="B17" s="123"/>
      <c r="C17" s="95">
        <v>43251</v>
      </c>
      <c r="D17" s="139"/>
      <c r="E17" s="139"/>
      <c r="F17" s="139"/>
      <c r="G17" s="139"/>
      <c r="H17" s="138" t="s">
        <v>383</v>
      </c>
      <c r="I17" s="139"/>
      <c r="J17" s="139"/>
      <c r="K17" s="139"/>
      <c r="L17" s="139"/>
      <c r="M17" s="139"/>
      <c r="N17" s="138" t="s">
        <v>382</v>
      </c>
      <c r="O17" s="119"/>
    </row>
    <row r="18" spans="2:15" s="12" customFormat="1" ht="13.35" customHeight="1" x14ac:dyDescent="0.2">
      <c r="B18" s="123"/>
      <c r="C18" s="95">
        <v>43281</v>
      </c>
      <c r="D18" s="139"/>
      <c r="E18" s="139"/>
      <c r="F18" s="139"/>
      <c r="G18" s="139"/>
      <c r="H18" s="139"/>
      <c r="I18" s="138" t="s">
        <v>383</v>
      </c>
      <c r="J18" s="139"/>
      <c r="K18" s="139"/>
      <c r="L18" s="139"/>
      <c r="M18" s="139"/>
      <c r="N18" s="139"/>
      <c r="O18" s="142" t="s">
        <v>382</v>
      </c>
    </row>
    <row r="19" spans="2:15" s="12" customFormat="1" ht="13.35" customHeight="1" x14ac:dyDescent="0.2">
      <c r="B19" s="123"/>
      <c r="C19" s="95">
        <v>43312</v>
      </c>
      <c r="D19" s="138" t="s">
        <v>384</v>
      </c>
      <c r="E19" s="139"/>
      <c r="F19" s="139"/>
      <c r="G19" s="139"/>
      <c r="H19" s="139"/>
      <c r="I19" s="139"/>
      <c r="J19" s="138" t="s">
        <v>383</v>
      </c>
      <c r="K19" s="139"/>
      <c r="L19" s="139"/>
      <c r="M19" s="139"/>
      <c r="N19" s="139"/>
      <c r="O19" s="119"/>
    </row>
    <row r="20" spans="2:15" s="12" customFormat="1" ht="13.35" customHeight="1" x14ac:dyDescent="0.2">
      <c r="B20" s="123"/>
      <c r="C20" s="95">
        <v>43343</v>
      </c>
      <c r="D20" s="139"/>
      <c r="E20" s="143"/>
      <c r="F20" s="139"/>
      <c r="G20" s="139"/>
      <c r="H20" s="139"/>
      <c r="I20" s="139"/>
      <c r="J20" s="139"/>
      <c r="K20" s="138" t="s">
        <v>383</v>
      </c>
      <c r="L20" s="139"/>
      <c r="M20" s="139"/>
      <c r="N20" s="139"/>
      <c r="O20" s="119"/>
    </row>
    <row r="21" spans="2:15" s="12" customFormat="1" ht="13.35" customHeight="1" x14ac:dyDescent="0.2">
      <c r="B21" s="123"/>
      <c r="C21" s="95">
        <v>43373</v>
      </c>
      <c r="D21" s="139"/>
      <c r="E21" s="138" t="s">
        <v>416</v>
      </c>
      <c r="F21" s="138" t="s">
        <v>384</v>
      </c>
      <c r="G21" s="139"/>
      <c r="H21" s="139"/>
      <c r="I21" s="139"/>
      <c r="J21" s="139"/>
      <c r="K21" s="139"/>
      <c r="L21" s="138" t="s">
        <v>383</v>
      </c>
      <c r="M21" s="139"/>
      <c r="N21" s="139"/>
      <c r="O21" s="119"/>
    </row>
    <row r="22" spans="2:15" s="12" customFormat="1" ht="13.35" customHeight="1" x14ac:dyDescent="0.2">
      <c r="B22" s="123"/>
      <c r="C22" s="95">
        <v>43404</v>
      </c>
      <c r="D22" s="139"/>
      <c r="E22" s="139"/>
      <c r="F22" s="139"/>
      <c r="G22" s="138" t="s">
        <v>384</v>
      </c>
      <c r="H22" s="139"/>
      <c r="I22" s="139"/>
      <c r="J22" s="139"/>
      <c r="K22" s="139"/>
      <c r="L22" s="139"/>
      <c r="M22" s="138" t="s">
        <v>383</v>
      </c>
      <c r="N22" s="139"/>
      <c r="O22" s="119"/>
    </row>
    <row r="23" spans="2:15" s="12" customFormat="1" ht="13.35" customHeight="1" x14ac:dyDescent="0.2">
      <c r="B23" s="124"/>
      <c r="C23" s="96">
        <v>43434</v>
      </c>
      <c r="D23" s="139"/>
      <c r="E23" s="139"/>
      <c r="F23" s="139"/>
      <c r="G23" s="139"/>
      <c r="H23" s="138" t="s">
        <v>384</v>
      </c>
      <c r="I23" s="139"/>
      <c r="J23" s="139"/>
      <c r="K23" s="139"/>
      <c r="L23" s="139"/>
      <c r="M23" s="139"/>
      <c r="N23" s="138" t="s">
        <v>383</v>
      </c>
      <c r="O23" s="119"/>
    </row>
    <row r="24" spans="2:15" s="12" customFormat="1" ht="13.35" customHeight="1" x14ac:dyDescent="0.2">
      <c r="B24" s="123"/>
      <c r="C24" s="95">
        <v>43465</v>
      </c>
      <c r="D24" s="139"/>
      <c r="E24" s="139"/>
      <c r="F24" s="139"/>
      <c r="G24" s="139"/>
      <c r="H24" s="139"/>
      <c r="I24" s="138" t="s">
        <v>384</v>
      </c>
      <c r="J24" s="139"/>
      <c r="K24" s="139"/>
      <c r="L24" s="139"/>
      <c r="M24" s="139"/>
      <c r="N24" s="139"/>
      <c r="O24" s="142" t="s">
        <v>383</v>
      </c>
    </row>
    <row r="25" spans="2:15" s="12" customFormat="1" ht="13.35" customHeight="1" x14ac:dyDescent="0.2">
      <c r="B25" s="123"/>
      <c r="C25" s="95">
        <v>43496</v>
      </c>
      <c r="D25" s="139"/>
      <c r="E25" s="139"/>
      <c r="F25" s="139"/>
      <c r="G25" s="139"/>
      <c r="H25" s="139"/>
      <c r="I25" s="139"/>
      <c r="J25" s="138" t="s">
        <v>384</v>
      </c>
      <c r="K25" s="139"/>
      <c r="L25" s="139"/>
      <c r="M25" s="139"/>
      <c r="N25" s="139"/>
      <c r="O25" s="119"/>
    </row>
    <row r="26" spans="2:15" s="12" customFormat="1" ht="13.35" customHeight="1" x14ac:dyDescent="0.2">
      <c r="B26" s="123"/>
      <c r="C26" s="95">
        <v>43524</v>
      </c>
      <c r="D26" s="139"/>
      <c r="E26" s="139"/>
      <c r="F26" s="139"/>
      <c r="G26" s="139"/>
      <c r="H26" s="139"/>
      <c r="I26" s="139"/>
      <c r="J26" s="139"/>
      <c r="K26" s="138" t="s">
        <v>384</v>
      </c>
      <c r="L26" s="139"/>
      <c r="M26" s="139"/>
      <c r="N26" s="139"/>
      <c r="O26" s="119"/>
    </row>
    <row r="27" spans="2:15" s="12" customFormat="1" ht="13.35" customHeight="1" x14ac:dyDescent="0.2">
      <c r="B27" s="125"/>
      <c r="C27" s="127">
        <v>43555</v>
      </c>
      <c r="D27" s="140"/>
      <c r="E27" s="140"/>
      <c r="F27" s="140"/>
      <c r="G27" s="140"/>
      <c r="H27" s="140"/>
      <c r="I27" s="140"/>
      <c r="J27" s="140"/>
      <c r="K27" s="140"/>
      <c r="L27" s="141" t="s">
        <v>384</v>
      </c>
      <c r="M27" s="140"/>
      <c r="N27" s="140"/>
      <c r="O27" s="120"/>
    </row>
    <row r="28" spans="2:15" s="12" customFormat="1" ht="13.35" customHeight="1" x14ac:dyDescent="0.2">
      <c r="B28" s="136"/>
      <c r="C28" s="137" t="s">
        <v>385</v>
      </c>
      <c r="D28" s="999" t="s">
        <v>184</v>
      </c>
      <c r="E28" s="1000"/>
      <c r="F28" s="1000"/>
      <c r="G28" s="1000"/>
      <c r="H28" s="1000"/>
      <c r="I28" s="1000"/>
      <c r="J28" s="1000"/>
      <c r="K28" s="1000"/>
      <c r="L28" s="1000"/>
      <c r="M28" s="1000"/>
      <c r="N28" s="1000"/>
      <c r="O28" s="1001"/>
    </row>
    <row r="29" spans="2:15" s="12" customFormat="1" ht="13.35" customHeight="1" x14ac:dyDescent="0.2">
      <c r="B29" s="123"/>
      <c r="C29" s="95">
        <v>43585</v>
      </c>
      <c r="D29" s="139"/>
      <c r="E29" s="139"/>
      <c r="F29" s="139"/>
      <c r="G29" s="139"/>
      <c r="H29" s="139"/>
      <c r="I29" s="139"/>
      <c r="J29" s="139"/>
      <c r="K29" s="139"/>
      <c r="L29" s="139"/>
      <c r="M29" s="138" t="s">
        <v>384</v>
      </c>
      <c r="N29" s="139"/>
      <c r="O29" s="119"/>
    </row>
    <row r="30" spans="2:15" s="12" customFormat="1" ht="13.35" customHeight="1" x14ac:dyDescent="0.2">
      <c r="B30" s="123"/>
      <c r="C30" s="95">
        <v>43616</v>
      </c>
      <c r="D30" s="139"/>
      <c r="E30" s="139"/>
      <c r="F30" s="139"/>
      <c r="G30" s="139"/>
      <c r="H30" s="139"/>
      <c r="I30" s="139"/>
      <c r="J30" s="139"/>
      <c r="K30" s="139"/>
      <c r="L30" s="139"/>
      <c r="M30" s="139"/>
      <c r="N30" s="138" t="s">
        <v>384</v>
      </c>
      <c r="O30" s="119"/>
    </row>
    <row r="31" spans="2:15" s="12" customFormat="1" ht="13.35" customHeight="1" x14ac:dyDescent="0.2">
      <c r="B31" s="125"/>
      <c r="C31" s="127">
        <v>43646</v>
      </c>
      <c r="D31" s="140"/>
      <c r="E31" s="140"/>
      <c r="F31" s="140"/>
      <c r="G31" s="140"/>
      <c r="H31" s="140"/>
      <c r="I31" s="140"/>
      <c r="J31" s="140"/>
      <c r="K31" s="140"/>
      <c r="L31" s="140"/>
      <c r="M31" s="140"/>
      <c r="N31" s="140"/>
      <c r="O31" s="144" t="s">
        <v>384</v>
      </c>
    </row>
    <row r="32" spans="2:15" s="12" customFormat="1" ht="11.45" customHeight="1" x14ac:dyDescent="0.2">
      <c r="B32" s="424" t="s">
        <v>243</v>
      </c>
      <c r="C32" s="1002" t="s">
        <v>404</v>
      </c>
      <c r="D32" s="1002"/>
      <c r="E32" s="1002"/>
      <c r="F32" s="1002"/>
      <c r="G32" s="1002"/>
      <c r="H32" s="1002"/>
      <c r="I32" s="1002"/>
      <c r="J32" s="1002"/>
      <c r="K32" s="1002"/>
      <c r="L32" s="1002"/>
      <c r="M32" s="1002"/>
      <c r="N32" s="1002"/>
      <c r="O32" s="1002"/>
    </row>
    <row r="33" spans="2:16" s="12" customFormat="1" ht="11.45" customHeight="1" x14ac:dyDescent="0.2">
      <c r="B33" s="24"/>
      <c r="C33" s="1003"/>
      <c r="D33" s="1003"/>
      <c r="E33" s="1003"/>
      <c r="F33" s="1003"/>
      <c r="G33" s="1003"/>
      <c r="H33" s="1003"/>
      <c r="I33" s="1003"/>
      <c r="J33" s="1003"/>
      <c r="K33" s="1003"/>
      <c r="L33" s="1003"/>
      <c r="M33" s="1003"/>
      <c r="N33" s="1003"/>
      <c r="O33" s="1003"/>
    </row>
    <row r="34" spans="2:16" s="12" customFormat="1" ht="13.35" customHeight="1" x14ac:dyDescent="0.2"/>
    <row r="35" spans="2:16" ht="12.75" x14ac:dyDescent="0.2">
      <c r="I35" s="438" t="s">
        <v>173</v>
      </c>
    </row>
    <row r="37" spans="2:16" x14ac:dyDescent="0.2">
      <c r="B37" s="121">
        <v>0.5</v>
      </c>
      <c r="C37" s="121"/>
      <c r="D37" s="121"/>
      <c r="E37" s="121"/>
      <c r="F37" s="121"/>
      <c r="G37" s="121"/>
      <c r="H37" s="121"/>
      <c r="I37" s="121"/>
      <c r="J37" s="121"/>
      <c r="K37" s="121"/>
      <c r="L37" s="121"/>
      <c r="M37" s="121"/>
      <c r="N37" s="121"/>
      <c r="O37" s="121"/>
      <c r="P37" s="126"/>
    </row>
  </sheetData>
  <mergeCells count="5">
    <mergeCell ref="D3:O3"/>
    <mergeCell ref="D5:O5"/>
    <mergeCell ref="D15:O15"/>
    <mergeCell ref="D28:O28"/>
    <mergeCell ref="C32:O33"/>
  </mergeCells>
  <hyperlinks>
    <hyperlink ref="I35"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00B0F0"/>
    <pageSetUpPr fitToPage="1"/>
  </sheetPr>
  <dimension ref="B1:AC27"/>
  <sheetViews>
    <sheetView showGridLines="0" zoomScaleNormal="100" zoomScaleSheetLayoutView="90" workbookViewId="0">
      <selection activeCell="I16" sqref="I16"/>
    </sheetView>
  </sheetViews>
  <sheetFormatPr defaultColWidth="9.140625" defaultRowHeight="11.25" x14ac:dyDescent="0.2"/>
  <cols>
    <col min="1" max="1" width="3.7109375" style="8" customWidth="1"/>
    <col min="2" max="2" width="0.28515625" style="14" customWidth="1"/>
    <col min="3" max="3" width="13.7109375" style="14" customWidth="1"/>
    <col min="4" max="8" width="11.7109375" style="14" customWidth="1"/>
    <col min="9" max="9" width="11.7109375" style="5" customWidth="1"/>
    <col min="10" max="15" width="9.140625" style="8"/>
    <col min="16" max="16" width="14.5703125" style="8" hidden="1" customWidth="1"/>
    <col min="17" max="17" width="9.42578125" style="8" hidden="1" customWidth="1"/>
    <col min="18" max="27" width="0" style="8" hidden="1" customWidth="1"/>
    <col min="28" max="16384" width="9.140625" style="8"/>
  </cols>
  <sheetData>
    <row r="1" spans="2:29" s="4" customFormat="1" ht="15" customHeight="1" x14ac:dyDescent="0.2">
      <c r="B1" s="156" t="s">
        <v>386</v>
      </c>
      <c r="C1" s="97"/>
      <c r="D1" s="225"/>
      <c r="E1" s="225"/>
      <c r="F1" s="43"/>
      <c r="G1" s="1"/>
      <c r="H1" s="1"/>
      <c r="I1" s="1"/>
    </row>
    <row r="2" spans="2:29" s="4" customFormat="1" ht="13.35" customHeight="1" x14ac:dyDescent="0.2">
      <c r="B2" s="157"/>
      <c r="C2" s="158" t="s">
        <v>67</v>
      </c>
      <c r="D2" s="881" t="s">
        <v>251</v>
      </c>
      <c r="E2" s="581" t="s">
        <v>253</v>
      </c>
      <c r="F2" s="581" t="s">
        <v>326</v>
      </c>
      <c r="G2" s="880" t="s">
        <v>332</v>
      </c>
      <c r="H2" s="581" t="s">
        <v>337</v>
      </c>
      <c r="I2" s="882" t="s">
        <v>22</v>
      </c>
      <c r="P2" s="663" t="s">
        <v>67</v>
      </c>
      <c r="Q2" s="581" t="s">
        <v>327</v>
      </c>
      <c r="R2" s="581" t="s">
        <v>103</v>
      </c>
      <c r="S2" s="581" t="s">
        <v>113</v>
      </c>
      <c r="T2" s="581" t="s">
        <v>130</v>
      </c>
      <c r="U2" s="581" t="s">
        <v>140</v>
      </c>
      <c r="V2" s="581" t="s">
        <v>163</v>
      </c>
      <c r="W2" s="581" t="s">
        <v>181</v>
      </c>
      <c r="X2" s="581" t="s">
        <v>251</v>
      </c>
      <c r="Y2" s="581" t="s">
        <v>253</v>
      </c>
      <c r="Z2" s="664" t="s">
        <v>326</v>
      </c>
      <c r="AA2" s="664" t="s">
        <v>22</v>
      </c>
    </row>
    <row r="3" spans="2:29" ht="13.35" customHeight="1" x14ac:dyDescent="0.2">
      <c r="B3" s="131"/>
      <c r="C3" s="182" t="s">
        <v>157</v>
      </c>
      <c r="D3" s="448"/>
      <c r="E3" s="159"/>
      <c r="F3" s="159"/>
      <c r="G3" s="159"/>
      <c r="H3" s="159"/>
      <c r="I3" s="657"/>
      <c r="P3" s="665" t="s">
        <v>157</v>
      </c>
      <c r="Q3" s="448"/>
      <c r="R3" s="159"/>
      <c r="S3" s="159"/>
      <c r="T3" s="159"/>
      <c r="U3" s="159"/>
      <c r="V3" s="159"/>
      <c r="W3" s="159"/>
      <c r="X3" s="159"/>
      <c r="Y3" s="159"/>
      <c r="Z3" s="449"/>
      <c r="AA3" s="659"/>
    </row>
    <row r="4" spans="2:29" ht="18" customHeight="1" x14ac:dyDescent="0.2">
      <c r="B4" s="147"/>
      <c r="C4" s="580" t="s">
        <v>387</v>
      </c>
      <c r="D4" s="161">
        <v>54.462620544947853</v>
      </c>
      <c r="E4" s="161">
        <v>39.82571487456601</v>
      </c>
      <c r="F4" s="161">
        <v>9.8446727707669286</v>
      </c>
      <c r="G4" s="161">
        <v>51.618979553081566</v>
      </c>
      <c r="H4" s="162">
        <v>22.372811369986554</v>
      </c>
      <c r="I4" s="163">
        <v>178.1247991133489</v>
      </c>
      <c r="P4" s="666" t="s">
        <v>333</v>
      </c>
      <c r="Q4" s="161">
        <v>1421.5772765297954</v>
      </c>
      <c r="R4" s="161">
        <v>257.67683250096326</v>
      </c>
      <c r="S4" s="161">
        <v>201.45615764903937</v>
      </c>
      <c r="T4" s="161">
        <v>26.490428727065218</v>
      </c>
      <c r="U4" s="161">
        <v>14.650375659160394</v>
      </c>
      <c r="V4" s="161">
        <v>3.2767655394044701</v>
      </c>
      <c r="W4" s="161">
        <v>5.531851162411499</v>
      </c>
      <c r="X4" s="161">
        <v>0.57127854209860274</v>
      </c>
      <c r="Y4" s="161">
        <v>1.923602117582343</v>
      </c>
      <c r="Z4" s="161">
        <v>1.5688527142186834</v>
      </c>
      <c r="AA4" s="670">
        <f>SUM(Q4:Z4)</f>
        <v>1934.723421141739</v>
      </c>
    </row>
    <row r="5" spans="2:29" ht="13.35" customHeight="1" x14ac:dyDescent="0.2">
      <c r="B5" s="147"/>
      <c r="C5" s="579">
        <v>2013</v>
      </c>
      <c r="D5" s="337">
        <v>1797.8732915374146</v>
      </c>
      <c r="E5" s="161">
        <v>108.31948452824207</v>
      </c>
      <c r="F5" s="161">
        <v>17.618596579729697</v>
      </c>
      <c r="G5" s="161">
        <v>7.3232158602153028</v>
      </c>
      <c r="H5" s="162">
        <v>6.8311967925468098</v>
      </c>
      <c r="I5" s="163">
        <v>1937.9657852981484</v>
      </c>
      <c r="P5" s="667">
        <v>2006</v>
      </c>
      <c r="Q5" s="337">
        <v>7965.2007903784915</v>
      </c>
      <c r="R5" s="161">
        <v>466.77690791801109</v>
      </c>
      <c r="S5" s="161">
        <v>118.33537225194456</v>
      </c>
      <c r="T5" s="161">
        <v>42.820458056946833</v>
      </c>
      <c r="U5" s="161">
        <v>18.110148602394226</v>
      </c>
      <c r="V5" s="161">
        <v>4.1053193676311226</v>
      </c>
      <c r="W5" s="161">
        <v>57.826183191999199</v>
      </c>
      <c r="X5" s="161">
        <v>0.61023610724068167</v>
      </c>
      <c r="Y5" s="161">
        <v>0.19430685715860593</v>
      </c>
      <c r="Z5" s="161">
        <v>0.68393015317746064</v>
      </c>
      <c r="AA5" s="671">
        <f t="shared" ref="AA5:AA16" si="0">SUM(Q5:Z5)</f>
        <v>8674.6636528849958</v>
      </c>
    </row>
    <row r="6" spans="2:29" ht="13.35" customHeight="1" x14ac:dyDescent="0.2">
      <c r="B6" s="147"/>
      <c r="C6" s="579">
        <v>2014</v>
      </c>
      <c r="D6" s="337">
        <v>97217.910670913989</v>
      </c>
      <c r="E6" s="337">
        <v>1507.5904711045951</v>
      </c>
      <c r="F6" s="161">
        <v>99.064873313851876</v>
      </c>
      <c r="G6" s="161">
        <v>46.650998138710342</v>
      </c>
      <c r="H6" s="162">
        <v>19.178937503374563</v>
      </c>
      <c r="I6" s="163">
        <v>98890.395950974518</v>
      </c>
      <c r="P6" s="668">
        <v>2007</v>
      </c>
      <c r="Q6" s="337">
        <v>80738.313378693318</v>
      </c>
      <c r="R6" s="337">
        <v>9149.910400134002</v>
      </c>
      <c r="S6" s="161">
        <v>464.72765166735138</v>
      </c>
      <c r="T6" s="161">
        <v>121.20043162580824</v>
      </c>
      <c r="U6" s="161">
        <v>58.83426451640036</v>
      </c>
      <c r="V6" s="161">
        <v>44.171742061808935</v>
      </c>
      <c r="W6" s="161">
        <v>130.46836203853215</v>
      </c>
      <c r="X6" s="161">
        <v>6.0522952456414476</v>
      </c>
      <c r="Y6" s="161">
        <v>0.65993557307493123</v>
      </c>
      <c r="Z6" s="161">
        <v>0.30228568000996414</v>
      </c>
      <c r="AA6" s="671">
        <f t="shared" si="0"/>
        <v>90714.640747235928</v>
      </c>
    </row>
    <row r="7" spans="2:29" s="12" customFormat="1" ht="13.35" customHeight="1" x14ac:dyDescent="0.2">
      <c r="B7" s="148"/>
      <c r="C7" s="146">
        <v>2015</v>
      </c>
      <c r="D7" s="337">
        <v>85876.54567582559</v>
      </c>
      <c r="E7" s="337">
        <v>96898.728288502505</v>
      </c>
      <c r="F7" s="337">
        <v>2392.5009852849757</v>
      </c>
      <c r="G7" s="161">
        <v>57.674618351241648</v>
      </c>
      <c r="H7" s="162">
        <v>37.879151936113203</v>
      </c>
      <c r="I7" s="163">
        <v>185263.32871990046</v>
      </c>
      <c r="P7" s="668">
        <v>2008</v>
      </c>
      <c r="Q7" s="337">
        <v>48889.595340139953</v>
      </c>
      <c r="R7" s="337">
        <v>97299.29281185595</v>
      </c>
      <c r="S7" s="337">
        <v>7401.6050461242303</v>
      </c>
      <c r="T7" s="161">
        <v>275.09213899503908</v>
      </c>
      <c r="U7" s="161">
        <v>269.51274556216418</v>
      </c>
      <c r="V7" s="161">
        <v>65.509742861280287</v>
      </c>
      <c r="W7" s="161">
        <v>9.3697172046912076</v>
      </c>
      <c r="X7" s="161">
        <v>10.585651975870809</v>
      </c>
      <c r="Y7" s="161">
        <v>2.5539582430828927</v>
      </c>
      <c r="Z7" s="161">
        <v>1.1990923251804286</v>
      </c>
      <c r="AA7" s="671">
        <f t="shared" si="0"/>
        <v>154224.31624528742</v>
      </c>
    </row>
    <row r="8" spans="2:29" s="12" customFormat="1" ht="13.35" customHeight="1" x14ac:dyDescent="0.2">
      <c r="B8" s="149"/>
      <c r="C8" s="146">
        <v>2016</v>
      </c>
      <c r="D8" s="161">
        <v>16.240814368034513</v>
      </c>
      <c r="E8" s="337">
        <v>91922.567641137503</v>
      </c>
      <c r="F8" s="337">
        <v>107259.91822367774</v>
      </c>
      <c r="G8" s="337">
        <v>2188.6381956473178</v>
      </c>
      <c r="H8" s="162">
        <v>176.48079135002783</v>
      </c>
      <c r="I8" s="163">
        <v>201563.84566618063</v>
      </c>
      <c r="P8" s="666">
        <v>2009</v>
      </c>
      <c r="Q8" s="161">
        <v>241.85845179355169</v>
      </c>
      <c r="R8" s="337">
        <v>55839.158359022891</v>
      </c>
      <c r="S8" s="337">
        <v>72588.900709467067</v>
      </c>
      <c r="T8" s="337">
        <v>2646.4417489352186</v>
      </c>
      <c r="U8" s="161">
        <v>182.01215927300976</v>
      </c>
      <c r="V8" s="161">
        <v>132.83736608091115</v>
      </c>
      <c r="W8" s="161">
        <v>22.227674989999763</v>
      </c>
      <c r="X8" s="161">
        <v>15.901940784316835</v>
      </c>
      <c r="Y8" s="161">
        <v>1.7687367109617451</v>
      </c>
      <c r="Z8" s="161">
        <v>2.0722012263541063</v>
      </c>
      <c r="AA8" s="671">
        <f t="shared" si="0"/>
        <v>131673.17934828426</v>
      </c>
    </row>
    <row r="9" spans="2:29" s="12" customFormat="1" ht="13.35" customHeight="1" x14ac:dyDescent="0.2">
      <c r="B9" s="150"/>
      <c r="C9" s="146">
        <v>2017</v>
      </c>
      <c r="D9" s="161">
        <v>0</v>
      </c>
      <c r="E9" s="161">
        <v>109.41443156353206</v>
      </c>
      <c r="F9" s="337">
        <v>94957.635424266773</v>
      </c>
      <c r="G9" s="337">
        <v>114001.64774350614</v>
      </c>
      <c r="H9" s="338">
        <v>2005.0738551826121</v>
      </c>
      <c r="I9" s="163">
        <v>211073.77145451907</v>
      </c>
      <c r="P9" s="667">
        <v>2010</v>
      </c>
      <c r="Q9" s="161">
        <v>23.874616846316027</v>
      </c>
      <c r="R9" s="161">
        <v>328.08728879513001</v>
      </c>
      <c r="S9" s="337">
        <v>54308.546580212496</v>
      </c>
      <c r="T9" s="337">
        <v>74083.990733851562</v>
      </c>
      <c r="U9" s="337">
        <v>1923.6582516758617</v>
      </c>
      <c r="V9" s="161">
        <v>88.844680725853479</v>
      </c>
      <c r="W9" s="161">
        <v>59.238755628024684</v>
      </c>
      <c r="X9" s="161">
        <v>4.5453127981807002</v>
      </c>
      <c r="Y9" s="161">
        <v>27.140171494099356</v>
      </c>
      <c r="Z9" s="161">
        <v>2.3144994600598054</v>
      </c>
      <c r="AA9" s="671">
        <f t="shared" si="0"/>
        <v>130850.24089148759</v>
      </c>
    </row>
    <row r="10" spans="2:29" s="12" customFormat="1" ht="13.35" customHeight="1" x14ac:dyDescent="0.2">
      <c r="B10" s="150"/>
      <c r="C10" s="146">
        <v>2018</v>
      </c>
      <c r="D10" s="161">
        <v>0</v>
      </c>
      <c r="E10" s="161">
        <v>0.74965213900789529</v>
      </c>
      <c r="F10" s="161">
        <v>25.303573030047456</v>
      </c>
      <c r="G10" s="337">
        <v>102159.77063466664</v>
      </c>
      <c r="H10" s="338">
        <v>113846.56255052</v>
      </c>
      <c r="I10" s="163">
        <v>216032.38641035568</v>
      </c>
      <c r="P10" s="668">
        <v>2011</v>
      </c>
      <c r="Q10" s="161">
        <v>0.53415314855023277</v>
      </c>
      <c r="R10" s="161">
        <v>0.26073281304480761</v>
      </c>
      <c r="S10" s="161">
        <v>8.4284826278864546</v>
      </c>
      <c r="T10" s="337">
        <v>59857.762564721823</v>
      </c>
      <c r="U10" s="337">
        <v>86367.868960021762</v>
      </c>
      <c r="V10" s="337">
        <v>2133.2873190868304</v>
      </c>
      <c r="W10" s="161">
        <v>66.993876586198198</v>
      </c>
      <c r="X10" s="161">
        <v>16.178287778254901</v>
      </c>
      <c r="Y10" s="161">
        <v>5.5762933102676593</v>
      </c>
      <c r="Z10" s="161">
        <v>1.700048147944867</v>
      </c>
      <c r="AA10" s="671">
        <f t="shared" si="0"/>
        <v>148458.59071824257</v>
      </c>
    </row>
    <row r="11" spans="2:29" s="12" customFormat="1" ht="13.35" customHeight="1" x14ac:dyDescent="0.2">
      <c r="B11" s="151"/>
      <c r="C11" s="467" t="s">
        <v>388</v>
      </c>
      <c r="D11" s="164">
        <v>0</v>
      </c>
      <c r="E11" s="164">
        <v>0</v>
      </c>
      <c r="F11" s="164">
        <v>1.1240076091698409E-2</v>
      </c>
      <c r="G11" s="164">
        <v>99.504702656635146</v>
      </c>
      <c r="H11" s="339">
        <v>104724.31837475256</v>
      </c>
      <c r="I11" s="165">
        <v>104823.83431748529</v>
      </c>
      <c r="P11" s="668">
        <v>2012</v>
      </c>
      <c r="Q11" s="161">
        <v>0</v>
      </c>
      <c r="R11" s="161">
        <v>0</v>
      </c>
      <c r="S11" s="161">
        <v>0</v>
      </c>
      <c r="T11" s="161">
        <v>14.022499790539458</v>
      </c>
      <c r="U11" s="337">
        <v>67565.905791523939</v>
      </c>
      <c r="V11" s="337">
        <v>86167.700098795598</v>
      </c>
      <c r="W11" s="337">
        <v>1991.5902768402855</v>
      </c>
      <c r="X11" s="161">
        <v>59.830975411736844</v>
      </c>
      <c r="Y11" s="161">
        <v>41.684695370202313</v>
      </c>
      <c r="Z11" s="161">
        <v>78.268938623325795</v>
      </c>
      <c r="AA11" s="671">
        <f t="shared" si="0"/>
        <v>155919.00327635568</v>
      </c>
    </row>
    <row r="12" spans="2:29" s="12" customFormat="1" ht="13.35" customHeight="1" x14ac:dyDescent="0.2">
      <c r="B12" s="152"/>
      <c r="C12" s="166" t="s">
        <v>22</v>
      </c>
      <c r="D12" s="167">
        <v>184963.03307318999</v>
      </c>
      <c r="E12" s="167">
        <v>190587.19568384995</v>
      </c>
      <c r="F12" s="167">
        <v>204761.897589</v>
      </c>
      <c r="G12" s="167">
        <v>218612.82908837998</v>
      </c>
      <c r="H12" s="165">
        <v>220838.69766940724</v>
      </c>
      <c r="I12" s="163"/>
      <c r="P12" s="668">
        <v>2013</v>
      </c>
      <c r="Q12" s="161">
        <v>0</v>
      </c>
      <c r="R12" s="161">
        <v>0</v>
      </c>
      <c r="S12" s="161">
        <v>0</v>
      </c>
      <c r="T12" s="161">
        <v>0.17899529597543218</v>
      </c>
      <c r="U12" s="161">
        <v>1276.4473031653242</v>
      </c>
      <c r="V12" s="337">
        <v>75541.578326095521</v>
      </c>
      <c r="W12" s="337">
        <v>95866.99649089294</v>
      </c>
      <c r="X12" s="337">
        <v>1797.2917239078595</v>
      </c>
      <c r="Y12" s="161">
        <v>108.29579319525922</v>
      </c>
      <c r="Z12" s="161">
        <v>17.611861982763344</v>
      </c>
      <c r="AA12" s="671">
        <f t="shared" si="0"/>
        <v>174608.40049453566</v>
      </c>
    </row>
    <row r="13" spans="2:29" s="12" customFormat="1" ht="13.35" customHeight="1" x14ac:dyDescent="0.2">
      <c r="B13" s="153"/>
      <c r="C13" s="168" t="s">
        <v>23</v>
      </c>
      <c r="D13" s="169">
        <v>54.462620544947853</v>
      </c>
      <c r="E13" s="169">
        <v>148.14519940280809</v>
      </c>
      <c r="F13" s="169">
        <v>126.52814266434851</v>
      </c>
      <c r="G13" s="169">
        <v>163.26781190324886</v>
      </c>
      <c r="H13" s="170">
        <v>262.74288895204893</v>
      </c>
      <c r="I13" s="163"/>
      <c r="P13" s="669">
        <v>2014</v>
      </c>
      <c r="Q13" s="161">
        <v>0</v>
      </c>
      <c r="R13" s="161">
        <v>0</v>
      </c>
      <c r="S13" s="161">
        <v>0</v>
      </c>
      <c r="T13" s="161">
        <v>0</v>
      </c>
      <c r="U13" s="161">
        <v>0</v>
      </c>
      <c r="V13" s="161">
        <v>920.68863938515028</v>
      </c>
      <c r="W13" s="337">
        <v>80937.953481930526</v>
      </c>
      <c r="X13" s="337">
        <v>97186.463076622837</v>
      </c>
      <c r="Y13" s="337">
        <v>1507.2607351571967</v>
      </c>
      <c r="Z13" s="161">
        <v>99.027006393392426</v>
      </c>
      <c r="AA13" s="671">
        <f t="shared" si="0"/>
        <v>180651.3929394891</v>
      </c>
    </row>
    <row r="14" spans="2:29" s="12" customFormat="1" ht="13.35" customHeight="1" x14ac:dyDescent="0.2">
      <c r="B14" s="154"/>
      <c r="C14" s="145" t="s">
        <v>24</v>
      </c>
      <c r="D14" s="337">
        <v>1797.8732915374146</v>
      </c>
      <c r="E14" s="337">
        <v>1507.5904711045951</v>
      </c>
      <c r="F14" s="337">
        <v>2392.5009852849757</v>
      </c>
      <c r="G14" s="337">
        <v>2188.6381956473178</v>
      </c>
      <c r="H14" s="338">
        <v>2005.0738551826121</v>
      </c>
      <c r="I14" s="163"/>
      <c r="P14" s="669">
        <v>2015</v>
      </c>
      <c r="Q14" s="161">
        <v>0</v>
      </c>
      <c r="R14" s="161">
        <v>0</v>
      </c>
      <c r="S14" s="161">
        <v>0</v>
      </c>
      <c r="T14" s="161">
        <v>0</v>
      </c>
      <c r="U14" s="161">
        <v>0</v>
      </c>
      <c r="V14" s="161">
        <v>0</v>
      </c>
      <c r="W14" s="161">
        <v>12.814577047018377</v>
      </c>
      <c r="X14" s="337">
        <v>85848.766733150464</v>
      </c>
      <c r="Y14" s="337">
        <v>96877.534871200856</v>
      </c>
      <c r="Z14" s="337">
        <v>2391.5864669347438</v>
      </c>
      <c r="AA14" s="671">
        <f t="shared" si="0"/>
        <v>185130.70264833307</v>
      </c>
    </row>
    <row r="15" spans="2:29" s="12" customFormat="1" ht="13.35" customHeight="1" x14ac:dyDescent="0.2">
      <c r="B15" s="154"/>
      <c r="C15" s="145" t="s">
        <v>25</v>
      </c>
      <c r="D15" s="337">
        <v>97217.910670913989</v>
      </c>
      <c r="E15" s="337">
        <v>96898.728288502505</v>
      </c>
      <c r="F15" s="337">
        <v>107259.91822367774</v>
      </c>
      <c r="G15" s="337">
        <v>114001.64774350614</v>
      </c>
      <c r="H15" s="338">
        <v>113846.56255052</v>
      </c>
      <c r="I15" s="163"/>
      <c r="P15" s="669">
        <v>2016</v>
      </c>
      <c r="Q15" s="161">
        <v>0</v>
      </c>
      <c r="R15" s="161">
        <v>0</v>
      </c>
      <c r="S15" s="161">
        <v>0</v>
      </c>
      <c r="T15" s="161">
        <v>0</v>
      </c>
      <c r="U15" s="161">
        <v>0</v>
      </c>
      <c r="V15" s="161">
        <v>0</v>
      </c>
      <c r="W15" s="161">
        <v>7.0240627376401701E-2</v>
      </c>
      <c r="X15" s="161">
        <v>16.235560865488754</v>
      </c>
      <c r="Y15" s="337">
        <v>91902.462595696197</v>
      </c>
      <c r="Z15" s="337">
        <v>107218.91879919964</v>
      </c>
      <c r="AA15" s="671">
        <f t="shared" si="0"/>
        <v>199137.68719638872</v>
      </c>
    </row>
    <row r="16" spans="2:29" s="12" customFormat="1" ht="13.35" customHeight="1" x14ac:dyDescent="0.2">
      <c r="B16" s="154"/>
      <c r="C16" s="145" t="s">
        <v>26</v>
      </c>
      <c r="D16" s="337">
        <v>85876.54567582559</v>
      </c>
      <c r="E16" s="337">
        <v>91922.567641137503</v>
      </c>
      <c r="F16" s="337">
        <v>94957.635424266773</v>
      </c>
      <c r="G16" s="337">
        <v>102159.77063466664</v>
      </c>
      <c r="H16" s="338">
        <v>104724.31837475256</v>
      </c>
      <c r="I16" s="163"/>
      <c r="P16" s="668" t="s">
        <v>329</v>
      </c>
      <c r="Q16" s="161">
        <v>0</v>
      </c>
      <c r="R16" s="161">
        <v>0</v>
      </c>
      <c r="S16" s="161">
        <v>0</v>
      </c>
      <c r="T16" s="161">
        <v>0</v>
      </c>
      <c r="U16" s="161">
        <v>0</v>
      </c>
      <c r="V16" s="161">
        <v>0</v>
      </c>
      <c r="W16" s="161">
        <v>0</v>
      </c>
      <c r="X16" s="161">
        <v>0</v>
      </c>
      <c r="Y16" s="161">
        <v>110.13998892401409</v>
      </c>
      <c r="Z16" s="337">
        <v>94946.643606159152</v>
      </c>
      <c r="AA16" s="671">
        <f t="shared" si="0"/>
        <v>95056.783595083165</v>
      </c>
      <c r="AB16" s="8"/>
      <c r="AC16" s="8"/>
    </row>
    <row r="17" spans="2:29" s="12" customFormat="1" ht="13.35" customHeight="1" x14ac:dyDescent="0.2">
      <c r="B17" s="155"/>
      <c r="C17" s="171" t="s">
        <v>27</v>
      </c>
      <c r="D17" s="164">
        <v>16.240814368034513</v>
      </c>
      <c r="E17" s="164">
        <v>110.16408370253995</v>
      </c>
      <c r="F17" s="164">
        <v>25.314813106139155</v>
      </c>
      <c r="G17" s="164">
        <v>99.504702656635146</v>
      </c>
      <c r="H17" s="172">
        <v>0</v>
      </c>
      <c r="I17" s="163"/>
      <c r="O17" s="463"/>
      <c r="P17" s="672" t="s">
        <v>22</v>
      </c>
      <c r="Q17" s="680">
        <f>SUM(Q4:Q16)</f>
        <v>139280.95400753</v>
      </c>
      <c r="R17" s="662">
        <f t="shared" ref="R17:Z17" si="1">SUM(R4:R16)</f>
        <v>163341.16333303999</v>
      </c>
      <c r="S17" s="662">
        <f t="shared" si="1"/>
        <v>135092</v>
      </c>
      <c r="T17" s="662">
        <f t="shared" si="1"/>
        <v>137067.99999999997</v>
      </c>
      <c r="U17" s="662">
        <f t="shared" si="1"/>
        <v>157677.00000000003</v>
      </c>
      <c r="V17" s="662">
        <f t="shared" si="1"/>
        <v>165102</v>
      </c>
      <c r="W17" s="662">
        <f t="shared" si="1"/>
        <v>179161.08148813999</v>
      </c>
      <c r="X17" s="662">
        <f t="shared" si="1"/>
        <v>184963.03307318999</v>
      </c>
      <c r="Y17" s="662">
        <f t="shared" si="1"/>
        <v>190587.19568384998</v>
      </c>
      <c r="Z17" s="662">
        <f t="shared" si="1"/>
        <v>204761.89758899997</v>
      </c>
      <c r="AA17" s="670"/>
      <c r="AB17" s="8"/>
      <c r="AC17" s="8"/>
    </row>
    <row r="18" spans="2:29" s="12" customFormat="1" ht="13.35" customHeight="1" x14ac:dyDescent="0.2">
      <c r="B18" s="152"/>
      <c r="C18" s="166" t="s">
        <v>22</v>
      </c>
      <c r="D18" s="167">
        <v>184963.03307318999</v>
      </c>
      <c r="E18" s="167">
        <v>190587.19568384998</v>
      </c>
      <c r="F18" s="167">
        <v>204761.897589</v>
      </c>
      <c r="G18" s="167">
        <v>218612.82908837998</v>
      </c>
      <c r="H18" s="165">
        <v>220838.69766940724</v>
      </c>
      <c r="I18" s="163"/>
      <c r="P18" s="677" t="s">
        <v>23</v>
      </c>
      <c r="Q18" s="678">
        <f>Q4</f>
        <v>1421.5772765297954</v>
      </c>
      <c r="R18" s="679">
        <f>SUM(R4:R5)</f>
        <v>724.45374041897435</v>
      </c>
      <c r="S18" s="679">
        <f>SUM(S4:S6)</f>
        <v>784.5191815683354</v>
      </c>
      <c r="T18" s="679">
        <f>SUM(T4:T7)</f>
        <v>465.60345740485934</v>
      </c>
      <c r="U18" s="679">
        <f>SUM(U4:U8)</f>
        <v>543.1196936131289</v>
      </c>
      <c r="V18" s="679">
        <f>SUM(V4:V9)</f>
        <v>338.74561663688945</v>
      </c>
      <c r="W18" s="679">
        <f>SUM(W4:W10)</f>
        <v>351.65642080185671</v>
      </c>
      <c r="X18" s="679">
        <f>SUM(X4:X11)</f>
        <v>114.27597864334082</v>
      </c>
      <c r="Y18" s="679">
        <f>SUM(Y4:Y12)</f>
        <v>189.79749287168906</v>
      </c>
      <c r="Z18" s="679">
        <f>SUM(Z4:Z13)</f>
        <v>204.74871670642688</v>
      </c>
      <c r="AA18" s="671"/>
      <c r="AB18" s="8"/>
      <c r="AC18" s="8"/>
    </row>
    <row r="19" spans="2:29" s="12" customFormat="1" ht="13.35" customHeight="1" x14ac:dyDescent="0.2">
      <c r="B19" s="33"/>
      <c r="C19" s="173" t="s">
        <v>23</v>
      </c>
      <c r="D19" s="451">
        <v>2.9445138112217786E-4</v>
      </c>
      <c r="E19" s="452">
        <v>7.7730929861917085E-4</v>
      </c>
      <c r="F19" s="452">
        <v>6.1792816023964079E-4</v>
      </c>
      <c r="G19" s="452">
        <v>7.4683545601636925E-4</v>
      </c>
      <c r="H19" s="453">
        <v>1.1897502191639065E-3</v>
      </c>
      <c r="I19" s="174"/>
      <c r="P19" s="147" t="s">
        <v>24</v>
      </c>
      <c r="Q19" s="675">
        <f>Q5</f>
        <v>7965.2007903784915</v>
      </c>
      <c r="R19" s="337">
        <f>R6</f>
        <v>9149.910400134002</v>
      </c>
      <c r="S19" s="337">
        <f>S7</f>
        <v>7401.6050461242303</v>
      </c>
      <c r="T19" s="337">
        <f>T8</f>
        <v>2646.4417489352186</v>
      </c>
      <c r="U19" s="337">
        <f>U9</f>
        <v>1923.6582516758617</v>
      </c>
      <c r="V19" s="337">
        <f>V10</f>
        <v>2133.2873190868304</v>
      </c>
      <c r="W19" s="337">
        <f>W11</f>
        <v>1991.5902768402855</v>
      </c>
      <c r="X19" s="337">
        <f>X12</f>
        <v>1797.2917239078595</v>
      </c>
      <c r="Y19" s="337">
        <f>Y13</f>
        <v>1507.2607351571967</v>
      </c>
      <c r="Z19" s="337">
        <f>Z14</f>
        <v>2391.5864669347438</v>
      </c>
      <c r="AA19" s="671"/>
      <c r="AB19" s="8"/>
      <c r="AC19" s="8"/>
    </row>
    <row r="20" spans="2:29" s="12" customFormat="1" ht="13.35" customHeight="1" x14ac:dyDescent="0.2">
      <c r="B20" s="33"/>
      <c r="C20" s="173" t="s">
        <v>24</v>
      </c>
      <c r="D20" s="454">
        <v>9.7201763058567224E-3</v>
      </c>
      <c r="E20" s="340">
        <v>7.9102400646338146E-3</v>
      </c>
      <c r="F20" s="340">
        <v>1.1684307546744982E-2</v>
      </c>
      <c r="G20" s="340">
        <v>1.0011481049735206E-2</v>
      </c>
      <c r="H20" s="341">
        <v>9.0793591718430731E-3</v>
      </c>
      <c r="I20" s="174"/>
      <c r="P20" s="147" t="s">
        <v>25</v>
      </c>
      <c r="Q20" s="675">
        <f>Q6</f>
        <v>80738.313378693318</v>
      </c>
      <c r="R20" s="337">
        <f>R7</f>
        <v>97299.29281185595</v>
      </c>
      <c r="S20" s="337">
        <f>S8</f>
        <v>72588.900709467067</v>
      </c>
      <c r="T20" s="337">
        <f>T9</f>
        <v>74083.990733851562</v>
      </c>
      <c r="U20" s="337">
        <f>U10</f>
        <v>86367.868960021762</v>
      </c>
      <c r="V20" s="337">
        <f>V11</f>
        <v>86167.700098795598</v>
      </c>
      <c r="W20" s="337">
        <f>W12</f>
        <v>95866.99649089294</v>
      </c>
      <c r="X20" s="337">
        <f>X13</f>
        <v>97186.463076622837</v>
      </c>
      <c r="Y20" s="337">
        <f>Y14</f>
        <v>96877.534871200856</v>
      </c>
      <c r="Z20" s="337">
        <f>Z15</f>
        <v>107218.91879919964</v>
      </c>
      <c r="AA20" s="671"/>
    </row>
    <row r="21" spans="2:29" s="12" customFormat="1" ht="13.35" customHeight="1" x14ac:dyDescent="0.2">
      <c r="B21" s="33"/>
      <c r="C21" s="173" t="s">
        <v>25</v>
      </c>
      <c r="D21" s="454">
        <v>0.52560724732733377</v>
      </c>
      <c r="E21" s="340">
        <v>0.50842202667822523</v>
      </c>
      <c r="F21" s="340">
        <v>0.52382752595392945</v>
      </c>
      <c r="G21" s="340">
        <v>0.52147739096051848</v>
      </c>
      <c r="H21" s="341">
        <v>0.51551908135659663</v>
      </c>
      <c r="I21" s="174"/>
      <c r="P21" s="147" t="s">
        <v>26</v>
      </c>
      <c r="Q21" s="675">
        <f>Q7</f>
        <v>48889.595340139953</v>
      </c>
      <c r="R21" s="337">
        <f>R8</f>
        <v>55839.158359022891</v>
      </c>
      <c r="S21" s="337">
        <f>S9</f>
        <v>54308.546580212496</v>
      </c>
      <c r="T21" s="337">
        <f>T10</f>
        <v>59857.762564721823</v>
      </c>
      <c r="U21" s="337">
        <f>U11</f>
        <v>67565.905791523939</v>
      </c>
      <c r="V21" s="337">
        <f>V12</f>
        <v>75541.578326095521</v>
      </c>
      <c r="W21" s="337">
        <f>W13</f>
        <v>80937.953481930526</v>
      </c>
      <c r="X21" s="337">
        <f>X14</f>
        <v>85848.766733150464</v>
      </c>
      <c r="Y21" s="337">
        <f>Y15</f>
        <v>91902.462595696197</v>
      </c>
      <c r="Z21" s="337">
        <f>Z16</f>
        <v>94946.643606159152</v>
      </c>
      <c r="AA21" s="671"/>
    </row>
    <row r="22" spans="2:29" s="12" customFormat="1" ht="13.35" customHeight="1" x14ac:dyDescent="0.2">
      <c r="B22" s="33"/>
      <c r="C22" s="173" t="s">
        <v>26</v>
      </c>
      <c r="D22" s="454">
        <v>0.46429031925446523</v>
      </c>
      <c r="E22" s="340">
        <v>0.48231239937871051</v>
      </c>
      <c r="F22" s="340">
        <v>0.46374660785214361</v>
      </c>
      <c r="G22" s="340">
        <v>0.46730912847464168</v>
      </c>
      <c r="H22" s="341">
        <v>0.47421180925239631</v>
      </c>
      <c r="I22" s="174"/>
      <c r="P22" s="235" t="s">
        <v>27</v>
      </c>
      <c r="Q22" s="674">
        <f>SUM(Q8:Q16)</f>
        <v>266.26722178841794</v>
      </c>
      <c r="R22" s="161">
        <f>SUM(R9:R16)</f>
        <v>328.3480216081748</v>
      </c>
      <c r="S22" s="161">
        <f>SUM(S10:S16)</f>
        <v>8.4284826278864546</v>
      </c>
      <c r="T22" s="161">
        <f>SUM(T11:T16)</f>
        <v>14.201495086514889</v>
      </c>
      <c r="U22" s="161">
        <f>SUM(U12:U16)</f>
        <v>1276.4473031653242</v>
      </c>
      <c r="V22" s="161">
        <f>SUM(V13:V16)</f>
        <v>920.68863938515028</v>
      </c>
      <c r="W22" s="161">
        <f>SUM(W14:W16)</f>
        <v>12.884817674394778</v>
      </c>
      <c r="X22" s="161">
        <f>SUM(X15:X16)</f>
        <v>16.235560865488754</v>
      </c>
      <c r="Y22" s="161">
        <f>Y16</f>
        <v>110.13998892401409</v>
      </c>
      <c r="Z22" s="161">
        <f>0</f>
        <v>0</v>
      </c>
      <c r="AA22" s="671"/>
    </row>
    <row r="23" spans="2:29" s="12" customFormat="1" ht="13.35" customHeight="1" x14ac:dyDescent="0.2">
      <c r="B23" s="155"/>
      <c r="C23" s="171" t="s">
        <v>27</v>
      </c>
      <c r="D23" s="455">
        <v>8.7805731222022145E-5</v>
      </c>
      <c r="E23" s="175">
        <v>5.7802457981113509E-4</v>
      </c>
      <c r="F23" s="175">
        <v>1.2363048694221074E-4</v>
      </c>
      <c r="G23" s="175">
        <v>4.5516405908826036E-4</v>
      </c>
      <c r="H23" s="456">
        <v>0</v>
      </c>
      <c r="I23" s="174"/>
      <c r="P23" s="681" t="s">
        <v>22</v>
      </c>
      <c r="Q23" s="680">
        <f>SUM(Q18:Q22)</f>
        <v>139280.95400752997</v>
      </c>
      <c r="R23" s="662">
        <f t="shared" ref="R23:S23" si="2">SUM(R18:R22)</f>
        <v>163341.16333303999</v>
      </c>
      <c r="S23" s="662">
        <f t="shared" si="2"/>
        <v>135092</v>
      </c>
      <c r="T23" s="662">
        <f>SUM(T18:T22)</f>
        <v>137067.99999999997</v>
      </c>
      <c r="U23" s="662">
        <f t="shared" ref="U23:Z23" si="3">SUM(U18:U22)</f>
        <v>157677.00000000003</v>
      </c>
      <c r="V23" s="662">
        <f t="shared" si="3"/>
        <v>165102</v>
      </c>
      <c r="W23" s="662">
        <f t="shared" si="3"/>
        <v>179161.08148814001</v>
      </c>
      <c r="X23" s="662">
        <f t="shared" si="3"/>
        <v>184963.03307318999</v>
      </c>
      <c r="Y23" s="662">
        <f t="shared" si="3"/>
        <v>190587.19568384998</v>
      </c>
      <c r="Z23" s="662">
        <f t="shared" si="3"/>
        <v>204761.89758899997</v>
      </c>
      <c r="AA23" s="671"/>
    </row>
    <row r="24" spans="2:29" s="12" customFormat="1" ht="13.35" customHeight="1" x14ac:dyDescent="0.2">
      <c r="B24" s="152"/>
      <c r="C24" s="166" t="s">
        <v>22</v>
      </c>
      <c r="D24" s="457">
        <v>1</v>
      </c>
      <c r="E24" s="176">
        <v>1</v>
      </c>
      <c r="F24" s="176">
        <v>1</v>
      </c>
      <c r="G24" s="176">
        <v>1</v>
      </c>
      <c r="H24" s="177">
        <v>1</v>
      </c>
      <c r="I24" s="178"/>
      <c r="P24" s="235" t="s">
        <v>23</v>
      </c>
      <c r="Q24" s="676">
        <f t="shared" ref="Q24:Q27" si="4">Q18/$Q$17</f>
        <v>1.0206544654001582E-2</v>
      </c>
      <c r="R24" s="673">
        <f t="shared" ref="R24:R27" si="5">R18/$R$17</f>
        <v>4.4352184448562381E-3</v>
      </c>
      <c r="S24" s="673">
        <f t="shared" ref="S24:S27" si="6">S18/$S$17</f>
        <v>5.807295632371535E-3</v>
      </c>
      <c r="T24" s="673">
        <f t="shared" ref="T24:T27" si="7">T18/$T$17</f>
        <v>3.3968793402169685E-3</v>
      </c>
      <c r="U24" s="673">
        <f t="shared" ref="U24:U27" si="8">U18/$U$17</f>
        <v>3.4445080361316413E-3</v>
      </c>
      <c r="V24" s="673">
        <f t="shared" ref="V24:V27" si="9">V18/$V$17</f>
        <v>2.0517353916784135E-3</v>
      </c>
      <c r="W24" s="673">
        <f t="shared" ref="W24:W27" si="10">W18/$W$17</f>
        <v>1.9627946978269134E-3</v>
      </c>
      <c r="X24" s="673">
        <f t="shared" ref="X24:X27" si="11">X18/$X$17</f>
        <v>6.178314485042086E-4</v>
      </c>
      <c r="Y24" s="673">
        <f t="shared" ref="Y24:Y27" si="12">Y18/$Y$17</f>
        <v>9.9585647498864048E-4</v>
      </c>
      <c r="Z24" s="673">
        <f t="shared" ref="Z24:Z27" si="13">Z18/$Z$17</f>
        <v>9.9993562824564385E-4</v>
      </c>
      <c r="AA24" s="671"/>
    </row>
    <row r="25" spans="2:29" s="12" customFormat="1" ht="13.35" customHeight="1" x14ac:dyDescent="0.2">
      <c r="B25" s="24"/>
      <c r="C25" s="24"/>
      <c r="D25" s="18"/>
      <c r="E25" s="18"/>
      <c r="F25" s="18"/>
      <c r="G25" s="18"/>
      <c r="H25" s="18"/>
      <c r="I25" s="18"/>
      <c r="P25" s="235" t="s">
        <v>24</v>
      </c>
      <c r="Q25" s="454">
        <f t="shared" si="4"/>
        <v>5.7188011434412385E-2</v>
      </c>
      <c r="R25" s="340">
        <f t="shared" si="5"/>
        <v>5.6017174198019166E-2</v>
      </c>
      <c r="S25" s="340">
        <f t="shared" si="6"/>
        <v>5.4789366106980653E-2</v>
      </c>
      <c r="T25" s="340">
        <f t="shared" si="7"/>
        <v>1.9307509768401225E-2</v>
      </c>
      <c r="U25" s="340">
        <f t="shared" si="8"/>
        <v>1.2199992717237526E-2</v>
      </c>
      <c r="V25" s="340">
        <f t="shared" si="9"/>
        <v>1.29210265114101E-2</v>
      </c>
      <c r="W25" s="340">
        <f t="shared" si="10"/>
        <v>1.1116199234218865E-2</v>
      </c>
      <c r="X25" s="340">
        <f t="shared" si="11"/>
        <v>9.7170320687630044E-3</v>
      </c>
      <c r="Y25" s="340">
        <f t="shared" si="12"/>
        <v>7.9085099591762308E-3</v>
      </c>
      <c r="Z25" s="340">
        <f t="shared" si="13"/>
        <v>1.1679841294180419E-2</v>
      </c>
      <c r="AA25" s="682"/>
    </row>
    <row r="26" spans="2:29" s="18" customFormat="1" ht="13.35" customHeight="1" x14ac:dyDescent="0.2">
      <c r="E26" s="438" t="s">
        <v>173</v>
      </c>
      <c r="P26" s="235" t="s">
        <v>25</v>
      </c>
      <c r="Q26" s="454">
        <f t="shared" si="4"/>
        <v>0.57967949712871958</v>
      </c>
      <c r="R26" s="340">
        <f t="shared" si="5"/>
        <v>0.59568139975512613</v>
      </c>
      <c r="S26" s="340">
        <f t="shared" si="6"/>
        <v>0.53732938078840398</v>
      </c>
      <c r="T26" s="340">
        <f t="shared" si="7"/>
        <v>0.54049078365374548</v>
      </c>
      <c r="U26" s="340">
        <f t="shared" si="8"/>
        <v>0.54775185321906017</v>
      </c>
      <c r="V26" s="340">
        <f t="shared" si="9"/>
        <v>0.52190585273828061</v>
      </c>
      <c r="W26" s="340">
        <f t="shared" si="10"/>
        <v>0.53508828867635017</v>
      </c>
      <c r="X26" s="340">
        <f t="shared" si="11"/>
        <v>0.52543722635736678</v>
      </c>
      <c r="Y26" s="340">
        <f t="shared" si="12"/>
        <v>0.50831082604260225</v>
      </c>
      <c r="Z26" s="340">
        <f t="shared" si="13"/>
        <v>0.52362729619946424</v>
      </c>
      <c r="AA26" s="682"/>
      <c r="AB26" s="12"/>
      <c r="AC26" s="12"/>
    </row>
    <row r="27" spans="2:29" s="18" customFormat="1" ht="13.35" customHeight="1" x14ac:dyDescent="0.2">
      <c r="P27" s="235" t="s">
        <v>26</v>
      </c>
      <c r="Q27" s="454">
        <f t="shared" si="4"/>
        <v>0.35101421934184063</v>
      </c>
      <c r="R27" s="340">
        <f t="shared" si="5"/>
        <v>0.34185600995856241</v>
      </c>
      <c r="S27" s="340">
        <f t="shared" si="6"/>
        <v>0.40201156678569044</v>
      </c>
      <c r="T27" s="340">
        <f t="shared" si="7"/>
        <v>0.436701218115985</v>
      </c>
      <c r="U27" s="340">
        <f t="shared" si="8"/>
        <v>0.42850831631451591</v>
      </c>
      <c r="V27" s="340">
        <f t="shared" si="9"/>
        <v>0.45754490149177796</v>
      </c>
      <c r="W27" s="340">
        <f t="shared" si="10"/>
        <v>0.45176079988827494</v>
      </c>
      <c r="X27" s="340">
        <f t="shared" si="11"/>
        <v>0.46414013279713062</v>
      </c>
      <c r="Y27" s="340">
        <f t="shared" si="12"/>
        <v>0.4822069093673319</v>
      </c>
      <c r="Z27" s="340">
        <f t="shared" si="13"/>
        <v>0.4636929268781097</v>
      </c>
      <c r="AA27" s="682"/>
      <c r="AB27" s="12"/>
      <c r="AC27" s="12"/>
    </row>
  </sheetData>
  <phoneticPr fontId="10" type="noConversion"/>
  <hyperlinks>
    <hyperlink ref="E2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00B0F0"/>
    <pageSetUpPr fitToPage="1"/>
  </sheetPr>
  <dimension ref="A1:L22"/>
  <sheetViews>
    <sheetView showGridLines="0" zoomScaleNormal="100" zoomScaleSheetLayoutView="90" workbookViewId="0">
      <selection activeCell="G46" sqref="G46"/>
    </sheetView>
  </sheetViews>
  <sheetFormatPr defaultColWidth="9.140625" defaultRowHeight="11.25" x14ac:dyDescent="0.2"/>
  <cols>
    <col min="1" max="1" width="3.7109375" style="22" customWidth="1"/>
    <col min="2" max="2" width="0.85546875" style="20" customWidth="1"/>
    <col min="3" max="3" width="9.7109375" style="20" customWidth="1"/>
    <col min="4" max="4" width="10.28515625" style="20" customWidth="1"/>
    <col min="5" max="5" width="1.42578125" style="20" customWidth="1"/>
    <col min="6" max="6" width="11.42578125" style="20" customWidth="1"/>
    <col min="7" max="8" width="12.7109375" style="20" customWidth="1"/>
    <col min="9" max="10" width="12.7109375" style="21" customWidth="1"/>
    <col min="11" max="14" width="9.140625" style="22"/>
    <col min="15" max="17" width="15.140625" style="22" customWidth="1"/>
    <col min="18" max="16384" width="9.140625" style="22"/>
  </cols>
  <sheetData>
    <row r="1" spans="1:12" s="19" customFormat="1" ht="15" customHeight="1" x14ac:dyDescent="0.2">
      <c r="B1" s="180" t="s">
        <v>389</v>
      </c>
      <c r="C1" s="115"/>
      <c r="D1" s="116"/>
      <c r="E1" s="116"/>
      <c r="F1" s="116"/>
      <c r="G1" s="116"/>
      <c r="H1" s="116"/>
      <c r="I1" s="117"/>
      <c r="J1" s="117"/>
    </row>
    <row r="2" spans="1:12" s="19" customFormat="1" ht="13.35" customHeight="1" x14ac:dyDescent="0.2">
      <c r="B2" s="809"/>
      <c r="C2" s="1007" t="s">
        <v>186</v>
      </c>
      <c r="D2" s="1010" t="s">
        <v>78</v>
      </c>
      <c r="E2" s="885"/>
      <c r="F2" s="1004" t="s">
        <v>114</v>
      </c>
      <c r="G2" s="1013" t="s">
        <v>131</v>
      </c>
      <c r="H2" s="1013" t="s">
        <v>273</v>
      </c>
      <c r="I2" s="1016" t="s">
        <v>73</v>
      </c>
      <c r="J2" s="1004" t="s">
        <v>115</v>
      </c>
    </row>
    <row r="3" spans="1:12" s="19" customFormat="1" ht="13.35" customHeight="1" x14ac:dyDescent="0.2">
      <c r="B3" s="810"/>
      <c r="C3" s="1008"/>
      <c r="D3" s="1011"/>
      <c r="E3" s="886"/>
      <c r="F3" s="1005"/>
      <c r="G3" s="1014"/>
      <c r="H3" s="1014"/>
      <c r="I3" s="1017"/>
      <c r="J3" s="1005"/>
    </row>
    <row r="4" spans="1:12" s="19" customFormat="1" ht="12.75" customHeight="1" x14ac:dyDescent="0.2">
      <c r="B4" s="811"/>
      <c r="C4" s="1009"/>
      <c r="D4" s="1012"/>
      <c r="E4" s="887"/>
      <c r="F4" s="1006"/>
      <c r="G4" s="1015"/>
      <c r="H4" s="1015"/>
      <c r="I4" s="1018"/>
      <c r="J4" s="1006"/>
    </row>
    <row r="5" spans="1:12" s="19" customFormat="1" ht="12.75" hidden="1" customHeight="1" x14ac:dyDescent="0.2">
      <c r="B5" s="812"/>
      <c r="C5" s="959">
        <v>41729</v>
      </c>
      <c r="D5" s="953">
        <v>2685405</v>
      </c>
      <c r="E5" s="954"/>
      <c r="F5" s="955">
        <v>0</v>
      </c>
      <c r="G5" s="960">
        <v>2013</v>
      </c>
      <c r="H5" s="954">
        <v>901664</v>
      </c>
      <c r="I5" s="954">
        <v>772474</v>
      </c>
      <c r="J5" s="955">
        <v>0.85672046349859809</v>
      </c>
    </row>
    <row r="6" spans="1:12" s="19" customFormat="1" ht="13.35" hidden="1" customHeight="1" x14ac:dyDescent="0.2">
      <c r="B6" s="814"/>
      <c r="C6" s="961">
        <v>42094</v>
      </c>
      <c r="D6" s="950">
        <v>2935385</v>
      </c>
      <c r="E6" s="930"/>
      <c r="F6" s="878">
        <v>9.3088379592649817E-2</v>
      </c>
      <c r="G6" s="929">
        <v>2014</v>
      </c>
      <c r="H6" s="930">
        <v>962910</v>
      </c>
      <c r="I6" s="930">
        <v>817597</v>
      </c>
      <c r="J6" s="878">
        <v>0.8490897383971503</v>
      </c>
    </row>
    <row r="7" spans="1:12" s="19" customFormat="1" ht="13.35" customHeight="1" x14ac:dyDescent="0.2">
      <c r="B7" s="812"/>
      <c r="C7" s="925">
        <v>42460</v>
      </c>
      <c r="D7" s="926">
        <v>3278708</v>
      </c>
      <c r="E7" s="450"/>
      <c r="F7" s="813">
        <v>0.11696012618446994</v>
      </c>
      <c r="G7" s="927">
        <v>2015</v>
      </c>
      <c r="H7" s="450">
        <v>977149</v>
      </c>
      <c r="I7" s="450">
        <v>875366</v>
      </c>
      <c r="J7" s="813">
        <v>0.89583676593845973</v>
      </c>
    </row>
    <row r="8" spans="1:12" s="19" customFormat="1" ht="13.35" customHeight="1" x14ac:dyDescent="0.2">
      <c r="B8" s="812"/>
      <c r="C8" s="925">
        <v>42825</v>
      </c>
      <c r="D8" s="926">
        <v>3732416</v>
      </c>
      <c r="E8" s="450"/>
      <c r="F8" s="813">
        <v>0.13838011802209893</v>
      </c>
      <c r="G8" s="927">
        <v>2016</v>
      </c>
      <c r="H8" s="450">
        <v>1033787</v>
      </c>
      <c r="I8" s="450">
        <v>902854</v>
      </c>
      <c r="J8" s="813">
        <v>0.87334625024303847</v>
      </c>
      <c r="L8" s="463"/>
    </row>
    <row r="9" spans="1:12" s="19" customFormat="1" ht="13.35" customHeight="1" x14ac:dyDescent="0.2">
      <c r="B9" s="812"/>
      <c r="C9" s="925">
        <v>43190</v>
      </c>
      <c r="D9" s="926">
        <v>3202007</v>
      </c>
      <c r="E9" s="949">
        <v>3</v>
      </c>
      <c r="F9" s="703">
        <v>-0.14210875743754181</v>
      </c>
      <c r="G9" s="927">
        <v>2017</v>
      </c>
      <c r="H9" s="450">
        <v>991207</v>
      </c>
      <c r="I9" s="450">
        <v>814151</v>
      </c>
      <c r="J9" s="813">
        <v>0.82137333574117211</v>
      </c>
      <c r="L9" s="463"/>
    </row>
    <row r="10" spans="1:12" s="19" customFormat="1" ht="13.35" customHeight="1" x14ac:dyDescent="0.2">
      <c r="B10" s="814"/>
      <c r="C10" s="928">
        <v>43555</v>
      </c>
      <c r="D10" s="950">
        <v>2020759</v>
      </c>
      <c r="E10" s="956">
        <v>3</v>
      </c>
      <c r="F10" s="877">
        <v>-0.36890862512168154</v>
      </c>
      <c r="G10" s="929">
        <v>2018</v>
      </c>
      <c r="H10" s="930">
        <v>903320</v>
      </c>
      <c r="I10" s="930">
        <v>572335</v>
      </c>
      <c r="J10" s="878">
        <v>0.63359053270158971</v>
      </c>
      <c r="L10" s="463"/>
    </row>
    <row r="11" spans="1:12" s="19" customFormat="1" ht="12" customHeight="1" x14ac:dyDescent="0.2">
      <c r="B11" s="24" t="s">
        <v>417</v>
      </c>
      <c r="C11" s="24"/>
      <c r="D11" s="37"/>
      <c r="E11" s="37"/>
      <c r="F11" s="37"/>
      <c r="G11" s="37"/>
      <c r="H11" s="37"/>
      <c r="I11" s="37"/>
      <c r="J11" s="37"/>
    </row>
    <row r="12" spans="1:12" s="19" customFormat="1" ht="12" customHeight="1" x14ac:dyDescent="0.2">
      <c r="B12" s="24" t="s">
        <v>174</v>
      </c>
      <c r="C12" s="24"/>
      <c r="D12" s="37"/>
      <c r="E12" s="37"/>
      <c r="F12" s="37"/>
      <c r="G12" s="37"/>
      <c r="H12" s="37"/>
      <c r="I12" s="37"/>
      <c r="J12" s="37"/>
    </row>
    <row r="13" spans="1:12" s="19" customFormat="1" ht="12" customHeight="1" x14ac:dyDescent="0.2">
      <c r="B13" s="24" t="s">
        <v>138</v>
      </c>
      <c r="C13" s="24"/>
      <c r="D13" s="37"/>
      <c r="E13" s="37"/>
      <c r="F13" s="37"/>
      <c r="G13" s="37"/>
      <c r="H13" s="37"/>
      <c r="I13" s="37"/>
      <c r="J13" s="37"/>
    </row>
    <row r="14" spans="1:12" s="19" customFormat="1" ht="12.75" x14ac:dyDescent="0.2">
      <c r="A14" s="951"/>
      <c r="B14" s="24" t="s">
        <v>406</v>
      </c>
      <c r="C14" s="24"/>
      <c r="D14" s="952"/>
      <c r="E14" s="952"/>
      <c r="F14" s="952"/>
      <c r="G14" s="952"/>
      <c r="H14" s="952"/>
      <c r="I14" s="952"/>
      <c r="J14" s="893"/>
    </row>
    <row r="15" spans="1:12" s="19" customFormat="1" ht="12.75" x14ac:dyDescent="0.2">
      <c r="A15" s="951"/>
      <c r="B15" s="24"/>
      <c r="C15" s="24" t="s">
        <v>407</v>
      </c>
      <c r="D15" s="952"/>
      <c r="E15" s="952"/>
      <c r="F15" s="952"/>
      <c r="G15" s="952"/>
      <c r="H15" s="952"/>
      <c r="I15" s="952"/>
      <c r="J15" s="893"/>
    </row>
    <row r="16" spans="1:12" s="19" customFormat="1" ht="12.75" x14ac:dyDescent="0.2">
      <c r="B16" s="892"/>
      <c r="C16" s="892"/>
      <c r="D16" s="893"/>
      <c r="E16" s="893"/>
      <c r="F16" s="893"/>
      <c r="G16" s="893"/>
      <c r="H16" s="893"/>
      <c r="I16" s="893"/>
      <c r="J16" s="893"/>
    </row>
    <row r="17" spans="2:11" s="19" customFormat="1" ht="12.75" x14ac:dyDescent="0.2">
      <c r="B17" s="892"/>
      <c r="C17" s="892"/>
      <c r="D17" s="893"/>
      <c r="E17" s="893"/>
      <c r="F17" s="893"/>
      <c r="G17" s="893"/>
      <c r="H17" s="893"/>
      <c r="I17" s="893"/>
      <c r="J17" s="893"/>
    </row>
    <row r="18" spans="2:11" s="19" customFormat="1" ht="12.75" x14ac:dyDescent="0.2">
      <c r="B18" s="24"/>
      <c r="C18" s="24"/>
      <c r="F18" s="37"/>
      <c r="G18" s="438" t="s">
        <v>173</v>
      </c>
      <c r="H18" s="37"/>
      <c r="I18" s="37"/>
      <c r="J18" s="37"/>
    </row>
    <row r="20" spans="2:11" x14ac:dyDescent="0.2">
      <c r="D20" s="371"/>
      <c r="E20" s="371"/>
    </row>
    <row r="22" spans="2:11" x14ac:dyDescent="0.2">
      <c r="B22" s="121">
        <v>0.5</v>
      </c>
      <c r="C22" s="121"/>
      <c r="D22" s="121"/>
      <c r="E22" s="121"/>
      <c r="F22" s="121"/>
      <c r="G22" s="121"/>
      <c r="H22" s="121"/>
      <c r="I22" s="121"/>
      <c r="J22" s="121"/>
      <c r="K22" s="126"/>
    </row>
  </sheetData>
  <mergeCells count="7">
    <mergeCell ref="J2:J4"/>
    <mergeCell ref="C2:C4"/>
    <mergeCell ref="D2:D4"/>
    <mergeCell ref="F2:F4"/>
    <mergeCell ref="G2:G4"/>
    <mergeCell ref="H2:H4"/>
    <mergeCell ref="I2:I4"/>
  </mergeCells>
  <phoneticPr fontId="10" type="noConversion"/>
  <hyperlinks>
    <hyperlink ref="G18"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I12"/>
  <sheetViews>
    <sheetView showGridLines="0" zoomScaleNormal="100" zoomScaleSheetLayoutView="90" workbookViewId="0">
      <selection activeCell="E43" sqref="E43"/>
    </sheetView>
  </sheetViews>
  <sheetFormatPr defaultColWidth="9.140625" defaultRowHeight="11.25" x14ac:dyDescent="0.2"/>
  <cols>
    <col min="1" max="1" width="3.7109375" style="8" customWidth="1"/>
    <col min="2" max="2" width="0.85546875" style="14" customWidth="1"/>
    <col min="3" max="3" width="12.7109375" style="14" customWidth="1"/>
    <col min="4" max="6" width="20.7109375" style="14" customWidth="1"/>
    <col min="7" max="7" width="17.85546875" style="5" customWidth="1"/>
    <col min="8" max="8" width="13" style="8" customWidth="1"/>
    <col min="9" max="16384" width="9.140625" style="8"/>
  </cols>
  <sheetData>
    <row r="1" spans="2:9" s="4" customFormat="1" ht="15" customHeight="1" x14ac:dyDescent="0.2">
      <c r="B1" s="181" t="s">
        <v>405</v>
      </c>
      <c r="C1" s="99"/>
      <c r="D1" s="68"/>
      <c r="E1" s="68"/>
      <c r="F1" s="68"/>
      <c r="G1" s="2"/>
    </row>
    <row r="2" spans="2:9" s="4" customFormat="1" ht="13.35" customHeight="1" x14ac:dyDescent="0.2">
      <c r="B2" s="699"/>
      <c r="C2" s="733" t="s">
        <v>67</v>
      </c>
      <c r="D2" s="1019" t="s">
        <v>160</v>
      </c>
      <c r="E2" s="994" t="s">
        <v>72</v>
      </c>
      <c r="F2" s="991" t="s">
        <v>137</v>
      </c>
    </row>
    <row r="3" spans="2:9" ht="13.35" customHeight="1" x14ac:dyDescent="0.2">
      <c r="B3" s="131"/>
      <c r="C3" s="182" t="s">
        <v>131</v>
      </c>
      <c r="D3" s="1020"/>
      <c r="E3" s="996"/>
      <c r="F3" s="993"/>
      <c r="G3" s="8"/>
    </row>
    <row r="4" spans="2:9" s="12" customFormat="1" ht="13.35" hidden="1" customHeight="1" x14ac:dyDescent="0.2">
      <c r="B4" s="88"/>
      <c r="C4" s="356" t="s">
        <v>252</v>
      </c>
      <c r="D4" s="734">
        <v>180717.22164444788</v>
      </c>
      <c r="E4" s="649">
        <v>0</v>
      </c>
      <c r="F4" s="183">
        <v>0</v>
      </c>
      <c r="G4" s="736"/>
    </row>
    <row r="5" spans="2:9" s="12" customFormat="1" ht="13.35" customHeight="1" x14ac:dyDescent="0.2">
      <c r="B5" s="88"/>
      <c r="C5" s="356" t="s">
        <v>275</v>
      </c>
      <c r="D5" s="734">
        <v>185226.25469018702</v>
      </c>
      <c r="E5" s="649">
        <v>186167.57934200001</v>
      </c>
      <c r="F5" s="183">
        <v>1.0050820260518005</v>
      </c>
      <c r="G5" s="736"/>
    </row>
    <row r="6" spans="2:9" s="12" customFormat="1" ht="13.35" customHeight="1" x14ac:dyDescent="0.2">
      <c r="B6" s="88"/>
      <c r="C6" s="356" t="s">
        <v>330</v>
      </c>
      <c r="D6" s="734">
        <v>201502.75901016899</v>
      </c>
      <c r="E6" s="649">
        <v>197111.20510200001</v>
      </c>
      <c r="F6" s="183">
        <v>0.97820598621209276</v>
      </c>
      <c r="G6" s="736"/>
    </row>
    <row r="7" spans="2:9" s="12" customFormat="1" ht="13.35" customHeight="1" x14ac:dyDescent="0.2">
      <c r="B7" s="88"/>
      <c r="C7" s="356" t="s">
        <v>341</v>
      </c>
      <c r="D7" s="734">
        <v>211035.098392463</v>
      </c>
      <c r="E7" s="649">
        <v>203456.381115</v>
      </c>
      <c r="F7" s="183">
        <v>0.96408788237031162</v>
      </c>
      <c r="G7" s="736"/>
    </row>
    <row r="8" spans="2:9" s="12" customFormat="1" ht="13.35" customHeight="1" x14ac:dyDescent="0.2">
      <c r="B8" s="89"/>
      <c r="C8" s="913" t="s">
        <v>343</v>
      </c>
      <c r="D8" s="735">
        <v>216028.63214198407</v>
      </c>
      <c r="E8" s="650">
        <v>114379.079896</v>
      </c>
      <c r="F8" s="184">
        <v>0.5294625937400036</v>
      </c>
      <c r="G8" s="736"/>
    </row>
    <row r="9" spans="2:9" s="12" customFormat="1" ht="11.1" customHeight="1" x14ac:dyDescent="0.2">
      <c r="B9" s="24"/>
      <c r="C9" s="24"/>
      <c r="D9" s="18"/>
      <c r="E9" s="18"/>
      <c r="F9" s="18"/>
    </row>
    <row r="10" spans="2:9" ht="12.75" x14ac:dyDescent="0.2">
      <c r="D10" s="438" t="s">
        <v>173</v>
      </c>
      <c r="G10" s="8"/>
    </row>
    <row r="12" spans="2:9" x14ac:dyDescent="0.2">
      <c r="B12" s="121">
        <v>0.5</v>
      </c>
      <c r="C12" s="121"/>
      <c r="D12" s="121"/>
      <c r="E12" s="121"/>
      <c r="F12" s="121"/>
      <c r="G12" s="121"/>
      <c r="H12" s="121"/>
      <c r="I12" s="121"/>
    </row>
  </sheetData>
  <mergeCells count="3">
    <mergeCell ref="D2:D3"/>
    <mergeCell ref="E2:E3"/>
    <mergeCell ref="F2:F3"/>
  </mergeCells>
  <hyperlinks>
    <hyperlink ref="D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J28"/>
  <sheetViews>
    <sheetView showGridLines="0" zoomScaleNormal="100" zoomScaleSheetLayoutView="90" workbookViewId="0">
      <selection activeCell="G5" sqref="G5"/>
    </sheetView>
  </sheetViews>
  <sheetFormatPr defaultColWidth="9.140625" defaultRowHeight="11.25" x14ac:dyDescent="0.2"/>
  <cols>
    <col min="1" max="1" width="3.7109375" style="64" customWidth="1"/>
    <col min="2" max="2" width="0.85546875" style="47" customWidth="1"/>
    <col min="3" max="3" width="18.7109375" style="47" customWidth="1"/>
    <col min="4" max="6" width="14.7109375" style="47" customWidth="1"/>
    <col min="7" max="7" width="14.7109375" style="63" customWidth="1"/>
    <col min="8" max="16384" width="9.140625" style="64"/>
  </cols>
  <sheetData>
    <row r="1" spans="1:10" s="62" customFormat="1" ht="21" customHeight="1" x14ac:dyDescent="0.2">
      <c r="A1" s="923"/>
      <c r="B1" s="924" t="s">
        <v>391</v>
      </c>
      <c r="C1" s="288"/>
      <c r="D1" s="92"/>
      <c r="E1" s="92"/>
      <c r="F1" s="92"/>
      <c r="G1" s="102"/>
    </row>
    <row r="2" spans="1:10" s="62" customFormat="1" ht="3.75" customHeight="1" x14ac:dyDescent="0.2">
      <c r="B2" s="181"/>
      <c r="C2" s="288"/>
      <c r="D2" s="92"/>
      <c r="E2" s="92"/>
      <c r="F2" s="92"/>
      <c r="G2" s="102"/>
    </row>
    <row r="3" spans="1:10" s="62" customFormat="1" ht="30.75" customHeight="1" x14ac:dyDescent="0.2">
      <c r="B3" s="291"/>
      <c r="C3" s="292" t="str">
        <f>'Fig 3.5'!C33</f>
        <v>Number</v>
      </c>
      <c r="D3" s="294" t="s">
        <v>28</v>
      </c>
      <c r="E3" s="294" t="s">
        <v>75</v>
      </c>
      <c r="F3" s="295" t="s">
        <v>192</v>
      </c>
      <c r="G3" s="293" t="s">
        <v>179</v>
      </c>
    </row>
    <row r="4" spans="1:10" ht="13.35" customHeight="1" x14ac:dyDescent="0.2">
      <c r="B4" s="112"/>
      <c r="C4" s="289" t="s">
        <v>167</v>
      </c>
      <c r="D4" s="297">
        <v>222821</v>
      </c>
      <c r="E4" s="297">
        <v>-913024.70538300008</v>
      </c>
      <c r="F4" s="298">
        <v>2550.7009789999997</v>
      </c>
      <c r="G4" s="302" t="s">
        <v>171</v>
      </c>
    </row>
    <row r="5" spans="1:10" s="12" customFormat="1" ht="13.35" customHeight="1" x14ac:dyDescent="0.2">
      <c r="B5" s="112"/>
      <c r="C5" s="289" t="s">
        <v>175</v>
      </c>
      <c r="D5" s="297">
        <v>393623</v>
      </c>
      <c r="E5" s="297">
        <v>0</v>
      </c>
      <c r="F5" s="298">
        <v>7.1751290000000001</v>
      </c>
      <c r="G5" s="302" t="s">
        <v>171</v>
      </c>
    </row>
    <row r="6" spans="1:10" s="12" customFormat="1" ht="13.35" customHeight="1" x14ac:dyDescent="0.2">
      <c r="B6" s="112"/>
      <c r="C6" s="289" t="s">
        <v>176</v>
      </c>
      <c r="D6" s="297">
        <v>161390</v>
      </c>
      <c r="E6" s="297">
        <v>32200.955785999999</v>
      </c>
      <c r="F6" s="298">
        <v>6582.440439</v>
      </c>
      <c r="G6" s="300">
        <v>0.20441754843382151</v>
      </c>
      <c r="H6" s="463"/>
    </row>
    <row r="7" spans="1:10" s="12" customFormat="1" ht="13.35" customHeight="1" x14ac:dyDescent="0.2">
      <c r="B7" s="112"/>
      <c r="C7" s="289" t="s">
        <v>177</v>
      </c>
      <c r="D7" s="297">
        <v>35611</v>
      </c>
      <c r="E7" s="297">
        <v>239304.40981400001</v>
      </c>
      <c r="F7" s="298">
        <v>66723.828070000003</v>
      </c>
      <c r="G7" s="300">
        <v>0.27882406396882231</v>
      </c>
      <c r="H7" s="463"/>
    </row>
    <row r="8" spans="1:10" s="12" customFormat="1" ht="13.35" customHeight="1" x14ac:dyDescent="0.2">
      <c r="B8" s="112"/>
      <c r="C8" s="289" t="s">
        <v>178</v>
      </c>
      <c r="D8" s="297">
        <v>706</v>
      </c>
      <c r="E8" s="297">
        <v>461848.27081700001</v>
      </c>
      <c r="F8" s="298">
        <v>127592.236498</v>
      </c>
      <c r="G8" s="300">
        <v>0.27626440231613725</v>
      </c>
      <c r="H8" s="463"/>
    </row>
    <row r="9" spans="1:10" s="12" customFormat="1" ht="13.35" customHeight="1" x14ac:dyDescent="0.2">
      <c r="B9" s="111"/>
      <c r="C9" s="290" t="s">
        <v>22</v>
      </c>
      <c r="D9" s="299">
        <v>814151</v>
      </c>
      <c r="E9" s="299">
        <v>733353.63641700009</v>
      </c>
      <c r="F9" s="299">
        <v>203456.381115</v>
      </c>
      <c r="G9" s="301">
        <v>0.2774328386902693</v>
      </c>
      <c r="H9" s="463"/>
    </row>
    <row r="11" spans="1:10" ht="12.75" x14ac:dyDescent="0.2">
      <c r="D11" s="438" t="s">
        <v>173</v>
      </c>
    </row>
    <row r="15" spans="1:10" x14ac:dyDescent="0.2">
      <c r="B15" s="121">
        <v>0.5</v>
      </c>
      <c r="C15" s="121"/>
      <c r="D15" s="121"/>
      <c r="E15" s="121"/>
      <c r="F15" s="121"/>
      <c r="G15" s="121"/>
      <c r="H15" s="126"/>
      <c r="I15" s="121"/>
      <c r="J15" s="126"/>
    </row>
    <row r="23" spans="8:8" x14ac:dyDescent="0.2">
      <c r="H23" s="570"/>
    </row>
    <row r="24" spans="8:8" x14ac:dyDescent="0.2">
      <c r="H24" s="570"/>
    </row>
    <row r="25" spans="8:8" x14ac:dyDescent="0.2">
      <c r="H25" s="570"/>
    </row>
    <row r="26" spans="8:8" x14ac:dyDescent="0.2">
      <c r="H26" s="570"/>
    </row>
    <row r="27" spans="8:8" x14ac:dyDescent="0.2">
      <c r="H27" s="570"/>
    </row>
    <row r="28" spans="8:8" x14ac:dyDescent="0.2">
      <c r="H28" s="570"/>
    </row>
  </sheetData>
  <hyperlinks>
    <hyperlink ref="D11"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K38"/>
  <sheetViews>
    <sheetView showGridLines="0" zoomScaleNormal="100" workbookViewId="0">
      <selection activeCell="D27" sqref="D27"/>
    </sheetView>
  </sheetViews>
  <sheetFormatPr defaultRowHeight="12.75" x14ac:dyDescent="0.2"/>
  <cols>
    <col min="2" max="2" width="25.28515625" customWidth="1"/>
    <col min="3" max="10" width="11.7109375" customWidth="1"/>
  </cols>
  <sheetData>
    <row r="1" spans="2:11" ht="15" x14ac:dyDescent="0.25">
      <c r="B1" s="804" t="s">
        <v>392</v>
      </c>
      <c r="C1" s="524"/>
      <c r="D1" s="524"/>
      <c r="E1" s="524"/>
      <c r="F1" s="609"/>
      <c r="G1" s="609"/>
      <c r="H1" s="524"/>
      <c r="I1" s="524"/>
      <c r="J1" s="609"/>
    </row>
    <row r="2" spans="2:11" ht="15" x14ac:dyDescent="0.25">
      <c r="B2" s="835" t="s">
        <v>131</v>
      </c>
      <c r="C2" s="1021">
        <v>2008</v>
      </c>
      <c r="D2" s="1022"/>
      <c r="E2" s="1022"/>
      <c r="F2" s="1023"/>
      <c r="G2" s="1021">
        <v>2017</v>
      </c>
      <c r="H2" s="1022"/>
      <c r="I2" s="1022"/>
      <c r="J2" s="1023"/>
    </row>
    <row r="3" spans="2:11" ht="15" x14ac:dyDescent="0.25">
      <c r="B3" s="833" t="s">
        <v>276</v>
      </c>
      <c r="C3" s="833" t="s">
        <v>277</v>
      </c>
      <c r="D3" s="834" t="s">
        <v>278</v>
      </c>
      <c r="E3" s="834" t="s">
        <v>279</v>
      </c>
      <c r="F3" s="836" t="s">
        <v>280</v>
      </c>
      <c r="G3" s="833" t="s">
        <v>277</v>
      </c>
      <c r="H3" s="834" t="s">
        <v>278</v>
      </c>
      <c r="I3" s="834" t="s">
        <v>279</v>
      </c>
      <c r="J3" s="611" t="s">
        <v>280</v>
      </c>
    </row>
    <row r="4" spans="2:11" ht="15" x14ac:dyDescent="0.25">
      <c r="B4" s="612"/>
      <c r="C4" s="612" t="s">
        <v>281</v>
      </c>
      <c r="D4" s="613" t="s">
        <v>282</v>
      </c>
      <c r="E4" s="613" t="s">
        <v>283</v>
      </c>
      <c r="F4" s="837" t="s">
        <v>284</v>
      </c>
      <c r="G4" s="612" t="s">
        <v>281</v>
      </c>
      <c r="H4" s="613" t="s">
        <v>282</v>
      </c>
      <c r="I4" s="613" t="s">
        <v>283</v>
      </c>
      <c r="J4" s="614" t="s">
        <v>284</v>
      </c>
    </row>
    <row r="5" spans="2:11" ht="15" x14ac:dyDescent="0.25">
      <c r="B5" s="616" t="s">
        <v>77</v>
      </c>
      <c r="C5" s="616" t="s">
        <v>77</v>
      </c>
      <c r="D5" s="617" t="s">
        <v>285</v>
      </c>
      <c r="E5" s="617"/>
      <c r="F5" s="838" t="s">
        <v>77</v>
      </c>
      <c r="G5" s="616" t="s">
        <v>77</v>
      </c>
      <c r="H5" s="617" t="s">
        <v>285</v>
      </c>
      <c r="I5" s="617"/>
      <c r="J5" s="618" t="s">
        <v>77</v>
      </c>
    </row>
    <row r="6" spans="2:11" ht="15" x14ac:dyDescent="0.25">
      <c r="B6" s="638" t="s">
        <v>286</v>
      </c>
      <c r="C6" s="620">
        <v>1959</v>
      </c>
      <c r="D6" s="621">
        <v>-158631.726693</v>
      </c>
      <c r="E6" s="621">
        <v>537.61314434000008</v>
      </c>
      <c r="F6" s="623">
        <v>-3.3890000000000001E-3</v>
      </c>
      <c r="G6" s="620">
        <v>5140</v>
      </c>
      <c r="H6" s="621">
        <v>-591642.53974299994</v>
      </c>
      <c r="I6" s="621">
        <v>2423.28669145</v>
      </c>
      <c r="J6" s="622">
        <v>-4.0949999999999997E-3</v>
      </c>
      <c r="K6" s="644"/>
    </row>
    <row r="7" spans="2:11" ht="15" x14ac:dyDescent="0.25">
      <c r="B7" s="638" t="s">
        <v>287</v>
      </c>
      <c r="C7" s="620">
        <v>1545</v>
      </c>
      <c r="D7" s="621">
        <v>-10763.241392</v>
      </c>
      <c r="E7" s="621">
        <v>3.3107293199999996</v>
      </c>
      <c r="F7" s="623">
        <v>-3.0699999999999998E-4</v>
      </c>
      <c r="G7" s="620">
        <v>4057</v>
      </c>
      <c r="H7" s="621">
        <v>-28411.825192</v>
      </c>
      <c r="I7" s="621">
        <v>16.377457</v>
      </c>
      <c r="J7" s="622">
        <v>-5.7600000000000001E-4</v>
      </c>
      <c r="K7" s="644"/>
    </row>
    <row r="8" spans="2:11" ht="15" x14ac:dyDescent="0.25">
      <c r="B8" s="638" t="s">
        <v>288</v>
      </c>
      <c r="C8" s="620">
        <v>9433</v>
      </c>
      <c r="D8" s="621">
        <v>-20027.490731999998</v>
      </c>
      <c r="E8" s="621">
        <v>7.5898265499999997</v>
      </c>
      <c r="F8" s="623">
        <v>-3.7800000000000003E-4</v>
      </c>
      <c r="G8" s="620">
        <v>22843</v>
      </c>
      <c r="H8" s="621">
        <v>-49559.400997999997</v>
      </c>
      <c r="I8" s="621">
        <v>70.550284540000007</v>
      </c>
      <c r="J8" s="622">
        <v>-1.423E-3</v>
      </c>
      <c r="K8" s="644"/>
    </row>
    <row r="9" spans="2:11" ht="15" x14ac:dyDescent="0.25">
      <c r="B9" s="638" t="s">
        <v>289</v>
      </c>
      <c r="C9" s="620">
        <v>8923</v>
      </c>
      <c r="D9" s="621">
        <v>-6280.5982569999996</v>
      </c>
      <c r="E9" s="621">
        <v>0.18394901</v>
      </c>
      <c r="F9" s="623">
        <v>-2.9E-5</v>
      </c>
      <c r="G9" s="620">
        <v>17089</v>
      </c>
      <c r="H9" s="621">
        <v>-12230.626386</v>
      </c>
      <c r="I9" s="621">
        <v>27.057011589999998</v>
      </c>
      <c r="J9" s="622">
        <v>-2.212E-3</v>
      </c>
      <c r="K9" s="644"/>
    </row>
    <row r="10" spans="2:11" ht="15" x14ac:dyDescent="0.25">
      <c r="B10" s="638" t="s">
        <v>290</v>
      </c>
      <c r="C10" s="620">
        <v>12711</v>
      </c>
      <c r="D10" s="621">
        <v>-4519.3792620000004</v>
      </c>
      <c r="E10" s="621">
        <v>0.32443996000000003</v>
      </c>
      <c r="F10" s="623">
        <v>-7.1000000000000005E-5</v>
      </c>
      <c r="G10" s="620">
        <v>17991</v>
      </c>
      <c r="H10" s="621">
        <v>-6493.1469909999996</v>
      </c>
      <c r="I10" s="621">
        <v>2.60931355</v>
      </c>
      <c r="J10" s="622">
        <v>-4.0099999999999999E-4</v>
      </c>
      <c r="K10" s="644"/>
    </row>
    <row r="11" spans="2:11" ht="15" x14ac:dyDescent="0.25">
      <c r="B11" s="638" t="s">
        <v>291</v>
      </c>
      <c r="C11" s="620">
        <v>19508</v>
      </c>
      <c r="D11" s="621">
        <v>-3187.575202</v>
      </c>
      <c r="E11" s="621">
        <v>1.56741292</v>
      </c>
      <c r="F11" s="623">
        <v>-4.9100000000000001E-4</v>
      </c>
      <c r="G11" s="620">
        <v>21064</v>
      </c>
      <c r="H11" s="621">
        <v>-3508.6495559999998</v>
      </c>
      <c r="I11" s="621">
        <v>1.2696716399999999</v>
      </c>
      <c r="J11" s="622">
        <v>-3.6099999999999999E-4</v>
      </c>
      <c r="K11" s="644"/>
    </row>
    <row r="12" spans="2:11" ht="15" x14ac:dyDescent="0.25">
      <c r="B12" s="638" t="s">
        <v>292</v>
      </c>
      <c r="C12" s="620">
        <v>56027</v>
      </c>
      <c r="D12" s="621">
        <v>-1678.5051880000001</v>
      </c>
      <c r="E12" s="621">
        <v>0.34237922999999998</v>
      </c>
      <c r="F12" s="623">
        <v>-2.03E-4</v>
      </c>
      <c r="G12" s="620">
        <v>44417</v>
      </c>
      <c r="H12" s="621">
        <v>-1440.164753</v>
      </c>
      <c r="I12" s="621">
        <v>14.90109835</v>
      </c>
      <c r="J12" s="622">
        <v>-1.0345999999999999E-2</v>
      </c>
      <c r="K12" s="644"/>
    </row>
    <row r="13" spans="2:11" ht="15" x14ac:dyDescent="0.25">
      <c r="B13" s="638" t="s">
        <v>293</v>
      </c>
      <c r="C13" s="620">
        <v>107172</v>
      </c>
      <c r="D13" s="621">
        <v>0</v>
      </c>
      <c r="E13" s="621">
        <v>2.7055715299999998</v>
      </c>
      <c r="F13" s="623">
        <v>0</v>
      </c>
      <c r="G13" s="620">
        <v>86050</v>
      </c>
      <c r="H13" s="621">
        <v>0</v>
      </c>
      <c r="I13" s="621">
        <v>78.592360370000009</v>
      </c>
      <c r="J13" s="622">
        <v>0</v>
      </c>
      <c r="K13" s="644"/>
    </row>
    <row r="14" spans="2:11" ht="15" x14ac:dyDescent="0.25">
      <c r="B14" s="638" t="s">
        <v>294</v>
      </c>
      <c r="C14" s="620">
        <v>55802</v>
      </c>
      <c r="D14" s="621">
        <v>1716.528585</v>
      </c>
      <c r="E14" s="621">
        <v>361.62646552999996</v>
      </c>
      <c r="F14" s="623">
        <v>0.210673</v>
      </c>
      <c r="G14" s="620">
        <v>38640</v>
      </c>
      <c r="H14" s="621">
        <v>1519.623728</v>
      </c>
      <c r="I14" s="621">
        <v>268.62400279000002</v>
      </c>
      <c r="J14" s="622">
        <v>0.17677000000000001</v>
      </c>
      <c r="K14" s="644"/>
    </row>
    <row r="15" spans="2:11" ht="15" x14ac:dyDescent="0.25">
      <c r="B15" s="638" t="s">
        <v>295</v>
      </c>
      <c r="C15" s="620">
        <v>19473</v>
      </c>
      <c r="D15" s="621">
        <v>3204.5365609999999</v>
      </c>
      <c r="E15" s="621">
        <v>737.1510935</v>
      </c>
      <c r="F15" s="623">
        <v>0.23003299999999999</v>
      </c>
      <c r="G15" s="620">
        <v>19510</v>
      </c>
      <c r="H15" s="621">
        <v>3229.1809859999998</v>
      </c>
      <c r="I15" s="621">
        <v>655.19186017999994</v>
      </c>
      <c r="J15" s="622">
        <v>0.20289699999999999</v>
      </c>
      <c r="K15" s="644"/>
    </row>
    <row r="16" spans="2:11" ht="15" x14ac:dyDescent="0.25">
      <c r="B16" s="638" t="s">
        <v>296</v>
      </c>
      <c r="C16" s="620">
        <v>14298</v>
      </c>
      <c r="D16" s="621">
        <v>5061.6631740000003</v>
      </c>
      <c r="E16" s="621">
        <v>1222.41212509</v>
      </c>
      <c r="F16" s="623">
        <v>0.241504</v>
      </c>
      <c r="G16" s="620">
        <v>17119</v>
      </c>
      <c r="H16" s="621">
        <v>6168.3378270000003</v>
      </c>
      <c r="I16" s="621">
        <v>1336.6566577900001</v>
      </c>
      <c r="J16" s="622">
        <v>0.216696</v>
      </c>
      <c r="K16" s="644"/>
    </row>
    <row r="17" spans="2:11" ht="15" x14ac:dyDescent="0.25">
      <c r="B17" s="638" t="s">
        <v>297</v>
      </c>
      <c r="C17" s="620">
        <v>6390</v>
      </c>
      <c r="D17" s="621">
        <v>3919.6004680000001</v>
      </c>
      <c r="E17" s="621">
        <v>1070.96847407</v>
      </c>
      <c r="F17" s="623">
        <v>0.27323399999999998</v>
      </c>
      <c r="G17" s="620">
        <v>8899</v>
      </c>
      <c r="H17" s="621">
        <v>5438.7636560000001</v>
      </c>
      <c r="I17" s="621">
        <v>1277.7636380699998</v>
      </c>
      <c r="J17" s="622">
        <v>0.23493600000000001</v>
      </c>
      <c r="K17" s="644"/>
    </row>
    <row r="18" spans="2:11" ht="15" x14ac:dyDescent="0.25">
      <c r="B18" s="638" t="s">
        <v>298</v>
      </c>
      <c r="C18" s="620">
        <v>3968</v>
      </c>
      <c r="D18" s="621">
        <v>3433.5771399999999</v>
      </c>
      <c r="E18" s="621">
        <v>963.15089330000001</v>
      </c>
      <c r="F18" s="623">
        <v>0.28050900000000001</v>
      </c>
      <c r="G18" s="620">
        <v>5751</v>
      </c>
      <c r="H18" s="621">
        <v>5007.3828750000002</v>
      </c>
      <c r="I18" s="621">
        <v>1292.53758393</v>
      </c>
      <c r="J18" s="622">
        <v>0.25812600000000002</v>
      </c>
      <c r="K18" s="644"/>
    </row>
    <row r="19" spans="2:11" ht="15" x14ac:dyDescent="0.25">
      <c r="B19" s="638" t="s">
        <v>299</v>
      </c>
      <c r="C19" s="620">
        <v>9508</v>
      </c>
      <c r="D19" s="621">
        <v>14972.865602</v>
      </c>
      <c r="E19" s="621">
        <v>4288.6253522199995</v>
      </c>
      <c r="F19" s="623">
        <v>0.28642600000000001</v>
      </c>
      <c r="G19" s="620">
        <v>12929</v>
      </c>
      <c r="H19" s="621">
        <v>20494.614396000001</v>
      </c>
      <c r="I19" s="621">
        <v>5724.3836251299999</v>
      </c>
      <c r="J19" s="622">
        <v>0.27931099999999998</v>
      </c>
      <c r="K19" s="644"/>
    </row>
    <row r="20" spans="2:11" ht="15" x14ac:dyDescent="0.25">
      <c r="B20" s="638" t="s">
        <v>300</v>
      </c>
      <c r="C20" s="620">
        <v>4374</v>
      </c>
      <c r="D20" s="621">
        <v>15367.173704000001</v>
      </c>
      <c r="E20" s="621">
        <v>4437.2868767399996</v>
      </c>
      <c r="F20" s="623">
        <v>0.28875099999999998</v>
      </c>
      <c r="G20" s="620">
        <v>6414</v>
      </c>
      <c r="H20" s="621">
        <v>22546.441653000002</v>
      </c>
      <c r="I20" s="621">
        <v>6392.4967420900002</v>
      </c>
      <c r="J20" s="622">
        <v>0.28352500000000003</v>
      </c>
      <c r="K20" s="644"/>
    </row>
    <row r="21" spans="2:11" ht="15" x14ac:dyDescent="0.25">
      <c r="B21" s="638" t="s">
        <v>301</v>
      </c>
      <c r="C21" s="620">
        <v>1777</v>
      </c>
      <c r="D21" s="621">
        <v>10840.506294999999</v>
      </c>
      <c r="E21" s="621">
        <v>3126.4778783899997</v>
      </c>
      <c r="F21" s="623">
        <v>0.288406</v>
      </c>
      <c r="G21" s="620">
        <v>2601</v>
      </c>
      <c r="H21" s="621">
        <v>15853.477203</v>
      </c>
      <c r="I21" s="621">
        <v>4551.7249511099999</v>
      </c>
      <c r="J21" s="622">
        <v>0.28711199999999998</v>
      </c>
      <c r="K21" s="644"/>
    </row>
    <row r="22" spans="2:11" ht="15" x14ac:dyDescent="0.25">
      <c r="B22" s="638" t="s">
        <v>302</v>
      </c>
      <c r="C22" s="620">
        <v>953</v>
      </c>
      <c r="D22" s="621">
        <v>8249.3644459999996</v>
      </c>
      <c r="E22" s="621">
        <v>2375.15509668</v>
      </c>
      <c r="F22" s="623">
        <v>0.28791899999999998</v>
      </c>
      <c r="G22" s="620">
        <v>1475</v>
      </c>
      <c r="H22" s="621">
        <v>12844.010273</v>
      </c>
      <c r="I22" s="621">
        <v>3642.6014134299999</v>
      </c>
      <c r="J22" s="622">
        <v>0.28360299999999999</v>
      </c>
      <c r="K22" s="644"/>
    </row>
    <row r="23" spans="2:11" ht="15" x14ac:dyDescent="0.25">
      <c r="B23" s="638" t="s">
        <v>303</v>
      </c>
      <c r="C23" s="620">
        <v>1878</v>
      </c>
      <c r="D23" s="621">
        <v>29119.301936</v>
      </c>
      <c r="E23" s="621">
        <v>8357.6273083100004</v>
      </c>
      <c r="F23" s="623">
        <v>0.28701300000000002</v>
      </c>
      <c r="G23" s="620">
        <v>2939</v>
      </c>
      <c r="H23" s="621">
        <v>45465.744925999999</v>
      </c>
      <c r="I23" s="621">
        <v>12797.844773379999</v>
      </c>
      <c r="J23" s="622">
        <v>0.28148299999999998</v>
      </c>
      <c r="K23" s="644"/>
    </row>
    <row r="24" spans="2:11" ht="15" x14ac:dyDescent="0.25">
      <c r="B24" s="638" t="s">
        <v>304</v>
      </c>
      <c r="C24" s="620">
        <v>725</v>
      </c>
      <c r="D24" s="621">
        <v>24998.089018999999</v>
      </c>
      <c r="E24" s="621">
        <v>7115.6318252999999</v>
      </c>
      <c r="F24" s="623">
        <v>0.28464699999999998</v>
      </c>
      <c r="G24" s="620">
        <v>1131</v>
      </c>
      <c r="H24" s="621">
        <v>39326.877854999999</v>
      </c>
      <c r="I24" s="621">
        <v>11081.341385809999</v>
      </c>
      <c r="J24" s="622">
        <v>0.281775</v>
      </c>
      <c r="K24" s="644"/>
    </row>
    <row r="25" spans="2:11" ht="15" x14ac:dyDescent="0.25">
      <c r="B25" s="638" t="s">
        <v>305</v>
      </c>
      <c r="C25" s="620">
        <v>247</v>
      </c>
      <c r="D25" s="621">
        <v>15023.75367</v>
      </c>
      <c r="E25" s="621">
        <v>4272.5838794900001</v>
      </c>
      <c r="F25" s="623">
        <v>0.28438799999999997</v>
      </c>
      <c r="G25" s="620">
        <v>373</v>
      </c>
      <c r="H25" s="621">
        <v>22765.111643</v>
      </c>
      <c r="I25" s="621">
        <v>6307.2056716699999</v>
      </c>
      <c r="J25" s="622">
        <v>0.277055</v>
      </c>
      <c r="K25" s="644"/>
    </row>
    <row r="26" spans="2:11" ht="15" x14ac:dyDescent="0.25">
      <c r="B26" s="638" t="s">
        <v>306</v>
      </c>
      <c r="C26" s="620">
        <v>114</v>
      </c>
      <c r="D26" s="621">
        <v>10026.954899</v>
      </c>
      <c r="E26" s="621">
        <v>2875.8533453300001</v>
      </c>
      <c r="F26" s="623">
        <v>0.28681200000000001</v>
      </c>
      <c r="G26" s="620">
        <v>211</v>
      </c>
      <c r="H26" s="621">
        <v>18447.915793</v>
      </c>
      <c r="I26" s="621">
        <v>5118.3212906400004</v>
      </c>
      <c r="J26" s="622">
        <v>0.277447</v>
      </c>
      <c r="K26" s="644"/>
    </row>
    <row r="27" spans="2:11" ht="15" x14ac:dyDescent="0.25">
      <c r="B27" s="638" t="s">
        <v>307</v>
      </c>
      <c r="C27" s="620">
        <v>219</v>
      </c>
      <c r="D27" s="621">
        <v>30805.411929999998</v>
      </c>
      <c r="E27" s="621">
        <v>8795.2067670400011</v>
      </c>
      <c r="F27" s="623">
        <v>0.28550799999999998</v>
      </c>
      <c r="G27" s="620">
        <v>278</v>
      </c>
      <c r="H27" s="621">
        <v>38447.025495000002</v>
      </c>
      <c r="I27" s="621">
        <v>10757.12962672</v>
      </c>
      <c r="J27" s="622">
        <v>0.27978999999999998</v>
      </c>
      <c r="K27" s="644"/>
    </row>
    <row r="28" spans="2:11" ht="15" x14ac:dyDescent="0.25">
      <c r="B28" s="638" t="s">
        <v>308</v>
      </c>
      <c r="C28" s="620">
        <v>262</v>
      </c>
      <c r="D28" s="621">
        <v>326187.28071999998</v>
      </c>
      <c r="E28" s="621">
        <v>92744.810832210002</v>
      </c>
      <c r="F28" s="623">
        <v>0.284329</v>
      </c>
      <c r="G28" s="620">
        <v>345</v>
      </c>
      <c r="H28" s="621">
        <v>399670.295071</v>
      </c>
      <c r="I28" s="621">
        <v>111245.06487547999</v>
      </c>
      <c r="J28" s="622">
        <v>0.27834199999999998</v>
      </c>
      <c r="K28" s="644"/>
    </row>
    <row r="29" spans="2:11" ht="15" x14ac:dyDescent="0.25">
      <c r="B29" s="635" t="s">
        <v>22</v>
      </c>
      <c r="C29" s="625">
        <v>337266</v>
      </c>
      <c r="D29" s="626">
        <v>297838.09142299992</v>
      </c>
      <c r="E29" s="626">
        <v>143298.20566605998</v>
      </c>
      <c r="F29" s="895"/>
      <c r="G29" s="625">
        <v>337266</v>
      </c>
      <c r="H29" s="626">
        <v>-36061.55023900012</v>
      </c>
      <c r="I29" s="626">
        <v>185083.53198670998</v>
      </c>
      <c r="J29" s="894"/>
      <c r="K29" s="644"/>
    </row>
    <row r="30" spans="2:11" ht="15" x14ac:dyDescent="0.25">
      <c r="B30" s="629" t="s">
        <v>69</v>
      </c>
      <c r="C30" s="630">
        <v>110106</v>
      </c>
      <c r="D30" s="631">
        <v>-205088.51672600003</v>
      </c>
      <c r="E30" s="631">
        <v>550.93188133000001</v>
      </c>
      <c r="F30" s="839">
        <v>-2.6863126718403721E-3</v>
      </c>
      <c r="G30" s="630">
        <v>132601</v>
      </c>
      <c r="H30" s="631">
        <v>-693286.35361900006</v>
      </c>
      <c r="I30" s="631">
        <v>2556.0515281200005</v>
      </c>
      <c r="J30" s="632">
        <v>-3.6868625998149893E-3</v>
      </c>
      <c r="K30" s="644"/>
    </row>
    <row r="31" spans="2:11" ht="15" x14ac:dyDescent="0.25">
      <c r="B31" s="629" t="s">
        <v>70</v>
      </c>
      <c r="C31" s="630">
        <v>107172</v>
      </c>
      <c r="D31" s="631">
        <v>0</v>
      </c>
      <c r="E31" s="631">
        <v>2.7055715299999998</v>
      </c>
      <c r="F31" s="839">
        <v>0</v>
      </c>
      <c r="G31" s="630">
        <v>86050</v>
      </c>
      <c r="H31" s="631">
        <v>0</v>
      </c>
      <c r="I31" s="631">
        <v>78.592360370000009</v>
      </c>
      <c r="J31" s="632">
        <v>0</v>
      </c>
      <c r="K31" s="644"/>
    </row>
    <row r="32" spans="2:11" ht="15" x14ac:dyDescent="0.25">
      <c r="B32" s="634" t="s">
        <v>71</v>
      </c>
      <c r="C32" s="630">
        <v>119988</v>
      </c>
      <c r="D32" s="631">
        <v>502926.60814899998</v>
      </c>
      <c r="E32" s="631">
        <v>142744.56821319999</v>
      </c>
      <c r="F32" s="839">
        <v>0.28382783074167683</v>
      </c>
      <c r="G32" s="630">
        <v>118615</v>
      </c>
      <c r="H32" s="631">
        <v>657224.80338000006</v>
      </c>
      <c r="I32" s="631">
        <v>182448.88809821999</v>
      </c>
      <c r="J32" s="632">
        <v>0.27760499475965467</v>
      </c>
      <c r="K32" s="644"/>
    </row>
    <row r="33" spans="2:11" ht="15" x14ac:dyDescent="0.25">
      <c r="B33" s="635" t="s">
        <v>22</v>
      </c>
      <c r="C33" s="625">
        <v>337266</v>
      </c>
      <c r="D33" s="626">
        <v>297838.09142299998</v>
      </c>
      <c r="E33" s="626">
        <v>143298.20566606001</v>
      </c>
      <c r="F33" s="895"/>
      <c r="G33" s="625">
        <v>337266</v>
      </c>
      <c r="H33" s="626">
        <v>-36061.550239000004</v>
      </c>
      <c r="I33" s="626">
        <v>185083.53198671</v>
      </c>
      <c r="J33" s="894"/>
      <c r="K33" s="644"/>
    </row>
    <row r="35" spans="2:11" x14ac:dyDescent="0.2">
      <c r="E35" s="644"/>
      <c r="F35" s="643"/>
      <c r="G35" s="643"/>
    </row>
    <row r="37" spans="2:11" x14ac:dyDescent="0.2">
      <c r="D37" s="403"/>
      <c r="E37" s="439" t="s">
        <v>173</v>
      </c>
      <c r="F37" s="439"/>
      <c r="G37" s="439"/>
      <c r="H37" s="403"/>
    </row>
    <row r="38" spans="2:11" x14ac:dyDescent="0.2">
      <c r="E38" s="403"/>
      <c r="F38" s="403"/>
      <c r="G38" s="403"/>
      <c r="H38" s="403"/>
      <c r="I38" s="403"/>
      <c r="J38" s="403"/>
    </row>
  </sheetData>
  <mergeCells count="2">
    <mergeCell ref="C2:F2"/>
    <mergeCell ref="G2:J2"/>
  </mergeCells>
  <hyperlinks>
    <hyperlink ref="E37" location="CONTENTS!A1" display="BACK TO CONTENTS"/>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K39"/>
  <sheetViews>
    <sheetView showGridLines="0" topLeftCell="A16" zoomScaleNormal="100" workbookViewId="0">
      <selection activeCell="D34" sqref="D34"/>
    </sheetView>
  </sheetViews>
  <sheetFormatPr defaultColWidth="8.85546875" defaultRowHeight="15" x14ac:dyDescent="0.25"/>
  <cols>
    <col min="1" max="1" width="8.85546875" style="636"/>
    <col min="2" max="2" width="17.85546875" style="636" customWidth="1"/>
    <col min="3" max="11" width="11.7109375" style="636" customWidth="1"/>
    <col min="12" max="16384" width="8.85546875" style="636"/>
  </cols>
  <sheetData>
    <row r="1" spans="2:11" x14ac:dyDescent="0.25">
      <c r="B1" s="524" t="s">
        <v>393</v>
      </c>
      <c r="C1" s="524"/>
      <c r="D1" s="524"/>
      <c r="E1" s="524"/>
      <c r="F1" s="524"/>
      <c r="G1" s="524"/>
      <c r="H1" s="524"/>
      <c r="I1" s="524"/>
      <c r="J1" s="524"/>
      <c r="K1" s="524"/>
    </row>
    <row r="2" spans="2:11" x14ac:dyDescent="0.25">
      <c r="B2" s="841" t="s">
        <v>131</v>
      </c>
      <c r="C2" s="847"/>
      <c r="D2" s="1032">
        <v>2008</v>
      </c>
      <c r="E2" s="1032"/>
      <c r="F2" s="840"/>
      <c r="G2" s="931"/>
      <c r="H2" s="1030">
        <v>2017</v>
      </c>
      <c r="I2" s="1030"/>
      <c r="J2" s="1030"/>
      <c r="K2" s="1031"/>
    </row>
    <row r="3" spans="2:11" ht="15" customHeight="1" x14ac:dyDescent="0.25">
      <c r="B3" s="889" t="s">
        <v>309</v>
      </c>
      <c r="C3" s="1028" t="s">
        <v>28</v>
      </c>
      <c r="D3" s="1029" t="s">
        <v>68</v>
      </c>
      <c r="E3" s="1029" t="s">
        <v>334</v>
      </c>
      <c r="F3" s="888" t="s">
        <v>338</v>
      </c>
      <c r="G3" s="936" t="s">
        <v>309</v>
      </c>
      <c r="H3" s="1021" t="s">
        <v>28</v>
      </c>
      <c r="I3" s="1022" t="s">
        <v>68</v>
      </c>
      <c r="J3" s="1022" t="s">
        <v>334</v>
      </c>
      <c r="K3" s="1023" t="s">
        <v>338</v>
      </c>
    </row>
    <row r="4" spans="2:11" x14ac:dyDescent="0.25">
      <c r="B4" s="612"/>
      <c r="C4" s="1028"/>
      <c r="D4" s="1029"/>
      <c r="E4" s="1029"/>
      <c r="F4" s="613"/>
      <c r="G4" s="937"/>
      <c r="H4" s="1028"/>
      <c r="I4" s="1029"/>
      <c r="J4" s="1029"/>
      <c r="K4" s="1027"/>
    </row>
    <row r="5" spans="2:11" x14ac:dyDescent="0.25">
      <c r="B5" s="616" t="s">
        <v>77</v>
      </c>
      <c r="C5" s="1028" t="s">
        <v>285</v>
      </c>
      <c r="D5" s="1029"/>
      <c r="E5" s="1029"/>
      <c r="F5" s="1029"/>
      <c r="G5" s="938" t="s">
        <v>77</v>
      </c>
      <c r="H5" s="1028" t="s">
        <v>285</v>
      </c>
      <c r="I5" s="1029"/>
      <c r="J5" s="1029"/>
      <c r="K5" s="1027"/>
    </row>
    <row r="6" spans="2:11" x14ac:dyDescent="0.25">
      <c r="B6" s="1024" t="s">
        <v>69</v>
      </c>
      <c r="C6" s="1025"/>
      <c r="D6" s="1025"/>
      <c r="E6" s="1025"/>
      <c r="F6" s="1025"/>
      <c r="G6" s="1025"/>
      <c r="H6" s="1025"/>
      <c r="I6" s="1025"/>
      <c r="J6" s="1025"/>
      <c r="K6" s="1026"/>
    </row>
    <row r="7" spans="2:11" x14ac:dyDescent="0.25">
      <c r="B7" s="638" t="s">
        <v>310</v>
      </c>
      <c r="C7" s="849">
        <v>32945</v>
      </c>
      <c r="D7" s="850">
        <v>-30723.228423</v>
      </c>
      <c r="E7" s="850">
        <v>7.3740681100000005</v>
      </c>
      <c r="F7" s="856">
        <v>-2.4000000000000001E-4</v>
      </c>
      <c r="G7" s="933" t="s">
        <v>409</v>
      </c>
      <c r="H7" s="940">
        <v>47041</v>
      </c>
      <c r="I7" s="941">
        <v>-171644.553935</v>
      </c>
      <c r="J7" s="941">
        <v>137.29383796000002</v>
      </c>
      <c r="K7" s="942">
        <v>-7.9900000000000001E-4</v>
      </c>
    </row>
    <row r="8" spans="2:11" x14ac:dyDescent="0.25">
      <c r="B8" s="639" t="s">
        <v>311</v>
      </c>
      <c r="C8" s="620">
        <v>33867</v>
      </c>
      <c r="D8" s="621">
        <v>-48146.361725000002</v>
      </c>
      <c r="E8" s="621">
        <v>115.11623743999999</v>
      </c>
      <c r="F8" s="839">
        <v>-2.3900000000000002E-3</v>
      </c>
      <c r="G8" s="934" t="s">
        <v>410</v>
      </c>
      <c r="H8" s="943">
        <v>37063</v>
      </c>
      <c r="I8" s="944">
        <v>-134871.804535</v>
      </c>
      <c r="J8" s="944">
        <v>112.87949273000001</v>
      </c>
      <c r="K8" s="945">
        <v>-8.3600000000000005E-4</v>
      </c>
    </row>
    <row r="9" spans="2:11" x14ac:dyDescent="0.25">
      <c r="B9" s="639" t="s">
        <v>312</v>
      </c>
      <c r="C9" s="620">
        <v>22668</v>
      </c>
      <c r="D9" s="621">
        <v>-48666.633882000002</v>
      </c>
      <c r="E9" s="621">
        <v>16.6447027</v>
      </c>
      <c r="F9" s="839">
        <v>-3.4200000000000002E-4</v>
      </c>
      <c r="G9" s="934" t="s">
        <v>411</v>
      </c>
      <c r="H9" s="943">
        <v>24658</v>
      </c>
      <c r="I9" s="944">
        <v>-153583.32288399999</v>
      </c>
      <c r="J9" s="944">
        <v>77.853310109999995</v>
      </c>
      <c r="K9" s="945">
        <v>-5.0600000000000005E-4</v>
      </c>
    </row>
    <row r="10" spans="2:11" x14ac:dyDescent="0.25">
      <c r="B10" s="638" t="s">
        <v>313</v>
      </c>
      <c r="C10" s="620">
        <v>8684</v>
      </c>
      <c r="D10" s="621">
        <v>-16805.843278</v>
      </c>
      <c r="E10" s="621">
        <v>204.85628675000001</v>
      </c>
      <c r="F10" s="839">
        <v>-1.2189E-2</v>
      </c>
      <c r="G10" s="934" t="s">
        <v>315</v>
      </c>
      <c r="H10" s="943">
        <v>9977</v>
      </c>
      <c r="I10" s="944">
        <v>-66026.491318999993</v>
      </c>
      <c r="J10" s="944">
        <v>2.7424872799999997</v>
      </c>
      <c r="K10" s="945">
        <v>-4.1E-5</v>
      </c>
    </row>
    <row r="11" spans="2:11" x14ac:dyDescent="0.25">
      <c r="B11" s="638" t="s">
        <v>314</v>
      </c>
      <c r="C11" s="620">
        <v>4858</v>
      </c>
      <c r="D11" s="621">
        <v>-6469.8335690000004</v>
      </c>
      <c r="E11" s="621">
        <v>0</v>
      </c>
      <c r="F11" s="839">
        <v>0</v>
      </c>
      <c r="G11" s="934" t="s">
        <v>316</v>
      </c>
      <c r="H11" s="943">
        <v>5748</v>
      </c>
      <c r="I11" s="944">
        <v>-17057.434218999999</v>
      </c>
      <c r="J11" s="944">
        <v>1.77517832</v>
      </c>
      <c r="K11" s="945">
        <v>-1.0399999999999999E-4</v>
      </c>
    </row>
    <row r="12" spans="2:11" x14ac:dyDescent="0.25">
      <c r="B12" s="638" t="s">
        <v>315</v>
      </c>
      <c r="C12" s="620">
        <v>1701</v>
      </c>
      <c r="D12" s="621">
        <v>-4069.5740689999998</v>
      </c>
      <c r="E12" s="621">
        <v>0</v>
      </c>
      <c r="F12" s="839">
        <v>0</v>
      </c>
      <c r="G12" s="934" t="s">
        <v>412</v>
      </c>
      <c r="H12" s="943">
        <v>2074</v>
      </c>
      <c r="I12" s="944">
        <v>-9996.9121450000002</v>
      </c>
      <c r="J12" s="944">
        <v>0.48881630999999998</v>
      </c>
      <c r="K12" s="945">
        <v>-4.8000000000000001E-5</v>
      </c>
    </row>
    <row r="13" spans="2:11" x14ac:dyDescent="0.25">
      <c r="B13" s="638" t="s">
        <v>316</v>
      </c>
      <c r="C13" s="620">
        <v>4953</v>
      </c>
      <c r="D13" s="621">
        <v>-42253.505823</v>
      </c>
      <c r="E13" s="621">
        <v>152.50464844999999</v>
      </c>
      <c r="F13" s="839">
        <v>-3.6089999999999998E-3</v>
      </c>
      <c r="G13" s="934" t="s">
        <v>413</v>
      </c>
      <c r="H13" s="943">
        <v>5544</v>
      </c>
      <c r="I13" s="944">
        <v>-119633.676271</v>
      </c>
      <c r="J13" s="944">
        <v>1888.07639533</v>
      </c>
      <c r="K13" s="945">
        <v>-1.5782000000000001E-2</v>
      </c>
    </row>
    <row r="14" spans="2:11" x14ac:dyDescent="0.25">
      <c r="B14" s="638" t="s">
        <v>317</v>
      </c>
      <c r="C14" s="620">
        <v>430</v>
      </c>
      <c r="D14" s="621">
        <v>-7953.5359570000001</v>
      </c>
      <c r="E14" s="621">
        <v>54.435937880000004</v>
      </c>
      <c r="F14" s="839">
        <v>-6.8440000000000003E-3</v>
      </c>
      <c r="G14" s="935" t="s">
        <v>414</v>
      </c>
      <c r="H14" s="943">
        <v>496</v>
      </c>
      <c r="I14" s="944">
        <v>-20472.158310999999</v>
      </c>
      <c r="J14" s="944">
        <v>334.94201007999999</v>
      </c>
      <c r="K14" s="945">
        <v>-1.636E-2</v>
      </c>
    </row>
    <row r="15" spans="2:11" x14ac:dyDescent="0.25">
      <c r="B15" s="635" t="s">
        <v>22</v>
      </c>
      <c r="C15" s="625">
        <v>110106</v>
      </c>
      <c r="D15" s="848">
        <v>-205088.516726</v>
      </c>
      <c r="E15" s="848">
        <v>550.93188133000001</v>
      </c>
      <c r="F15" s="858"/>
      <c r="G15" s="858"/>
      <c r="H15" s="625">
        <v>132601</v>
      </c>
      <c r="I15" s="848">
        <v>-693286.35361900006</v>
      </c>
      <c r="J15" s="848">
        <v>2556.0515281199996</v>
      </c>
      <c r="K15" s="859"/>
    </row>
    <row r="16" spans="2:11" x14ac:dyDescent="0.25">
      <c r="B16" s="1024" t="s">
        <v>70</v>
      </c>
      <c r="C16" s="1025"/>
      <c r="D16" s="1025"/>
      <c r="E16" s="1025"/>
      <c r="F16" s="1025"/>
      <c r="G16" s="1025"/>
      <c r="H16" s="1025"/>
      <c r="I16" s="1025"/>
      <c r="J16" s="1025"/>
      <c r="K16" s="1026"/>
    </row>
    <row r="17" spans="2:11" x14ac:dyDescent="0.25">
      <c r="B17" s="854" t="s">
        <v>310</v>
      </c>
      <c r="C17" s="849">
        <v>70352</v>
      </c>
      <c r="D17" s="850">
        <v>0</v>
      </c>
      <c r="E17" s="850">
        <v>1.1353852</v>
      </c>
      <c r="F17" s="856">
        <v>0</v>
      </c>
      <c r="G17" s="933" t="s">
        <v>409</v>
      </c>
      <c r="H17" s="940">
        <v>46392</v>
      </c>
      <c r="I17" s="941">
        <v>0</v>
      </c>
      <c r="J17" s="941">
        <v>32.104666000000002</v>
      </c>
      <c r="K17" s="942">
        <v>0</v>
      </c>
    </row>
    <row r="18" spans="2:11" x14ac:dyDescent="0.25">
      <c r="B18" s="639" t="s">
        <v>311</v>
      </c>
      <c r="C18" s="620">
        <v>20962</v>
      </c>
      <c r="D18" s="621">
        <v>0</v>
      </c>
      <c r="E18" s="621">
        <v>1.19511623</v>
      </c>
      <c r="F18" s="839">
        <v>0</v>
      </c>
      <c r="G18" s="934" t="s">
        <v>410</v>
      </c>
      <c r="H18" s="943">
        <v>19509</v>
      </c>
      <c r="I18" s="944">
        <v>0</v>
      </c>
      <c r="J18" s="944">
        <v>42.734647710000004</v>
      </c>
      <c r="K18" s="945">
        <v>0</v>
      </c>
    </row>
    <row r="19" spans="2:11" x14ac:dyDescent="0.25">
      <c r="B19" s="639" t="s">
        <v>312</v>
      </c>
      <c r="C19" s="620">
        <v>8008</v>
      </c>
      <c r="D19" s="621">
        <v>0</v>
      </c>
      <c r="E19" s="621">
        <v>0.17299373000000001</v>
      </c>
      <c r="F19" s="839">
        <v>0</v>
      </c>
      <c r="G19" s="934" t="s">
        <v>411</v>
      </c>
      <c r="H19" s="943">
        <v>9294</v>
      </c>
      <c r="I19" s="944">
        <v>0</v>
      </c>
      <c r="J19" s="944">
        <v>3.5052359200000001</v>
      </c>
      <c r="K19" s="945">
        <v>0</v>
      </c>
    </row>
    <row r="20" spans="2:11" x14ac:dyDescent="0.25">
      <c r="B20" s="638" t="s">
        <v>313</v>
      </c>
      <c r="C20" s="620">
        <v>2933</v>
      </c>
      <c r="D20" s="621">
        <v>0</v>
      </c>
      <c r="E20" s="621">
        <v>4.7562500000000001E-2</v>
      </c>
      <c r="F20" s="839">
        <v>0</v>
      </c>
      <c r="G20" s="934" t="s">
        <v>315</v>
      </c>
      <c r="H20" s="943">
        <v>4002</v>
      </c>
      <c r="I20" s="944">
        <v>0</v>
      </c>
      <c r="J20" s="944">
        <v>9.9261000000000002E-2</v>
      </c>
      <c r="K20" s="945">
        <v>0</v>
      </c>
    </row>
    <row r="21" spans="2:11" x14ac:dyDescent="0.25">
      <c r="B21" s="638" t="s">
        <v>314</v>
      </c>
      <c r="C21" s="620">
        <v>1749</v>
      </c>
      <c r="D21" s="621">
        <v>0</v>
      </c>
      <c r="E21" s="621">
        <v>0.14363752999999999</v>
      </c>
      <c r="F21" s="839">
        <v>0</v>
      </c>
      <c r="G21" s="934" t="s">
        <v>316</v>
      </c>
      <c r="H21" s="943">
        <v>2574</v>
      </c>
      <c r="I21" s="944">
        <v>0</v>
      </c>
      <c r="J21" s="944">
        <v>0.13050672999999999</v>
      </c>
      <c r="K21" s="945">
        <v>0</v>
      </c>
    </row>
    <row r="22" spans="2:11" x14ac:dyDescent="0.25">
      <c r="B22" s="638" t="s">
        <v>315</v>
      </c>
      <c r="C22" s="620">
        <v>855</v>
      </c>
      <c r="D22" s="621">
        <v>0</v>
      </c>
      <c r="E22" s="621">
        <v>5.8879099999999997E-3</v>
      </c>
      <c r="F22" s="839">
        <v>0</v>
      </c>
      <c r="G22" s="934" t="s">
        <v>412</v>
      </c>
      <c r="H22" s="943">
        <v>1463</v>
      </c>
      <c r="I22" s="944">
        <v>0</v>
      </c>
      <c r="J22" s="944">
        <v>6.5929799999999992E-3</v>
      </c>
      <c r="K22" s="945">
        <v>0</v>
      </c>
    </row>
    <row r="23" spans="2:11" x14ac:dyDescent="0.25">
      <c r="B23" s="638" t="s">
        <v>316</v>
      </c>
      <c r="C23" s="620">
        <v>2081</v>
      </c>
      <c r="D23" s="621">
        <v>0</v>
      </c>
      <c r="E23" s="621">
        <v>2.2496700000000001E-3</v>
      </c>
      <c r="F23" s="839">
        <v>0</v>
      </c>
      <c r="G23" s="934" t="s">
        <v>413</v>
      </c>
      <c r="H23" s="943">
        <v>2579</v>
      </c>
      <c r="I23" s="944">
        <v>0</v>
      </c>
      <c r="J23" s="944">
        <v>1.145003E-2</v>
      </c>
      <c r="K23" s="945">
        <v>0</v>
      </c>
    </row>
    <row r="24" spans="2:11" x14ac:dyDescent="0.25">
      <c r="B24" s="855" t="s">
        <v>317</v>
      </c>
      <c r="C24" s="851">
        <v>232</v>
      </c>
      <c r="D24" s="852">
        <v>0</v>
      </c>
      <c r="E24" s="852">
        <v>2.7387600000000002E-3</v>
      </c>
      <c r="F24" s="839">
        <v>0</v>
      </c>
      <c r="G24" s="935" t="s">
        <v>414</v>
      </c>
      <c r="H24" s="946">
        <v>237</v>
      </c>
      <c r="I24" s="947">
        <v>0</v>
      </c>
      <c r="J24" s="947">
        <v>0</v>
      </c>
      <c r="K24" s="948">
        <v>0</v>
      </c>
    </row>
    <row r="25" spans="2:11" x14ac:dyDescent="0.25">
      <c r="B25" s="635" t="s">
        <v>22</v>
      </c>
      <c r="C25" s="625">
        <v>107172</v>
      </c>
      <c r="D25" s="848">
        <v>0</v>
      </c>
      <c r="E25" s="848">
        <v>2.7055715300000003</v>
      </c>
      <c r="F25" s="647"/>
      <c r="G25" s="848"/>
      <c r="H25" s="625">
        <v>86050</v>
      </c>
      <c r="I25" s="848">
        <v>0</v>
      </c>
      <c r="J25" s="848">
        <v>78.592360369999994</v>
      </c>
      <c r="K25" s="647"/>
    </row>
    <row r="26" spans="2:11" x14ac:dyDescent="0.25">
      <c r="B26" s="1024" t="s">
        <v>71</v>
      </c>
      <c r="C26" s="1025"/>
      <c r="D26" s="1025"/>
      <c r="E26" s="1025"/>
      <c r="F26" s="1025"/>
      <c r="G26" s="1025"/>
      <c r="H26" s="1025"/>
      <c r="I26" s="1025"/>
      <c r="J26" s="1025"/>
      <c r="K26" s="1026"/>
    </row>
    <row r="27" spans="2:11" x14ac:dyDescent="0.25">
      <c r="B27" s="854" t="s">
        <v>310</v>
      </c>
      <c r="C27" s="849">
        <v>26132</v>
      </c>
      <c r="D27" s="850">
        <v>36040.387173000003</v>
      </c>
      <c r="E27" s="850">
        <v>10084.2163765</v>
      </c>
      <c r="F27" s="856">
        <v>0.27980300000000002</v>
      </c>
      <c r="G27" s="933" t="s">
        <v>409</v>
      </c>
      <c r="H27" s="940">
        <v>35996</v>
      </c>
      <c r="I27" s="941">
        <v>83944.775659000006</v>
      </c>
      <c r="J27" s="941">
        <v>23183.908453550001</v>
      </c>
      <c r="K27" s="942">
        <v>0.27617999999999998</v>
      </c>
    </row>
    <row r="28" spans="2:11" x14ac:dyDescent="0.25">
      <c r="B28" s="639" t="s">
        <v>311</v>
      </c>
      <c r="C28" s="620">
        <v>33866</v>
      </c>
      <c r="D28" s="621">
        <v>77370.348454999999</v>
      </c>
      <c r="E28" s="621">
        <v>22070.19284507</v>
      </c>
      <c r="F28" s="839">
        <v>0.28525299999999998</v>
      </c>
      <c r="G28" s="934" t="s">
        <v>410</v>
      </c>
      <c r="H28" s="943">
        <v>32123</v>
      </c>
      <c r="I28" s="944">
        <v>117427.644073</v>
      </c>
      <c r="J28" s="944">
        <v>31626.449645779998</v>
      </c>
      <c r="K28" s="945">
        <v>0.26932699999999998</v>
      </c>
    </row>
    <row r="29" spans="2:11" x14ac:dyDescent="0.25">
      <c r="B29" s="639" t="s">
        <v>312</v>
      </c>
      <c r="C29" s="620">
        <v>26770</v>
      </c>
      <c r="D29" s="621">
        <v>76862.917520999996</v>
      </c>
      <c r="E29" s="621">
        <v>21944.036520490001</v>
      </c>
      <c r="F29" s="839">
        <v>0.285495</v>
      </c>
      <c r="G29" s="934" t="s">
        <v>411</v>
      </c>
      <c r="H29" s="943">
        <v>23494</v>
      </c>
      <c r="I29" s="944">
        <v>112191.9884</v>
      </c>
      <c r="J29" s="944">
        <v>31122.97283427</v>
      </c>
      <c r="K29" s="945">
        <v>0.27740799999999999</v>
      </c>
    </row>
    <row r="30" spans="2:11" x14ac:dyDescent="0.25">
      <c r="B30" s="638" t="s">
        <v>313</v>
      </c>
      <c r="C30" s="620">
        <v>12567</v>
      </c>
      <c r="D30" s="621">
        <v>76351.499570999993</v>
      </c>
      <c r="E30" s="621">
        <v>21770.217806299999</v>
      </c>
      <c r="F30" s="839">
        <v>0.28513100000000002</v>
      </c>
      <c r="G30" s="934" t="s">
        <v>315</v>
      </c>
      <c r="H30" s="943">
        <v>10205</v>
      </c>
      <c r="I30" s="944">
        <v>74289.875851000004</v>
      </c>
      <c r="J30" s="944">
        <v>20507.515693740002</v>
      </c>
      <c r="K30" s="945">
        <v>0.27604699999999999</v>
      </c>
    </row>
    <row r="31" spans="2:11" x14ac:dyDescent="0.25">
      <c r="B31" s="638" t="s">
        <v>314</v>
      </c>
      <c r="C31" s="620">
        <v>8199</v>
      </c>
      <c r="D31" s="621">
        <v>27520.122487000001</v>
      </c>
      <c r="E31" s="621">
        <v>7828.4059062700007</v>
      </c>
      <c r="F31" s="839">
        <v>0.28446100000000002</v>
      </c>
      <c r="G31" s="934" t="s">
        <v>316</v>
      </c>
      <c r="H31" s="943">
        <v>6484</v>
      </c>
      <c r="I31" s="944">
        <v>35254.625690000001</v>
      </c>
      <c r="J31" s="944">
        <v>9780.6911594100002</v>
      </c>
      <c r="K31" s="945">
        <v>0.27743000000000001</v>
      </c>
    </row>
    <row r="32" spans="2:11" x14ac:dyDescent="0.25">
      <c r="B32" s="638" t="s">
        <v>315</v>
      </c>
      <c r="C32" s="620">
        <v>3493</v>
      </c>
      <c r="D32" s="621">
        <v>36476.099509</v>
      </c>
      <c r="E32" s="621">
        <v>10229.730469149999</v>
      </c>
      <c r="F32" s="839">
        <v>0.28044999999999998</v>
      </c>
      <c r="G32" s="934" t="s">
        <v>412</v>
      </c>
      <c r="H32" s="943">
        <v>2512</v>
      </c>
      <c r="I32" s="944">
        <v>23450.720673</v>
      </c>
      <c r="J32" s="944">
        <v>6439.5865830399998</v>
      </c>
      <c r="K32" s="945">
        <v>0.27460000000000001</v>
      </c>
    </row>
    <row r="33" spans="2:11" x14ac:dyDescent="0.25">
      <c r="B33" s="638" t="s">
        <v>316</v>
      </c>
      <c r="C33" s="620">
        <v>8276</v>
      </c>
      <c r="D33" s="621">
        <v>151992.16851600001</v>
      </c>
      <c r="E33" s="621">
        <v>43039.641597790003</v>
      </c>
      <c r="F33" s="839">
        <v>0.28316999999999998</v>
      </c>
      <c r="G33" s="934" t="s">
        <v>413</v>
      </c>
      <c r="H33" s="943">
        <v>7187</v>
      </c>
      <c r="I33" s="944">
        <v>180695.61465800001</v>
      </c>
      <c r="J33" s="944">
        <v>51541.926760449998</v>
      </c>
      <c r="K33" s="945">
        <v>0.28524100000000002</v>
      </c>
    </row>
    <row r="34" spans="2:11" x14ac:dyDescent="0.25">
      <c r="B34" s="855" t="s">
        <v>317</v>
      </c>
      <c r="C34" s="620">
        <v>685</v>
      </c>
      <c r="D34" s="621">
        <v>20313.064917</v>
      </c>
      <c r="E34" s="621">
        <v>5778.1266916300001</v>
      </c>
      <c r="F34" s="839">
        <v>0.28445300000000001</v>
      </c>
      <c r="G34" s="935" t="s">
        <v>414</v>
      </c>
      <c r="H34" s="943">
        <v>614</v>
      </c>
      <c r="I34" s="944">
        <v>29969.558376000001</v>
      </c>
      <c r="J34" s="944">
        <v>8245.8369679799998</v>
      </c>
      <c r="K34" s="945">
        <v>0.27514</v>
      </c>
    </row>
    <row r="35" spans="2:11" x14ac:dyDescent="0.25">
      <c r="B35" s="853" t="s">
        <v>22</v>
      </c>
      <c r="C35" s="625">
        <v>119988</v>
      </c>
      <c r="D35" s="848">
        <v>502926.60814900009</v>
      </c>
      <c r="E35" s="848">
        <v>142744.56821319999</v>
      </c>
      <c r="F35" s="858"/>
      <c r="G35" s="858"/>
      <c r="H35" s="625">
        <v>118615</v>
      </c>
      <c r="I35" s="848">
        <v>657224.80338000006</v>
      </c>
      <c r="J35" s="848">
        <v>182448.88809821999</v>
      </c>
      <c r="K35" s="859"/>
    </row>
    <row r="36" spans="2:11" x14ac:dyDescent="0.25">
      <c r="B36" s="853" t="s">
        <v>415</v>
      </c>
      <c r="C36" s="625">
        <v>337266</v>
      </c>
      <c r="D36" s="848">
        <v>297838.09142300009</v>
      </c>
      <c r="E36" s="848">
        <v>143298.20566606001</v>
      </c>
      <c r="F36" s="858"/>
      <c r="G36" s="858"/>
      <c r="H36" s="625">
        <v>337266</v>
      </c>
      <c r="I36" s="848">
        <v>-36061.550239000004</v>
      </c>
      <c r="J36" s="848">
        <v>185083.53198671</v>
      </c>
      <c r="K36" s="859"/>
    </row>
    <row r="37" spans="2:11" x14ac:dyDescent="0.25">
      <c r="C37" s="648">
        <f>(C15+C25+C35)-'3.7'!C33</f>
        <v>0</v>
      </c>
      <c r="D37" s="648">
        <f>(D15+D25+D35)-'3.7'!D33</f>
        <v>0</v>
      </c>
      <c r="E37" s="648">
        <f>(E15+E25+E35)-'3.7'!E33</f>
        <v>0</v>
      </c>
      <c r="F37" s="648">
        <f>(F15+F25+F35)-'3.7'!F33</f>
        <v>0</v>
      </c>
      <c r="G37" s="648"/>
      <c r="H37" s="648">
        <f>(H15+H25+H35)-'3.7'!G33</f>
        <v>0</v>
      </c>
      <c r="I37" s="648">
        <f>(I15+I25+I35)-'3.7'!H33</f>
        <v>0</v>
      </c>
      <c r="J37" s="648">
        <f>(J15+J25+J35)-'3.7'!I33</f>
        <v>0</v>
      </c>
      <c r="K37" s="648">
        <f>(K15+K25+K35)-'3.7'!J33</f>
        <v>0</v>
      </c>
    </row>
    <row r="38" spans="2:11" x14ac:dyDescent="0.25">
      <c r="C38" s="648"/>
      <c r="D38" s="648"/>
      <c r="E38" s="648"/>
      <c r="F38" s="648"/>
      <c r="G38" s="648"/>
      <c r="H38" s="648"/>
      <c r="I38" s="648"/>
      <c r="J38" s="648"/>
      <c r="K38" s="648"/>
    </row>
    <row r="39" spans="2:11" x14ac:dyDescent="0.25">
      <c r="D39" s="403"/>
      <c r="E39" s="439" t="s">
        <v>173</v>
      </c>
      <c r="F39" s="439"/>
      <c r="G39" s="439"/>
      <c r="H39" s="439"/>
      <c r="I39" s="403"/>
    </row>
  </sheetData>
  <mergeCells count="14">
    <mergeCell ref="H2:K2"/>
    <mergeCell ref="H5:K5"/>
    <mergeCell ref="C3:C4"/>
    <mergeCell ref="H3:H4"/>
    <mergeCell ref="I3:I4"/>
    <mergeCell ref="J3:J4"/>
    <mergeCell ref="D2:E2"/>
    <mergeCell ref="D3:D4"/>
    <mergeCell ref="E3:E4"/>
    <mergeCell ref="B16:K16"/>
    <mergeCell ref="B6:K6"/>
    <mergeCell ref="B26:K26"/>
    <mergeCell ref="K3:K4"/>
    <mergeCell ref="C5:F5"/>
  </mergeCells>
  <hyperlinks>
    <hyperlink ref="E39" location="CONTENTS!A1" display="BACK TO CONTENTS"/>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R35"/>
  <sheetViews>
    <sheetView showGridLines="0" zoomScaleNormal="100" zoomScaleSheetLayoutView="90" workbookViewId="0">
      <selection activeCell="H6" sqref="H6"/>
    </sheetView>
  </sheetViews>
  <sheetFormatPr defaultColWidth="9.140625" defaultRowHeight="12.75" x14ac:dyDescent="0.2"/>
  <cols>
    <col min="1" max="1" width="3.7109375" style="122" customWidth="1"/>
    <col min="2" max="2" width="0.85546875" style="403" customWidth="1"/>
    <col min="3" max="3" width="11" style="403" customWidth="1"/>
    <col min="4" max="4" width="9.42578125" style="403" customWidth="1"/>
    <col min="5" max="5" width="1.7109375" style="403" customWidth="1"/>
    <col min="6" max="6" width="9.42578125" style="403" customWidth="1"/>
    <col min="7" max="7" width="11" style="403" customWidth="1"/>
    <col min="8" max="8" width="9.42578125" style="403" customWidth="1"/>
    <col min="9" max="9" width="1.7109375" style="403" customWidth="1"/>
    <col min="10" max="10" width="9.42578125" style="404" customWidth="1"/>
    <col min="11" max="11" width="11" style="404" customWidth="1"/>
    <col min="12" max="12" width="11" style="405" customWidth="1"/>
    <col min="13" max="16384" width="9.140625" style="405"/>
  </cols>
  <sheetData>
    <row r="1" spans="1:13" s="122" customFormat="1" ht="15" customHeight="1" x14ac:dyDescent="0.2">
      <c r="B1" s="382" t="s">
        <v>362</v>
      </c>
      <c r="C1" s="383"/>
      <c r="D1" s="384"/>
      <c r="E1" s="384"/>
      <c r="F1" s="385"/>
      <c r="G1" s="385"/>
      <c r="H1" s="385"/>
      <c r="I1" s="386"/>
      <c r="J1" s="387"/>
      <c r="K1" s="388"/>
    </row>
    <row r="2" spans="1:13" s="122" customFormat="1" ht="12.6" customHeight="1" x14ac:dyDescent="0.2">
      <c r="A2" s="389"/>
      <c r="B2" s="390"/>
      <c r="C2" s="1040" t="s">
        <v>233</v>
      </c>
      <c r="D2" s="1043">
        <v>2015</v>
      </c>
      <c r="E2" s="1044"/>
      <c r="F2" s="1045"/>
      <c r="G2" s="1052" t="s">
        <v>364</v>
      </c>
      <c r="H2" s="1043">
        <v>2018</v>
      </c>
      <c r="I2" s="1044"/>
      <c r="J2" s="1045"/>
      <c r="K2" s="1052" t="s">
        <v>363</v>
      </c>
      <c r="L2" s="1037" t="s">
        <v>247</v>
      </c>
    </row>
    <row r="3" spans="1:13" s="122" customFormat="1" ht="12.6" customHeight="1" x14ac:dyDescent="0.2">
      <c r="A3" s="391"/>
      <c r="B3" s="392"/>
      <c r="C3" s="1041"/>
      <c r="D3" s="1046"/>
      <c r="E3" s="1047"/>
      <c r="F3" s="1048"/>
      <c r="G3" s="1053"/>
      <c r="H3" s="1046"/>
      <c r="I3" s="1047"/>
      <c r="J3" s="1048"/>
      <c r="K3" s="1053"/>
      <c r="L3" s="1038"/>
    </row>
    <row r="4" spans="1:13" s="122" customFormat="1" ht="12.6" customHeight="1" x14ac:dyDescent="0.2">
      <c r="A4" s="391"/>
      <c r="B4" s="393"/>
      <c r="C4" s="1042"/>
      <c r="D4" s="1049"/>
      <c r="E4" s="1050"/>
      <c r="F4" s="1051"/>
      <c r="G4" s="1054"/>
      <c r="H4" s="1049"/>
      <c r="I4" s="1050"/>
      <c r="J4" s="1051"/>
      <c r="K4" s="1054"/>
      <c r="L4" s="1039"/>
    </row>
    <row r="5" spans="1:13" s="122" customFormat="1" ht="13.35" customHeight="1" x14ac:dyDescent="0.2">
      <c r="A5" s="394"/>
      <c r="B5" s="474"/>
      <c r="C5" s="1033" t="s">
        <v>241</v>
      </c>
      <c r="D5" s="481" t="s">
        <v>234</v>
      </c>
      <c r="E5" s="475" t="s">
        <v>235</v>
      </c>
      <c r="F5" s="476">
        <v>70700</v>
      </c>
      <c r="G5" s="477">
        <v>0</v>
      </c>
      <c r="H5" s="481" t="s">
        <v>234</v>
      </c>
      <c r="I5" s="475" t="s">
        <v>235</v>
      </c>
      <c r="J5" s="476">
        <v>75750</v>
      </c>
      <c r="K5" s="477">
        <v>0</v>
      </c>
      <c r="L5" s="478">
        <v>7.1428571428571397E-2</v>
      </c>
    </row>
    <row r="6" spans="1:13" s="122" customFormat="1" ht="15.75" customHeight="1" x14ac:dyDescent="0.2">
      <c r="A6" s="394"/>
      <c r="B6" s="398"/>
      <c r="C6" s="1034"/>
      <c r="D6" s="482">
        <v>70701</v>
      </c>
      <c r="E6" s="395" t="s">
        <v>235</v>
      </c>
      <c r="F6" s="396">
        <v>365000</v>
      </c>
      <c r="G6" s="397">
        <v>7.0000000000000007E-2</v>
      </c>
      <c r="H6" s="482">
        <v>75751</v>
      </c>
      <c r="I6" s="395" t="s">
        <v>235</v>
      </c>
      <c r="J6" s="396">
        <v>365000</v>
      </c>
      <c r="K6" s="397">
        <v>7.0000000000000007E-2</v>
      </c>
      <c r="L6" s="440">
        <v>0</v>
      </c>
    </row>
    <row r="7" spans="1:13" s="122" customFormat="1" ht="13.35" customHeight="1" x14ac:dyDescent="0.2">
      <c r="A7" s="394"/>
      <c r="B7" s="398"/>
      <c r="C7" s="1035"/>
      <c r="D7" s="482">
        <v>365001</v>
      </c>
      <c r="E7" s="395" t="s">
        <v>235</v>
      </c>
      <c r="F7" s="843">
        <v>550000</v>
      </c>
      <c r="G7" s="397">
        <v>0.21</v>
      </c>
      <c r="H7" s="482">
        <v>365001</v>
      </c>
      <c r="I7" s="395" t="s">
        <v>235</v>
      </c>
      <c r="J7" s="396">
        <v>550000</v>
      </c>
      <c r="K7" s="397">
        <v>0.21</v>
      </c>
      <c r="L7" s="440">
        <v>0</v>
      </c>
    </row>
    <row r="8" spans="1:13" s="122" customFormat="1" ht="13.35" customHeight="1" x14ac:dyDescent="0.2">
      <c r="A8" s="402"/>
      <c r="B8" s="479"/>
      <c r="C8" s="1036"/>
      <c r="D8" s="483">
        <v>550001</v>
      </c>
      <c r="E8" s="399" t="s">
        <v>235</v>
      </c>
      <c r="F8" s="400" t="s">
        <v>236</v>
      </c>
      <c r="G8" s="401">
        <v>0.28000000000000003</v>
      </c>
      <c r="H8" s="483">
        <v>550001</v>
      </c>
      <c r="I8" s="399" t="s">
        <v>235</v>
      </c>
      <c r="J8" s="400" t="s">
        <v>236</v>
      </c>
      <c r="K8" s="401">
        <v>0.28000000000000003</v>
      </c>
      <c r="L8" s="484">
        <v>0</v>
      </c>
      <c r="M8" s="480"/>
    </row>
    <row r="10" spans="1:13" x14ac:dyDescent="0.2">
      <c r="F10" s="439" t="s">
        <v>173</v>
      </c>
      <c r="G10" s="439"/>
    </row>
    <row r="13" spans="1:13" x14ac:dyDescent="0.2">
      <c r="B13" s="121">
        <v>0.5</v>
      </c>
      <c r="C13" s="121"/>
      <c r="D13" s="121"/>
      <c r="E13" s="121"/>
      <c r="F13" s="121"/>
      <c r="G13" s="121"/>
      <c r="H13" s="121"/>
      <c r="I13" s="121"/>
      <c r="J13" s="121"/>
      <c r="K13" s="121"/>
      <c r="L13" s="121"/>
      <c r="M13" s="126"/>
    </row>
    <row r="32" spans="14:17" x14ac:dyDescent="0.2">
      <c r="N32" s="462"/>
      <c r="O32" s="462"/>
      <c r="P32" s="462"/>
      <c r="Q32" s="462"/>
    </row>
    <row r="33" spans="14:18" x14ac:dyDescent="0.2">
      <c r="N33" s="461"/>
      <c r="O33" s="461"/>
      <c r="P33" s="461"/>
      <c r="Q33" s="461"/>
      <c r="R33" s="461"/>
    </row>
    <row r="34" spans="14:18" x14ac:dyDescent="0.2">
      <c r="N34" s="461"/>
      <c r="O34" s="461"/>
      <c r="P34" s="461"/>
      <c r="Q34" s="461"/>
      <c r="R34" s="461"/>
    </row>
    <row r="35" spans="14:18" x14ac:dyDescent="0.2">
      <c r="N35" s="461"/>
      <c r="O35" s="461"/>
      <c r="P35" s="461"/>
      <c r="Q35" s="461"/>
      <c r="R35" s="461"/>
    </row>
  </sheetData>
  <mergeCells count="7">
    <mergeCell ref="C5:C8"/>
    <mergeCell ref="L2:L4"/>
    <mergeCell ref="C2:C4"/>
    <mergeCell ref="D2:F4"/>
    <mergeCell ref="H2:J4"/>
    <mergeCell ref="K2:K4"/>
    <mergeCell ref="G2:G4"/>
  </mergeCells>
  <hyperlinks>
    <hyperlink ref="F1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L8"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K33"/>
  <sheetViews>
    <sheetView showGridLines="0" zoomScaleNormal="100" zoomScaleSheetLayoutView="90" workbookViewId="0">
      <selection activeCell="J36" sqref="J36"/>
    </sheetView>
  </sheetViews>
  <sheetFormatPr defaultColWidth="9.140625" defaultRowHeight="12.75" x14ac:dyDescent="0.2"/>
  <cols>
    <col min="1" max="1" width="3.7109375" style="526" customWidth="1"/>
    <col min="2" max="2" width="9.140625" style="527"/>
    <col min="3" max="3" width="9.140625" style="526"/>
    <col min="4" max="5" width="9.140625" style="526" customWidth="1"/>
    <col min="6" max="8" width="9.140625" style="526"/>
    <col min="9" max="9" width="9.140625" style="526" customWidth="1"/>
    <col min="10" max="16384" width="9.140625" style="526"/>
  </cols>
  <sheetData>
    <row r="1" spans="2:11" ht="15" customHeight="1" x14ac:dyDescent="0.2">
      <c r="B1" s="211" t="s">
        <v>394</v>
      </c>
      <c r="K1" s="957" t="s">
        <v>424</v>
      </c>
    </row>
    <row r="23" spans="2:6" x14ac:dyDescent="0.2">
      <c r="E23" s="528" t="s">
        <v>173</v>
      </c>
    </row>
    <row r="25" spans="2:6" x14ac:dyDescent="0.2">
      <c r="B25" s="529" t="s">
        <v>159</v>
      </c>
      <c r="C25" s="530"/>
      <c r="D25" s="530"/>
      <c r="E25" s="531"/>
    </row>
    <row r="26" spans="2:6" ht="12.75" customHeight="1" x14ac:dyDescent="0.2">
      <c r="B26" s="532" t="s">
        <v>151</v>
      </c>
      <c r="C26" s="533"/>
      <c r="D26" s="488" t="s">
        <v>341</v>
      </c>
    </row>
    <row r="27" spans="2:6" x14ac:dyDescent="0.2">
      <c r="B27" s="489" t="s">
        <v>187</v>
      </c>
      <c r="C27" s="213"/>
      <c r="D27" s="212">
        <v>85.853011861482827</v>
      </c>
      <c r="F27" s="463">
        <v>0.4068186406690586</v>
      </c>
    </row>
    <row r="28" spans="2:6" x14ac:dyDescent="0.2">
      <c r="B28" s="489" t="s">
        <v>188</v>
      </c>
      <c r="C28" s="213"/>
      <c r="D28" s="212">
        <v>119.20743976500631</v>
      </c>
      <c r="F28" s="463">
        <v>0.56487020724541115</v>
      </c>
    </row>
    <row r="29" spans="2:6" x14ac:dyDescent="0.2">
      <c r="B29" s="489" t="s">
        <v>189</v>
      </c>
      <c r="C29" s="213"/>
      <c r="D29" s="212">
        <v>5.9746467659738558</v>
      </c>
      <c r="F29" s="463">
        <v>2.8311152085530228E-2</v>
      </c>
    </row>
    <row r="30" spans="2:6" x14ac:dyDescent="0.2">
      <c r="B30" s="490" t="s">
        <v>22</v>
      </c>
      <c r="C30" s="534"/>
      <c r="D30" s="535">
        <v>211.035098392463</v>
      </c>
      <c r="F30" s="463">
        <v>1</v>
      </c>
    </row>
    <row r="33" spans="4:4" x14ac:dyDescent="0.2">
      <c r="D33" s="641"/>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T40"/>
  <sheetViews>
    <sheetView showGridLines="0" zoomScale="160" zoomScaleNormal="160" workbookViewId="0">
      <selection activeCell="A33" sqref="A33"/>
    </sheetView>
  </sheetViews>
  <sheetFormatPr defaultColWidth="8.85546875" defaultRowHeight="10.5" x14ac:dyDescent="0.15"/>
  <cols>
    <col min="1" max="1" width="8.85546875" style="486"/>
    <col min="2" max="9" width="10.5703125" style="486" customWidth="1"/>
    <col min="10" max="11" width="8.85546875" style="486"/>
    <col min="12" max="12" width="9.7109375" style="486" customWidth="1"/>
    <col min="13" max="17" width="9.7109375" style="486" hidden="1" customWidth="1"/>
    <col min="18" max="18" width="9.7109375" style="486" customWidth="1"/>
    <col min="19" max="19" width="9.5703125" style="486" customWidth="1"/>
    <col min="20" max="20" width="9.85546875" style="486" customWidth="1"/>
    <col min="21" max="16384" width="8.85546875" style="486"/>
  </cols>
  <sheetData>
    <row r="1" spans="2:10" ht="12" x14ac:dyDescent="0.2">
      <c r="B1" s="211" t="s">
        <v>395</v>
      </c>
      <c r="C1" s="485"/>
      <c r="D1" s="485"/>
      <c r="E1" s="485"/>
      <c r="F1" s="485"/>
      <c r="J1" s="958" t="s">
        <v>425</v>
      </c>
    </row>
    <row r="25" spans="4:20" ht="12.75" x14ac:dyDescent="0.2">
      <c r="D25" s="526"/>
      <c r="E25" s="528" t="s">
        <v>173</v>
      </c>
      <c r="F25" s="526"/>
    </row>
    <row r="26" spans="4:20" ht="20.45" customHeight="1" x14ac:dyDescent="0.2">
      <c r="J26" s="1055" t="s">
        <v>271</v>
      </c>
      <c r="K26" s="1056"/>
      <c r="L26" s="1056"/>
      <c r="M26" s="1056"/>
      <c r="N26" s="1056"/>
      <c r="O26" s="1056"/>
      <c r="P26" s="1056"/>
      <c r="Q26" s="1056"/>
      <c r="R26" s="1056"/>
      <c r="S26" s="1056"/>
      <c r="T26" s="1057"/>
    </row>
    <row r="27" spans="4:20" ht="22.5" x14ac:dyDescent="0.15">
      <c r="J27" s="917" t="s">
        <v>148</v>
      </c>
      <c r="K27" s="537" t="s">
        <v>113</v>
      </c>
      <c r="L27" s="537" t="s">
        <v>130</v>
      </c>
      <c r="M27" s="537" t="s">
        <v>140</v>
      </c>
      <c r="N27" s="537" t="s">
        <v>163</v>
      </c>
      <c r="O27" s="537" t="s">
        <v>181</v>
      </c>
      <c r="P27" s="537" t="s">
        <v>251</v>
      </c>
      <c r="Q27" s="537" t="s">
        <v>253</v>
      </c>
      <c r="R27" s="537" t="s">
        <v>326</v>
      </c>
      <c r="S27" s="537" t="s">
        <v>332</v>
      </c>
      <c r="T27" s="537" t="s">
        <v>337</v>
      </c>
    </row>
    <row r="28" spans="4:20" ht="11.25" x14ac:dyDescent="0.15">
      <c r="J28" s="489" t="s">
        <v>254</v>
      </c>
      <c r="K28" s="915">
        <v>45615.203235495261</v>
      </c>
      <c r="L28" s="915">
        <v>54022.719185803988</v>
      </c>
      <c r="M28" s="915">
        <v>63918.838158905528</v>
      </c>
      <c r="N28" s="915">
        <v>70789.149519863422</v>
      </c>
      <c r="O28" s="915">
        <v>76022.891923579766</v>
      </c>
      <c r="P28" s="915">
        <v>77610.282289090595</v>
      </c>
      <c r="Q28" s="915">
        <v>79439.59240697771</v>
      </c>
      <c r="R28" s="915">
        <v>84088.00461663022</v>
      </c>
      <c r="S28" s="915">
        <v>90036.487372614458</v>
      </c>
      <c r="T28" s="915">
        <v>94338.731433695895</v>
      </c>
    </row>
    <row r="29" spans="4:20" ht="11.25" x14ac:dyDescent="0.15">
      <c r="J29" s="489" t="s">
        <v>255</v>
      </c>
      <c r="K29" s="915">
        <v>72058.113521152409</v>
      </c>
      <c r="L29" s="915">
        <v>73590.88876489368</v>
      </c>
      <c r="M29" s="915">
        <v>87522.625901699284</v>
      </c>
      <c r="N29" s="915">
        <v>87847.845684337837</v>
      </c>
      <c r="O29" s="915">
        <v>96595.663666618071</v>
      </c>
      <c r="P29" s="915">
        <v>101124.96866723608</v>
      </c>
      <c r="Q29" s="915">
        <v>105327.35770343729</v>
      </c>
      <c r="R29" s="915">
        <v>114280.65228487343</v>
      </c>
      <c r="S29" s="915">
        <v>122614.55482088312</v>
      </c>
      <c r="T29" s="915">
        <v>121518.46064630733</v>
      </c>
    </row>
    <row r="30" spans="4:20" ht="11.25" x14ac:dyDescent="0.15">
      <c r="J30" s="489" t="s">
        <v>256</v>
      </c>
      <c r="K30" s="915">
        <v>17418.683243352283</v>
      </c>
      <c r="L30" s="915">
        <v>9454.5710448320406</v>
      </c>
      <c r="M30" s="915">
        <v>6235.5359393952067</v>
      </c>
      <c r="N30" s="915">
        <v>6465.0047957987281</v>
      </c>
      <c r="O30" s="915">
        <v>6542.5258979421806</v>
      </c>
      <c r="P30" s="915">
        <v>6227.7821168633127</v>
      </c>
      <c r="Q30" s="915">
        <v>5820.2455734349287</v>
      </c>
      <c r="R30" s="915">
        <v>6393.2406874963335</v>
      </c>
      <c r="S30" s="915">
        <v>5961.7868948823852</v>
      </c>
      <c r="T30" s="915">
        <v>4981.3402218267929</v>
      </c>
    </row>
    <row r="31" spans="4:20" ht="11.25" x14ac:dyDescent="0.2">
      <c r="J31" s="490" t="s">
        <v>22</v>
      </c>
      <c r="K31" s="916">
        <v>135091.99999999994</v>
      </c>
      <c r="L31" s="916">
        <v>137068.17899552971</v>
      </c>
      <c r="M31" s="916">
        <v>157677</v>
      </c>
      <c r="N31" s="916">
        <v>165102</v>
      </c>
      <c r="O31" s="916">
        <v>179161.08148814004</v>
      </c>
      <c r="P31" s="916">
        <v>184963.03307318999</v>
      </c>
      <c r="Q31" s="916">
        <v>190587.19568384992</v>
      </c>
      <c r="R31" s="916">
        <v>204761.89758899997</v>
      </c>
      <c r="S31" s="916">
        <v>218612.82908837998</v>
      </c>
      <c r="T31" s="916">
        <v>220838.53230183001</v>
      </c>
    </row>
    <row r="35" spans="10:20" ht="10.15" customHeight="1" x14ac:dyDescent="0.2">
      <c r="J35" s="1055" t="s">
        <v>271</v>
      </c>
      <c r="K35" s="1056"/>
      <c r="L35" s="1056"/>
      <c r="M35" s="1056"/>
      <c r="N35" s="1056"/>
      <c r="O35" s="1056"/>
      <c r="P35" s="1056"/>
      <c r="Q35" s="1056"/>
      <c r="R35" s="1056"/>
      <c r="S35" s="1056"/>
      <c r="T35" s="1057"/>
    </row>
    <row r="36" spans="10:20" ht="22.5" x14ac:dyDescent="0.15">
      <c r="J36" s="536" t="s">
        <v>148</v>
      </c>
      <c r="K36" s="537" t="s">
        <v>113</v>
      </c>
      <c r="L36" s="537" t="s">
        <v>130</v>
      </c>
      <c r="M36" s="537" t="s">
        <v>140</v>
      </c>
      <c r="N36" s="537" t="s">
        <v>163</v>
      </c>
      <c r="O36" s="537" t="s">
        <v>181</v>
      </c>
      <c r="P36" s="537" t="s">
        <v>251</v>
      </c>
      <c r="Q36" s="537" t="s">
        <v>253</v>
      </c>
      <c r="R36" s="537" t="s">
        <v>326</v>
      </c>
      <c r="S36" s="537" t="s">
        <v>332</v>
      </c>
      <c r="T36" s="537" t="s">
        <v>337</v>
      </c>
    </row>
    <row r="37" spans="10:20" ht="33.75" x14ac:dyDescent="0.15">
      <c r="J37" s="491" t="s">
        <v>257</v>
      </c>
      <c r="K37" s="492">
        <v>0.33766028510567081</v>
      </c>
      <c r="L37" s="492">
        <v>0.39413027576273457</v>
      </c>
      <c r="M37" s="492">
        <v>0.40537832504997895</v>
      </c>
      <c r="N37" s="492">
        <v>0.42876009690896189</v>
      </c>
      <c r="O37" s="492">
        <v>0.42432704297228896</v>
      </c>
      <c r="P37" s="492">
        <v>0.41959888416395158</v>
      </c>
      <c r="Q37" s="492">
        <v>0.41681494982881112</v>
      </c>
      <c r="R37" s="492">
        <v>0.41066236251342259</v>
      </c>
      <c r="S37" s="492">
        <v>0.41185363067697572</v>
      </c>
      <c r="T37" s="492">
        <v>0.42718419856530693</v>
      </c>
    </row>
    <row r="38" spans="10:20" ht="33.75" x14ac:dyDescent="0.15">
      <c r="J38" s="493" t="s">
        <v>258</v>
      </c>
      <c r="K38" s="492">
        <v>0.53340030143274542</v>
      </c>
      <c r="L38" s="492">
        <v>0.5368925837067825</v>
      </c>
      <c r="M38" s="492">
        <v>0.5550754130386758</v>
      </c>
      <c r="N38" s="492">
        <v>0.53208226238530021</v>
      </c>
      <c r="O38" s="492">
        <v>0.53915539504606325</v>
      </c>
      <c r="P38" s="492">
        <v>0.5467307006542268</v>
      </c>
      <c r="Q38" s="492">
        <v>0.55264655805186691</v>
      </c>
      <c r="R38" s="492">
        <v>0.55811483303528786</v>
      </c>
      <c r="S38" s="492">
        <v>0.56087538564039607</v>
      </c>
      <c r="T38" s="492">
        <v>0.5502593201453746</v>
      </c>
    </row>
    <row r="39" spans="10:20" ht="33.75" x14ac:dyDescent="0.15">
      <c r="J39" s="494" t="s">
        <v>259</v>
      </c>
      <c r="K39" s="492">
        <v>0.12893941346158388</v>
      </c>
      <c r="L39" s="492">
        <v>6.8977140530482928E-2</v>
      </c>
      <c r="M39" s="492">
        <v>3.9546261911345387E-2</v>
      </c>
      <c r="N39" s="492">
        <v>3.9157640705737837E-2</v>
      </c>
      <c r="O39" s="492">
        <v>3.6517561981647656E-2</v>
      </c>
      <c r="P39" s="492">
        <v>3.3670415181821629E-2</v>
      </c>
      <c r="Q39" s="492">
        <v>3.053849211932199E-2</v>
      </c>
      <c r="R39" s="492">
        <v>3.1222804451289599E-2</v>
      </c>
      <c r="S39" s="492">
        <v>2.7270983682628144E-2</v>
      </c>
      <c r="T39" s="492">
        <v>2.2556481289318524E-2</v>
      </c>
    </row>
    <row r="40" spans="10:20" ht="11.25" x14ac:dyDescent="0.2">
      <c r="J40" s="490" t="s">
        <v>22</v>
      </c>
      <c r="K40" s="914">
        <v>1</v>
      </c>
      <c r="L40" s="914">
        <v>1</v>
      </c>
      <c r="M40" s="914">
        <v>1</v>
      </c>
      <c r="N40" s="914">
        <v>1</v>
      </c>
      <c r="O40" s="914">
        <v>1</v>
      </c>
      <c r="P40" s="914">
        <v>1</v>
      </c>
      <c r="Q40" s="914">
        <v>1</v>
      </c>
      <c r="R40" s="914">
        <v>1</v>
      </c>
      <c r="S40" s="914">
        <v>1</v>
      </c>
      <c r="T40" s="914">
        <v>1</v>
      </c>
    </row>
  </sheetData>
  <mergeCells count="2">
    <mergeCell ref="J26:T26"/>
    <mergeCell ref="J35:T35"/>
  </mergeCells>
  <hyperlinks>
    <hyperlink ref="E25" location="CONTENTS!A1" display="CONTENTS!A1"/>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O41"/>
  <sheetViews>
    <sheetView showGridLines="0" zoomScaleNormal="100" zoomScaleSheetLayoutView="90" workbookViewId="0">
      <selection activeCell="D31" sqref="D31"/>
    </sheetView>
  </sheetViews>
  <sheetFormatPr defaultColWidth="9.140625" defaultRowHeight="12.75" x14ac:dyDescent="0.2"/>
  <cols>
    <col min="1" max="1" width="3.7109375" style="526" customWidth="1"/>
    <col min="2" max="2" width="9.140625" style="527"/>
    <col min="3" max="3" width="9.28515625" style="526" bestFit="1" customWidth="1"/>
    <col min="4" max="4" width="12.28515625" style="526" customWidth="1"/>
    <col min="5" max="5" width="9.140625" style="526" customWidth="1"/>
    <col min="6" max="7" width="9.28515625" style="526" bestFit="1" customWidth="1"/>
    <col min="8" max="8" width="10.28515625" style="526" bestFit="1" customWidth="1"/>
    <col min="9" max="9" width="9.140625" style="526" customWidth="1"/>
    <col min="10" max="10" width="9.28515625" style="526" bestFit="1" customWidth="1"/>
    <col min="11" max="11" width="10.28515625" style="526" bestFit="1" customWidth="1"/>
    <col min="12" max="13" width="9.28515625" style="526" bestFit="1" customWidth="1"/>
    <col min="14" max="14" width="10.28515625" style="526" bestFit="1" customWidth="1"/>
    <col min="15" max="15" width="11.28515625" style="526" bestFit="1" customWidth="1"/>
    <col min="16" max="16384" width="9.140625" style="526"/>
  </cols>
  <sheetData>
    <row r="1" spans="2:11" ht="15" customHeight="1" x14ac:dyDescent="0.2">
      <c r="B1" s="211" t="s">
        <v>396</v>
      </c>
      <c r="K1" s="958" t="s">
        <v>438</v>
      </c>
    </row>
    <row r="23" spans="2:5" x14ac:dyDescent="0.2">
      <c r="D23" s="538" t="s">
        <v>173</v>
      </c>
    </row>
    <row r="25" spans="2:5" x14ac:dyDescent="0.2">
      <c r="B25" s="539" t="s">
        <v>159</v>
      </c>
      <c r="C25" s="540"/>
      <c r="D25" s="540"/>
      <c r="E25" s="541"/>
    </row>
    <row r="26" spans="2:5" ht="12.75" customHeight="1" x14ac:dyDescent="0.2">
      <c r="B26" s="487" t="s">
        <v>148</v>
      </c>
      <c r="C26" s="533"/>
      <c r="D26" s="488" t="s">
        <v>341</v>
      </c>
      <c r="E26" s="118"/>
    </row>
    <row r="27" spans="2:5" x14ac:dyDescent="0.2">
      <c r="B27" s="489" t="s">
        <v>129</v>
      </c>
      <c r="C27" s="79"/>
      <c r="D27" s="738">
        <v>77.130562877923907</v>
      </c>
      <c r="E27" s="113">
        <v>0.36548689514425614</v>
      </c>
    </row>
    <row r="28" spans="2:5" x14ac:dyDescent="0.2">
      <c r="B28" s="489" t="s">
        <v>123</v>
      </c>
      <c r="C28" s="79"/>
      <c r="D28" s="738">
        <v>43.540286007981557</v>
      </c>
      <c r="E28" s="113">
        <v>0.20631774685654172</v>
      </c>
    </row>
    <row r="29" spans="2:5" x14ac:dyDescent="0.2">
      <c r="B29" s="489" t="s">
        <v>119</v>
      </c>
      <c r="C29" s="79"/>
      <c r="D29" s="738">
        <v>44.888745716499173</v>
      </c>
      <c r="E29" s="113">
        <v>0.21270748827296659</v>
      </c>
    </row>
    <row r="30" spans="2:5" x14ac:dyDescent="0.2">
      <c r="B30" s="489" t="s">
        <v>120</v>
      </c>
      <c r="C30" s="79"/>
      <c r="D30" s="738">
        <v>26.366198998583375</v>
      </c>
      <c r="E30" s="113">
        <v>0.12493750660162713</v>
      </c>
    </row>
    <row r="31" spans="2:5" x14ac:dyDescent="0.2">
      <c r="B31" s="489" t="s">
        <v>126</v>
      </c>
      <c r="C31" s="79"/>
      <c r="D31" s="738">
        <v>10.460949838355813</v>
      </c>
      <c r="E31" s="113">
        <v>4.9569715739424224E-2</v>
      </c>
    </row>
    <row r="32" spans="2:5" x14ac:dyDescent="0.2">
      <c r="B32" s="489" t="s">
        <v>162</v>
      </c>
      <c r="C32" s="542"/>
      <c r="D32" s="212">
        <v>8.6483549531191954</v>
      </c>
      <c r="E32" s="113">
        <v>4.0980647385184275E-2</v>
      </c>
    </row>
    <row r="33" spans="2:15" x14ac:dyDescent="0.2">
      <c r="B33" s="490" t="s">
        <v>22</v>
      </c>
      <c r="C33" s="543"/>
      <c r="D33" s="214">
        <v>211.035098392463</v>
      </c>
      <c r="E33" s="114">
        <v>1</v>
      </c>
    </row>
    <row r="36" spans="2:15" x14ac:dyDescent="0.2">
      <c r="D36" s="459">
        <f>D33-('A3.1.2'!P7/1000)</f>
        <v>0</v>
      </c>
    </row>
    <row r="39" spans="2:15" x14ac:dyDescent="0.2">
      <c r="B39" s="526"/>
    </row>
    <row r="40" spans="2:15" x14ac:dyDescent="0.2">
      <c r="B40" s="526"/>
    </row>
    <row r="41" spans="2:15" x14ac:dyDescent="0.2">
      <c r="C41" s="460"/>
      <c r="D41" s="460"/>
      <c r="E41" s="460"/>
      <c r="F41" s="460"/>
      <c r="G41" s="460"/>
      <c r="H41" s="460"/>
      <c r="I41" s="460"/>
      <c r="J41" s="460"/>
      <c r="K41" s="460"/>
      <c r="L41" s="460"/>
      <c r="M41" s="460"/>
      <c r="N41" s="460"/>
      <c r="O41" s="460"/>
    </row>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E33"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AG59"/>
  <sheetViews>
    <sheetView showGridLines="0" zoomScaleNormal="100" workbookViewId="0">
      <selection activeCell="L45" sqref="L45"/>
    </sheetView>
  </sheetViews>
  <sheetFormatPr defaultRowHeight="12.75" x14ac:dyDescent="0.2"/>
  <cols>
    <col min="1" max="1" width="3.7109375" customWidth="1"/>
    <col min="3" max="3" width="13.85546875" customWidth="1"/>
    <col min="4" max="10" width="9.5703125" customWidth="1"/>
    <col min="11" max="11" width="13.28515625" customWidth="1"/>
    <col min="12" max="12" width="9.28515625" customWidth="1"/>
    <col min="13" max="13" width="9.5703125" customWidth="1"/>
    <col min="14" max="14" width="10.42578125" customWidth="1"/>
    <col min="15" max="15" width="12.42578125" customWidth="1"/>
    <col min="16" max="16" width="10.42578125" customWidth="1"/>
    <col min="19" max="19" width="0" hidden="1" customWidth="1"/>
    <col min="20" max="20" width="13.85546875" hidden="1" customWidth="1"/>
    <col min="21" max="27" width="9.5703125" hidden="1" customWidth="1"/>
    <col min="28" max="28" width="13.28515625" hidden="1" customWidth="1"/>
    <col min="29" max="29" width="9.28515625" hidden="1" customWidth="1"/>
    <col min="30" max="30" width="9.5703125" hidden="1" customWidth="1"/>
    <col min="31" max="31" width="10.42578125" hidden="1" customWidth="1"/>
    <col min="32" max="32" width="12.42578125" hidden="1" customWidth="1"/>
    <col min="33" max="33" width="10.42578125" hidden="1" customWidth="1"/>
    <col min="34" max="43" width="0" hidden="1" customWidth="1"/>
  </cols>
  <sheetData>
    <row r="1" spans="2:32" x14ac:dyDescent="0.2">
      <c r="B1" s="211" t="s">
        <v>397</v>
      </c>
      <c r="C1" s="211"/>
      <c r="D1" s="495"/>
      <c r="E1" s="495"/>
      <c r="F1" s="495"/>
      <c r="G1" s="495"/>
      <c r="H1" s="495"/>
      <c r="Q1" s="958" t="s">
        <v>426</v>
      </c>
      <c r="S1" s="211" t="s">
        <v>328</v>
      </c>
      <c r="T1" s="211"/>
      <c r="U1" s="495"/>
      <c r="V1" s="495"/>
      <c r="W1" s="495"/>
      <c r="X1" s="495"/>
      <c r="Y1" s="495"/>
    </row>
    <row r="3" spans="2:32" ht="13.5" thickBot="1" x14ac:dyDescent="0.25"/>
    <row r="4" spans="2:32" ht="13.5" thickBot="1" x14ac:dyDescent="0.25">
      <c r="S4" s="496"/>
      <c r="T4" s="497">
        <v>39904</v>
      </c>
      <c r="U4" s="497">
        <v>39934</v>
      </c>
      <c r="V4" s="497">
        <v>39965</v>
      </c>
      <c r="W4" s="497">
        <v>39995</v>
      </c>
      <c r="X4" s="497">
        <v>40026</v>
      </c>
      <c r="Y4" s="497">
        <v>40057</v>
      </c>
      <c r="Z4" s="497">
        <v>40087</v>
      </c>
      <c r="AA4" s="497">
        <v>40118</v>
      </c>
      <c r="AB4" s="497">
        <v>40148</v>
      </c>
      <c r="AC4" s="497">
        <v>40179</v>
      </c>
      <c r="AD4" s="497">
        <v>40210</v>
      </c>
      <c r="AE4" s="497">
        <v>40238</v>
      </c>
      <c r="AF4" s="497" t="s">
        <v>200</v>
      </c>
    </row>
    <row r="5" spans="2:32" x14ac:dyDescent="0.2">
      <c r="S5" s="651" t="s">
        <v>327</v>
      </c>
      <c r="T5" s="652">
        <v>752.06641014000002</v>
      </c>
      <c r="U5" s="652">
        <v>1941.51314454</v>
      </c>
      <c r="V5" s="652">
        <v>28191.655157929999</v>
      </c>
      <c r="W5" s="652">
        <v>3602.6900553399996</v>
      </c>
      <c r="X5" s="652">
        <v>6755.1224185399997</v>
      </c>
      <c r="Y5" s="652">
        <v>20487.635012439998</v>
      </c>
      <c r="Z5" s="652">
        <v>5876.4743776099995</v>
      </c>
      <c r="AA5" s="652">
        <v>2012.1952925599999</v>
      </c>
      <c r="AB5" s="652">
        <v>33246.114578020002</v>
      </c>
      <c r="AC5" s="652">
        <v>3088.0727627699998</v>
      </c>
      <c r="AD5" s="652">
        <v>9819.5973830700004</v>
      </c>
      <c r="AE5" s="652">
        <v>23507.817414570007</v>
      </c>
      <c r="AF5" s="653">
        <v>139280.95400753</v>
      </c>
    </row>
    <row r="6" spans="2:32" x14ac:dyDescent="0.2">
      <c r="S6" s="498" t="s">
        <v>103</v>
      </c>
      <c r="T6" s="499">
        <v>1256.8636640499999</v>
      </c>
      <c r="U6" s="499">
        <v>1040.8760181099999</v>
      </c>
      <c r="V6" s="499">
        <v>37098.082951480006</v>
      </c>
      <c r="W6" s="499">
        <v>5291.4300504399998</v>
      </c>
      <c r="X6" s="499">
        <v>9820.8302643099996</v>
      </c>
      <c r="Y6" s="499">
        <v>21483.001484959997</v>
      </c>
      <c r="Z6" s="499">
        <v>5070.5573787700005</v>
      </c>
      <c r="AA6" s="499">
        <v>1645.3970477100002</v>
      </c>
      <c r="AB6" s="499">
        <v>40473.887561560005</v>
      </c>
      <c r="AC6" s="499">
        <v>3175.7198281399997</v>
      </c>
      <c r="AD6" s="499">
        <v>14505.744911259999</v>
      </c>
      <c r="AE6" s="499">
        <v>22478.772172249999</v>
      </c>
      <c r="AF6" s="500">
        <v>163341.16333303999</v>
      </c>
    </row>
    <row r="7" spans="2:32" x14ac:dyDescent="0.2">
      <c r="S7" s="501" t="s">
        <v>113</v>
      </c>
      <c r="T7" s="502">
        <v>1519.2125639400001</v>
      </c>
      <c r="U7" s="502">
        <v>1201.1468552000001</v>
      </c>
      <c r="V7" s="502">
        <v>30627.868782639998</v>
      </c>
      <c r="W7" s="502">
        <v>4697.48711112</v>
      </c>
      <c r="X7" s="502">
        <v>7549.8029930000002</v>
      </c>
      <c r="Y7" s="502">
        <v>19478.149433220002</v>
      </c>
      <c r="Z7" s="502">
        <v>3338.4158525299999</v>
      </c>
      <c r="AA7" s="502">
        <v>1451.7023126000001</v>
      </c>
      <c r="AB7" s="502">
        <v>30871.194619399997</v>
      </c>
      <c r="AC7" s="502">
        <v>2250.4765080299999</v>
      </c>
      <c r="AD7" s="502">
        <v>13763.54438225</v>
      </c>
      <c r="AE7" s="502">
        <v>18342.576377079997</v>
      </c>
      <c r="AF7" s="503">
        <v>135091.57779100997</v>
      </c>
    </row>
    <row r="8" spans="2:32" x14ac:dyDescent="0.2">
      <c r="S8" s="498" t="s">
        <v>130</v>
      </c>
      <c r="T8" s="499">
        <v>1012.6199637999999</v>
      </c>
      <c r="U8" s="499">
        <v>1028.1395547100001</v>
      </c>
      <c r="V8" s="499">
        <v>33120.840371470003</v>
      </c>
      <c r="W8" s="499">
        <v>2621.9225776399999</v>
      </c>
      <c r="X8" s="499">
        <v>10669.85677606</v>
      </c>
      <c r="Y8" s="499">
        <v>15109.56414185</v>
      </c>
      <c r="Z8" s="499">
        <v>1185.90659465</v>
      </c>
      <c r="AA8" s="499">
        <v>1128.3446184100001</v>
      </c>
      <c r="AB8" s="499">
        <v>36381.041886860003</v>
      </c>
      <c r="AC8" s="499">
        <v>1459.0869555699999</v>
      </c>
      <c r="AD8" s="499">
        <v>14530.75427354</v>
      </c>
      <c r="AE8" s="499">
        <v>18819.480762669999</v>
      </c>
      <c r="AF8" s="500">
        <v>137067.55847723002</v>
      </c>
    </row>
    <row r="9" spans="2:32" x14ac:dyDescent="0.2">
      <c r="S9" s="501" t="s">
        <v>140</v>
      </c>
      <c r="T9" s="502">
        <v>972.23307266999996</v>
      </c>
      <c r="U9" s="502">
        <v>1390.1025322099999</v>
      </c>
      <c r="V9" s="502">
        <v>38879.592834319999</v>
      </c>
      <c r="W9" s="502">
        <v>1374.3196110399999</v>
      </c>
      <c r="X9" s="502">
        <v>12368.694257680001</v>
      </c>
      <c r="Y9" s="502">
        <v>15753.97296897</v>
      </c>
      <c r="Z9" s="502">
        <v>1279.79812846</v>
      </c>
      <c r="AA9" s="502">
        <v>1184.4422057000002</v>
      </c>
      <c r="AB9" s="502">
        <v>47425.041030419998</v>
      </c>
      <c r="AC9" s="502">
        <v>1392.6174251199998</v>
      </c>
      <c r="AD9" s="502">
        <v>17171.487590410001</v>
      </c>
      <c r="AE9" s="502">
        <v>18484.62562259</v>
      </c>
      <c r="AF9" s="503">
        <v>157676.92727958999</v>
      </c>
    </row>
    <row r="10" spans="2:32" x14ac:dyDescent="0.2">
      <c r="S10" s="498" t="s">
        <v>163</v>
      </c>
      <c r="T10" s="499">
        <v>1068.65152074</v>
      </c>
      <c r="U10" s="499">
        <v>917.7375106799999</v>
      </c>
      <c r="V10" s="499">
        <v>43690.658382580004</v>
      </c>
      <c r="W10" s="499">
        <v>1927.6335099300002</v>
      </c>
      <c r="X10" s="499">
        <v>13363.651520110001</v>
      </c>
      <c r="Y10" s="499">
        <v>16926.214952959999</v>
      </c>
      <c r="Z10" s="499">
        <v>1898.1620166500002</v>
      </c>
      <c r="AA10" s="499">
        <v>1240.3741435899999</v>
      </c>
      <c r="AB10" s="499">
        <v>43994.104129949999</v>
      </c>
      <c r="AC10" s="499">
        <v>1656.18649495</v>
      </c>
      <c r="AD10" s="499">
        <v>19227.463188360001</v>
      </c>
      <c r="AE10" s="499">
        <v>19190.856062919996</v>
      </c>
      <c r="AF10" s="500">
        <v>165101.69343342003</v>
      </c>
    </row>
    <row r="11" spans="2:32" x14ac:dyDescent="0.2">
      <c r="S11" s="501" t="s">
        <v>181</v>
      </c>
      <c r="T11" s="502">
        <v>1081.49995853</v>
      </c>
      <c r="U11" s="502">
        <v>1114.5971657</v>
      </c>
      <c r="V11" s="502">
        <v>46730.83213332</v>
      </c>
      <c r="W11" s="502">
        <v>1284.4852909700001</v>
      </c>
      <c r="X11" s="502">
        <v>15091.15331752</v>
      </c>
      <c r="Y11" s="502">
        <v>18977.676785790001</v>
      </c>
      <c r="Z11" s="502">
        <v>1442.9597081900001</v>
      </c>
      <c r="AA11" s="502">
        <v>1551.70463449</v>
      </c>
      <c r="AB11" s="502">
        <v>49684.210319849997</v>
      </c>
      <c r="AC11" s="502">
        <v>815.42388384000003</v>
      </c>
      <c r="AD11" s="502">
        <v>21862.879267839999</v>
      </c>
      <c r="AE11" s="502">
        <v>19523.659022099997</v>
      </c>
      <c r="AF11" s="503">
        <v>179161.08148814001</v>
      </c>
    </row>
    <row r="12" spans="2:32" x14ac:dyDescent="0.2">
      <c r="S12" s="498" t="s">
        <v>251</v>
      </c>
      <c r="T12" s="499">
        <v>1124.730339</v>
      </c>
      <c r="U12" s="499">
        <v>1087.5388381300002</v>
      </c>
      <c r="V12" s="499">
        <v>49502.298968980002</v>
      </c>
      <c r="W12" s="499">
        <v>1492.15271749</v>
      </c>
      <c r="X12" s="499">
        <v>16201.69090277</v>
      </c>
      <c r="Y12" s="499">
        <v>19270.674403369998</v>
      </c>
      <c r="Z12" s="499">
        <v>1303.8383621500002</v>
      </c>
      <c r="AA12" s="499">
        <v>1520.0354889600001</v>
      </c>
      <c r="AB12" s="499">
        <v>47848.895659760004</v>
      </c>
      <c r="AC12" s="499">
        <v>1215.96874245</v>
      </c>
      <c r="AD12" s="499">
        <v>23541.035458450002</v>
      </c>
      <c r="AE12" s="499">
        <v>20854.173191680002</v>
      </c>
      <c r="AF12" s="500">
        <v>184963.03307318999</v>
      </c>
    </row>
    <row r="13" spans="2:32" x14ac:dyDescent="0.2">
      <c r="S13" s="501" t="s">
        <v>253</v>
      </c>
      <c r="T13" s="502">
        <v>1049.8537545699999</v>
      </c>
      <c r="U13" s="502">
        <v>1219.7674070100002</v>
      </c>
      <c r="V13" s="502">
        <v>47277.32501731001</v>
      </c>
      <c r="W13" s="502">
        <v>1625.3854216399998</v>
      </c>
      <c r="X13" s="502">
        <v>17747.902673159995</v>
      </c>
      <c r="Y13" s="502">
        <v>19898.402552390002</v>
      </c>
      <c r="Z13" s="502">
        <v>1265.9200078500003</v>
      </c>
      <c r="AA13" s="502">
        <v>1283.2499912000001</v>
      </c>
      <c r="AB13" s="502">
        <v>49490.980807469998</v>
      </c>
      <c r="AC13" s="502">
        <v>1117.1131375099999</v>
      </c>
      <c r="AD13" s="502">
        <v>26540.652917220006</v>
      </c>
      <c r="AE13" s="502">
        <v>22070.64199652</v>
      </c>
      <c r="AF13" s="503">
        <v>190587.19568384998</v>
      </c>
    </row>
    <row r="14" spans="2:32" ht="13.5" thickBot="1" x14ac:dyDescent="0.25">
      <c r="S14" s="654" t="s">
        <v>326</v>
      </c>
      <c r="T14" s="655">
        <v>1100.67571935</v>
      </c>
      <c r="U14" s="655">
        <v>1536.1367969799999</v>
      </c>
      <c r="V14" s="655">
        <v>48921.98203182</v>
      </c>
      <c r="W14" s="655">
        <v>1938.87646352</v>
      </c>
      <c r="X14" s="655">
        <v>19162.936403690004</v>
      </c>
      <c r="Y14" s="655">
        <v>20850.398910489999</v>
      </c>
      <c r="Z14" s="655">
        <v>1831.80379199</v>
      </c>
      <c r="AA14" s="655">
        <v>1686.8084699599999</v>
      </c>
      <c r="AB14" s="655">
        <v>55877.489493349996</v>
      </c>
      <c r="AC14" s="655">
        <v>1533.4875687800002</v>
      </c>
      <c r="AD14" s="655">
        <v>27490.807620629999</v>
      </c>
      <c r="AE14" s="655">
        <v>22830.49431844</v>
      </c>
      <c r="AF14" s="656">
        <v>204761.89758899997</v>
      </c>
    </row>
    <row r="30" spans="2:15" ht="13.5" thickBot="1" x14ac:dyDescent="0.25"/>
    <row r="31" spans="2:15" ht="13.5" thickBot="1" x14ac:dyDescent="0.25">
      <c r="B31" s="496"/>
      <c r="C31" s="497">
        <v>39904</v>
      </c>
      <c r="D31" s="497">
        <v>39934</v>
      </c>
      <c r="E31" s="497">
        <v>39965</v>
      </c>
      <c r="F31" s="497">
        <v>39995</v>
      </c>
      <c r="G31" s="497">
        <v>40026</v>
      </c>
      <c r="H31" s="497">
        <v>40057</v>
      </c>
      <c r="I31" s="497">
        <v>40087</v>
      </c>
      <c r="J31" s="497">
        <v>40118</v>
      </c>
      <c r="K31" s="497">
        <v>40148</v>
      </c>
      <c r="L31" s="497">
        <v>40179</v>
      </c>
      <c r="M31" s="497">
        <v>40210</v>
      </c>
      <c r="N31" s="497">
        <v>40238</v>
      </c>
      <c r="O31" s="497" t="s">
        <v>200</v>
      </c>
    </row>
    <row r="32" spans="2:15" x14ac:dyDescent="0.2">
      <c r="B32" s="651" t="s">
        <v>181</v>
      </c>
      <c r="C32" s="652">
        <v>1081.49995853</v>
      </c>
      <c r="D32" s="652">
        <v>1114.5971657</v>
      </c>
      <c r="E32" s="652">
        <v>46730.83213332</v>
      </c>
      <c r="F32" s="652">
        <v>1284.4852909700001</v>
      </c>
      <c r="G32" s="652">
        <v>15091.15331752</v>
      </c>
      <c r="H32" s="652">
        <v>18977.676785790001</v>
      </c>
      <c r="I32" s="652">
        <v>1442.9597081900001</v>
      </c>
      <c r="J32" s="652">
        <v>1551.70463449</v>
      </c>
      <c r="K32" s="652">
        <v>49684.210319849997</v>
      </c>
      <c r="L32" s="652">
        <v>815.42388384000003</v>
      </c>
      <c r="M32" s="652">
        <v>21862.879267839999</v>
      </c>
      <c r="N32" s="652">
        <v>19523.659022099997</v>
      </c>
      <c r="O32" s="890">
        <v>179161.08148814001</v>
      </c>
    </row>
    <row r="33" spans="2:15" x14ac:dyDescent="0.2">
      <c r="B33" s="498" t="s">
        <v>251</v>
      </c>
      <c r="C33" s="499">
        <v>1124.730339</v>
      </c>
      <c r="D33" s="499">
        <v>1087.5388381300002</v>
      </c>
      <c r="E33" s="499">
        <v>49502.298968980002</v>
      </c>
      <c r="F33" s="499">
        <v>1492.15271749</v>
      </c>
      <c r="G33" s="499">
        <v>16201.69090277</v>
      </c>
      <c r="H33" s="499">
        <v>19270.674403369998</v>
      </c>
      <c r="I33" s="499">
        <v>1303.8383621500002</v>
      </c>
      <c r="J33" s="499">
        <v>1520.0354889600001</v>
      </c>
      <c r="K33" s="499">
        <v>47848.895659760004</v>
      </c>
      <c r="L33" s="499">
        <v>1215.96874245</v>
      </c>
      <c r="M33" s="499">
        <v>23541.035458450002</v>
      </c>
      <c r="N33" s="499">
        <v>20854.173191680002</v>
      </c>
      <c r="O33" s="806">
        <v>184963.03307318999</v>
      </c>
    </row>
    <row r="34" spans="2:15" x14ac:dyDescent="0.2">
      <c r="B34" s="501" t="s">
        <v>253</v>
      </c>
      <c r="C34" s="502">
        <v>1049.8537545699999</v>
      </c>
      <c r="D34" s="502">
        <v>1219.7674070100002</v>
      </c>
      <c r="E34" s="502">
        <v>47277.32501731001</v>
      </c>
      <c r="F34" s="502">
        <v>1625.3854216399998</v>
      </c>
      <c r="G34" s="502">
        <v>17747.902673159995</v>
      </c>
      <c r="H34" s="502">
        <v>19898.402552390002</v>
      </c>
      <c r="I34" s="502">
        <v>1265.9200078500003</v>
      </c>
      <c r="J34" s="502">
        <v>1283.2499912000001</v>
      </c>
      <c r="K34" s="502">
        <v>49490.980807469998</v>
      </c>
      <c r="L34" s="502">
        <v>1117.1131375099999</v>
      </c>
      <c r="M34" s="502">
        <v>26540.652917220006</v>
      </c>
      <c r="N34" s="502">
        <v>22070.64199652</v>
      </c>
      <c r="O34" s="805">
        <v>190587.19568384998</v>
      </c>
    </row>
    <row r="35" spans="2:15" x14ac:dyDescent="0.2">
      <c r="B35" s="498" t="s">
        <v>326</v>
      </c>
      <c r="C35" s="499">
        <v>1100.67571935</v>
      </c>
      <c r="D35" s="499">
        <v>1536.1367969799999</v>
      </c>
      <c r="E35" s="499">
        <v>48921.98203182</v>
      </c>
      <c r="F35" s="499">
        <v>1938.87646352</v>
      </c>
      <c r="G35" s="499">
        <v>19162.936403690004</v>
      </c>
      <c r="H35" s="499">
        <v>20850.398910489999</v>
      </c>
      <c r="I35" s="499">
        <v>1831.80379199</v>
      </c>
      <c r="J35" s="499">
        <v>1686.8084699599999</v>
      </c>
      <c r="K35" s="499">
        <v>55877.489493349996</v>
      </c>
      <c r="L35" s="499">
        <v>1533.4875687800002</v>
      </c>
      <c r="M35" s="499">
        <v>27490.807620629999</v>
      </c>
      <c r="N35" s="499">
        <v>22830.49431844</v>
      </c>
      <c r="O35" s="806">
        <v>204761.89758899997</v>
      </c>
    </row>
    <row r="36" spans="2:15" x14ac:dyDescent="0.2">
      <c r="B36" s="501" t="s">
        <v>332</v>
      </c>
      <c r="C36" s="502">
        <v>1263.9291550600001</v>
      </c>
      <c r="D36" s="502">
        <v>1642.8667320699999</v>
      </c>
      <c r="E36" s="502">
        <v>51670.425747040004</v>
      </c>
      <c r="F36" s="502">
        <v>1678.22152704</v>
      </c>
      <c r="G36" s="502">
        <v>20079.347343779998</v>
      </c>
      <c r="H36" s="502">
        <v>21268.726356049996</v>
      </c>
      <c r="I36" s="502">
        <v>1459.5995672499998</v>
      </c>
      <c r="J36" s="502">
        <v>1521.1644989000001</v>
      </c>
      <c r="K36" s="502">
        <v>61658.285151459997</v>
      </c>
      <c r="L36" s="502">
        <v>1522.63111237</v>
      </c>
      <c r="M36" s="502">
        <v>29497.83604464</v>
      </c>
      <c r="N36" s="502">
        <v>25349.795852720003</v>
      </c>
      <c r="O36" s="805">
        <v>218612.82908837998</v>
      </c>
    </row>
    <row r="37" spans="2:15" ht="13.5" thickBot="1" x14ac:dyDescent="0.25">
      <c r="B37" s="654" t="s">
        <v>337</v>
      </c>
      <c r="C37" s="655">
        <v>1229.9087691500001</v>
      </c>
      <c r="D37" s="655">
        <v>1354.9309879299999</v>
      </c>
      <c r="E37" s="655">
        <v>54223.997960069995</v>
      </c>
      <c r="F37" s="655">
        <v>2125.7188939600001</v>
      </c>
      <c r="G37" s="655">
        <v>22474.070366259999</v>
      </c>
      <c r="H37" s="655">
        <v>22844.658743979999</v>
      </c>
      <c r="I37" s="655">
        <v>1418.2363618099998</v>
      </c>
      <c r="J37" s="655">
        <v>1647.4590891399996</v>
      </c>
      <c r="K37" s="655">
        <v>58488.684798939998</v>
      </c>
      <c r="L37" s="655">
        <v>1545.9675072099999</v>
      </c>
      <c r="M37" s="655">
        <v>29541.034648549998</v>
      </c>
      <c r="N37" s="655">
        <v>23943.864174830007</v>
      </c>
      <c r="O37" s="891">
        <v>220838.53230183001</v>
      </c>
    </row>
    <row r="59" spans="7:9" x14ac:dyDescent="0.2">
      <c r="G59" s="526"/>
      <c r="H59" s="538" t="s">
        <v>173</v>
      </c>
      <c r="I59" s="526"/>
    </row>
  </sheetData>
  <hyperlinks>
    <hyperlink ref="H59" location="CONTENTS!A1" display="CONTENTS!A1"/>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K47"/>
  <sheetViews>
    <sheetView showGridLines="0" zoomScale="140" zoomScaleNormal="140" zoomScaleSheetLayoutView="90" workbookViewId="0">
      <selection activeCell="K2" sqref="K2"/>
    </sheetView>
  </sheetViews>
  <sheetFormatPr defaultRowHeight="12.75" x14ac:dyDescent="0.2"/>
  <cols>
    <col min="1" max="1" width="3.7109375" customWidth="1"/>
    <col min="10" max="14" width="9.140625" customWidth="1"/>
  </cols>
  <sheetData>
    <row r="1" spans="2:11" ht="15" customHeight="1" x14ac:dyDescent="0.2">
      <c r="B1" s="211" t="s">
        <v>398</v>
      </c>
      <c r="K1" s="958" t="s">
        <v>427</v>
      </c>
    </row>
    <row r="2" spans="2:11" ht="13.35" customHeight="1" x14ac:dyDescent="0.2">
      <c r="G2" s="101"/>
      <c r="H2" s="101"/>
      <c r="I2" s="101"/>
      <c r="J2" s="101"/>
      <c r="K2" s="101"/>
    </row>
    <row r="3" spans="2:11" ht="13.35" customHeight="1" x14ac:dyDescent="0.2"/>
    <row r="4" spans="2:11" ht="13.35" customHeight="1" x14ac:dyDescent="0.2"/>
    <row r="5" spans="2:11" ht="13.35" customHeight="1" x14ac:dyDescent="0.2"/>
    <row r="6" spans="2:11" ht="13.35" customHeight="1" x14ac:dyDescent="0.2"/>
    <row r="7" spans="2:11" ht="13.35" customHeight="1" x14ac:dyDescent="0.2"/>
    <row r="8" spans="2:11" ht="13.35" customHeight="1" x14ac:dyDescent="0.2"/>
    <row r="9" spans="2:11" ht="13.35" customHeight="1" x14ac:dyDescent="0.2"/>
    <row r="10" spans="2:11" ht="13.35" customHeight="1" x14ac:dyDescent="0.2"/>
    <row r="11" spans="2:11" ht="13.35" customHeight="1" x14ac:dyDescent="0.2"/>
    <row r="12" spans="2:11" ht="13.35" customHeight="1" x14ac:dyDescent="0.2"/>
    <row r="13" spans="2:11" ht="13.35" customHeight="1" x14ac:dyDescent="0.2"/>
    <row r="14" spans="2:11" ht="13.35" customHeight="1" x14ac:dyDescent="0.2"/>
    <row r="15" spans="2:11" ht="13.35" customHeight="1" x14ac:dyDescent="0.2"/>
    <row r="16" spans="2:11" ht="13.35" customHeight="1" x14ac:dyDescent="0.2"/>
    <row r="17" spans="2:10" ht="13.35" customHeight="1" x14ac:dyDescent="0.2"/>
    <row r="18" spans="2:10" ht="13.35" customHeight="1" x14ac:dyDescent="0.2"/>
    <row r="19" spans="2:10" ht="13.35" customHeight="1" x14ac:dyDescent="0.2"/>
    <row r="20" spans="2:10" ht="13.35" customHeight="1" x14ac:dyDescent="0.2"/>
    <row r="21" spans="2:10" ht="13.35" customHeight="1" x14ac:dyDescent="0.2"/>
    <row r="22" spans="2:10" ht="13.35" customHeight="1" x14ac:dyDescent="0.2"/>
    <row r="23" spans="2:10" ht="13.35" customHeight="1" x14ac:dyDescent="0.2"/>
    <row r="24" spans="2:10" ht="13.35" customHeight="1" x14ac:dyDescent="0.2">
      <c r="D24" s="538" t="s">
        <v>173</v>
      </c>
      <c r="E24" s="107"/>
      <c r="F24" s="107"/>
      <c r="G24" s="107"/>
      <c r="H24" s="107"/>
      <c r="I24" s="107"/>
      <c r="J24" s="107"/>
    </row>
    <row r="25" spans="2:10" ht="13.35" customHeight="1" x14ac:dyDescent="0.2"/>
    <row r="26" spans="2:10" ht="13.35" customHeight="1" x14ac:dyDescent="0.2">
      <c r="B26" s="110"/>
    </row>
    <row r="27" spans="2:10" ht="13.35" customHeight="1" x14ac:dyDescent="0.2"/>
    <row r="28" spans="2:10" ht="39.950000000000003" customHeight="1" x14ac:dyDescent="0.2">
      <c r="B28" s="1061" t="str">
        <f>"1. Please note that companies with taxable income greater than R100 million constituted "&amp;TEXT(C46/100,"0.0%")&amp;" of the number of companies (not visible in number column) but contributed "&amp;TEXT(D46/100,"0.0%")&amp;" of taxable income and "&amp;TEXT(E46/100,"0.0%")&amp;" of assessed tax."</f>
        <v>1. Please note that companies with taxable income greater than R100 million constituted 0.1% of the number of companies (not visible in number column) but contributed 63.0% of taxable income and 62.7% of assessed tax.</v>
      </c>
      <c r="C28" s="1061"/>
      <c r="D28" s="1061"/>
      <c r="E28" s="1061"/>
      <c r="F28" s="1061"/>
      <c r="G28" s="1061"/>
      <c r="H28" s="1061"/>
      <c r="I28" s="1061"/>
    </row>
    <row r="30" spans="2:10" ht="13.35" customHeight="1" x14ac:dyDescent="0.2"/>
    <row r="31" spans="2:10" ht="13.35" customHeight="1" x14ac:dyDescent="0.2">
      <c r="B31" s="296" t="s">
        <v>155</v>
      </c>
    </row>
    <row r="32" spans="2:10" ht="13.35" customHeight="1" x14ac:dyDescent="0.2">
      <c r="B32" s="91"/>
      <c r="C32" s="1058">
        <v>2017</v>
      </c>
      <c r="D32" s="1059"/>
      <c r="E32" s="1059"/>
      <c r="F32" s="1060"/>
    </row>
    <row r="33" spans="2:6" ht="33.75" x14ac:dyDescent="0.2">
      <c r="B33" s="90" t="s">
        <v>133</v>
      </c>
      <c r="C33" s="276" t="s">
        <v>164</v>
      </c>
      <c r="D33" s="276" t="s">
        <v>68</v>
      </c>
      <c r="E33" s="276" t="s">
        <v>165</v>
      </c>
      <c r="F33" s="276" t="s">
        <v>166</v>
      </c>
    </row>
    <row r="34" spans="2:6" x14ac:dyDescent="0.2">
      <c r="B34" s="277" t="s">
        <v>167</v>
      </c>
      <c r="C34" s="278">
        <v>222821</v>
      </c>
      <c r="D34" s="278">
        <v>-913024.70538300008</v>
      </c>
      <c r="E34" s="278">
        <v>2550.7009789999997</v>
      </c>
      <c r="F34" s="279">
        <v>0</v>
      </c>
    </row>
    <row r="35" spans="2:6" x14ac:dyDescent="0.2">
      <c r="B35" s="277" t="s">
        <v>168</v>
      </c>
      <c r="C35" s="278">
        <v>393623</v>
      </c>
      <c r="D35" s="278">
        <v>0</v>
      </c>
      <c r="E35" s="278">
        <v>7.1751290000000001</v>
      </c>
      <c r="F35" s="279">
        <v>0</v>
      </c>
    </row>
    <row r="36" spans="2:6" x14ac:dyDescent="0.2">
      <c r="B36" s="277" t="s">
        <v>170</v>
      </c>
      <c r="C36" s="278">
        <v>161390</v>
      </c>
      <c r="D36" s="278">
        <v>32200.955785999999</v>
      </c>
      <c r="E36" s="278">
        <v>6582.440439</v>
      </c>
      <c r="F36" s="279">
        <v>0.20441754843382151</v>
      </c>
    </row>
    <row r="37" spans="2:6" x14ac:dyDescent="0.2">
      <c r="B37" s="277" t="s">
        <v>169</v>
      </c>
      <c r="C37" s="278">
        <v>35611</v>
      </c>
      <c r="D37" s="278">
        <v>239304.40981400001</v>
      </c>
      <c r="E37" s="278">
        <v>66723.828070000003</v>
      </c>
      <c r="F37" s="279">
        <v>0.27882406396882231</v>
      </c>
    </row>
    <row r="38" spans="2:6" x14ac:dyDescent="0.2">
      <c r="B38" s="277" t="s">
        <v>172</v>
      </c>
      <c r="C38" s="278">
        <v>706</v>
      </c>
      <c r="D38" s="278">
        <v>461848.27081700001</v>
      </c>
      <c r="E38" s="278">
        <v>127592.236498</v>
      </c>
      <c r="F38" s="279">
        <v>0.27626440231613725</v>
      </c>
    </row>
    <row r="39" spans="2:6" x14ac:dyDescent="0.2">
      <c r="B39" s="280"/>
      <c r="C39" s="281">
        <v>814151</v>
      </c>
      <c r="D39" s="281">
        <v>733353.63641700009</v>
      </c>
      <c r="E39" s="281">
        <v>203456.381115</v>
      </c>
      <c r="F39" s="282">
        <v>0.2774328386902693</v>
      </c>
    </row>
    <row r="41" spans="2:6" ht="33.75" x14ac:dyDescent="0.2">
      <c r="B41" s="90" t="s">
        <v>68</v>
      </c>
      <c r="C41" s="90" t="s">
        <v>164</v>
      </c>
      <c r="D41" s="90" t="s">
        <v>68</v>
      </c>
      <c r="E41" s="90" t="s">
        <v>165</v>
      </c>
      <c r="F41" s="466"/>
    </row>
    <row r="42" spans="2:6" x14ac:dyDescent="0.2">
      <c r="B42" s="283" t="s">
        <v>167</v>
      </c>
      <c r="C42" s="284">
        <v>27.368510264066494</v>
      </c>
      <c r="D42" s="284">
        <v>0</v>
      </c>
      <c r="E42" s="284">
        <v>1.2536844334994155</v>
      </c>
      <c r="F42" s="279"/>
    </row>
    <row r="43" spans="2:6" x14ac:dyDescent="0.2">
      <c r="B43" s="277" t="s">
        <v>175</v>
      </c>
      <c r="C43" s="284">
        <v>48.34766523654703</v>
      </c>
      <c r="D43" s="284">
        <v>0</v>
      </c>
      <c r="E43" s="284">
        <v>3.5266178237704868E-3</v>
      </c>
      <c r="F43" s="279"/>
    </row>
    <row r="44" spans="2:6" x14ac:dyDescent="0.2">
      <c r="B44" s="283" t="s">
        <v>176</v>
      </c>
      <c r="C44" s="284">
        <v>19.823104067918603</v>
      </c>
      <c r="D44" s="284">
        <v>4.3909178583100203</v>
      </c>
      <c r="E44" s="284">
        <v>3.2353079332908194</v>
      </c>
      <c r="F44" s="279"/>
    </row>
    <row r="45" spans="2:6" x14ac:dyDescent="0.2">
      <c r="B45" s="283" t="s">
        <v>177</v>
      </c>
      <c r="C45" s="284">
        <v>4.3740043308919354</v>
      </c>
      <c r="D45" s="284">
        <v>32.631516083180166</v>
      </c>
      <c r="E45" s="284">
        <v>32.795151326458317</v>
      </c>
      <c r="F45" s="279"/>
    </row>
    <row r="46" spans="2:6" x14ac:dyDescent="0.2">
      <c r="B46" s="283" t="s">
        <v>180</v>
      </c>
      <c r="C46" s="284">
        <v>8.6716100575937385E-2</v>
      </c>
      <c r="D46" s="284">
        <v>62.977566058509801</v>
      </c>
      <c r="E46" s="284">
        <v>62.712329688927682</v>
      </c>
      <c r="F46" s="279"/>
    </row>
    <row r="47" spans="2:6" x14ac:dyDescent="0.2">
      <c r="B47" s="285"/>
      <c r="C47" s="286">
        <v>100.00000000000001</v>
      </c>
      <c r="D47" s="286">
        <v>99.999999999999986</v>
      </c>
      <c r="E47" s="286">
        <v>100</v>
      </c>
      <c r="F47" s="287"/>
    </row>
  </sheetData>
  <mergeCells count="2">
    <mergeCell ref="C32:F32"/>
    <mergeCell ref="B28:I28"/>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L50"/>
  <sheetViews>
    <sheetView showGridLines="0" topLeftCell="A7" zoomScaleNormal="100" zoomScaleSheetLayoutView="90" workbookViewId="0">
      <selection activeCell="L2" sqref="L2"/>
    </sheetView>
  </sheetViews>
  <sheetFormatPr defaultColWidth="9.140625" defaultRowHeight="12.75" x14ac:dyDescent="0.2"/>
  <cols>
    <col min="1" max="1" width="3.7109375" style="526" customWidth="1"/>
    <col min="2" max="2" width="9.140625" style="526"/>
    <col min="3" max="3" width="10.7109375" style="526" customWidth="1"/>
    <col min="4" max="16384" width="9.140625" style="526"/>
  </cols>
  <sheetData>
    <row r="1" spans="2:12" ht="15" customHeight="1" x14ac:dyDescent="0.2">
      <c r="B1" s="504" t="s">
        <v>399</v>
      </c>
      <c r="L1" s="958" t="s">
        <v>428</v>
      </c>
    </row>
    <row r="23" spans="2:5" x14ac:dyDescent="0.2">
      <c r="E23" s="538" t="s">
        <v>173</v>
      </c>
    </row>
    <row r="25" spans="2:5" x14ac:dyDescent="0.2">
      <c r="B25" s="529" t="s">
        <v>229</v>
      </c>
      <c r="C25" s="547"/>
      <c r="D25" s="530"/>
    </row>
    <row r="26" spans="2:5" x14ac:dyDescent="0.2">
      <c r="B26" s="548"/>
      <c r="C26" s="549"/>
      <c r="D26" s="550">
        <v>2017</v>
      </c>
    </row>
    <row r="27" spans="2:5" ht="33.75" x14ac:dyDescent="0.2">
      <c r="B27" s="551" t="s">
        <v>90</v>
      </c>
      <c r="C27" s="552"/>
      <c r="D27" s="553" t="s">
        <v>76</v>
      </c>
    </row>
    <row r="28" spans="2:5" x14ac:dyDescent="0.2">
      <c r="B28" s="489" t="s">
        <v>230</v>
      </c>
      <c r="C28" s="554"/>
      <c r="D28" s="555">
        <v>84.441362991999981</v>
      </c>
    </row>
    <row r="29" spans="2:5" x14ac:dyDescent="0.2">
      <c r="B29" s="489" t="s">
        <v>91</v>
      </c>
      <c r="C29" s="554"/>
      <c r="D29" s="556">
        <v>34.000934104999992</v>
      </c>
    </row>
    <row r="30" spans="2:5" x14ac:dyDescent="0.2">
      <c r="B30" s="489" t="s">
        <v>245</v>
      </c>
      <c r="C30" s="554"/>
      <c r="D30" s="556">
        <v>29.952795774999998</v>
      </c>
    </row>
    <row r="31" spans="2:5" x14ac:dyDescent="0.2">
      <c r="B31" s="489" t="s">
        <v>246</v>
      </c>
      <c r="C31" s="554"/>
      <c r="D31" s="556">
        <v>19.916446315000002</v>
      </c>
    </row>
    <row r="32" spans="2:5" x14ac:dyDescent="0.2">
      <c r="B32" s="489" t="s">
        <v>231</v>
      </c>
      <c r="C32" s="554"/>
      <c r="D32" s="556">
        <v>15.426774546000001</v>
      </c>
    </row>
    <row r="33" spans="2:4" x14ac:dyDescent="0.2">
      <c r="B33" s="489" t="s">
        <v>232</v>
      </c>
      <c r="C33" s="554"/>
      <c r="D33" s="556">
        <v>7.1947591629999996</v>
      </c>
    </row>
    <row r="34" spans="2:4" x14ac:dyDescent="0.2">
      <c r="B34" s="489" t="s">
        <v>161</v>
      </c>
      <c r="C34" s="554"/>
      <c r="D34" s="557">
        <v>12.523308219000029</v>
      </c>
    </row>
    <row r="35" spans="2:4" x14ac:dyDescent="0.2">
      <c r="B35" s="558" t="s">
        <v>22</v>
      </c>
      <c r="C35" s="559"/>
      <c r="D35" s="560">
        <v>203.45638111499997</v>
      </c>
    </row>
    <row r="38" spans="2:4" x14ac:dyDescent="0.2">
      <c r="B38" s="548"/>
      <c r="C38" s="549"/>
      <c r="D38" s="550">
        <v>2017</v>
      </c>
    </row>
    <row r="39" spans="2:4" ht="33.75" x14ac:dyDescent="0.2">
      <c r="B39" s="551" t="s">
        <v>90</v>
      </c>
      <c r="C39" s="552"/>
      <c r="D39" s="553" t="s">
        <v>76</v>
      </c>
    </row>
    <row r="40" spans="2:4" x14ac:dyDescent="0.2">
      <c r="B40" s="489" t="str">
        <f>'A3.4.2'!C14</f>
        <v>Financial intermediation, insurance, real-estate and business services4</v>
      </c>
      <c r="C40" s="554"/>
      <c r="D40" s="561">
        <v>84441.36299199998</v>
      </c>
    </row>
    <row r="41" spans="2:4" x14ac:dyDescent="0.2">
      <c r="B41" s="489" t="str">
        <f>'A3.4.2'!C8</f>
        <v>Manufacturing2</v>
      </c>
      <c r="C41" s="554"/>
      <c r="D41" s="561">
        <v>34000.934104999993</v>
      </c>
    </row>
    <row r="42" spans="2:4" x14ac:dyDescent="0.2">
      <c r="B42" s="489" t="str">
        <f>'A3.4.2'!C12</f>
        <v>Wholesale and retail trade, catering and accommodation3</v>
      </c>
      <c r="C42" s="554"/>
      <c r="D42" s="561">
        <v>29952.795774999999</v>
      </c>
    </row>
    <row r="43" spans="2:4" x14ac:dyDescent="0.2">
      <c r="B43" s="489" t="str">
        <f>'A3.4.2'!C6</f>
        <v>Mining and quarrying</v>
      </c>
      <c r="C43" s="554"/>
      <c r="D43" s="561">
        <v>19916.446315000001</v>
      </c>
    </row>
    <row r="44" spans="2:4" x14ac:dyDescent="0.2">
      <c r="B44" s="489" t="str">
        <f>'A3.4.2'!C13</f>
        <v>Transport, storage and communication</v>
      </c>
      <c r="C44" s="554"/>
      <c r="D44" s="561">
        <v>15426.774546000001</v>
      </c>
    </row>
    <row r="45" spans="2:4" x14ac:dyDescent="0.2">
      <c r="B45" s="489" t="str">
        <f>'A3.4.2'!C15</f>
        <v>Community, social and personal services5</v>
      </c>
      <c r="C45" s="554"/>
      <c r="D45" s="561">
        <v>7194.7591629999997</v>
      </c>
    </row>
    <row r="46" spans="2:4" x14ac:dyDescent="0.2">
      <c r="B46" s="489" t="str">
        <f>'A3.4.2'!C10</f>
        <v>Construction</v>
      </c>
      <c r="C46" s="554"/>
      <c r="D46" s="561">
        <v>5646.9280930000004</v>
      </c>
    </row>
    <row r="47" spans="2:4" x14ac:dyDescent="0.2">
      <c r="B47" s="489" t="str">
        <f>'A3.4.2'!C5</f>
        <v>Agriculture, forestry and fishing</v>
      </c>
      <c r="C47" s="554"/>
      <c r="D47" s="561">
        <v>4571.1439250000003</v>
      </c>
    </row>
    <row r="48" spans="2:4" x14ac:dyDescent="0.2">
      <c r="B48" s="489" t="str">
        <f>'A3.4.2'!C9</f>
        <v>Electricity, gas and water</v>
      </c>
      <c r="C48" s="554"/>
      <c r="D48" s="561">
        <v>2283.040442</v>
      </c>
    </row>
    <row r="49" spans="2:4" x14ac:dyDescent="0.2">
      <c r="B49" s="489" t="str">
        <f>'A3.4.2'!C16</f>
        <v>Other6</v>
      </c>
      <c r="C49" s="554"/>
      <c r="D49" s="561">
        <v>22.195759000000002</v>
      </c>
    </row>
    <row r="50" spans="2:4" x14ac:dyDescent="0.2">
      <c r="B50" s="562" t="s">
        <v>22</v>
      </c>
      <c r="C50" s="563"/>
      <c r="D50" s="29">
        <v>203456.38111499997</v>
      </c>
    </row>
  </sheetData>
  <sortState ref="B40:D48">
    <sortCondition descending="1" ref="D40:D48"/>
  </sortState>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R3035"/>
  <sheetViews>
    <sheetView showGridLines="0" zoomScaleNormal="100" zoomScaleSheetLayoutView="90" workbookViewId="0">
      <selection activeCell="J30" sqref="J30"/>
    </sheetView>
  </sheetViews>
  <sheetFormatPr defaultColWidth="9.140625" defaultRowHeight="11.25" x14ac:dyDescent="0.2"/>
  <cols>
    <col min="1" max="1" width="3.7109375" style="8" customWidth="1"/>
    <col min="2" max="6" width="9.140625" style="5" customWidth="1"/>
    <col min="7" max="11" width="9.140625" style="7" customWidth="1"/>
    <col min="12" max="12" width="10.140625" style="7" bestFit="1" customWidth="1"/>
    <col min="13" max="17" width="9.140625" style="7"/>
    <col min="18" max="16384" width="9.140625" style="8"/>
  </cols>
  <sheetData>
    <row r="1" spans="2:18" ht="15" customHeight="1" x14ac:dyDescent="0.2">
      <c r="B1" s="303" t="s">
        <v>422</v>
      </c>
      <c r="P1" s="958" t="s">
        <v>429</v>
      </c>
    </row>
    <row r="2" spans="2:18" s="64" customFormat="1" x14ac:dyDescent="0.2">
      <c r="B2" s="63"/>
      <c r="C2" s="63"/>
      <c r="D2" s="63"/>
      <c r="E2" s="63"/>
      <c r="F2" s="63"/>
      <c r="G2" s="361"/>
      <c r="H2" s="361"/>
      <c r="I2" s="361"/>
      <c r="J2" s="361"/>
      <c r="K2" s="361"/>
      <c r="L2" s="361"/>
      <c r="M2" s="361"/>
      <c r="N2" s="361"/>
      <c r="O2" s="361"/>
      <c r="P2" s="361"/>
      <c r="Q2" s="361"/>
    </row>
    <row r="3" spans="2:18" s="18" customFormat="1" ht="15" customHeight="1" x14ac:dyDescent="0.2"/>
    <row r="4" spans="2:18" s="18" customFormat="1" ht="13.35" customHeight="1" x14ac:dyDescent="0.2"/>
    <row r="5" spans="2:18" s="85" customFormat="1" ht="15" customHeight="1" x14ac:dyDescent="0.2">
      <c r="B5" s="61"/>
      <c r="C5" s="61"/>
      <c r="D5" s="61"/>
      <c r="E5" s="61"/>
      <c r="F5" s="61"/>
      <c r="G5" s="61"/>
      <c r="H5" s="360"/>
      <c r="I5" s="360"/>
      <c r="J5" s="360"/>
      <c r="K5" s="360"/>
      <c r="L5" s="360"/>
      <c r="M5" s="360"/>
      <c r="N5" s="360"/>
      <c r="O5" s="360"/>
      <c r="P5" s="360"/>
      <c r="Q5" s="360"/>
      <c r="R5" s="360"/>
    </row>
    <row r="6" spans="2:18" s="85" customFormat="1" ht="15" customHeight="1" x14ac:dyDescent="0.2">
      <c r="B6" s="61"/>
      <c r="C6" s="61"/>
      <c r="D6" s="61"/>
      <c r="E6" s="61"/>
      <c r="F6" s="61"/>
      <c r="G6" s="61"/>
      <c r="H6" s="360"/>
      <c r="I6" s="360"/>
      <c r="J6" s="360"/>
      <c r="K6" s="360"/>
      <c r="L6" s="360"/>
      <c r="M6" s="360"/>
      <c r="N6" s="360"/>
      <c r="O6" s="360"/>
      <c r="P6" s="360"/>
      <c r="Q6" s="360"/>
      <c r="R6" s="360"/>
    </row>
    <row r="7" spans="2:18" s="85" customFormat="1" ht="15" customHeight="1" x14ac:dyDescent="0.2">
      <c r="B7" s="61"/>
      <c r="C7" s="61"/>
      <c r="D7" s="61"/>
      <c r="E7" s="61"/>
      <c r="F7" s="61"/>
      <c r="G7" s="61"/>
      <c r="H7" s="360"/>
      <c r="I7" s="360"/>
      <c r="J7" s="360"/>
      <c r="K7" s="360"/>
      <c r="L7" s="360"/>
      <c r="M7" s="360"/>
      <c r="N7" s="360"/>
      <c r="O7" s="360"/>
      <c r="P7" s="360"/>
      <c r="Q7" s="360"/>
      <c r="R7" s="360"/>
    </row>
    <row r="8" spans="2:18" s="85" customFormat="1" ht="15" customHeight="1" x14ac:dyDescent="0.2">
      <c r="B8" s="61"/>
      <c r="C8" s="61"/>
      <c r="D8" s="61"/>
      <c r="E8" s="61"/>
      <c r="F8" s="61"/>
      <c r="G8" s="61"/>
      <c r="H8" s="360"/>
      <c r="I8" s="360"/>
      <c r="J8" s="360"/>
      <c r="K8" s="360"/>
      <c r="L8" s="360"/>
      <c r="M8" s="360"/>
      <c r="N8" s="360"/>
      <c r="O8" s="360"/>
      <c r="P8" s="360"/>
      <c r="Q8" s="360"/>
      <c r="R8" s="360"/>
    </row>
    <row r="9" spans="2:18" s="85" customFormat="1" ht="15" customHeight="1" x14ac:dyDescent="0.2">
      <c r="B9" s="61"/>
      <c r="C9" s="61"/>
      <c r="D9" s="61"/>
      <c r="E9" s="61"/>
      <c r="F9" s="61"/>
      <c r="G9" s="61"/>
      <c r="H9" s="360"/>
      <c r="I9" s="360"/>
      <c r="J9" s="360"/>
      <c r="K9" s="360"/>
      <c r="L9" s="360"/>
      <c r="M9" s="360"/>
      <c r="O9" s="360"/>
      <c r="P9" s="360"/>
      <c r="Q9" s="360"/>
      <c r="R9" s="360"/>
    </row>
    <row r="10" spans="2:18" s="85" customFormat="1" ht="15" customHeight="1" x14ac:dyDescent="0.2">
      <c r="B10" s="61"/>
      <c r="C10" s="61"/>
      <c r="D10" s="61"/>
      <c r="E10" s="61"/>
      <c r="F10" s="61"/>
      <c r="G10" s="61"/>
      <c r="H10" s="360"/>
      <c r="I10" s="360"/>
      <c r="J10" s="360"/>
      <c r="K10" s="360"/>
      <c r="L10" s="360"/>
      <c r="M10" s="360"/>
      <c r="N10" s="360"/>
      <c r="O10" s="360"/>
      <c r="P10" s="360"/>
      <c r="Q10" s="360"/>
      <c r="R10" s="360"/>
    </row>
    <row r="11" spans="2:18" s="85" customFormat="1" ht="15" customHeight="1" x14ac:dyDescent="0.2">
      <c r="B11" s="61"/>
      <c r="C11" s="61"/>
      <c r="D11" s="61"/>
      <c r="E11" s="61"/>
      <c r="F11" s="61"/>
      <c r="G11" s="61"/>
      <c r="H11" s="360"/>
      <c r="I11" s="360"/>
      <c r="J11" s="360"/>
      <c r="K11" s="360"/>
      <c r="L11" s="360"/>
      <c r="M11" s="360"/>
      <c r="N11" s="360"/>
      <c r="O11" s="360"/>
      <c r="P11" s="360"/>
      <c r="Q11" s="360"/>
      <c r="R11" s="360"/>
    </row>
    <row r="12" spans="2:18" s="85" customFormat="1" ht="15" customHeight="1" x14ac:dyDescent="0.2">
      <c r="B12" s="61"/>
      <c r="C12" s="61"/>
      <c r="D12" s="61"/>
      <c r="E12" s="61"/>
      <c r="F12" s="61"/>
      <c r="G12" s="61"/>
      <c r="H12" s="360"/>
      <c r="I12" s="360"/>
      <c r="J12" s="360"/>
      <c r="K12" s="360"/>
      <c r="L12" s="360"/>
      <c r="M12" s="360"/>
      <c r="N12" s="360"/>
      <c r="O12" s="360"/>
      <c r="P12" s="360"/>
      <c r="Q12" s="360"/>
      <c r="R12" s="360"/>
    </row>
    <row r="13" spans="2:18" s="85" customFormat="1" ht="15" customHeight="1" x14ac:dyDescent="0.2">
      <c r="B13" s="61"/>
      <c r="C13" s="61"/>
      <c r="D13" s="61"/>
      <c r="E13" s="61"/>
      <c r="F13" s="61"/>
      <c r="G13" s="61"/>
      <c r="H13" s="360"/>
      <c r="I13" s="360"/>
      <c r="J13" s="360"/>
      <c r="K13" s="360"/>
      <c r="L13" s="360"/>
      <c r="M13" s="360"/>
      <c r="N13" s="360"/>
      <c r="O13" s="360"/>
      <c r="P13" s="360"/>
      <c r="Q13" s="360"/>
      <c r="R13" s="360"/>
    </row>
    <row r="14" spans="2:18" s="85" customFormat="1" ht="15" customHeight="1" x14ac:dyDescent="0.2">
      <c r="B14" s="61"/>
      <c r="C14" s="61"/>
      <c r="D14" s="61"/>
      <c r="E14" s="61"/>
      <c r="F14" s="61"/>
      <c r="G14" s="61"/>
      <c r="H14" s="360"/>
      <c r="I14" s="360"/>
      <c r="J14" s="360"/>
      <c r="K14" s="360"/>
      <c r="L14" s="360"/>
      <c r="M14" s="360"/>
      <c r="N14" s="360"/>
      <c r="O14" s="360"/>
      <c r="P14" s="360"/>
      <c r="Q14" s="360"/>
      <c r="R14" s="360"/>
    </row>
    <row r="15" spans="2:18" s="85" customFormat="1" ht="15" customHeight="1" x14ac:dyDescent="0.2">
      <c r="B15" s="61"/>
      <c r="C15" s="61"/>
      <c r="D15" s="61"/>
      <c r="E15" s="61"/>
      <c r="F15" s="61"/>
      <c r="G15" s="61"/>
      <c r="H15" s="360"/>
      <c r="I15" s="360"/>
      <c r="J15" s="360"/>
      <c r="K15" s="360"/>
      <c r="L15" s="360"/>
      <c r="M15" s="360"/>
      <c r="N15" s="360"/>
      <c r="O15" s="360"/>
      <c r="P15" s="360"/>
      <c r="Q15" s="360"/>
      <c r="R15" s="360"/>
    </row>
    <row r="16" spans="2:18" s="85" customFormat="1" ht="15" customHeight="1" x14ac:dyDescent="0.2">
      <c r="B16" s="61"/>
      <c r="C16" s="61"/>
      <c r="D16" s="61"/>
      <c r="E16" s="61"/>
      <c r="F16" s="61"/>
      <c r="G16" s="61"/>
      <c r="H16" s="360"/>
      <c r="I16" s="360"/>
      <c r="J16" s="360"/>
      <c r="K16" s="360"/>
      <c r="L16" s="360"/>
      <c r="M16" s="360"/>
      <c r="N16" s="360"/>
      <c r="O16" s="360"/>
      <c r="P16" s="360"/>
      <c r="Q16" s="360"/>
      <c r="R16" s="360"/>
    </row>
    <row r="17" spans="2:18" s="85" customFormat="1" ht="15" customHeight="1" x14ac:dyDescent="0.2">
      <c r="B17" s="61"/>
      <c r="C17" s="61"/>
      <c r="D17" s="61"/>
      <c r="E17" s="61"/>
      <c r="F17" s="61"/>
      <c r="G17" s="61"/>
      <c r="H17" s="360"/>
      <c r="I17" s="360"/>
      <c r="J17" s="360"/>
      <c r="K17" s="360"/>
      <c r="L17" s="360"/>
      <c r="M17" s="360"/>
      <c r="N17" s="360"/>
      <c r="O17" s="360"/>
      <c r="P17" s="360"/>
      <c r="Q17" s="360"/>
      <c r="R17" s="360"/>
    </row>
    <row r="18" spans="2:18" s="85" customFormat="1" ht="15" customHeight="1" x14ac:dyDescent="0.2">
      <c r="B18" s="61"/>
      <c r="C18" s="61"/>
      <c r="D18" s="61"/>
      <c r="E18" s="61"/>
      <c r="F18" s="61"/>
      <c r="G18" s="61"/>
      <c r="H18" s="360"/>
      <c r="I18" s="360"/>
      <c r="J18" s="360"/>
      <c r="K18" s="360"/>
      <c r="L18" s="360"/>
      <c r="M18" s="360"/>
      <c r="N18" s="360"/>
      <c r="O18" s="360"/>
      <c r="P18" s="360"/>
      <c r="Q18" s="360"/>
      <c r="R18" s="360"/>
    </row>
    <row r="19" spans="2:18" s="85" customFormat="1" ht="15" customHeight="1" x14ac:dyDescent="0.2">
      <c r="B19" s="61"/>
      <c r="C19" s="61"/>
      <c r="D19" s="61"/>
      <c r="E19" s="61"/>
      <c r="F19" s="61"/>
      <c r="G19" s="61"/>
      <c r="H19" s="360"/>
      <c r="I19" s="360"/>
      <c r="J19" s="360"/>
      <c r="K19" s="360"/>
      <c r="L19" s="360"/>
      <c r="M19" s="360"/>
      <c r="N19" s="360"/>
      <c r="O19" s="360"/>
      <c r="P19" s="360"/>
      <c r="Q19" s="360"/>
      <c r="R19" s="360"/>
    </row>
    <row r="20" spans="2:18" s="85" customFormat="1" ht="15" customHeight="1" x14ac:dyDescent="0.2">
      <c r="B20" s="61"/>
      <c r="C20" s="61"/>
      <c r="D20" s="61"/>
      <c r="E20" s="61"/>
      <c r="F20" s="61"/>
      <c r="G20" s="61"/>
      <c r="H20" s="360"/>
      <c r="I20" s="360"/>
      <c r="J20" s="360"/>
      <c r="K20" s="360"/>
      <c r="L20" s="360"/>
      <c r="M20" s="360"/>
      <c r="N20" s="360"/>
      <c r="O20" s="360"/>
      <c r="P20" s="360"/>
      <c r="Q20" s="360"/>
      <c r="R20" s="360"/>
    </row>
    <row r="21" spans="2:18" s="85" customFormat="1" ht="15" customHeight="1" x14ac:dyDescent="0.2">
      <c r="B21" s="61"/>
      <c r="C21" s="61"/>
      <c r="D21" s="61"/>
      <c r="E21" s="61"/>
      <c r="F21" s="61"/>
      <c r="G21" s="61"/>
      <c r="H21" s="360"/>
      <c r="I21" s="360"/>
      <c r="J21" s="360"/>
      <c r="K21" s="360"/>
      <c r="L21" s="360"/>
      <c r="M21" s="360"/>
      <c r="N21" s="360"/>
      <c r="O21" s="360"/>
      <c r="P21" s="360"/>
      <c r="Q21" s="360"/>
      <c r="R21" s="360"/>
    </row>
    <row r="22" spans="2:18" s="38" customFormat="1" ht="15" customHeight="1" x14ac:dyDescent="0.2">
      <c r="B22" s="1"/>
      <c r="C22" s="1"/>
      <c r="D22" s="1"/>
      <c r="E22" s="1"/>
      <c r="F22" s="1"/>
      <c r="G22" s="1"/>
      <c r="H22" s="3"/>
      <c r="I22" s="3"/>
      <c r="J22" s="3"/>
      <c r="K22" s="3"/>
      <c r="L22" s="3"/>
      <c r="M22" s="3"/>
      <c r="N22" s="3"/>
      <c r="O22" s="3"/>
      <c r="P22" s="3"/>
      <c r="Q22" s="3"/>
      <c r="R22" s="3"/>
    </row>
    <row r="23" spans="2:18" s="38" customFormat="1" ht="15" customHeight="1" x14ac:dyDescent="0.2">
      <c r="B23" s="1"/>
      <c r="C23" s="1"/>
      <c r="D23" s="438" t="s">
        <v>173</v>
      </c>
      <c r="E23" s="1"/>
      <c r="F23" s="1"/>
      <c r="G23" s="1"/>
      <c r="H23" s="3"/>
      <c r="I23" s="3"/>
      <c r="J23" s="3"/>
      <c r="K23" s="3"/>
      <c r="L23" s="3"/>
      <c r="M23" s="3"/>
      <c r="N23" s="3"/>
      <c r="O23" s="3"/>
      <c r="P23" s="3"/>
      <c r="Q23" s="3"/>
      <c r="R23" s="3"/>
    </row>
    <row r="24" spans="2:18" s="38" customFormat="1" ht="15" customHeight="1" x14ac:dyDescent="0.2">
      <c r="B24" s="1"/>
      <c r="C24" s="1"/>
      <c r="D24" s="1"/>
      <c r="E24" s="1"/>
      <c r="F24" s="1"/>
      <c r="G24" s="1"/>
      <c r="H24" s="3"/>
      <c r="I24" s="3"/>
      <c r="J24" s="3"/>
      <c r="K24" s="3"/>
      <c r="L24" s="3"/>
      <c r="M24" s="3"/>
      <c r="N24" s="3"/>
      <c r="O24" s="3"/>
      <c r="P24" s="3"/>
      <c r="Q24" s="3"/>
      <c r="R24" s="3"/>
    </row>
    <row r="25" spans="2:18" s="12" customFormat="1" ht="13.35" customHeight="1" x14ac:dyDescent="0.2">
      <c r="B25" s="968" t="s">
        <v>196</v>
      </c>
      <c r="C25" s="969"/>
      <c r="D25" s="969"/>
      <c r="E25" s="969"/>
      <c r="F25" s="970"/>
    </row>
    <row r="26" spans="2:18" s="12" customFormat="1" ht="33.75" x14ac:dyDescent="0.2">
      <c r="B26" s="971" t="s">
        <v>136</v>
      </c>
      <c r="C26" s="969"/>
      <c r="D26" s="972" t="s">
        <v>69</v>
      </c>
      <c r="E26" s="972" t="s">
        <v>70</v>
      </c>
      <c r="F26" s="972" t="s">
        <v>71</v>
      </c>
      <c r="G26" s="12" t="s">
        <v>77</v>
      </c>
    </row>
    <row r="27" spans="2:18" s="12" customFormat="1" ht="12.75" x14ac:dyDescent="0.2">
      <c r="B27" s="962" t="s">
        <v>1</v>
      </c>
      <c r="C27" s="963"/>
      <c r="D27" s="964">
        <v>12577</v>
      </c>
      <c r="E27" s="964">
        <v>3420</v>
      </c>
      <c r="F27" s="973">
        <v>6489</v>
      </c>
    </row>
    <row r="28" spans="2:18" s="12" customFormat="1" ht="12.75" x14ac:dyDescent="0.2">
      <c r="B28" s="962" t="s">
        <v>9</v>
      </c>
      <c r="C28" s="963"/>
      <c r="D28" s="964">
        <v>1627</v>
      </c>
      <c r="E28" s="964">
        <v>670</v>
      </c>
      <c r="F28" s="973">
        <v>1052</v>
      </c>
    </row>
    <row r="29" spans="2:18" s="12" customFormat="1" ht="12.75" x14ac:dyDescent="0.2">
      <c r="B29" s="962" t="s">
        <v>91</v>
      </c>
      <c r="C29" s="963"/>
      <c r="D29" s="964">
        <v>26532</v>
      </c>
      <c r="E29" s="964">
        <v>9022</v>
      </c>
      <c r="F29" s="973">
        <v>25157</v>
      </c>
    </row>
    <row r="30" spans="2:18" s="18" customFormat="1" ht="12.75" x14ac:dyDescent="0.2">
      <c r="B30" s="965" t="s">
        <v>82</v>
      </c>
      <c r="C30" s="966"/>
      <c r="D30" s="967">
        <v>1703</v>
      </c>
      <c r="E30" s="967">
        <v>766</v>
      </c>
      <c r="F30" s="974">
        <v>1307</v>
      </c>
    </row>
    <row r="31" spans="2:18" s="18" customFormat="1" ht="12.75" x14ac:dyDescent="0.2">
      <c r="B31" s="965" t="s">
        <v>4</v>
      </c>
      <c r="C31" s="966"/>
      <c r="D31" s="967">
        <v>20768</v>
      </c>
      <c r="E31" s="967">
        <v>28103</v>
      </c>
      <c r="F31" s="974">
        <v>18520</v>
      </c>
    </row>
    <row r="32" spans="2:18" s="18" customFormat="1" ht="12.75" x14ac:dyDescent="0.2">
      <c r="B32" s="965" t="s">
        <v>245</v>
      </c>
      <c r="C32" s="966"/>
      <c r="D32" s="967">
        <v>39730</v>
      </c>
      <c r="E32" s="967">
        <v>11125</v>
      </c>
      <c r="F32" s="974">
        <v>40621</v>
      </c>
    </row>
    <row r="33" spans="2:6" s="18" customFormat="1" ht="12.75" x14ac:dyDescent="0.2">
      <c r="B33" s="965" t="s">
        <v>231</v>
      </c>
      <c r="C33" s="966"/>
      <c r="D33" s="967">
        <v>8834</v>
      </c>
      <c r="E33" s="967">
        <v>2700</v>
      </c>
      <c r="F33" s="974">
        <v>7972</v>
      </c>
    </row>
    <row r="34" spans="2:6" s="18" customFormat="1" ht="12.75" x14ac:dyDescent="0.2">
      <c r="B34" s="965" t="s">
        <v>274</v>
      </c>
      <c r="C34" s="966"/>
      <c r="D34" s="967">
        <v>85304</v>
      </c>
      <c r="E34" s="967">
        <v>36222</v>
      </c>
      <c r="F34" s="974">
        <v>80424</v>
      </c>
    </row>
    <row r="35" spans="2:6" s="18" customFormat="1" ht="12.75" x14ac:dyDescent="0.2">
      <c r="B35" s="965" t="s">
        <v>232</v>
      </c>
      <c r="C35" s="966"/>
      <c r="D35" s="967">
        <v>17280</v>
      </c>
      <c r="E35" s="967">
        <v>24225</v>
      </c>
      <c r="F35" s="974">
        <v>16074</v>
      </c>
    </row>
    <row r="36" spans="2:6" s="18" customFormat="1" ht="12.75" x14ac:dyDescent="0.2">
      <c r="B36" s="965" t="s">
        <v>21</v>
      </c>
      <c r="C36" s="966"/>
      <c r="D36" s="967">
        <v>8466</v>
      </c>
      <c r="E36" s="967">
        <v>277370</v>
      </c>
      <c r="F36" s="974">
        <v>91</v>
      </c>
    </row>
    <row r="37" spans="2:6" s="18" customFormat="1" ht="12.75" x14ac:dyDescent="0.2">
      <c r="B37" s="975" t="s">
        <v>89</v>
      </c>
      <c r="C37" s="976"/>
      <c r="D37" s="977">
        <v>222821</v>
      </c>
      <c r="E37" s="977">
        <v>393623</v>
      </c>
      <c r="F37" s="978">
        <v>197707</v>
      </c>
    </row>
    <row r="38" spans="2:6" s="18" customFormat="1" ht="12.75" x14ac:dyDescent="0.2"/>
    <row r="39" spans="2:6" s="12" customFormat="1" ht="12.75" x14ac:dyDescent="0.2"/>
    <row r="40" spans="2:6" s="12" customFormat="1" ht="12.75" x14ac:dyDescent="0.2"/>
    <row r="41" spans="2:6" s="12" customFormat="1" ht="12.75" x14ac:dyDescent="0.2"/>
    <row r="42" spans="2:6" s="12" customFormat="1" ht="12.75" x14ac:dyDescent="0.2"/>
    <row r="43" spans="2:6" s="12" customFormat="1" ht="12.75" x14ac:dyDescent="0.2"/>
    <row r="44" spans="2:6" s="12" customFormat="1" ht="12.75" x14ac:dyDescent="0.2"/>
    <row r="45" spans="2:6" s="12" customFormat="1" ht="12.75" x14ac:dyDescent="0.2"/>
    <row r="46" spans="2:6" s="12" customFormat="1" ht="12.75" x14ac:dyDescent="0.2"/>
    <row r="47" spans="2:6" s="12" customFormat="1" ht="12.75" x14ac:dyDescent="0.2"/>
    <row r="48" spans="2:6" s="12" customFormat="1" ht="12.75" x14ac:dyDescent="0.2"/>
    <row r="49" s="12" customFormat="1" ht="12.75" x14ac:dyDescent="0.2"/>
    <row r="50" s="12" customFormat="1" ht="12.75" x14ac:dyDescent="0.2"/>
    <row r="51" s="12" customFormat="1" ht="12.75" x14ac:dyDescent="0.2"/>
    <row r="52" s="12" customFormat="1" ht="12.75" x14ac:dyDescent="0.2"/>
    <row r="53" s="12" customFormat="1" ht="12.75" x14ac:dyDescent="0.2"/>
    <row r="54" s="12" customFormat="1" ht="12.75" x14ac:dyDescent="0.2"/>
    <row r="55" s="12" customFormat="1" ht="12.75" x14ac:dyDescent="0.2"/>
    <row r="56" s="12" customFormat="1" ht="12.75" x14ac:dyDescent="0.2"/>
    <row r="57" s="12" customFormat="1" ht="12.75" x14ac:dyDescent="0.2"/>
    <row r="58" s="12" customFormat="1" ht="12.75" x14ac:dyDescent="0.2"/>
    <row r="59" s="12" customFormat="1" ht="12.75" x14ac:dyDescent="0.2"/>
    <row r="60" s="12" customFormat="1" ht="12.75" x14ac:dyDescent="0.2"/>
    <row r="61" s="12" customFormat="1" ht="12.75" x14ac:dyDescent="0.2"/>
    <row r="62" s="12" customFormat="1" ht="12.75" x14ac:dyDescent="0.2"/>
    <row r="63" s="12" customFormat="1" ht="12.75" x14ac:dyDescent="0.2"/>
    <row r="64" s="12" customFormat="1" ht="12.75" x14ac:dyDescent="0.2"/>
    <row r="65" s="12" customFormat="1" ht="12.75" x14ac:dyDescent="0.2"/>
    <row r="66" s="12" customFormat="1" ht="12.75" x14ac:dyDescent="0.2"/>
    <row r="67" s="12" customFormat="1" ht="12.75" x14ac:dyDescent="0.2"/>
    <row r="68" s="12" customFormat="1" ht="12.75" x14ac:dyDescent="0.2"/>
    <row r="69" s="12" customFormat="1" ht="12.75" x14ac:dyDescent="0.2"/>
    <row r="70" s="12" customFormat="1" ht="12.75" x14ac:dyDescent="0.2"/>
    <row r="71" s="12" customFormat="1" ht="12.75" x14ac:dyDescent="0.2"/>
    <row r="72" s="12" customFormat="1" ht="12.75" x14ac:dyDescent="0.2"/>
    <row r="73" s="12" customFormat="1" ht="12.75" x14ac:dyDescent="0.2"/>
    <row r="74" s="12" customFormat="1" ht="12.75" x14ac:dyDescent="0.2"/>
    <row r="75" s="12" customFormat="1" ht="12.75" x14ac:dyDescent="0.2"/>
    <row r="76" s="12" customFormat="1" ht="12.75" x14ac:dyDescent="0.2"/>
    <row r="77" s="12" customFormat="1" ht="12.75" x14ac:dyDescent="0.2"/>
    <row r="78" s="12" customFormat="1" ht="12.75" x14ac:dyDescent="0.2"/>
    <row r="79" s="12" customFormat="1" ht="12.75" x14ac:dyDescent="0.2"/>
    <row r="80" s="12" customFormat="1" ht="12.75" x14ac:dyDescent="0.2"/>
    <row r="81" s="12" customFormat="1" ht="12.75" x14ac:dyDescent="0.2"/>
    <row r="82" s="12" customFormat="1" ht="12.75" x14ac:dyDescent="0.2"/>
    <row r="83" s="12" customFormat="1" ht="12.75" x14ac:dyDescent="0.2"/>
    <row r="84" s="12" customFormat="1" ht="12.75" x14ac:dyDescent="0.2"/>
    <row r="85" s="12" customFormat="1" ht="12.75" x14ac:dyDescent="0.2"/>
    <row r="86" s="12" customFormat="1" ht="12.75" x14ac:dyDescent="0.2"/>
    <row r="87" s="12" customFormat="1" ht="12.75" x14ac:dyDescent="0.2"/>
    <row r="88" s="12" customFormat="1" ht="12.75" x14ac:dyDescent="0.2"/>
    <row r="89" s="12" customFormat="1" ht="12.75" x14ac:dyDescent="0.2"/>
    <row r="90" s="12" customFormat="1" ht="12.75" x14ac:dyDescent="0.2"/>
    <row r="91" s="12" customFormat="1" ht="12.75" x14ac:dyDescent="0.2"/>
    <row r="92" s="12" customFormat="1" ht="12.75" x14ac:dyDescent="0.2"/>
    <row r="93" s="12" customFormat="1" ht="12.75" x14ac:dyDescent="0.2"/>
    <row r="94" s="12" customFormat="1" ht="12.75" x14ac:dyDescent="0.2"/>
    <row r="95" s="12" customFormat="1" ht="12.75" x14ac:dyDescent="0.2"/>
    <row r="96" s="12" customFormat="1" ht="12.75" x14ac:dyDescent="0.2"/>
    <row r="97" s="12" customFormat="1" ht="12.75" x14ac:dyDescent="0.2"/>
    <row r="98" s="12" customFormat="1" ht="12.75" x14ac:dyDescent="0.2"/>
    <row r="99" s="12" customFormat="1" ht="12.75" x14ac:dyDescent="0.2"/>
    <row r="100" s="12" customFormat="1" ht="12.75" x14ac:dyDescent="0.2"/>
    <row r="101" s="12" customFormat="1" ht="12.75" x14ac:dyDescent="0.2"/>
    <row r="102" s="12" customFormat="1" ht="12.75" x14ac:dyDescent="0.2"/>
    <row r="103" s="12" customFormat="1" ht="12.75" x14ac:dyDescent="0.2"/>
    <row r="104" s="12" customFormat="1" ht="12.75" x14ac:dyDescent="0.2"/>
    <row r="105" s="12" customFormat="1" ht="12.75" x14ac:dyDescent="0.2"/>
    <row r="106" s="12" customFormat="1" ht="12.75" x14ac:dyDescent="0.2"/>
    <row r="107" s="12" customFormat="1" ht="12.75" x14ac:dyDescent="0.2"/>
    <row r="108" s="12" customFormat="1" ht="12.75" x14ac:dyDescent="0.2"/>
    <row r="109" s="12" customFormat="1" ht="12.75" x14ac:dyDescent="0.2"/>
    <row r="110" s="12" customFormat="1" ht="12.75" x14ac:dyDescent="0.2"/>
    <row r="111" s="12" customFormat="1" ht="12.75" x14ac:dyDescent="0.2"/>
    <row r="112" s="12" customFormat="1" ht="12.75" x14ac:dyDescent="0.2"/>
    <row r="113" s="12" customFormat="1" ht="12.75" x14ac:dyDescent="0.2"/>
    <row r="114" s="12" customFormat="1" ht="12.75" x14ac:dyDescent="0.2"/>
    <row r="115" s="12" customFormat="1" ht="12.75" x14ac:dyDescent="0.2"/>
    <row r="116" s="12" customFormat="1" ht="12.75" x14ac:dyDescent="0.2"/>
    <row r="117" s="12" customFormat="1" ht="12.75" x14ac:dyDescent="0.2"/>
    <row r="118" s="12" customFormat="1" ht="12.75" x14ac:dyDescent="0.2"/>
    <row r="119" s="12" customFormat="1" ht="12.75" x14ac:dyDescent="0.2"/>
    <row r="120" s="12" customFormat="1" ht="12.75" x14ac:dyDescent="0.2"/>
    <row r="121" s="12" customFormat="1" ht="12.75" x14ac:dyDescent="0.2"/>
    <row r="122" s="12" customFormat="1" ht="12.75" x14ac:dyDescent="0.2"/>
    <row r="123" s="12" customFormat="1" ht="12.75" x14ac:dyDescent="0.2"/>
    <row r="124" s="12" customFormat="1" ht="12.75" x14ac:dyDescent="0.2"/>
    <row r="125" s="12" customFormat="1" ht="12.75" x14ac:dyDescent="0.2"/>
    <row r="126" s="12" customFormat="1" ht="12.75" x14ac:dyDescent="0.2"/>
    <row r="127" s="12" customFormat="1" ht="12.75" x14ac:dyDescent="0.2"/>
    <row r="128" s="12" customFormat="1" ht="12.75" x14ac:dyDescent="0.2"/>
    <row r="129" s="12" customFormat="1" ht="12.75" x14ac:dyDescent="0.2"/>
    <row r="130" s="12" customFormat="1" ht="12.75" x14ac:dyDescent="0.2"/>
    <row r="131" s="12" customFormat="1" ht="12.75" x14ac:dyDescent="0.2"/>
    <row r="132" s="12" customFormat="1" ht="12.75" x14ac:dyDescent="0.2"/>
    <row r="133" s="12" customFormat="1" ht="12.75" x14ac:dyDescent="0.2"/>
    <row r="134" s="12" customFormat="1" ht="12.75" x14ac:dyDescent="0.2"/>
    <row r="135" s="12" customFormat="1" ht="12.75" x14ac:dyDescent="0.2"/>
    <row r="136" s="12" customFormat="1" ht="12.75" x14ac:dyDescent="0.2"/>
    <row r="137" s="12" customFormat="1" ht="12.75" x14ac:dyDescent="0.2"/>
    <row r="138" s="12" customFormat="1" ht="12.75" x14ac:dyDescent="0.2"/>
    <row r="139" s="12" customFormat="1" ht="12.75" x14ac:dyDescent="0.2"/>
    <row r="140" s="12" customFormat="1" ht="12.75" x14ac:dyDescent="0.2"/>
    <row r="141" s="12" customFormat="1" ht="12.75" x14ac:dyDescent="0.2"/>
    <row r="142" s="12" customFormat="1" ht="12.75" x14ac:dyDescent="0.2"/>
    <row r="143" s="12" customFormat="1" ht="12.75" x14ac:dyDescent="0.2"/>
    <row r="144" s="12" customFormat="1" ht="12.75" x14ac:dyDescent="0.2"/>
    <row r="145" s="12" customFormat="1" ht="12.75" x14ac:dyDescent="0.2"/>
    <row r="146" s="12" customFormat="1" ht="12.75" x14ac:dyDescent="0.2"/>
    <row r="147" s="12" customFormat="1" ht="12.75" x14ac:dyDescent="0.2"/>
    <row r="148" s="12" customFormat="1" ht="12.75" x14ac:dyDescent="0.2"/>
    <row r="149" s="12" customFormat="1" ht="12.75" x14ac:dyDescent="0.2"/>
    <row r="150" s="12" customFormat="1" ht="12.75" x14ac:dyDescent="0.2"/>
    <row r="151" s="12" customFormat="1" ht="12.75" x14ac:dyDescent="0.2"/>
    <row r="152" s="12" customFormat="1" ht="12.75" x14ac:dyDescent="0.2"/>
    <row r="153" s="12" customFormat="1" ht="12.75" x14ac:dyDescent="0.2"/>
    <row r="154" s="12" customFormat="1" ht="12.75" x14ac:dyDescent="0.2"/>
    <row r="155" s="12" customFormat="1" ht="12.75" x14ac:dyDescent="0.2"/>
    <row r="156" s="12" customFormat="1" ht="12.75" x14ac:dyDescent="0.2"/>
    <row r="157" s="12" customFormat="1" ht="12.75" x14ac:dyDescent="0.2"/>
    <row r="158" s="12" customFormat="1" ht="12.75" x14ac:dyDescent="0.2"/>
    <row r="159" s="12" customFormat="1" ht="12.75" x14ac:dyDescent="0.2"/>
    <row r="160" s="12" customFormat="1" ht="12.75" x14ac:dyDescent="0.2"/>
    <row r="161" s="12" customFormat="1" ht="12.75" x14ac:dyDescent="0.2"/>
    <row r="162" s="12" customFormat="1" ht="12.75" x14ac:dyDescent="0.2"/>
    <row r="163" s="12" customFormat="1" ht="12.75" x14ac:dyDescent="0.2"/>
    <row r="164" s="12" customFormat="1" ht="12.75" x14ac:dyDescent="0.2"/>
    <row r="165" s="12" customFormat="1" ht="12.75" x14ac:dyDescent="0.2"/>
    <row r="166" s="12" customFormat="1" ht="12.75" x14ac:dyDescent="0.2"/>
    <row r="167" s="12" customFormat="1" ht="12.75" x14ac:dyDescent="0.2"/>
    <row r="168" s="12" customFormat="1" ht="12.75" x14ac:dyDescent="0.2"/>
    <row r="169" s="12" customFormat="1" ht="12.75" x14ac:dyDescent="0.2"/>
    <row r="170" s="12" customFormat="1" ht="12.75" x14ac:dyDescent="0.2"/>
    <row r="171" s="12" customFormat="1" ht="12.75" x14ac:dyDescent="0.2"/>
    <row r="172" s="12" customFormat="1" ht="12.75" x14ac:dyDescent="0.2"/>
    <row r="173" s="12" customFormat="1" ht="12.75" x14ac:dyDescent="0.2"/>
    <row r="174" s="12" customFormat="1" ht="12.75" x14ac:dyDescent="0.2"/>
    <row r="175" s="12" customFormat="1" ht="12.75" x14ac:dyDescent="0.2"/>
    <row r="176" s="12" customFormat="1" ht="12.75" x14ac:dyDescent="0.2"/>
    <row r="177" s="12" customFormat="1" ht="12.75" x14ac:dyDescent="0.2"/>
    <row r="178" s="12" customFormat="1" ht="12.75" x14ac:dyDescent="0.2"/>
    <row r="179" s="12" customFormat="1" ht="12.75" x14ac:dyDescent="0.2"/>
    <row r="180" s="12" customFormat="1" ht="12.75" x14ac:dyDescent="0.2"/>
    <row r="181" s="12" customFormat="1" ht="12.75" x14ac:dyDescent="0.2"/>
    <row r="182" s="12" customFormat="1" ht="12.75" x14ac:dyDescent="0.2"/>
    <row r="183" s="12" customFormat="1" ht="12.75" x14ac:dyDescent="0.2"/>
    <row r="184" s="12" customFormat="1" ht="12.75" x14ac:dyDescent="0.2"/>
    <row r="185" s="12" customFormat="1" ht="12.75" x14ac:dyDescent="0.2"/>
    <row r="186" s="12" customFormat="1" ht="12.75" x14ac:dyDescent="0.2"/>
    <row r="187" s="12" customFormat="1" ht="12.75" x14ac:dyDescent="0.2"/>
    <row r="188" s="12" customFormat="1" ht="12.75" x14ac:dyDescent="0.2"/>
    <row r="189" s="12" customFormat="1" ht="12.75" x14ac:dyDescent="0.2"/>
    <row r="190" s="12" customFormat="1" ht="12.75" x14ac:dyDescent="0.2"/>
    <row r="191" s="12" customFormat="1" ht="12.75" x14ac:dyDescent="0.2"/>
    <row r="192" s="12" customFormat="1" ht="12.75" x14ac:dyDescent="0.2"/>
    <row r="193" s="12" customFormat="1" ht="12.75" x14ac:dyDescent="0.2"/>
    <row r="194" s="12" customFormat="1" ht="12.75" x14ac:dyDescent="0.2"/>
    <row r="195" s="12" customFormat="1" ht="12.75" x14ac:dyDescent="0.2"/>
    <row r="196" s="12" customFormat="1" ht="12.75" x14ac:dyDescent="0.2"/>
    <row r="197" s="12" customFormat="1" ht="12.75" x14ac:dyDescent="0.2"/>
    <row r="198" s="12" customFormat="1" ht="12.75" x14ac:dyDescent="0.2"/>
    <row r="199" s="12" customFormat="1" ht="12.75" x14ac:dyDescent="0.2"/>
    <row r="200" s="12" customFormat="1" ht="12.75" x14ac:dyDescent="0.2"/>
    <row r="201" s="12" customFormat="1" ht="12.75" x14ac:dyDescent="0.2"/>
    <row r="202" s="12" customFormat="1" ht="12.75" x14ac:dyDescent="0.2"/>
    <row r="203" s="12" customFormat="1" ht="12.75" x14ac:dyDescent="0.2"/>
    <row r="204" s="12" customFormat="1" ht="12.75" x14ac:dyDescent="0.2"/>
    <row r="205" s="12" customFormat="1" ht="12.75" x14ac:dyDescent="0.2"/>
    <row r="206" s="12" customFormat="1" ht="12.75" x14ac:dyDescent="0.2"/>
    <row r="207" s="12" customFormat="1" ht="12.75" x14ac:dyDescent="0.2"/>
    <row r="208" s="12" customFormat="1" ht="12.75" x14ac:dyDescent="0.2"/>
    <row r="209" s="12" customFormat="1" ht="12.75" x14ac:dyDescent="0.2"/>
    <row r="210" s="12" customFormat="1" ht="12.75" x14ac:dyDescent="0.2"/>
    <row r="211" s="12" customFormat="1" ht="12.75" x14ac:dyDescent="0.2"/>
    <row r="212" s="12" customFormat="1" ht="12.75" x14ac:dyDescent="0.2"/>
    <row r="213" s="12" customFormat="1" ht="12.75" x14ac:dyDescent="0.2"/>
    <row r="214" s="12" customFormat="1" ht="12.75" x14ac:dyDescent="0.2"/>
    <row r="215" s="12" customFormat="1" ht="12.75" x14ac:dyDescent="0.2"/>
    <row r="216" s="12" customFormat="1" ht="12.75" x14ac:dyDescent="0.2"/>
    <row r="217" s="12" customFormat="1" ht="12.75" x14ac:dyDescent="0.2"/>
    <row r="218" s="12" customFormat="1" ht="12.75" x14ac:dyDescent="0.2"/>
    <row r="219" s="12" customFormat="1" ht="12.75" x14ac:dyDescent="0.2"/>
    <row r="220" s="12" customFormat="1" ht="12.75" x14ac:dyDescent="0.2"/>
    <row r="221" s="12" customFormat="1" ht="12.75" x14ac:dyDescent="0.2"/>
    <row r="222" s="12" customFormat="1" ht="12.75" x14ac:dyDescent="0.2"/>
    <row r="223" s="12" customFormat="1" ht="12.75" x14ac:dyDescent="0.2"/>
    <row r="224" s="12" customFormat="1" ht="12.75" x14ac:dyDescent="0.2"/>
    <row r="225" s="12" customFormat="1" ht="12.75" x14ac:dyDescent="0.2"/>
    <row r="226" s="12" customFormat="1" ht="12.75" x14ac:dyDescent="0.2"/>
    <row r="227" s="12" customFormat="1" ht="12.75" x14ac:dyDescent="0.2"/>
    <row r="228" s="12" customFormat="1" ht="12.75" x14ac:dyDescent="0.2"/>
    <row r="229" s="12" customFormat="1" ht="12.75" x14ac:dyDescent="0.2"/>
    <row r="230" s="12" customFormat="1" ht="12.75" x14ac:dyDescent="0.2"/>
    <row r="231" s="12" customFormat="1" ht="12.75" x14ac:dyDescent="0.2"/>
    <row r="232" s="12" customFormat="1" ht="12.75" x14ac:dyDescent="0.2"/>
    <row r="233" s="12" customFormat="1" ht="12.75" x14ac:dyDescent="0.2"/>
    <row r="234" s="12" customFormat="1" ht="12.75" x14ac:dyDescent="0.2"/>
    <row r="235" s="12" customFormat="1" ht="12.75" x14ac:dyDescent="0.2"/>
    <row r="236" s="12" customFormat="1" ht="12.75" x14ac:dyDescent="0.2"/>
    <row r="237" s="12" customFormat="1" ht="12.75" x14ac:dyDescent="0.2"/>
    <row r="238" s="12" customFormat="1" ht="12.75" x14ac:dyDescent="0.2"/>
    <row r="239" s="12" customFormat="1" ht="12.75" x14ac:dyDescent="0.2"/>
    <row r="240" s="12" customFormat="1" ht="12.75" x14ac:dyDescent="0.2"/>
    <row r="241" s="12" customFormat="1" ht="12.75" x14ac:dyDescent="0.2"/>
    <row r="242" s="12" customFormat="1" ht="12.75" x14ac:dyDescent="0.2"/>
    <row r="243" s="12" customFormat="1" ht="12.75" x14ac:dyDescent="0.2"/>
    <row r="244" s="12" customFormat="1" ht="12.75" x14ac:dyDescent="0.2"/>
    <row r="245" s="12" customFormat="1" ht="12.75" x14ac:dyDescent="0.2"/>
    <row r="246" s="12" customFormat="1" ht="12.75" x14ac:dyDescent="0.2"/>
    <row r="247" s="12" customFormat="1" ht="12.75" x14ac:dyDescent="0.2"/>
    <row r="248" s="12" customFormat="1" ht="12.75" x14ac:dyDescent="0.2"/>
    <row r="249" s="12" customFormat="1" ht="12.75" x14ac:dyDescent="0.2"/>
    <row r="250" s="12" customFormat="1" ht="12.75" x14ac:dyDescent="0.2"/>
    <row r="251" s="12" customFormat="1" ht="12.75" x14ac:dyDescent="0.2"/>
    <row r="252" s="12" customFormat="1" ht="12.75" x14ac:dyDescent="0.2"/>
    <row r="253" s="12" customFormat="1" ht="12.75" x14ac:dyDescent="0.2"/>
    <row r="254" s="12" customFormat="1" ht="12.75" x14ac:dyDescent="0.2"/>
    <row r="255" s="12" customFormat="1" ht="12.75" x14ac:dyDescent="0.2"/>
    <row r="256" s="12" customFormat="1" ht="12.75" x14ac:dyDescent="0.2"/>
    <row r="257" s="12" customFormat="1" ht="12.75" x14ac:dyDescent="0.2"/>
    <row r="258" s="12" customFormat="1" ht="12.75" x14ac:dyDescent="0.2"/>
    <row r="259" s="12" customFormat="1" ht="12.75" x14ac:dyDescent="0.2"/>
    <row r="260" s="12" customFormat="1" ht="12.75" x14ac:dyDescent="0.2"/>
    <row r="261" s="12" customFormat="1" ht="12.75" x14ac:dyDescent="0.2"/>
    <row r="262" s="12" customFormat="1" ht="12.75" x14ac:dyDescent="0.2"/>
    <row r="263" s="12" customFormat="1" ht="12.75" x14ac:dyDescent="0.2"/>
    <row r="264" s="12" customFormat="1" ht="12.75" x14ac:dyDescent="0.2"/>
    <row r="265" s="12" customFormat="1" ht="12.75" x14ac:dyDescent="0.2"/>
    <row r="266" s="12" customFormat="1" ht="12.75" x14ac:dyDescent="0.2"/>
    <row r="267" s="12" customFormat="1" ht="12.75" x14ac:dyDescent="0.2"/>
    <row r="268" s="12" customFormat="1" ht="12.75" x14ac:dyDescent="0.2"/>
    <row r="269" s="12" customFormat="1" ht="12.75" x14ac:dyDescent="0.2"/>
    <row r="270" s="12" customFormat="1" ht="12.75" x14ac:dyDescent="0.2"/>
    <row r="271" s="12" customFormat="1" ht="12.75" x14ac:dyDescent="0.2"/>
    <row r="272" s="12" customFormat="1" ht="12.75" x14ac:dyDescent="0.2"/>
    <row r="273" s="12" customFormat="1" ht="12.75" x14ac:dyDescent="0.2"/>
    <row r="274" s="12" customFormat="1" ht="12.75" x14ac:dyDescent="0.2"/>
    <row r="275" s="12" customFormat="1" ht="12.75" x14ac:dyDescent="0.2"/>
    <row r="276" s="12" customFormat="1" ht="12.75" x14ac:dyDescent="0.2"/>
    <row r="277" s="12" customFormat="1" ht="12.75" x14ac:dyDescent="0.2"/>
    <row r="278" s="12" customFormat="1" ht="12.75" x14ac:dyDescent="0.2"/>
    <row r="279" s="12" customFormat="1" ht="12.75" x14ac:dyDescent="0.2"/>
    <row r="280" s="12" customFormat="1" ht="12.75" x14ac:dyDescent="0.2"/>
    <row r="281" s="12" customFormat="1" ht="12.75" x14ac:dyDescent="0.2"/>
    <row r="282" s="12" customFormat="1" ht="12.75" x14ac:dyDescent="0.2"/>
    <row r="283" s="12" customFormat="1" ht="12.75" x14ac:dyDescent="0.2"/>
    <row r="284" s="12" customFormat="1" ht="12.75" x14ac:dyDescent="0.2"/>
    <row r="285" s="12" customFormat="1" ht="12.75" x14ac:dyDescent="0.2"/>
    <row r="286" s="12" customFormat="1" ht="12.75" x14ac:dyDescent="0.2"/>
    <row r="287" s="12" customFormat="1" ht="12.75" x14ac:dyDescent="0.2"/>
    <row r="288" s="12" customFormat="1" ht="12.75" x14ac:dyDescent="0.2"/>
    <row r="289" s="12" customFormat="1" ht="12.75" x14ac:dyDescent="0.2"/>
    <row r="290" s="12" customFormat="1" ht="12.75" x14ac:dyDescent="0.2"/>
    <row r="291" s="12" customFormat="1" ht="12.75" x14ac:dyDescent="0.2"/>
    <row r="292" s="12" customFormat="1" ht="12.75" x14ac:dyDescent="0.2"/>
    <row r="293" s="12" customFormat="1" ht="12.75" x14ac:dyDescent="0.2"/>
    <row r="294" s="12" customFormat="1" ht="12.75" x14ac:dyDescent="0.2"/>
    <row r="295" s="12" customFormat="1" ht="12.75" x14ac:dyDescent="0.2"/>
    <row r="296" s="12" customFormat="1" ht="12.75" x14ac:dyDescent="0.2"/>
    <row r="297" s="12" customFormat="1" ht="12.75" x14ac:dyDescent="0.2"/>
    <row r="298" s="12" customFormat="1" ht="12.75" x14ac:dyDescent="0.2"/>
    <row r="299" s="12" customFormat="1" ht="12.75" x14ac:dyDescent="0.2"/>
    <row r="300" s="12" customFormat="1" ht="12.75" x14ac:dyDescent="0.2"/>
    <row r="301" s="12" customFormat="1" ht="12.75" x14ac:dyDescent="0.2"/>
    <row r="302" s="12" customFormat="1" ht="12.75" x14ac:dyDescent="0.2"/>
    <row r="303" s="12" customFormat="1" ht="12.75" x14ac:dyDescent="0.2"/>
    <row r="304" s="12" customFormat="1" ht="12.75" x14ac:dyDescent="0.2"/>
    <row r="305" s="12" customFormat="1" ht="12.75" x14ac:dyDescent="0.2"/>
    <row r="306" s="12" customFormat="1" ht="12.75" x14ac:dyDescent="0.2"/>
    <row r="307" s="12" customFormat="1" ht="12.75" x14ac:dyDescent="0.2"/>
    <row r="308" s="12" customFormat="1" ht="12.75" x14ac:dyDescent="0.2"/>
    <row r="309" s="12" customFormat="1" ht="12.75" x14ac:dyDescent="0.2"/>
    <row r="310" s="12" customFormat="1" ht="12.75" x14ac:dyDescent="0.2"/>
    <row r="311" s="12" customFormat="1" ht="12.75" x14ac:dyDescent="0.2"/>
    <row r="312" s="12" customFormat="1" ht="12.75" x14ac:dyDescent="0.2"/>
    <row r="313" s="12" customFormat="1" ht="12.75" x14ac:dyDescent="0.2"/>
    <row r="314" s="12" customFormat="1" ht="12.75" x14ac:dyDescent="0.2"/>
    <row r="315" s="12" customFormat="1" ht="12.75" x14ac:dyDescent="0.2"/>
    <row r="316" s="12" customFormat="1" ht="12.75" x14ac:dyDescent="0.2"/>
    <row r="317" s="12" customFormat="1" ht="12.75" x14ac:dyDescent="0.2"/>
    <row r="318" s="12" customFormat="1" ht="12.75" x14ac:dyDescent="0.2"/>
    <row r="319" s="12" customFormat="1" ht="12.75" x14ac:dyDescent="0.2"/>
    <row r="320" s="12" customFormat="1" ht="12.75" x14ac:dyDescent="0.2"/>
    <row r="321" s="12" customFormat="1" ht="12.75" x14ac:dyDescent="0.2"/>
    <row r="322" s="12" customFormat="1" ht="12.75" x14ac:dyDescent="0.2"/>
    <row r="323" s="12" customFormat="1" ht="12.75" x14ac:dyDescent="0.2"/>
    <row r="324" s="12" customFormat="1" ht="12.75" x14ac:dyDescent="0.2"/>
    <row r="325" s="12" customFormat="1" ht="12.75" x14ac:dyDescent="0.2"/>
    <row r="326" s="12" customFormat="1" ht="12.75" x14ac:dyDescent="0.2"/>
    <row r="327" s="12" customFormat="1" ht="12.75" x14ac:dyDescent="0.2"/>
    <row r="328" s="12" customFormat="1" ht="12.75" x14ac:dyDescent="0.2"/>
    <row r="329" s="12" customFormat="1" ht="12.75" x14ac:dyDescent="0.2"/>
    <row r="330" s="12" customFormat="1" ht="12.75" x14ac:dyDescent="0.2"/>
    <row r="331" s="12" customFormat="1" ht="12.75" x14ac:dyDescent="0.2"/>
    <row r="332" s="12" customFormat="1" ht="12.75" x14ac:dyDescent="0.2"/>
    <row r="333" s="12" customFormat="1" ht="12.75" x14ac:dyDescent="0.2"/>
    <row r="334" s="12" customFormat="1" ht="12.75" x14ac:dyDescent="0.2"/>
    <row r="335" s="12" customFormat="1" ht="12.75" x14ac:dyDescent="0.2"/>
    <row r="336" s="12" customFormat="1" ht="12.75" x14ac:dyDescent="0.2"/>
    <row r="337" s="12" customFormat="1" ht="12.75" x14ac:dyDescent="0.2"/>
    <row r="338" s="12" customFormat="1" ht="12.75" x14ac:dyDescent="0.2"/>
    <row r="339" s="12" customFormat="1" ht="12.75" x14ac:dyDescent="0.2"/>
    <row r="340" s="12" customFormat="1" ht="12.75" x14ac:dyDescent="0.2"/>
    <row r="341" s="12" customFormat="1" ht="12.75" x14ac:dyDescent="0.2"/>
    <row r="342" s="12" customFormat="1" ht="12.75" x14ac:dyDescent="0.2"/>
    <row r="343" s="12" customFormat="1" ht="12.75" x14ac:dyDescent="0.2"/>
    <row r="344" s="12" customFormat="1" ht="12.75" x14ac:dyDescent="0.2"/>
    <row r="345" s="12" customFormat="1" ht="12.75" x14ac:dyDescent="0.2"/>
    <row r="346" s="12" customFormat="1" ht="12.75" x14ac:dyDescent="0.2"/>
    <row r="347" s="12" customFormat="1" ht="12.75" x14ac:dyDescent="0.2"/>
    <row r="348" s="12" customFormat="1" ht="12.75" x14ac:dyDescent="0.2"/>
    <row r="349" s="12" customFormat="1" ht="12.75" x14ac:dyDescent="0.2"/>
    <row r="350" s="12" customFormat="1" ht="12.75" x14ac:dyDescent="0.2"/>
    <row r="351" s="12" customFormat="1" ht="12.75" x14ac:dyDescent="0.2"/>
    <row r="352" s="12" customFormat="1" ht="12.75" x14ac:dyDescent="0.2"/>
    <row r="353" s="12" customFormat="1" ht="12.75" x14ac:dyDescent="0.2"/>
    <row r="354" s="12" customFormat="1" ht="12.75" x14ac:dyDescent="0.2"/>
    <row r="355" s="12" customFormat="1" ht="12.75" x14ac:dyDescent="0.2"/>
    <row r="356" s="12" customFormat="1" ht="12.75" x14ac:dyDescent="0.2"/>
    <row r="357" s="12" customFormat="1" ht="12.75" x14ac:dyDescent="0.2"/>
    <row r="358" s="12" customFormat="1" ht="12.75" x14ac:dyDescent="0.2"/>
    <row r="359" s="12" customFormat="1" ht="12.75" x14ac:dyDescent="0.2"/>
    <row r="360" s="12" customFormat="1" ht="12.75" x14ac:dyDescent="0.2"/>
    <row r="361" s="12" customFormat="1" ht="12.75" x14ac:dyDescent="0.2"/>
    <row r="362" s="12" customFormat="1" ht="12.75" x14ac:dyDescent="0.2"/>
    <row r="363" s="12" customFormat="1" ht="12.75" x14ac:dyDescent="0.2"/>
    <row r="364" s="12" customFormat="1" ht="12.75" x14ac:dyDescent="0.2"/>
    <row r="365" s="12" customFormat="1" ht="12.75" x14ac:dyDescent="0.2"/>
    <row r="366" s="12" customFormat="1" ht="12.75" x14ac:dyDescent="0.2"/>
    <row r="367" s="12" customFormat="1" ht="12.75" x14ac:dyDescent="0.2"/>
    <row r="368" s="12" customFormat="1" ht="12.75" x14ac:dyDescent="0.2"/>
    <row r="369" s="12" customFormat="1" ht="12.75" x14ac:dyDescent="0.2"/>
    <row r="370" s="12" customFormat="1" ht="12.75" x14ac:dyDescent="0.2"/>
    <row r="371" s="12" customFormat="1" ht="12.75" x14ac:dyDescent="0.2"/>
    <row r="372" s="12" customFormat="1" ht="12.75" x14ac:dyDescent="0.2"/>
    <row r="373" s="12" customFormat="1" ht="12.75" x14ac:dyDescent="0.2"/>
    <row r="374" s="12" customFormat="1" ht="12.75" x14ac:dyDescent="0.2"/>
    <row r="375" s="12" customFormat="1" ht="12.75" x14ac:dyDescent="0.2"/>
    <row r="376" s="12" customFormat="1" ht="12.75" x14ac:dyDescent="0.2"/>
    <row r="377" s="12" customFormat="1" ht="12.75" x14ac:dyDescent="0.2"/>
    <row r="378" s="12" customFormat="1" ht="12.75" x14ac:dyDescent="0.2"/>
    <row r="379" s="12" customFormat="1" ht="12.75" x14ac:dyDescent="0.2"/>
    <row r="380" s="12" customFormat="1" ht="12.75" x14ac:dyDescent="0.2"/>
    <row r="381" s="12" customFormat="1" ht="12.75" x14ac:dyDescent="0.2"/>
    <row r="382" s="12" customFormat="1" ht="12.75" x14ac:dyDescent="0.2"/>
    <row r="383" s="12" customFormat="1" ht="12.75" x14ac:dyDescent="0.2"/>
    <row r="384" s="12" customFormat="1" ht="12.75" x14ac:dyDescent="0.2"/>
    <row r="385" s="12" customFormat="1" ht="12.75" x14ac:dyDescent="0.2"/>
    <row r="386" s="12" customFormat="1" ht="12.75" x14ac:dyDescent="0.2"/>
    <row r="387" s="12" customFormat="1" ht="12.75" x14ac:dyDescent="0.2"/>
    <row r="388" s="12" customFormat="1" ht="12.75" x14ac:dyDescent="0.2"/>
    <row r="389" s="12" customFormat="1" ht="12.75" x14ac:dyDescent="0.2"/>
    <row r="390" s="12" customFormat="1" ht="12.75" x14ac:dyDescent="0.2"/>
    <row r="391" s="12" customFormat="1" ht="12.75" x14ac:dyDescent="0.2"/>
    <row r="392" s="12" customFormat="1" ht="12.75" x14ac:dyDescent="0.2"/>
    <row r="393" s="12" customFormat="1" ht="12.75" x14ac:dyDescent="0.2"/>
    <row r="394" s="12" customFormat="1" ht="12.75" x14ac:dyDescent="0.2"/>
    <row r="395" s="12" customFormat="1" ht="12.75" x14ac:dyDescent="0.2"/>
    <row r="396" s="12" customFormat="1" ht="12.75" x14ac:dyDescent="0.2"/>
    <row r="397" s="12" customFormat="1" ht="12.75" x14ac:dyDescent="0.2"/>
    <row r="398" s="12" customFormat="1" ht="12.75" x14ac:dyDescent="0.2"/>
    <row r="399" s="12" customFormat="1" ht="12.75" x14ac:dyDescent="0.2"/>
    <row r="400" s="12" customFormat="1" ht="12.75" x14ac:dyDescent="0.2"/>
    <row r="401" s="12" customFormat="1" ht="12.75" x14ac:dyDescent="0.2"/>
    <row r="402" s="12" customFormat="1" ht="12.75" x14ac:dyDescent="0.2"/>
    <row r="403" s="12" customFormat="1" ht="12.75" x14ac:dyDescent="0.2"/>
    <row r="404" s="12" customFormat="1" ht="12.75" x14ac:dyDescent="0.2"/>
    <row r="405" s="12" customFormat="1" ht="12.75" x14ac:dyDescent="0.2"/>
    <row r="406" s="12" customFormat="1" ht="12.75" x14ac:dyDescent="0.2"/>
    <row r="407" s="12" customFormat="1" ht="12.75" x14ac:dyDescent="0.2"/>
    <row r="408" s="12" customFormat="1" ht="12.75" x14ac:dyDescent="0.2"/>
    <row r="409" s="12" customFormat="1" ht="12.75" x14ac:dyDescent="0.2"/>
    <row r="410" s="12" customFormat="1" ht="12.75" x14ac:dyDescent="0.2"/>
    <row r="411" s="12" customFormat="1" ht="12.75" x14ac:dyDescent="0.2"/>
    <row r="412" s="12" customFormat="1" ht="12.75" x14ac:dyDescent="0.2"/>
    <row r="413" s="12" customFormat="1" ht="12.75" x14ac:dyDescent="0.2"/>
    <row r="414" s="12" customFormat="1" ht="12.75" x14ac:dyDescent="0.2"/>
    <row r="415" s="12" customFormat="1" ht="12.75" x14ac:dyDescent="0.2"/>
    <row r="416" s="12" customFormat="1" ht="12.75" x14ac:dyDescent="0.2"/>
    <row r="417" s="12" customFormat="1" ht="12.75" x14ac:dyDescent="0.2"/>
    <row r="418" s="12" customFormat="1" ht="12.75" x14ac:dyDescent="0.2"/>
    <row r="419" s="12" customFormat="1" ht="12.75" x14ac:dyDescent="0.2"/>
    <row r="420" s="12" customFormat="1" ht="12.75" x14ac:dyDescent="0.2"/>
    <row r="421" s="12" customFormat="1" ht="12.75" x14ac:dyDescent="0.2"/>
    <row r="422" s="12" customFormat="1" ht="12.75" x14ac:dyDescent="0.2"/>
    <row r="423" s="12" customFormat="1" ht="12.75" x14ac:dyDescent="0.2"/>
    <row r="424" s="12" customFormat="1" ht="12.75" x14ac:dyDescent="0.2"/>
    <row r="425" s="12" customFormat="1" ht="12.75" x14ac:dyDescent="0.2"/>
    <row r="426" s="12" customFormat="1" ht="12.75" x14ac:dyDescent="0.2"/>
    <row r="427" s="12" customFormat="1" ht="12.75" x14ac:dyDescent="0.2"/>
    <row r="428" s="12" customFormat="1" ht="12.75" x14ac:dyDescent="0.2"/>
    <row r="429" s="12" customFormat="1" ht="12.75" x14ac:dyDescent="0.2"/>
    <row r="430" s="12" customFormat="1" ht="12.75" x14ac:dyDescent="0.2"/>
    <row r="431" s="12" customFormat="1" ht="12.75" x14ac:dyDescent="0.2"/>
    <row r="432" s="12" customFormat="1" ht="12.75" x14ac:dyDescent="0.2"/>
    <row r="433" s="12" customFormat="1" ht="12.75" x14ac:dyDescent="0.2"/>
    <row r="434" s="12" customFormat="1" ht="12.75" x14ac:dyDescent="0.2"/>
    <row r="435" s="12" customFormat="1" ht="12.75" x14ac:dyDescent="0.2"/>
    <row r="436" s="12" customFormat="1" ht="12.75" x14ac:dyDescent="0.2"/>
    <row r="437" s="12" customFormat="1" ht="12.75" x14ac:dyDescent="0.2"/>
    <row r="438" s="12" customFormat="1" ht="12.75" x14ac:dyDescent="0.2"/>
    <row r="439" s="12" customFormat="1" ht="12.75" x14ac:dyDescent="0.2"/>
    <row r="440" s="12" customFormat="1" ht="12.75" x14ac:dyDescent="0.2"/>
    <row r="441" s="12" customFormat="1" ht="12.75" x14ac:dyDescent="0.2"/>
    <row r="442" s="12" customFormat="1" ht="12.75" x14ac:dyDescent="0.2"/>
    <row r="443" s="12" customFormat="1" ht="12.75" x14ac:dyDescent="0.2"/>
    <row r="444" s="12" customFormat="1" ht="12.75" x14ac:dyDescent="0.2"/>
    <row r="445" s="12" customFormat="1" ht="12.75" x14ac:dyDescent="0.2"/>
    <row r="446" s="12" customFormat="1" ht="12.75" x14ac:dyDescent="0.2"/>
    <row r="447" s="12" customFormat="1" ht="12.75" x14ac:dyDescent="0.2"/>
    <row r="448" s="12" customFormat="1" ht="12.75" x14ac:dyDescent="0.2"/>
    <row r="449" s="12" customFormat="1" ht="12.75" x14ac:dyDescent="0.2"/>
    <row r="450" s="12" customFormat="1" ht="12.75" x14ac:dyDescent="0.2"/>
    <row r="451" s="12" customFormat="1" ht="12.75" x14ac:dyDescent="0.2"/>
    <row r="452" s="12" customFormat="1" ht="12.75" x14ac:dyDescent="0.2"/>
    <row r="453" s="12" customFormat="1" ht="12.75" x14ac:dyDescent="0.2"/>
    <row r="454" s="12" customFormat="1" ht="12.75" x14ac:dyDescent="0.2"/>
    <row r="455" s="12" customFormat="1" ht="12.75" x14ac:dyDescent="0.2"/>
    <row r="456" s="12" customFormat="1" ht="12.75" x14ac:dyDescent="0.2"/>
    <row r="457" s="12" customFormat="1" ht="12.75" x14ac:dyDescent="0.2"/>
    <row r="458" s="12" customFormat="1" ht="12.75" x14ac:dyDescent="0.2"/>
    <row r="459" s="12" customFormat="1" ht="12.75" x14ac:dyDescent="0.2"/>
    <row r="460" s="12" customFormat="1" ht="12.75" x14ac:dyDescent="0.2"/>
    <row r="461" s="12" customFormat="1" ht="12.75" x14ac:dyDescent="0.2"/>
    <row r="462" s="12" customFormat="1" ht="12.75" x14ac:dyDescent="0.2"/>
    <row r="463" s="12" customFormat="1" ht="12.75" x14ac:dyDescent="0.2"/>
    <row r="464" s="12" customFormat="1" ht="12.75" x14ac:dyDescent="0.2"/>
    <row r="465" s="12" customFormat="1" ht="12.75" x14ac:dyDescent="0.2"/>
    <row r="466" s="12" customFormat="1" ht="12.75" x14ac:dyDescent="0.2"/>
    <row r="467" s="12" customFormat="1" ht="12.75" x14ac:dyDescent="0.2"/>
    <row r="468" s="12" customFormat="1" ht="12.75" x14ac:dyDescent="0.2"/>
    <row r="469" s="12" customFormat="1" ht="12.75" x14ac:dyDescent="0.2"/>
    <row r="470" s="12" customFormat="1" ht="12.75" x14ac:dyDescent="0.2"/>
    <row r="471" s="12" customFormat="1" ht="12.75" x14ac:dyDescent="0.2"/>
    <row r="472" s="12" customFormat="1" ht="12.75" x14ac:dyDescent="0.2"/>
    <row r="473" s="12" customFormat="1" ht="12.75" x14ac:dyDescent="0.2"/>
    <row r="474" s="12" customFormat="1" ht="12.75" x14ac:dyDescent="0.2"/>
    <row r="475" s="12" customFormat="1" ht="12.75" x14ac:dyDescent="0.2"/>
    <row r="476" s="12" customFormat="1" ht="12.75" x14ac:dyDescent="0.2"/>
    <row r="477" s="12" customFormat="1" ht="12.75" x14ac:dyDescent="0.2"/>
    <row r="478" s="12" customFormat="1" ht="12.75" x14ac:dyDescent="0.2"/>
    <row r="479" s="12" customFormat="1" ht="12.75" x14ac:dyDescent="0.2"/>
    <row r="480" s="12" customFormat="1" ht="12.75" x14ac:dyDescent="0.2"/>
    <row r="481" s="12" customFormat="1" ht="12.75" x14ac:dyDescent="0.2"/>
    <row r="482" s="12" customFormat="1" ht="12.75" x14ac:dyDescent="0.2"/>
    <row r="483" s="12" customFormat="1" ht="12.75" x14ac:dyDescent="0.2"/>
    <row r="484" s="12" customFormat="1" ht="12.75" x14ac:dyDescent="0.2"/>
    <row r="485" s="12" customFormat="1" ht="12.75" x14ac:dyDescent="0.2"/>
    <row r="486" s="12" customFormat="1" ht="12.75" x14ac:dyDescent="0.2"/>
    <row r="487" s="12" customFormat="1" ht="12.75" x14ac:dyDescent="0.2"/>
    <row r="488" s="12" customFormat="1" ht="12.75" x14ac:dyDescent="0.2"/>
    <row r="489" s="12" customFormat="1" ht="12.75" x14ac:dyDescent="0.2"/>
    <row r="490" s="12" customFormat="1" ht="12.75" x14ac:dyDescent="0.2"/>
    <row r="491" s="12" customFormat="1" ht="12.75" x14ac:dyDescent="0.2"/>
    <row r="492" s="12" customFormat="1" ht="12.75" x14ac:dyDescent="0.2"/>
    <row r="493" s="12" customFormat="1" ht="12.75" x14ac:dyDescent="0.2"/>
    <row r="494" s="12" customFormat="1" ht="12.75" x14ac:dyDescent="0.2"/>
    <row r="495" s="12" customFormat="1" ht="12.75" x14ac:dyDescent="0.2"/>
    <row r="496" s="12" customFormat="1" ht="12.75" x14ac:dyDescent="0.2"/>
    <row r="497" s="12" customFormat="1" ht="12.75" x14ac:dyDescent="0.2"/>
    <row r="498" s="12" customFormat="1" ht="12.75" x14ac:dyDescent="0.2"/>
    <row r="499" s="12" customFormat="1" ht="12.75" x14ac:dyDescent="0.2"/>
    <row r="500" s="12" customFormat="1" ht="12.75" x14ac:dyDescent="0.2"/>
    <row r="501" s="12" customFormat="1" ht="12.75" x14ac:dyDescent="0.2"/>
    <row r="502" s="12" customFormat="1" ht="12.75" x14ac:dyDescent="0.2"/>
    <row r="503" s="12" customFormat="1" ht="12.75" x14ac:dyDescent="0.2"/>
    <row r="504" s="12" customFormat="1" ht="12.75" x14ac:dyDescent="0.2"/>
    <row r="505" s="12" customFormat="1" ht="12.75" x14ac:dyDescent="0.2"/>
    <row r="506" s="12" customFormat="1" ht="12.75" x14ac:dyDescent="0.2"/>
    <row r="507" s="12" customFormat="1" ht="12.75" x14ac:dyDescent="0.2"/>
    <row r="508" s="12" customFormat="1" ht="12.75" x14ac:dyDescent="0.2"/>
    <row r="509" s="12" customFormat="1" ht="12.75" x14ac:dyDescent="0.2"/>
    <row r="510" s="12" customFormat="1" ht="12.75" x14ac:dyDescent="0.2"/>
    <row r="511" s="12" customFormat="1" ht="12.75" x14ac:dyDescent="0.2"/>
    <row r="512" s="12" customFormat="1" ht="12.75" x14ac:dyDescent="0.2"/>
    <row r="513" s="12" customFormat="1" ht="12.75" x14ac:dyDescent="0.2"/>
    <row r="514" s="12" customFormat="1" ht="12.75" x14ac:dyDescent="0.2"/>
    <row r="515" s="12" customFormat="1" ht="12.75" x14ac:dyDescent="0.2"/>
    <row r="516" s="12" customFormat="1" ht="12.75" x14ac:dyDescent="0.2"/>
    <row r="517" s="12" customFormat="1" ht="12.75" x14ac:dyDescent="0.2"/>
    <row r="518" s="12" customFormat="1" ht="12.75" x14ac:dyDescent="0.2"/>
    <row r="519" s="12" customFormat="1" ht="12.75" x14ac:dyDescent="0.2"/>
    <row r="520" s="12" customFormat="1" ht="12.75" x14ac:dyDescent="0.2"/>
    <row r="521" s="12" customFormat="1" ht="12.75" x14ac:dyDescent="0.2"/>
    <row r="522" s="12" customFormat="1" ht="12.75" x14ac:dyDescent="0.2"/>
    <row r="523" s="12" customFormat="1" ht="12.75" x14ac:dyDescent="0.2"/>
    <row r="524" s="12" customFormat="1" ht="12.75" x14ac:dyDescent="0.2"/>
    <row r="525" s="12" customFormat="1" ht="12.75" x14ac:dyDescent="0.2"/>
    <row r="526" s="12" customFormat="1" ht="12.75" x14ac:dyDescent="0.2"/>
    <row r="527" s="12" customFormat="1" ht="12.75" x14ac:dyDescent="0.2"/>
    <row r="528" s="12" customFormat="1" ht="12.75" x14ac:dyDescent="0.2"/>
    <row r="529" s="12" customFormat="1" ht="12.75" x14ac:dyDescent="0.2"/>
    <row r="530" s="12" customFormat="1" ht="12.75" x14ac:dyDescent="0.2"/>
    <row r="531" s="12" customFormat="1" ht="12.75" x14ac:dyDescent="0.2"/>
    <row r="532" s="12" customFormat="1" ht="12.75" x14ac:dyDescent="0.2"/>
    <row r="533" s="12" customFormat="1" ht="12.75" x14ac:dyDescent="0.2"/>
    <row r="534" s="12" customFormat="1" ht="12.75" x14ac:dyDescent="0.2"/>
    <row r="535" s="12" customFormat="1" ht="12.75" x14ac:dyDescent="0.2"/>
    <row r="536" s="12" customFormat="1" ht="12.75" x14ac:dyDescent="0.2"/>
    <row r="537" s="12" customFormat="1" ht="12.75" x14ac:dyDescent="0.2"/>
    <row r="538" s="12" customFormat="1" ht="12.75" x14ac:dyDescent="0.2"/>
    <row r="539" s="12" customFormat="1" ht="12.75" x14ac:dyDescent="0.2"/>
    <row r="540" s="12" customFormat="1" ht="12.75" x14ac:dyDescent="0.2"/>
    <row r="541" s="12" customFormat="1" ht="12.75" x14ac:dyDescent="0.2"/>
    <row r="542" s="12" customFormat="1" ht="12.75" x14ac:dyDescent="0.2"/>
    <row r="543" s="12" customFormat="1" ht="12.75" x14ac:dyDescent="0.2"/>
    <row r="544" s="12" customFormat="1" ht="12.75" x14ac:dyDescent="0.2"/>
    <row r="545" s="12" customFormat="1" ht="12.75" x14ac:dyDescent="0.2"/>
    <row r="546" s="12" customFormat="1" ht="12.75" x14ac:dyDescent="0.2"/>
    <row r="547" s="12" customFormat="1" ht="12.75" x14ac:dyDescent="0.2"/>
    <row r="548" s="12" customFormat="1" ht="12.75" x14ac:dyDescent="0.2"/>
    <row r="549" s="12" customFormat="1" ht="12.75" x14ac:dyDescent="0.2"/>
    <row r="550" s="12" customFormat="1" ht="12.75" x14ac:dyDescent="0.2"/>
    <row r="551" s="12" customFormat="1" ht="12.75" x14ac:dyDescent="0.2"/>
    <row r="552" s="12" customFormat="1" ht="12.75" x14ac:dyDescent="0.2"/>
    <row r="553" s="12" customFormat="1" ht="12.75" x14ac:dyDescent="0.2"/>
    <row r="554" s="12" customFormat="1" ht="12.75" x14ac:dyDescent="0.2"/>
    <row r="555" s="12" customFormat="1" ht="12.75" x14ac:dyDescent="0.2"/>
    <row r="556" s="12" customFormat="1" ht="12.75" x14ac:dyDescent="0.2"/>
    <row r="557" s="12" customFormat="1" ht="12.75" x14ac:dyDescent="0.2"/>
    <row r="558" s="12" customFormat="1" ht="12.75" x14ac:dyDescent="0.2"/>
    <row r="559" s="12" customFormat="1" ht="12.75" x14ac:dyDescent="0.2"/>
    <row r="560" s="12" customFormat="1" ht="12.75" x14ac:dyDescent="0.2"/>
    <row r="561" s="12" customFormat="1" ht="12.75" x14ac:dyDescent="0.2"/>
    <row r="562" s="12" customFormat="1" ht="12.75" x14ac:dyDescent="0.2"/>
    <row r="563" s="12" customFormat="1" ht="12.75" x14ac:dyDescent="0.2"/>
    <row r="564" s="12" customFormat="1" ht="12.75" x14ac:dyDescent="0.2"/>
    <row r="565" s="12" customFormat="1" ht="12.75" x14ac:dyDescent="0.2"/>
    <row r="566" s="12" customFormat="1" ht="12.75" x14ac:dyDescent="0.2"/>
    <row r="567" s="12" customFormat="1" ht="12.75" x14ac:dyDescent="0.2"/>
    <row r="568" s="12" customFormat="1" ht="12.75" x14ac:dyDescent="0.2"/>
    <row r="569" s="12" customFormat="1" ht="12.75" x14ac:dyDescent="0.2"/>
    <row r="570" s="12" customFormat="1" ht="12.75" x14ac:dyDescent="0.2"/>
    <row r="571" s="12" customFormat="1" ht="12.75" x14ac:dyDescent="0.2"/>
    <row r="572" s="12" customFormat="1" ht="12.75" x14ac:dyDescent="0.2"/>
    <row r="573" s="12" customFormat="1" ht="12.75" x14ac:dyDescent="0.2"/>
    <row r="574" s="12" customFormat="1" ht="12.75" x14ac:dyDescent="0.2"/>
    <row r="575" s="12" customFormat="1" ht="12.75" x14ac:dyDescent="0.2"/>
    <row r="576" s="12" customFormat="1" ht="12.75" x14ac:dyDescent="0.2"/>
    <row r="577" s="12" customFormat="1" ht="12.75" x14ac:dyDescent="0.2"/>
    <row r="578" s="12" customFormat="1" ht="12.75" x14ac:dyDescent="0.2"/>
    <row r="579" s="12" customFormat="1" ht="12.75" x14ac:dyDescent="0.2"/>
    <row r="580" s="12" customFormat="1" ht="12.75" x14ac:dyDescent="0.2"/>
    <row r="581" s="12" customFormat="1" ht="12.75" x14ac:dyDescent="0.2"/>
    <row r="582" s="12" customFormat="1" ht="12.75" x14ac:dyDescent="0.2"/>
    <row r="583" s="12" customFormat="1" ht="12.75" x14ac:dyDescent="0.2"/>
    <row r="584" s="12" customFormat="1" ht="12.75" x14ac:dyDescent="0.2"/>
    <row r="585" s="12" customFormat="1" ht="12.75" x14ac:dyDescent="0.2"/>
    <row r="586" s="12" customFormat="1" ht="12.75" x14ac:dyDescent="0.2"/>
    <row r="587" s="12" customFormat="1" ht="12.75" x14ac:dyDescent="0.2"/>
    <row r="588" s="12" customFormat="1" ht="12.75" x14ac:dyDescent="0.2"/>
    <row r="589" s="12" customFormat="1" ht="12.75" x14ac:dyDescent="0.2"/>
    <row r="590" s="12" customFormat="1" ht="12.75" x14ac:dyDescent="0.2"/>
    <row r="591" s="12" customFormat="1" ht="12.75" x14ac:dyDescent="0.2"/>
    <row r="592" s="12" customFormat="1" ht="12.75" x14ac:dyDescent="0.2"/>
    <row r="593" s="12" customFormat="1" ht="12.75" x14ac:dyDescent="0.2"/>
    <row r="594" s="12" customFormat="1" ht="12.75" x14ac:dyDescent="0.2"/>
    <row r="595" s="12" customFormat="1" ht="12.75" x14ac:dyDescent="0.2"/>
    <row r="596" s="12" customFormat="1" ht="12.75" x14ac:dyDescent="0.2"/>
    <row r="597" s="12" customFormat="1" ht="12.75" x14ac:dyDescent="0.2"/>
    <row r="598" s="12" customFormat="1" ht="12.75" x14ac:dyDescent="0.2"/>
    <row r="599" s="12" customFormat="1" ht="12.75" x14ac:dyDescent="0.2"/>
    <row r="600" s="12" customFormat="1" ht="12.75" x14ac:dyDescent="0.2"/>
    <row r="601" s="12" customFormat="1" ht="12.75" x14ac:dyDescent="0.2"/>
    <row r="602" s="12" customFormat="1" ht="12.75" x14ac:dyDescent="0.2"/>
    <row r="603" s="12" customFormat="1" ht="12.75" x14ac:dyDescent="0.2"/>
    <row r="604" s="12" customFormat="1" ht="12.75" x14ac:dyDescent="0.2"/>
    <row r="605" s="12" customFormat="1" ht="12.75" x14ac:dyDescent="0.2"/>
    <row r="606" s="12" customFormat="1" ht="12.75" x14ac:dyDescent="0.2"/>
    <row r="607" s="12" customFormat="1" ht="12.75" x14ac:dyDescent="0.2"/>
    <row r="608" s="12" customFormat="1" ht="12.75" x14ac:dyDescent="0.2"/>
    <row r="609" s="12" customFormat="1" ht="12.75" x14ac:dyDescent="0.2"/>
    <row r="610" s="12" customFormat="1" ht="12.75" x14ac:dyDescent="0.2"/>
    <row r="611" s="12" customFormat="1" ht="12.75" x14ac:dyDescent="0.2"/>
    <row r="612" s="12" customFormat="1" ht="12.75" x14ac:dyDescent="0.2"/>
    <row r="613" s="12" customFormat="1" ht="12.75" x14ac:dyDescent="0.2"/>
    <row r="614" s="12" customFormat="1" ht="12.75" x14ac:dyDescent="0.2"/>
    <row r="615" s="12" customFormat="1" ht="12.75" x14ac:dyDescent="0.2"/>
    <row r="616" s="12" customFormat="1" ht="12.75" x14ac:dyDescent="0.2"/>
    <row r="617" s="12" customFormat="1" ht="12.75" x14ac:dyDescent="0.2"/>
    <row r="618" s="12" customFormat="1" ht="12.75" x14ac:dyDescent="0.2"/>
    <row r="619" s="12" customFormat="1" ht="12.75" x14ac:dyDescent="0.2"/>
    <row r="620" s="12" customFormat="1" ht="12.75" x14ac:dyDescent="0.2"/>
    <row r="621" s="12" customFormat="1" ht="12.75" x14ac:dyDescent="0.2"/>
    <row r="622" s="12" customFormat="1" ht="12.75" x14ac:dyDescent="0.2"/>
    <row r="623" s="12" customFormat="1" ht="12.75" x14ac:dyDescent="0.2"/>
    <row r="624" s="12" customFormat="1" ht="12.75" x14ac:dyDescent="0.2"/>
    <row r="625" s="12" customFormat="1" ht="12.75" x14ac:dyDescent="0.2"/>
    <row r="626" s="12" customFormat="1" ht="12.75" x14ac:dyDescent="0.2"/>
    <row r="627" s="12" customFormat="1" ht="12.75" x14ac:dyDescent="0.2"/>
    <row r="628" s="12" customFormat="1" ht="12.75" x14ac:dyDescent="0.2"/>
    <row r="629" s="12" customFormat="1" ht="12.75" x14ac:dyDescent="0.2"/>
    <row r="630" s="12" customFormat="1" ht="12.75" x14ac:dyDescent="0.2"/>
    <row r="631" s="12" customFormat="1" ht="12.75" x14ac:dyDescent="0.2"/>
    <row r="632" s="12" customFormat="1" ht="12.75" x14ac:dyDescent="0.2"/>
    <row r="633" s="12" customFormat="1" ht="12.75" x14ac:dyDescent="0.2"/>
    <row r="634" s="12" customFormat="1" ht="12.75" x14ac:dyDescent="0.2"/>
    <row r="635" s="12" customFormat="1" ht="12.75" x14ac:dyDescent="0.2"/>
    <row r="636" s="12" customFormat="1" ht="12.75" x14ac:dyDescent="0.2"/>
    <row r="637" s="12" customFormat="1" ht="12.75" x14ac:dyDescent="0.2"/>
    <row r="638" s="12" customFormat="1" ht="12.75" x14ac:dyDescent="0.2"/>
    <row r="639" s="12" customFormat="1" ht="12.75" x14ac:dyDescent="0.2"/>
    <row r="640" s="12" customFormat="1" ht="12.75" x14ac:dyDescent="0.2"/>
    <row r="641" s="12" customFormat="1" ht="12.75" x14ac:dyDescent="0.2"/>
    <row r="642" s="12" customFormat="1" ht="12.75" x14ac:dyDescent="0.2"/>
    <row r="643" s="12" customFormat="1" ht="12.75" x14ac:dyDescent="0.2"/>
    <row r="644" s="12" customFormat="1" ht="12.75" x14ac:dyDescent="0.2"/>
    <row r="645" s="12" customFormat="1" ht="12.75" x14ac:dyDescent="0.2"/>
    <row r="646" s="12" customFormat="1" ht="12.75" x14ac:dyDescent="0.2"/>
    <row r="647" s="12" customFormat="1" ht="12.75" x14ac:dyDescent="0.2"/>
    <row r="648" s="12" customFormat="1" ht="12.75" x14ac:dyDescent="0.2"/>
    <row r="649" s="12" customFormat="1" ht="12.75" x14ac:dyDescent="0.2"/>
    <row r="650" s="12" customFormat="1" ht="12.75" x14ac:dyDescent="0.2"/>
    <row r="651" s="12" customFormat="1" ht="12.75" x14ac:dyDescent="0.2"/>
    <row r="652" s="12" customFormat="1" ht="12.75" x14ac:dyDescent="0.2"/>
    <row r="653" s="12" customFormat="1" ht="12.75" x14ac:dyDescent="0.2"/>
    <row r="654" s="12" customFormat="1" ht="12.75" x14ac:dyDescent="0.2"/>
    <row r="655" s="12" customFormat="1" ht="12.75" x14ac:dyDescent="0.2"/>
    <row r="656" s="12" customFormat="1" ht="12.75" x14ac:dyDescent="0.2"/>
    <row r="657" s="12" customFormat="1" ht="12.75" x14ac:dyDescent="0.2"/>
    <row r="658" s="12" customFormat="1" ht="12.75" x14ac:dyDescent="0.2"/>
    <row r="659" s="12" customFormat="1" ht="12.75" x14ac:dyDescent="0.2"/>
    <row r="660" s="12" customFormat="1" ht="12.75" x14ac:dyDescent="0.2"/>
    <row r="661" s="12" customFormat="1" ht="12.75" x14ac:dyDescent="0.2"/>
    <row r="662" s="12" customFormat="1" ht="12.75" x14ac:dyDescent="0.2"/>
    <row r="663" s="12" customFormat="1" ht="12.75" x14ac:dyDescent="0.2"/>
    <row r="664" s="12" customFormat="1" ht="12.75" x14ac:dyDescent="0.2"/>
    <row r="665" s="12" customFormat="1" ht="12.75" x14ac:dyDescent="0.2"/>
    <row r="666" s="12" customFormat="1" ht="12.75" x14ac:dyDescent="0.2"/>
    <row r="667" s="12" customFormat="1" ht="12.75" x14ac:dyDescent="0.2"/>
    <row r="668" s="12" customFormat="1" ht="12.75" x14ac:dyDescent="0.2"/>
    <row r="669" s="12" customFormat="1" ht="12.75" x14ac:dyDescent="0.2"/>
    <row r="670" s="12" customFormat="1" ht="12.75" x14ac:dyDescent="0.2"/>
    <row r="671" s="12" customFormat="1" ht="12.75" x14ac:dyDescent="0.2"/>
    <row r="672" s="12" customFormat="1" ht="12.75" x14ac:dyDescent="0.2"/>
    <row r="673" s="12" customFormat="1" ht="12.75" x14ac:dyDescent="0.2"/>
    <row r="674" s="12" customFormat="1" ht="12.75" x14ac:dyDescent="0.2"/>
    <row r="675" s="12" customFormat="1" ht="12.75" x14ac:dyDescent="0.2"/>
    <row r="676" s="12" customFormat="1" ht="12.75" x14ac:dyDescent="0.2"/>
    <row r="677" s="12" customFormat="1" ht="12.75" x14ac:dyDescent="0.2"/>
    <row r="678" s="12" customFormat="1" ht="12.75" x14ac:dyDescent="0.2"/>
    <row r="679" s="12" customFormat="1" ht="12.75" x14ac:dyDescent="0.2"/>
    <row r="680" s="12" customFormat="1" ht="12.75" x14ac:dyDescent="0.2"/>
    <row r="681" s="12" customFormat="1" ht="12.75" x14ac:dyDescent="0.2"/>
    <row r="682" s="12" customFormat="1" ht="12.75" x14ac:dyDescent="0.2"/>
    <row r="683" s="12" customFormat="1" ht="12.75" x14ac:dyDescent="0.2"/>
    <row r="684" s="12" customFormat="1" ht="12.75" x14ac:dyDescent="0.2"/>
    <row r="685" s="12" customFormat="1" ht="12.75" x14ac:dyDescent="0.2"/>
    <row r="686" s="12" customFormat="1" ht="12.75" x14ac:dyDescent="0.2"/>
    <row r="687" s="12" customFormat="1" ht="12.75" x14ac:dyDescent="0.2"/>
    <row r="688" s="12" customFormat="1" ht="12.75" x14ac:dyDescent="0.2"/>
    <row r="689" s="12" customFormat="1" ht="12.75" x14ac:dyDescent="0.2"/>
    <row r="690" s="12" customFormat="1" ht="12.75" x14ac:dyDescent="0.2"/>
    <row r="691" s="12" customFormat="1" ht="12.75" x14ac:dyDescent="0.2"/>
    <row r="692" s="12" customFormat="1" ht="12.75" x14ac:dyDescent="0.2"/>
    <row r="693" s="12" customFormat="1" ht="12.75" x14ac:dyDescent="0.2"/>
    <row r="694" s="12" customFormat="1" ht="12.75" x14ac:dyDescent="0.2"/>
    <row r="695" s="12" customFormat="1" ht="12.75" x14ac:dyDescent="0.2"/>
    <row r="696" s="12" customFormat="1" ht="12.75" x14ac:dyDescent="0.2"/>
    <row r="697" s="12" customFormat="1" ht="12.75" x14ac:dyDescent="0.2"/>
    <row r="698" s="12" customFormat="1" ht="12.75" x14ac:dyDescent="0.2"/>
    <row r="699" s="12" customFormat="1" ht="12.75" x14ac:dyDescent="0.2"/>
    <row r="700" s="12" customFormat="1" ht="12.75" x14ac:dyDescent="0.2"/>
    <row r="701" s="12" customFormat="1" ht="12.75" x14ac:dyDescent="0.2"/>
    <row r="702" s="12" customFormat="1" ht="12.75" x14ac:dyDescent="0.2"/>
    <row r="703" s="12" customFormat="1" ht="12.75" x14ac:dyDescent="0.2"/>
    <row r="704" s="12" customFormat="1" ht="12.75" x14ac:dyDescent="0.2"/>
    <row r="705" s="12" customFormat="1" ht="12.75" x14ac:dyDescent="0.2"/>
    <row r="706" s="12" customFormat="1" ht="12.75" x14ac:dyDescent="0.2"/>
    <row r="707" s="12" customFormat="1" ht="12.75" x14ac:dyDescent="0.2"/>
    <row r="708" s="12" customFormat="1" ht="12.75" x14ac:dyDescent="0.2"/>
    <row r="709" s="12" customFormat="1" ht="12.75" x14ac:dyDescent="0.2"/>
    <row r="710" s="12" customFormat="1" ht="12.75" x14ac:dyDescent="0.2"/>
    <row r="711" s="12" customFormat="1" ht="12.75" x14ac:dyDescent="0.2"/>
    <row r="712" s="12" customFormat="1" ht="12.75" x14ac:dyDescent="0.2"/>
    <row r="713" s="12" customFormat="1" ht="12.75" x14ac:dyDescent="0.2"/>
    <row r="714" s="12" customFormat="1" ht="12.75" x14ac:dyDescent="0.2"/>
    <row r="715" s="12" customFormat="1" ht="12.75" x14ac:dyDescent="0.2"/>
    <row r="716" s="12" customFormat="1" ht="12.75" x14ac:dyDescent="0.2"/>
    <row r="717" s="12" customFormat="1" ht="12.75" x14ac:dyDescent="0.2"/>
    <row r="718" s="12" customFormat="1" ht="12.75" x14ac:dyDescent="0.2"/>
    <row r="719" s="12" customFormat="1" ht="12.75" x14ac:dyDescent="0.2"/>
    <row r="720" s="12" customFormat="1" ht="12.75" x14ac:dyDescent="0.2"/>
    <row r="721" s="12" customFormat="1" ht="12.75" x14ac:dyDescent="0.2"/>
    <row r="722" s="12" customFormat="1" ht="12.75" x14ac:dyDescent="0.2"/>
    <row r="723" s="12" customFormat="1" ht="12.75" x14ac:dyDescent="0.2"/>
    <row r="724" s="12" customFormat="1" ht="12.75" x14ac:dyDescent="0.2"/>
    <row r="725" s="12" customFormat="1" ht="12.75" x14ac:dyDescent="0.2"/>
    <row r="726" s="12" customFormat="1" ht="12.75" x14ac:dyDescent="0.2"/>
    <row r="727" s="12" customFormat="1" ht="12.75" x14ac:dyDescent="0.2"/>
    <row r="728" s="12" customFormat="1" ht="12.75" x14ac:dyDescent="0.2"/>
    <row r="729" s="12" customFormat="1" ht="12.75" x14ac:dyDescent="0.2"/>
    <row r="730" s="12" customFormat="1" ht="12.75" x14ac:dyDescent="0.2"/>
    <row r="731" s="12" customFormat="1" ht="12.75" x14ac:dyDescent="0.2"/>
    <row r="732" s="12" customFormat="1" ht="12.75" x14ac:dyDescent="0.2"/>
    <row r="733" s="12" customFormat="1" ht="12.75" x14ac:dyDescent="0.2"/>
    <row r="734" s="12" customFormat="1" ht="12.75" x14ac:dyDescent="0.2"/>
    <row r="735" s="12" customFormat="1" ht="12.75" x14ac:dyDescent="0.2"/>
    <row r="736" s="12" customFormat="1" ht="12.75" x14ac:dyDescent="0.2"/>
    <row r="737" s="12" customFormat="1" ht="12.75" x14ac:dyDescent="0.2"/>
    <row r="738" s="12" customFormat="1" ht="12.75" x14ac:dyDescent="0.2"/>
    <row r="739" s="12" customFormat="1" ht="12.75" x14ac:dyDescent="0.2"/>
    <row r="740" s="12" customFormat="1" ht="12.75" x14ac:dyDescent="0.2"/>
    <row r="741" s="12" customFormat="1" ht="12.75" x14ac:dyDescent="0.2"/>
    <row r="742" s="12" customFormat="1" ht="12.75" x14ac:dyDescent="0.2"/>
    <row r="743" s="12" customFormat="1" ht="12.75" x14ac:dyDescent="0.2"/>
    <row r="744" s="12" customFormat="1" ht="12.75" x14ac:dyDescent="0.2"/>
    <row r="745" s="12" customFormat="1" ht="12.75" x14ac:dyDescent="0.2"/>
    <row r="746" s="12" customFormat="1" ht="12.75" x14ac:dyDescent="0.2"/>
    <row r="747" s="12" customFormat="1" ht="12.75" x14ac:dyDescent="0.2"/>
    <row r="748" s="12" customFormat="1" ht="12.75" x14ac:dyDescent="0.2"/>
    <row r="749" s="12" customFormat="1" ht="12.75" x14ac:dyDescent="0.2"/>
    <row r="750" s="12" customFormat="1" ht="12.75" x14ac:dyDescent="0.2"/>
    <row r="751" s="12" customFormat="1" ht="12.75" x14ac:dyDescent="0.2"/>
    <row r="752" s="12" customFormat="1" ht="12.75" x14ac:dyDescent="0.2"/>
    <row r="753" s="12" customFormat="1" ht="12.75" x14ac:dyDescent="0.2"/>
    <row r="754" s="12" customFormat="1" ht="12.75" x14ac:dyDescent="0.2"/>
    <row r="755" s="12" customFormat="1" ht="12.75" x14ac:dyDescent="0.2"/>
    <row r="756" s="12" customFormat="1" ht="12.75" x14ac:dyDescent="0.2"/>
    <row r="757" s="12" customFormat="1" ht="12.75" x14ac:dyDescent="0.2"/>
    <row r="758" s="12" customFormat="1" ht="12.75" x14ac:dyDescent="0.2"/>
    <row r="759" s="12" customFormat="1" ht="12.75" x14ac:dyDescent="0.2"/>
    <row r="760" s="12" customFormat="1" ht="12.75" x14ac:dyDescent="0.2"/>
    <row r="761" s="12" customFormat="1" ht="12.75" x14ac:dyDescent="0.2"/>
    <row r="762" s="12" customFormat="1" ht="12.75" x14ac:dyDescent="0.2"/>
    <row r="763" s="12" customFormat="1" ht="12.75" x14ac:dyDescent="0.2"/>
    <row r="764" s="12" customFormat="1" ht="12.75" x14ac:dyDescent="0.2"/>
    <row r="765" s="12" customFormat="1" ht="12.75" x14ac:dyDescent="0.2"/>
    <row r="766" s="12" customFormat="1" ht="12.75" x14ac:dyDescent="0.2"/>
    <row r="767" s="12" customFormat="1" ht="12.75" x14ac:dyDescent="0.2"/>
    <row r="768" s="12" customFormat="1" ht="12.75" x14ac:dyDescent="0.2"/>
    <row r="769" s="12" customFormat="1" ht="12.75" x14ac:dyDescent="0.2"/>
    <row r="770" s="12" customFormat="1" ht="12.75" x14ac:dyDescent="0.2"/>
    <row r="771" s="12" customFormat="1" ht="12.75" x14ac:dyDescent="0.2"/>
    <row r="772" s="12" customFormat="1" ht="12.75" x14ac:dyDescent="0.2"/>
    <row r="773" s="12" customFormat="1" ht="12.75" x14ac:dyDescent="0.2"/>
    <row r="774" s="12" customFormat="1" ht="12.75" x14ac:dyDescent="0.2"/>
    <row r="775" s="12" customFormat="1" ht="12.75" x14ac:dyDescent="0.2"/>
    <row r="776" s="12" customFormat="1" ht="12.75" x14ac:dyDescent="0.2"/>
    <row r="777" s="12" customFormat="1" ht="12.75" x14ac:dyDescent="0.2"/>
    <row r="778" s="12" customFormat="1" ht="12.75" x14ac:dyDescent="0.2"/>
    <row r="779" s="12" customFormat="1" ht="12.75" x14ac:dyDescent="0.2"/>
    <row r="780" s="12" customFormat="1" ht="12.75" x14ac:dyDescent="0.2"/>
    <row r="781" s="12" customFormat="1" ht="12.75" x14ac:dyDescent="0.2"/>
    <row r="782" s="12" customFormat="1" ht="12.75" x14ac:dyDescent="0.2"/>
    <row r="783" s="12" customFormat="1" ht="12.75" x14ac:dyDescent="0.2"/>
    <row r="784" s="12" customFormat="1" ht="12.75" x14ac:dyDescent="0.2"/>
    <row r="785" s="12" customFormat="1" ht="12.75" x14ac:dyDescent="0.2"/>
    <row r="786" s="12" customFormat="1" ht="12.75" x14ac:dyDescent="0.2"/>
    <row r="787" s="12" customFormat="1" ht="12.75" x14ac:dyDescent="0.2"/>
    <row r="788" s="12" customFormat="1" ht="12.75" x14ac:dyDescent="0.2"/>
    <row r="789" s="12" customFormat="1" ht="12.75" x14ac:dyDescent="0.2"/>
    <row r="790" s="12" customFormat="1" ht="12.75" x14ac:dyDescent="0.2"/>
    <row r="791" s="12" customFormat="1" ht="12.75" x14ac:dyDescent="0.2"/>
    <row r="792" s="12" customFormat="1" ht="12.75" x14ac:dyDescent="0.2"/>
    <row r="793" s="12" customFormat="1" ht="12.75" x14ac:dyDescent="0.2"/>
    <row r="794" s="12" customFormat="1" ht="12.75" x14ac:dyDescent="0.2"/>
    <row r="795" s="12" customFormat="1" ht="12.75" x14ac:dyDescent="0.2"/>
    <row r="796" s="12" customFormat="1" ht="12.75" x14ac:dyDescent="0.2"/>
    <row r="797" s="12" customFormat="1" ht="12.75" x14ac:dyDescent="0.2"/>
    <row r="798" s="12" customFormat="1" ht="12.75" x14ac:dyDescent="0.2"/>
    <row r="799" s="12" customFormat="1" ht="12.75" x14ac:dyDescent="0.2"/>
    <row r="800" s="12" customFormat="1" ht="12.75" x14ac:dyDescent="0.2"/>
    <row r="801" s="12" customFormat="1" ht="12.75" x14ac:dyDescent="0.2"/>
    <row r="802" s="12" customFormat="1" ht="12.75" x14ac:dyDescent="0.2"/>
    <row r="803" s="12" customFormat="1" ht="12.75" x14ac:dyDescent="0.2"/>
    <row r="804" s="12" customFormat="1" ht="12.75" x14ac:dyDescent="0.2"/>
    <row r="805" s="12" customFormat="1" ht="12.75" x14ac:dyDescent="0.2"/>
    <row r="806" s="12" customFormat="1" ht="12.75" x14ac:dyDescent="0.2"/>
    <row r="807" s="12" customFormat="1" ht="12.75" x14ac:dyDescent="0.2"/>
    <row r="808" s="12" customFormat="1" ht="12.75" x14ac:dyDescent="0.2"/>
    <row r="809" s="12" customFormat="1" ht="12.75" x14ac:dyDescent="0.2"/>
    <row r="810" s="12" customFormat="1" ht="12.75" x14ac:dyDescent="0.2"/>
    <row r="811" s="12" customFormat="1" ht="12.75" x14ac:dyDescent="0.2"/>
    <row r="812" s="12" customFormat="1" ht="12.75" x14ac:dyDescent="0.2"/>
    <row r="813" s="12" customFormat="1" ht="12.75" x14ac:dyDescent="0.2"/>
    <row r="814" s="12" customFormat="1" ht="12.75" x14ac:dyDescent="0.2"/>
    <row r="815" s="12" customFormat="1" ht="12.75" x14ac:dyDescent="0.2"/>
    <row r="816" s="12" customFormat="1" ht="12.75" x14ac:dyDescent="0.2"/>
    <row r="817" s="12" customFormat="1" ht="12.75" x14ac:dyDescent="0.2"/>
    <row r="818" s="12" customFormat="1" ht="12.75" x14ac:dyDescent="0.2"/>
    <row r="819" s="12" customFormat="1" ht="12.75" x14ac:dyDescent="0.2"/>
    <row r="820" s="12" customFormat="1" ht="12.75" x14ac:dyDescent="0.2"/>
    <row r="821" s="12" customFormat="1" ht="12.75" x14ac:dyDescent="0.2"/>
    <row r="822" s="12" customFormat="1" ht="12.75" x14ac:dyDescent="0.2"/>
    <row r="823" s="12" customFormat="1" ht="12.75" x14ac:dyDescent="0.2"/>
    <row r="824" s="12" customFormat="1" ht="12.75" x14ac:dyDescent="0.2"/>
    <row r="825" s="12" customFormat="1" ht="12.75" x14ac:dyDescent="0.2"/>
    <row r="826" s="12" customFormat="1" ht="12.75" x14ac:dyDescent="0.2"/>
    <row r="827" s="12" customFormat="1" ht="12.75" x14ac:dyDescent="0.2"/>
    <row r="828" s="12" customFormat="1" ht="12.75" x14ac:dyDescent="0.2"/>
    <row r="829" s="12" customFormat="1" ht="12.75" x14ac:dyDescent="0.2"/>
    <row r="830" s="12" customFormat="1" ht="12.75" x14ac:dyDescent="0.2"/>
    <row r="831" s="12" customFormat="1" ht="12.75" x14ac:dyDescent="0.2"/>
    <row r="832" s="12" customFormat="1" ht="12.75" x14ac:dyDescent="0.2"/>
    <row r="833" s="12" customFormat="1" ht="12.75" x14ac:dyDescent="0.2"/>
    <row r="834" s="12" customFormat="1" ht="12.75" x14ac:dyDescent="0.2"/>
    <row r="835" s="12" customFormat="1" ht="12.75" x14ac:dyDescent="0.2"/>
    <row r="836" s="12" customFormat="1" ht="12.75" x14ac:dyDescent="0.2"/>
    <row r="837" s="12" customFormat="1" ht="12.75" x14ac:dyDescent="0.2"/>
    <row r="838" s="12" customFormat="1" ht="12.75" x14ac:dyDescent="0.2"/>
    <row r="839" s="12" customFormat="1" ht="12.75" x14ac:dyDescent="0.2"/>
    <row r="840" s="12" customFormat="1" ht="12.75" x14ac:dyDescent="0.2"/>
    <row r="841" s="12" customFormat="1" ht="12.75" x14ac:dyDescent="0.2"/>
    <row r="842" s="12" customFormat="1" ht="12.75" x14ac:dyDescent="0.2"/>
    <row r="843" s="12" customFormat="1" ht="12.75" x14ac:dyDescent="0.2"/>
    <row r="844" s="12" customFormat="1" ht="12.75" x14ac:dyDescent="0.2"/>
    <row r="845" s="12" customFormat="1" ht="12.75" x14ac:dyDescent="0.2"/>
    <row r="846" s="12" customFormat="1" ht="12.75" x14ac:dyDescent="0.2"/>
    <row r="847" s="12" customFormat="1" ht="12.75" x14ac:dyDescent="0.2"/>
    <row r="848" s="12" customFormat="1" ht="12.75" x14ac:dyDescent="0.2"/>
    <row r="849" s="12" customFormat="1" ht="12.75" x14ac:dyDescent="0.2"/>
    <row r="850" s="12" customFormat="1" ht="12.75" x14ac:dyDescent="0.2"/>
    <row r="851" s="12" customFormat="1" ht="12.75" x14ac:dyDescent="0.2"/>
    <row r="852" s="12" customFormat="1" ht="12.75" x14ac:dyDescent="0.2"/>
    <row r="853" s="12" customFormat="1" ht="12.75" x14ac:dyDescent="0.2"/>
    <row r="854" s="12" customFormat="1" ht="12.75" x14ac:dyDescent="0.2"/>
    <row r="855" s="12" customFormat="1" ht="12.75" x14ac:dyDescent="0.2"/>
    <row r="856" s="12" customFormat="1" ht="12.75" x14ac:dyDescent="0.2"/>
    <row r="857" s="12" customFormat="1" ht="12.75" x14ac:dyDescent="0.2"/>
    <row r="858" s="12" customFormat="1" ht="12.75" x14ac:dyDescent="0.2"/>
    <row r="859" s="12" customFormat="1" ht="12.75" x14ac:dyDescent="0.2"/>
    <row r="860" s="12" customFormat="1" ht="12.75" x14ac:dyDescent="0.2"/>
    <row r="861" s="12" customFormat="1" ht="12.75" x14ac:dyDescent="0.2"/>
    <row r="862" s="12" customFormat="1" ht="12.75" x14ac:dyDescent="0.2"/>
    <row r="863" s="12" customFormat="1" ht="12.75" x14ac:dyDescent="0.2"/>
    <row r="864" s="12" customFormat="1" ht="12.75" x14ac:dyDescent="0.2"/>
    <row r="865" s="12" customFormat="1" ht="12.75" x14ac:dyDescent="0.2"/>
    <row r="866" s="12" customFormat="1" ht="12.75" x14ac:dyDescent="0.2"/>
    <row r="867" s="12" customFormat="1" ht="12.75" x14ac:dyDescent="0.2"/>
    <row r="868" s="12" customFormat="1" ht="12.75" x14ac:dyDescent="0.2"/>
    <row r="869" s="12" customFormat="1" ht="12.75" x14ac:dyDescent="0.2"/>
    <row r="870" s="12" customFormat="1" ht="12.75" x14ac:dyDescent="0.2"/>
    <row r="871" s="12" customFormat="1" ht="12.75" x14ac:dyDescent="0.2"/>
    <row r="872" s="12" customFormat="1" ht="12.75" x14ac:dyDescent="0.2"/>
    <row r="873" s="12" customFormat="1" ht="12.75" x14ac:dyDescent="0.2"/>
    <row r="874" s="12" customFormat="1" ht="12.75" x14ac:dyDescent="0.2"/>
    <row r="875" s="12" customFormat="1" ht="12.75" x14ac:dyDescent="0.2"/>
    <row r="876" s="12" customFormat="1" ht="12.75" x14ac:dyDescent="0.2"/>
    <row r="877" s="12" customFormat="1" ht="12.75" x14ac:dyDescent="0.2"/>
    <row r="878" s="12" customFormat="1" ht="12.75" x14ac:dyDescent="0.2"/>
    <row r="879" s="12" customFormat="1" ht="12.75" x14ac:dyDescent="0.2"/>
    <row r="880" s="12" customFormat="1" ht="12.75" x14ac:dyDescent="0.2"/>
    <row r="881" s="12" customFormat="1" ht="12.75" x14ac:dyDescent="0.2"/>
    <row r="882" s="12" customFormat="1" ht="12.75" x14ac:dyDescent="0.2"/>
    <row r="883" s="12" customFormat="1" ht="12.75" x14ac:dyDescent="0.2"/>
    <row r="884" s="12" customFormat="1" ht="12.75" x14ac:dyDescent="0.2"/>
    <row r="885" s="12" customFormat="1" ht="12.75" x14ac:dyDescent="0.2"/>
    <row r="886" s="12" customFormat="1" ht="12.75" x14ac:dyDescent="0.2"/>
    <row r="887" s="12" customFormat="1" ht="12.75" x14ac:dyDescent="0.2"/>
    <row r="888" s="12" customFormat="1" ht="12.75" x14ac:dyDescent="0.2"/>
    <row r="889" s="12" customFormat="1" ht="12.75" x14ac:dyDescent="0.2"/>
    <row r="890" s="12" customFormat="1" ht="12.75" x14ac:dyDescent="0.2"/>
    <row r="891" s="12" customFormat="1" ht="12.75" x14ac:dyDescent="0.2"/>
    <row r="892" s="12" customFormat="1" ht="12.75" x14ac:dyDescent="0.2"/>
    <row r="893" s="12" customFormat="1" ht="12.75" x14ac:dyDescent="0.2"/>
    <row r="894" s="12" customFormat="1" ht="12.75" x14ac:dyDescent="0.2"/>
    <row r="895" s="12" customFormat="1" ht="12.75" x14ac:dyDescent="0.2"/>
    <row r="896" s="12" customFormat="1" ht="12.75" x14ac:dyDescent="0.2"/>
    <row r="897" s="12" customFormat="1" ht="12.75" x14ac:dyDescent="0.2"/>
    <row r="898" s="12" customFormat="1" ht="12.75" x14ac:dyDescent="0.2"/>
    <row r="899" s="12" customFormat="1" ht="12.75" x14ac:dyDescent="0.2"/>
    <row r="900" s="12" customFormat="1" ht="12.75" x14ac:dyDescent="0.2"/>
    <row r="901" s="12" customFormat="1" ht="12.75" x14ac:dyDescent="0.2"/>
    <row r="902" s="12" customFormat="1" ht="12.75" x14ac:dyDescent="0.2"/>
    <row r="903" s="12" customFormat="1" ht="12.75" x14ac:dyDescent="0.2"/>
    <row r="904" s="12" customFormat="1" ht="12.75" x14ac:dyDescent="0.2"/>
    <row r="905" s="12" customFormat="1" ht="12.75" x14ac:dyDescent="0.2"/>
    <row r="906" s="12" customFormat="1" ht="12.75" x14ac:dyDescent="0.2"/>
    <row r="907" s="12" customFormat="1" ht="12.75" x14ac:dyDescent="0.2"/>
    <row r="908" s="12" customFormat="1" ht="12.75" x14ac:dyDescent="0.2"/>
    <row r="909" s="12" customFormat="1" ht="12.75" x14ac:dyDescent="0.2"/>
    <row r="910" s="12" customFormat="1" ht="12.75" x14ac:dyDescent="0.2"/>
    <row r="911" s="12" customFormat="1" ht="12.75" x14ac:dyDescent="0.2"/>
    <row r="912" s="12" customFormat="1" ht="12.75" x14ac:dyDescent="0.2"/>
    <row r="913" s="12" customFormat="1" ht="12.75" x14ac:dyDescent="0.2"/>
    <row r="914" s="12" customFormat="1" ht="12.75" x14ac:dyDescent="0.2"/>
    <row r="915" s="12" customFormat="1" ht="12.75" x14ac:dyDescent="0.2"/>
    <row r="916" s="12" customFormat="1" ht="12.75" x14ac:dyDescent="0.2"/>
    <row r="917" s="12" customFormat="1" ht="12.75" x14ac:dyDescent="0.2"/>
    <row r="918" s="12" customFormat="1" ht="12.75" x14ac:dyDescent="0.2"/>
    <row r="919" s="12" customFormat="1" ht="12.75" x14ac:dyDescent="0.2"/>
    <row r="920" s="12" customFormat="1" ht="12.75" x14ac:dyDescent="0.2"/>
    <row r="921" s="12" customFormat="1" ht="12.75" x14ac:dyDescent="0.2"/>
    <row r="922" s="12" customFormat="1" ht="12.75" x14ac:dyDescent="0.2"/>
    <row r="923" s="12" customFormat="1" ht="12.75" x14ac:dyDescent="0.2"/>
    <row r="924" s="12" customFormat="1" ht="12.75" x14ac:dyDescent="0.2"/>
    <row r="925" s="12" customFormat="1" ht="12.75" x14ac:dyDescent="0.2"/>
    <row r="926" s="12" customFormat="1" ht="12.75" x14ac:dyDescent="0.2"/>
    <row r="927" s="12" customFormat="1" ht="12.75" x14ac:dyDescent="0.2"/>
    <row r="928" s="12" customFormat="1" ht="12.75" x14ac:dyDescent="0.2"/>
    <row r="929" s="12" customFormat="1" ht="12.75" x14ac:dyDescent="0.2"/>
    <row r="930" s="12" customFormat="1" ht="12.75" x14ac:dyDescent="0.2"/>
    <row r="931" s="12" customFormat="1" ht="12.75" x14ac:dyDescent="0.2"/>
    <row r="932" s="12" customFormat="1" ht="12.75" x14ac:dyDescent="0.2"/>
    <row r="933" s="12" customFormat="1" ht="12.75" x14ac:dyDescent="0.2"/>
    <row r="934" s="12" customFormat="1" ht="12.75" x14ac:dyDescent="0.2"/>
    <row r="935" s="12" customFormat="1" ht="12.75" x14ac:dyDescent="0.2"/>
    <row r="936" s="12" customFormat="1" ht="12.75" x14ac:dyDescent="0.2"/>
    <row r="937" s="12" customFormat="1" ht="12.75" x14ac:dyDescent="0.2"/>
    <row r="938" s="12" customFormat="1" ht="12.75" x14ac:dyDescent="0.2"/>
    <row r="939" s="12" customFormat="1" ht="12.75" x14ac:dyDescent="0.2"/>
    <row r="940" s="12" customFormat="1" ht="12.75" x14ac:dyDescent="0.2"/>
    <row r="941" s="12" customFormat="1" ht="12.75" x14ac:dyDescent="0.2"/>
    <row r="942" s="12" customFormat="1" ht="12.75" x14ac:dyDescent="0.2"/>
    <row r="943" s="12" customFormat="1" ht="12.75" x14ac:dyDescent="0.2"/>
    <row r="944" s="12" customFormat="1" ht="12.75" x14ac:dyDescent="0.2"/>
    <row r="945" s="12" customFormat="1" ht="12.75" x14ac:dyDescent="0.2"/>
    <row r="946" s="12" customFormat="1" ht="12.75" x14ac:dyDescent="0.2"/>
    <row r="947" s="12" customFormat="1" ht="12.75" x14ac:dyDescent="0.2"/>
    <row r="948" s="12" customFormat="1" ht="12.75" x14ac:dyDescent="0.2"/>
    <row r="949" s="12" customFormat="1" ht="12.75" x14ac:dyDescent="0.2"/>
    <row r="950" s="12" customFormat="1" ht="12.75" x14ac:dyDescent="0.2"/>
    <row r="951" s="12" customFormat="1" ht="12.75" x14ac:dyDescent="0.2"/>
    <row r="952" s="12" customFormat="1" ht="12.75" x14ac:dyDescent="0.2"/>
    <row r="953" s="12" customFormat="1" ht="12.75" x14ac:dyDescent="0.2"/>
    <row r="954" s="12" customFormat="1" ht="12.75" x14ac:dyDescent="0.2"/>
    <row r="955" s="12" customFormat="1" ht="12.75" x14ac:dyDescent="0.2"/>
    <row r="956" s="12" customFormat="1" ht="12.75" x14ac:dyDescent="0.2"/>
    <row r="957" s="12" customFormat="1" ht="12.75" x14ac:dyDescent="0.2"/>
    <row r="958" s="12" customFormat="1" ht="12.75" x14ac:dyDescent="0.2"/>
    <row r="959" s="12" customFormat="1" ht="12.75" x14ac:dyDescent="0.2"/>
    <row r="960" s="12" customFormat="1" ht="12.75" x14ac:dyDescent="0.2"/>
    <row r="961" s="12" customFormat="1" ht="12.75" x14ac:dyDescent="0.2"/>
    <row r="962" s="12" customFormat="1" ht="12.75" x14ac:dyDescent="0.2"/>
    <row r="963" s="12" customFormat="1" ht="12.75" x14ac:dyDescent="0.2"/>
    <row r="964" s="12" customFormat="1" ht="12.75" x14ac:dyDescent="0.2"/>
    <row r="965" s="12" customFormat="1" ht="12.75" x14ac:dyDescent="0.2"/>
    <row r="966" s="12" customFormat="1" ht="12.75" x14ac:dyDescent="0.2"/>
    <row r="967" s="12" customFormat="1" ht="12.75" x14ac:dyDescent="0.2"/>
    <row r="968" s="12" customFormat="1" ht="12.75" x14ac:dyDescent="0.2"/>
    <row r="969" s="12" customFormat="1" ht="12.75" x14ac:dyDescent="0.2"/>
    <row r="970" s="12" customFormat="1" ht="12.75" x14ac:dyDescent="0.2"/>
    <row r="971" s="12" customFormat="1" ht="12.75" x14ac:dyDescent="0.2"/>
    <row r="972" s="12" customFormat="1" ht="12.75" x14ac:dyDescent="0.2"/>
    <row r="973" s="12" customFormat="1" ht="12.75" x14ac:dyDescent="0.2"/>
    <row r="974" s="12" customFormat="1" ht="12.75" x14ac:dyDescent="0.2"/>
    <row r="975" s="12" customFormat="1" ht="12.75" x14ac:dyDescent="0.2"/>
    <row r="976" s="12" customFormat="1" ht="12.75" x14ac:dyDescent="0.2"/>
    <row r="977" s="12" customFormat="1" ht="12.75" x14ac:dyDescent="0.2"/>
    <row r="978" s="12" customFormat="1" ht="12.75" x14ac:dyDescent="0.2"/>
    <row r="979" s="12" customFormat="1" ht="12.75" x14ac:dyDescent="0.2"/>
    <row r="980" s="12" customFormat="1" ht="12.75" x14ac:dyDescent="0.2"/>
    <row r="981" s="12" customFormat="1" ht="12.75" x14ac:dyDescent="0.2"/>
    <row r="982" s="12" customFormat="1" ht="12.75" x14ac:dyDescent="0.2"/>
    <row r="983" s="12" customFormat="1" ht="12.75" x14ac:dyDescent="0.2"/>
    <row r="984" s="12" customFormat="1" ht="12.75" x14ac:dyDescent="0.2"/>
    <row r="985" s="12" customFormat="1" ht="12.75" x14ac:dyDescent="0.2"/>
    <row r="986" s="12" customFormat="1" ht="12.75" x14ac:dyDescent="0.2"/>
    <row r="987" s="12" customFormat="1" ht="12.75" x14ac:dyDescent="0.2"/>
    <row r="988" s="12" customFormat="1" ht="12.75" x14ac:dyDescent="0.2"/>
    <row r="989" s="12" customFormat="1" ht="12.75" x14ac:dyDescent="0.2"/>
    <row r="990" s="12" customFormat="1" ht="12.75" x14ac:dyDescent="0.2"/>
    <row r="991" s="12" customFormat="1" ht="12.75" x14ac:dyDescent="0.2"/>
    <row r="992" s="12" customFormat="1" ht="12.75" x14ac:dyDescent="0.2"/>
    <row r="993" s="12" customFormat="1" ht="12.75" x14ac:dyDescent="0.2"/>
    <row r="994" s="12" customFormat="1" ht="12.75" x14ac:dyDescent="0.2"/>
    <row r="995" s="12" customFormat="1" ht="12.75" x14ac:dyDescent="0.2"/>
    <row r="996" s="12" customFormat="1" ht="12.75" x14ac:dyDescent="0.2"/>
    <row r="997" s="12" customFormat="1" ht="12.75" x14ac:dyDescent="0.2"/>
    <row r="998" s="12" customFormat="1" ht="12.75" x14ac:dyDescent="0.2"/>
    <row r="999" s="12" customFormat="1" ht="12.75" x14ac:dyDescent="0.2"/>
    <row r="1000" s="12" customFormat="1" ht="12.75" x14ac:dyDescent="0.2"/>
    <row r="1001" s="12" customFormat="1" ht="12.75" x14ac:dyDescent="0.2"/>
    <row r="1002" s="12" customFormat="1" ht="12.75" x14ac:dyDescent="0.2"/>
    <row r="1003" s="12" customFormat="1" ht="12.75" x14ac:dyDescent="0.2"/>
    <row r="1004" s="12" customFormat="1" ht="12.75" x14ac:dyDescent="0.2"/>
    <row r="1005" s="12" customFormat="1" ht="12.75" x14ac:dyDescent="0.2"/>
    <row r="1006" s="12" customFormat="1" ht="12.75" x14ac:dyDescent="0.2"/>
    <row r="1007" s="12" customFormat="1" ht="12.75" x14ac:dyDescent="0.2"/>
    <row r="1008" s="12" customFormat="1" ht="12.75" x14ac:dyDescent="0.2"/>
    <row r="1009" s="12" customFormat="1" ht="12.75" x14ac:dyDescent="0.2"/>
    <row r="1010" s="12" customFormat="1" ht="12.75" x14ac:dyDescent="0.2"/>
    <row r="1011" s="12" customFormat="1" ht="12.75" x14ac:dyDescent="0.2"/>
    <row r="1012" s="12" customFormat="1" ht="12.75" x14ac:dyDescent="0.2"/>
    <row r="1013" s="12" customFormat="1" ht="12.75" x14ac:dyDescent="0.2"/>
    <row r="1014" s="12" customFormat="1" ht="12.75" x14ac:dyDescent="0.2"/>
    <row r="1015" s="12" customFormat="1" ht="12.75" x14ac:dyDescent="0.2"/>
    <row r="1016" s="12" customFormat="1" ht="12.75" x14ac:dyDescent="0.2"/>
    <row r="1017" s="12" customFormat="1" ht="12.75" x14ac:dyDescent="0.2"/>
    <row r="1018" s="12" customFormat="1" ht="12.75" x14ac:dyDescent="0.2"/>
    <row r="1019" s="12" customFormat="1" ht="12.75" x14ac:dyDescent="0.2"/>
    <row r="1020" s="12" customFormat="1" ht="12.75" x14ac:dyDescent="0.2"/>
    <row r="1021" s="12" customFormat="1" ht="12.75" x14ac:dyDescent="0.2"/>
    <row r="1022" s="12" customFormat="1" ht="12.75" x14ac:dyDescent="0.2"/>
    <row r="1023" s="12" customFormat="1" ht="12.75" x14ac:dyDescent="0.2"/>
    <row r="1024" s="12" customFormat="1" ht="12.75" x14ac:dyDescent="0.2"/>
    <row r="1025" s="12" customFormat="1" ht="12.75" x14ac:dyDescent="0.2"/>
    <row r="1026" s="12" customFormat="1" ht="12.75" x14ac:dyDescent="0.2"/>
    <row r="1027" s="12" customFormat="1" ht="12.75" x14ac:dyDescent="0.2"/>
    <row r="1028" s="12" customFormat="1" ht="12.75" x14ac:dyDescent="0.2"/>
    <row r="1029" s="12" customFormat="1" ht="12.75" x14ac:dyDescent="0.2"/>
    <row r="1030" s="12" customFormat="1" ht="12.75" x14ac:dyDescent="0.2"/>
    <row r="1031" s="12" customFormat="1" ht="12.75" x14ac:dyDescent="0.2"/>
    <row r="1032" s="12" customFormat="1" ht="12.75" x14ac:dyDescent="0.2"/>
    <row r="1033" s="12" customFormat="1" ht="12.75" x14ac:dyDescent="0.2"/>
    <row r="1034" s="12" customFormat="1" ht="12.75" x14ac:dyDescent="0.2"/>
    <row r="1035" s="12" customFormat="1" ht="12.75" x14ac:dyDescent="0.2"/>
    <row r="1036" s="12" customFormat="1" ht="12.75" x14ac:dyDescent="0.2"/>
    <row r="1037" s="12" customFormat="1" ht="12.75" x14ac:dyDescent="0.2"/>
    <row r="1038" s="12" customFormat="1" ht="12.75" x14ac:dyDescent="0.2"/>
    <row r="1039" s="12" customFormat="1" ht="12.75" x14ac:dyDescent="0.2"/>
    <row r="1040" s="12" customFormat="1" ht="12.75" x14ac:dyDescent="0.2"/>
    <row r="1041" s="12" customFormat="1" ht="12.75" x14ac:dyDescent="0.2"/>
    <row r="1042" s="12" customFormat="1" ht="12.75" x14ac:dyDescent="0.2"/>
    <row r="1043" s="12" customFormat="1" ht="12.75" x14ac:dyDescent="0.2"/>
    <row r="1044" s="12" customFormat="1" ht="12.75" x14ac:dyDescent="0.2"/>
    <row r="1045" s="12" customFormat="1" ht="12.75" x14ac:dyDescent="0.2"/>
    <row r="1046" s="12" customFormat="1" ht="12.75" x14ac:dyDescent="0.2"/>
    <row r="1047" s="12" customFormat="1" ht="12.75" x14ac:dyDescent="0.2"/>
    <row r="1048" s="12" customFormat="1" ht="12.75" x14ac:dyDescent="0.2"/>
    <row r="1049" s="12" customFormat="1" ht="12.75" x14ac:dyDescent="0.2"/>
    <row r="1050" s="12" customFormat="1" ht="12.75" x14ac:dyDescent="0.2"/>
    <row r="1051" s="12" customFormat="1" ht="12.75" x14ac:dyDescent="0.2"/>
    <row r="1052" s="12" customFormat="1" ht="12.75" x14ac:dyDescent="0.2"/>
    <row r="1053" s="12" customFormat="1" ht="12.75" x14ac:dyDescent="0.2"/>
    <row r="1054" s="12" customFormat="1" ht="12.75" x14ac:dyDescent="0.2"/>
    <row r="1055" s="12" customFormat="1" ht="12.75" x14ac:dyDescent="0.2"/>
    <row r="1056" s="12" customFormat="1" ht="12.75" x14ac:dyDescent="0.2"/>
    <row r="1057" s="12" customFormat="1" ht="12.75" x14ac:dyDescent="0.2"/>
    <row r="1058" s="12" customFormat="1" ht="12.75" x14ac:dyDescent="0.2"/>
    <row r="1059" s="12" customFormat="1" ht="12.75" x14ac:dyDescent="0.2"/>
    <row r="1060" s="12" customFormat="1" ht="12.75" x14ac:dyDescent="0.2"/>
    <row r="1061" s="12" customFormat="1" ht="12.75" x14ac:dyDescent="0.2"/>
    <row r="1062" s="12" customFormat="1" ht="12.75" x14ac:dyDescent="0.2"/>
    <row r="1063" s="12" customFormat="1" ht="12.75" x14ac:dyDescent="0.2"/>
    <row r="1064" s="12" customFormat="1" ht="12.75" x14ac:dyDescent="0.2"/>
    <row r="1065" s="12" customFormat="1" ht="12.75" x14ac:dyDescent="0.2"/>
    <row r="1066" s="12" customFormat="1" ht="12.75" x14ac:dyDescent="0.2"/>
    <row r="1067" s="12" customFormat="1" ht="12.75" x14ac:dyDescent="0.2"/>
    <row r="1068" s="12" customFormat="1" ht="12.75" x14ac:dyDescent="0.2"/>
    <row r="1069" s="12" customFormat="1" ht="12.75" x14ac:dyDescent="0.2"/>
    <row r="1070" s="12" customFormat="1" ht="12.75" x14ac:dyDescent="0.2"/>
    <row r="1071" s="12" customFormat="1" ht="12.75" x14ac:dyDescent="0.2"/>
    <row r="1072" s="12" customFormat="1" ht="12.75" x14ac:dyDescent="0.2"/>
    <row r="1073" s="12" customFormat="1" ht="12.75" x14ac:dyDescent="0.2"/>
    <row r="1074" s="12" customFormat="1" ht="12.75" x14ac:dyDescent="0.2"/>
    <row r="1075" s="12" customFormat="1" ht="12.75" x14ac:dyDescent="0.2"/>
    <row r="1076" s="12" customFormat="1" ht="12.75" x14ac:dyDescent="0.2"/>
    <row r="1077" s="12" customFormat="1" ht="12.75" x14ac:dyDescent="0.2"/>
    <row r="1078" s="12" customFormat="1" ht="12.75" x14ac:dyDescent="0.2"/>
    <row r="1079" s="12" customFormat="1" ht="12.75" x14ac:dyDescent="0.2"/>
    <row r="1080" s="12" customFormat="1" ht="12.75" x14ac:dyDescent="0.2"/>
    <row r="1081" s="12" customFormat="1" ht="12.75" x14ac:dyDescent="0.2"/>
    <row r="1082" s="12" customFormat="1" ht="12.75" x14ac:dyDescent="0.2"/>
    <row r="1083" s="12" customFormat="1" ht="12.75" x14ac:dyDescent="0.2"/>
    <row r="1084" s="12" customFormat="1" ht="12.75" x14ac:dyDescent="0.2"/>
    <row r="1085" s="12" customFormat="1" ht="12.75" x14ac:dyDescent="0.2"/>
    <row r="1086" s="12" customFormat="1" ht="12.75" x14ac:dyDescent="0.2"/>
    <row r="1087" s="12" customFormat="1" ht="12.75" x14ac:dyDescent="0.2"/>
    <row r="1088" s="12" customFormat="1" ht="12.75" x14ac:dyDescent="0.2"/>
    <row r="1089" s="12" customFormat="1" ht="12.75" x14ac:dyDescent="0.2"/>
    <row r="1090" s="12" customFormat="1" ht="12.75" x14ac:dyDescent="0.2"/>
    <row r="1091" s="12" customFormat="1" ht="12.75" x14ac:dyDescent="0.2"/>
    <row r="1092" s="12" customFormat="1" ht="12.75" x14ac:dyDescent="0.2"/>
    <row r="1093" s="12" customFormat="1" ht="12.75" x14ac:dyDescent="0.2"/>
    <row r="1094" s="12" customFormat="1" ht="12.75" x14ac:dyDescent="0.2"/>
    <row r="1095" s="12" customFormat="1" ht="12.75" x14ac:dyDescent="0.2"/>
    <row r="1096" s="12" customFormat="1" ht="12.75" x14ac:dyDescent="0.2"/>
    <row r="1097" s="12" customFormat="1" ht="12.75" x14ac:dyDescent="0.2"/>
    <row r="1098" s="12" customFormat="1" ht="12.75" x14ac:dyDescent="0.2"/>
    <row r="1099" s="12" customFormat="1" ht="12.75" x14ac:dyDescent="0.2"/>
    <row r="1100" s="12" customFormat="1" ht="12.75" x14ac:dyDescent="0.2"/>
    <row r="1101" s="12" customFormat="1" ht="12.75" x14ac:dyDescent="0.2"/>
    <row r="1102" s="12" customFormat="1" ht="12.75" x14ac:dyDescent="0.2"/>
    <row r="1103" s="12" customFormat="1" ht="12.75" x14ac:dyDescent="0.2"/>
    <row r="1104" s="12" customFormat="1" ht="12.75" x14ac:dyDescent="0.2"/>
    <row r="1105" s="12" customFormat="1" ht="12.75" x14ac:dyDescent="0.2"/>
    <row r="1106" s="12" customFormat="1" ht="12.75" x14ac:dyDescent="0.2"/>
    <row r="1107" s="12" customFormat="1" ht="12.75" x14ac:dyDescent="0.2"/>
    <row r="1108" s="12" customFormat="1" ht="12.75" x14ac:dyDescent="0.2"/>
    <row r="1109" s="12" customFormat="1" ht="12.75" x14ac:dyDescent="0.2"/>
    <row r="1110" s="12" customFormat="1" ht="12.75" x14ac:dyDescent="0.2"/>
    <row r="1111" s="12" customFormat="1" ht="12.75" x14ac:dyDescent="0.2"/>
    <row r="1112" s="12" customFormat="1" ht="12.75" x14ac:dyDescent="0.2"/>
    <row r="1113" s="12" customFormat="1" ht="12.75" x14ac:dyDescent="0.2"/>
    <row r="1114" s="12" customFormat="1" ht="12.75" x14ac:dyDescent="0.2"/>
    <row r="1115" s="12" customFormat="1" ht="12.75" x14ac:dyDescent="0.2"/>
    <row r="1116" s="12" customFormat="1" ht="12.75" x14ac:dyDescent="0.2"/>
    <row r="1117" s="12" customFormat="1" ht="12.75" x14ac:dyDescent="0.2"/>
    <row r="1118" s="12" customFormat="1" ht="12.75" x14ac:dyDescent="0.2"/>
    <row r="1119" s="12" customFormat="1" ht="12.75" x14ac:dyDescent="0.2"/>
    <row r="1120" s="12" customFormat="1" ht="12.75" x14ac:dyDescent="0.2"/>
    <row r="1121" s="12" customFormat="1" ht="12.75" x14ac:dyDescent="0.2"/>
    <row r="1122" s="12" customFormat="1" ht="12.75" x14ac:dyDescent="0.2"/>
    <row r="1123" s="12" customFormat="1" ht="12.75" x14ac:dyDescent="0.2"/>
    <row r="1124" s="12" customFormat="1" ht="12.75" x14ac:dyDescent="0.2"/>
    <row r="1125" s="12" customFormat="1" ht="12.75" x14ac:dyDescent="0.2"/>
    <row r="1126" s="12" customFormat="1" ht="12.75" x14ac:dyDescent="0.2"/>
    <row r="1127" s="12" customFormat="1" ht="12.75" x14ac:dyDescent="0.2"/>
    <row r="1128" s="12" customFormat="1" ht="12.75" x14ac:dyDescent="0.2"/>
    <row r="1129" s="12" customFormat="1" ht="12.75" x14ac:dyDescent="0.2"/>
    <row r="1130" s="12" customFormat="1" ht="12.75" x14ac:dyDescent="0.2"/>
    <row r="1131" s="12" customFormat="1" ht="12.75" x14ac:dyDescent="0.2"/>
    <row r="1132" s="12" customFormat="1" ht="12.75" x14ac:dyDescent="0.2"/>
    <row r="1133" s="12" customFormat="1" ht="12.75" x14ac:dyDescent="0.2"/>
    <row r="1134" s="12" customFormat="1" ht="12.75" x14ac:dyDescent="0.2"/>
    <row r="1135" s="12" customFormat="1" ht="12.75" x14ac:dyDescent="0.2"/>
    <row r="1136" s="12" customFormat="1" ht="12.75" x14ac:dyDescent="0.2"/>
    <row r="1137" s="12" customFormat="1" ht="12.75" x14ac:dyDescent="0.2"/>
    <row r="1138" s="12" customFormat="1" ht="12.75" x14ac:dyDescent="0.2"/>
    <row r="1139" s="12" customFormat="1" ht="12.75" x14ac:dyDescent="0.2"/>
    <row r="1140" s="12" customFormat="1" ht="12.75" x14ac:dyDescent="0.2"/>
    <row r="1141" s="12" customFormat="1" ht="12.75" x14ac:dyDescent="0.2"/>
    <row r="1142" s="12" customFormat="1" ht="12.75" x14ac:dyDescent="0.2"/>
    <row r="1143" s="12" customFormat="1" ht="12.75" x14ac:dyDescent="0.2"/>
    <row r="1144" s="12" customFormat="1" ht="12.75" x14ac:dyDescent="0.2"/>
    <row r="1145" s="12" customFormat="1" ht="12.75" x14ac:dyDescent="0.2"/>
    <row r="1146" s="12" customFormat="1" ht="12.75" x14ac:dyDescent="0.2"/>
    <row r="1147" s="12" customFormat="1" ht="12.75" x14ac:dyDescent="0.2"/>
    <row r="1148" s="12" customFormat="1" ht="12.75" x14ac:dyDescent="0.2"/>
    <row r="1149" s="12" customFormat="1" ht="12.75" x14ac:dyDescent="0.2"/>
    <row r="1150" s="12" customFormat="1" ht="12.75" x14ac:dyDescent="0.2"/>
    <row r="1151" s="12" customFormat="1" ht="12.75" x14ac:dyDescent="0.2"/>
    <row r="1152" s="12" customFormat="1" ht="12.75" x14ac:dyDescent="0.2"/>
    <row r="1153" s="12" customFormat="1" ht="12.75" x14ac:dyDescent="0.2"/>
    <row r="1154" s="12" customFormat="1" ht="12.75" x14ac:dyDescent="0.2"/>
    <row r="1155" s="12" customFormat="1" ht="12.75" x14ac:dyDescent="0.2"/>
    <row r="1156" s="12" customFormat="1" ht="12.75" x14ac:dyDescent="0.2"/>
    <row r="1157" s="12" customFormat="1" ht="12.75" x14ac:dyDescent="0.2"/>
    <row r="1158" s="12" customFormat="1" ht="12.75" x14ac:dyDescent="0.2"/>
    <row r="1159" s="12" customFormat="1" ht="12.75" x14ac:dyDescent="0.2"/>
    <row r="1160" s="12" customFormat="1" ht="12.75" x14ac:dyDescent="0.2"/>
    <row r="1161" s="12" customFormat="1" ht="12.75" x14ac:dyDescent="0.2"/>
    <row r="1162" s="12" customFormat="1" ht="12.75" x14ac:dyDescent="0.2"/>
    <row r="1163" s="12" customFormat="1" ht="12.75" x14ac:dyDescent="0.2"/>
    <row r="1164" s="12" customFormat="1" ht="12.75" x14ac:dyDescent="0.2"/>
    <row r="1165" s="12" customFormat="1" ht="12.75" x14ac:dyDescent="0.2"/>
    <row r="1166" s="12" customFormat="1" ht="12.75" x14ac:dyDescent="0.2"/>
    <row r="1167" s="12" customFormat="1" ht="12.75" x14ac:dyDescent="0.2"/>
    <row r="1168" s="12" customFormat="1" ht="12.75" x14ac:dyDescent="0.2"/>
    <row r="1169" s="12" customFormat="1" ht="12.75" x14ac:dyDescent="0.2"/>
    <row r="1170" s="12" customFormat="1" ht="12.75" x14ac:dyDescent="0.2"/>
    <row r="1171" s="12" customFormat="1" ht="12.75" x14ac:dyDescent="0.2"/>
    <row r="1172" s="12" customFormat="1" ht="12.75" x14ac:dyDescent="0.2"/>
    <row r="1173" s="12" customFormat="1" ht="12.75" x14ac:dyDescent="0.2"/>
    <row r="1174" s="12" customFormat="1" ht="12.75" x14ac:dyDescent="0.2"/>
    <row r="1175" s="12" customFormat="1" ht="12.75" x14ac:dyDescent="0.2"/>
    <row r="1176" s="12" customFormat="1" ht="12.75" x14ac:dyDescent="0.2"/>
    <row r="1177" s="12" customFormat="1" ht="12.75" x14ac:dyDescent="0.2"/>
    <row r="1178" s="12" customFormat="1" ht="12.75" x14ac:dyDescent="0.2"/>
    <row r="1179" s="12" customFormat="1" ht="12.75" x14ac:dyDescent="0.2"/>
    <row r="1180" s="12" customFormat="1" ht="12.75" x14ac:dyDescent="0.2"/>
    <row r="1181" s="12" customFormat="1" ht="12.75" x14ac:dyDescent="0.2"/>
    <row r="1182" s="12" customFormat="1" ht="12.75" x14ac:dyDescent="0.2"/>
    <row r="1183" s="12" customFormat="1" ht="12.75" x14ac:dyDescent="0.2"/>
    <row r="1184" s="12" customFormat="1" ht="12.75" x14ac:dyDescent="0.2"/>
    <row r="1185" s="12" customFormat="1" ht="12.75" x14ac:dyDescent="0.2"/>
    <row r="1186" s="12" customFormat="1" ht="12.75" x14ac:dyDescent="0.2"/>
    <row r="1187" s="12" customFormat="1" ht="12.75" x14ac:dyDescent="0.2"/>
    <row r="1188" s="12" customFormat="1" ht="12.75" x14ac:dyDescent="0.2"/>
    <row r="1189" s="12" customFormat="1" ht="12.75" x14ac:dyDescent="0.2"/>
    <row r="1190" s="12" customFormat="1" ht="12.75" x14ac:dyDescent="0.2"/>
    <row r="1191" s="12" customFormat="1" ht="12.75" x14ac:dyDescent="0.2"/>
    <row r="1192" s="12" customFormat="1" ht="12.75" x14ac:dyDescent="0.2"/>
    <row r="1193" s="12" customFormat="1" ht="12.75" x14ac:dyDescent="0.2"/>
    <row r="1194" s="12" customFormat="1" ht="12.75" x14ac:dyDescent="0.2"/>
    <row r="1195" s="12" customFormat="1" ht="12.75" x14ac:dyDescent="0.2"/>
    <row r="1196" s="12" customFormat="1" ht="12.75" x14ac:dyDescent="0.2"/>
    <row r="1197" s="12" customFormat="1" ht="12.75" x14ac:dyDescent="0.2"/>
    <row r="1198" s="12" customFormat="1" ht="12.75" x14ac:dyDescent="0.2"/>
    <row r="1199" s="12" customFormat="1" ht="12.75" x14ac:dyDescent="0.2"/>
    <row r="1200" s="12" customFormat="1" ht="12.75" x14ac:dyDescent="0.2"/>
    <row r="1201" s="12" customFormat="1" ht="12.75" x14ac:dyDescent="0.2"/>
    <row r="1202" s="12" customFormat="1" ht="12.75" x14ac:dyDescent="0.2"/>
    <row r="1203" s="12" customFormat="1" ht="12.75" x14ac:dyDescent="0.2"/>
    <row r="1204" s="12" customFormat="1" ht="12.75" x14ac:dyDescent="0.2"/>
    <row r="1205" s="12" customFormat="1" ht="12.75" x14ac:dyDescent="0.2"/>
    <row r="1206" s="12" customFormat="1" ht="12.75" x14ac:dyDescent="0.2"/>
    <row r="1207" s="12" customFormat="1" ht="12.75" x14ac:dyDescent="0.2"/>
    <row r="1208" s="12" customFormat="1" ht="12.75" x14ac:dyDescent="0.2"/>
    <row r="1209" s="12" customFormat="1" ht="12.75" x14ac:dyDescent="0.2"/>
    <row r="1210" s="12" customFormat="1" ht="12.75" x14ac:dyDescent="0.2"/>
    <row r="1211" s="12" customFormat="1" ht="12.75" x14ac:dyDescent="0.2"/>
    <row r="1212" s="12" customFormat="1" ht="12.75" x14ac:dyDescent="0.2"/>
    <row r="1213" s="12" customFormat="1" ht="12.75" x14ac:dyDescent="0.2"/>
    <row r="1214" s="12" customFormat="1" ht="12.75" x14ac:dyDescent="0.2"/>
    <row r="1215" s="12" customFormat="1" ht="12.75" x14ac:dyDescent="0.2"/>
    <row r="1216" s="12" customFormat="1" ht="12.75" x14ac:dyDescent="0.2"/>
    <row r="1217" s="12" customFormat="1" ht="12.75" x14ac:dyDescent="0.2"/>
    <row r="1218" s="12" customFormat="1" ht="12.75" x14ac:dyDescent="0.2"/>
    <row r="1219" s="12" customFormat="1" ht="12.75" x14ac:dyDescent="0.2"/>
    <row r="1220" s="12" customFormat="1" ht="12.75" x14ac:dyDescent="0.2"/>
    <row r="1221" s="12" customFormat="1" ht="12.75" x14ac:dyDescent="0.2"/>
    <row r="1222" s="12" customFormat="1" ht="12.75" x14ac:dyDescent="0.2"/>
    <row r="1223" s="12" customFormat="1" ht="12.75" x14ac:dyDescent="0.2"/>
    <row r="1224" s="12" customFormat="1" ht="12.75" x14ac:dyDescent="0.2"/>
    <row r="1225" s="12" customFormat="1" ht="12.75" x14ac:dyDescent="0.2"/>
    <row r="1226" s="12" customFormat="1" ht="12.75" x14ac:dyDescent="0.2"/>
    <row r="1227" s="12" customFormat="1" ht="12.75" x14ac:dyDescent="0.2"/>
    <row r="1228" s="12" customFormat="1" ht="12.75" x14ac:dyDescent="0.2"/>
    <row r="1229" s="12" customFormat="1" ht="12.75" x14ac:dyDescent="0.2"/>
    <row r="1230" s="12" customFormat="1" ht="12.75" x14ac:dyDescent="0.2"/>
    <row r="1231" s="12" customFormat="1" ht="12.75" x14ac:dyDescent="0.2"/>
    <row r="1232" s="12" customFormat="1" ht="12.75" x14ac:dyDescent="0.2"/>
    <row r="1233" s="12" customFormat="1" ht="12.75" x14ac:dyDescent="0.2"/>
    <row r="1234" s="12" customFormat="1" ht="12.75" x14ac:dyDescent="0.2"/>
    <row r="1235" s="12" customFormat="1" ht="12.75" x14ac:dyDescent="0.2"/>
    <row r="1236" s="12" customFormat="1" ht="12.75" x14ac:dyDescent="0.2"/>
    <row r="1237" s="12" customFormat="1" ht="12.75" x14ac:dyDescent="0.2"/>
    <row r="1238" s="12" customFormat="1" ht="12.75" x14ac:dyDescent="0.2"/>
    <row r="1239" s="12" customFormat="1" ht="12.75" x14ac:dyDescent="0.2"/>
    <row r="1240" s="12" customFormat="1" ht="12.75" x14ac:dyDescent="0.2"/>
    <row r="1241" s="12" customFormat="1" ht="12.75" x14ac:dyDescent="0.2"/>
    <row r="1242" s="12" customFormat="1" ht="12.75" x14ac:dyDescent="0.2"/>
    <row r="1243" s="12" customFormat="1" ht="12.75" x14ac:dyDescent="0.2"/>
    <row r="1244" s="12" customFormat="1" ht="12.75" x14ac:dyDescent="0.2"/>
    <row r="1245" s="12" customFormat="1" ht="12.75" x14ac:dyDescent="0.2"/>
    <row r="1246" s="12" customFormat="1" ht="12.75" x14ac:dyDescent="0.2"/>
    <row r="1247" s="12" customFormat="1" ht="12.75" x14ac:dyDescent="0.2"/>
    <row r="1248" s="12" customFormat="1" ht="12.75" x14ac:dyDescent="0.2"/>
    <row r="1249" s="12" customFormat="1" ht="12.75" x14ac:dyDescent="0.2"/>
    <row r="1250" s="12" customFormat="1" ht="12.75" x14ac:dyDescent="0.2"/>
    <row r="1251" s="12" customFormat="1" ht="12.75" x14ac:dyDescent="0.2"/>
    <row r="1252" s="12" customFormat="1" ht="12.75" x14ac:dyDescent="0.2"/>
    <row r="1253" s="12" customFormat="1" ht="12.75" x14ac:dyDescent="0.2"/>
    <row r="1254" s="12" customFormat="1" ht="12.75" x14ac:dyDescent="0.2"/>
    <row r="1255" s="12" customFormat="1" ht="12.75" x14ac:dyDescent="0.2"/>
    <row r="1256" s="12" customFormat="1" ht="12.75" x14ac:dyDescent="0.2"/>
    <row r="1257" s="12" customFormat="1" ht="12.75" x14ac:dyDescent="0.2"/>
    <row r="1258" s="12" customFormat="1" ht="12.75" x14ac:dyDescent="0.2"/>
    <row r="1259" s="12" customFormat="1" ht="12.75" x14ac:dyDescent="0.2"/>
    <row r="1260" s="12" customFormat="1" ht="12.75" x14ac:dyDescent="0.2"/>
    <row r="1261" s="12" customFormat="1" ht="12.75" x14ac:dyDescent="0.2"/>
    <row r="1262" s="12" customFormat="1" ht="12.75" x14ac:dyDescent="0.2"/>
    <row r="1263" s="12" customFormat="1" ht="12.75" x14ac:dyDescent="0.2"/>
    <row r="1264" s="12" customFormat="1" ht="12.75" x14ac:dyDescent="0.2"/>
    <row r="1265" s="12" customFormat="1" ht="12.75" x14ac:dyDescent="0.2"/>
    <row r="1266" s="12" customFormat="1" ht="12.75" x14ac:dyDescent="0.2"/>
    <row r="1267" s="12" customFormat="1" ht="12.75" x14ac:dyDescent="0.2"/>
    <row r="1268" s="12" customFormat="1" ht="12.75" x14ac:dyDescent="0.2"/>
    <row r="1269" s="12" customFormat="1" ht="12.75" x14ac:dyDescent="0.2"/>
    <row r="1270" s="12" customFormat="1" ht="12.75" x14ac:dyDescent="0.2"/>
    <row r="1271" s="12" customFormat="1" ht="12.75" x14ac:dyDescent="0.2"/>
    <row r="1272" s="12" customFormat="1" ht="12.75" x14ac:dyDescent="0.2"/>
    <row r="1273" s="12" customFormat="1" ht="12.75" x14ac:dyDescent="0.2"/>
    <row r="1274" s="12" customFormat="1" ht="12.75" x14ac:dyDescent="0.2"/>
    <row r="1275" s="12" customFormat="1" ht="12.75" x14ac:dyDescent="0.2"/>
    <row r="1276" s="12" customFormat="1" ht="12.75" x14ac:dyDescent="0.2"/>
    <row r="1277" s="12" customFormat="1" ht="12.75" x14ac:dyDescent="0.2"/>
    <row r="1278" s="12" customFormat="1" ht="12.75" x14ac:dyDescent="0.2"/>
    <row r="1279" s="12" customFormat="1" ht="12.75" x14ac:dyDescent="0.2"/>
    <row r="1280" s="12" customFormat="1" ht="12.75" x14ac:dyDescent="0.2"/>
    <row r="1281" s="12" customFormat="1" ht="12.75" x14ac:dyDescent="0.2"/>
    <row r="1282" s="12" customFormat="1" ht="12.75" x14ac:dyDescent="0.2"/>
    <row r="1283" s="12" customFormat="1" ht="12.75" x14ac:dyDescent="0.2"/>
    <row r="1284" s="12" customFormat="1" ht="12.75" x14ac:dyDescent="0.2"/>
    <row r="1285" s="12" customFormat="1" ht="12.75" x14ac:dyDescent="0.2"/>
    <row r="1286" s="12" customFormat="1" ht="12.75" x14ac:dyDescent="0.2"/>
    <row r="1287" s="12" customFormat="1" ht="12.75" x14ac:dyDescent="0.2"/>
    <row r="1288" s="12" customFormat="1" ht="12.75" x14ac:dyDescent="0.2"/>
    <row r="1289" s="12" customFormat="1" ht="12.75" x14ac:dyDescent="0.2"/>
    <row r="1290" s="12" customFormat="1" ht="12.75" x14ac:dyDescent="0.2"/>
    <row r="1291" s="12" customFormat="1" ht="12.75" x14ac:dyDescent="0.2"/>
    <row r="1292" s="12" customFormat="1" ht="12.75" x14ac:dyDescent="0.2"/>
    <row r="1293" s="12" customFormat="1" ht="12.75" x14ac:dyDescent="0.2"/>
    <row r="1294" s="12" customFormat="1" ht="12.75" x14ac:dyDescent="0.2"/>
    <row r="1295" s="12" customFormat="1" ht="12.75" x14ac:dyDescent="0.2"/>
    <row r="1296" s="12" customFormat="1" ht="12.75" x14ac:dyDescent="0.2"/>
    <row r="1297" s="12" customFormat="1" ht="12.75" x14ac:dyDescent="0.2"/>
    <row r="1298" s="12" customFormat="1" ht="12.75" x14ac:dyDescent="0.2"/>
    <row r="1299" s="12" customFormat="1" ht="12.75" x14ac:dyDescent="0.2"/>
    <row r="1300" s="12" customFormat="1" ht="12.75" x14ac:dyDescent="0.2"/>
    <row r="1301" s="12" customFormat="1" ht="12.75" x14ac:dyDescent="0.2"/>
    <row r="1302" s="12" customFormat="1" ht="12.75" x14ac:dyDescent="0.2"/>
    <row r="1303" s="12" customFormat="1" ht="12.75" x14ac:dyDescent="0.2"/>
    <row r="1304" s="12" customFormat="1" ht="12.75" x14ac:dyDescent="0.2"/>
    <row r="1305" s="12" customFormat="1" ht="12.75" x14ac:dyDescent="0.2"/>
    <row r="1306" s="12" customFormat="1" ht="12.75" x14ac:dyDescent="0.2"/>
    <row r="1307" s="12" customFormat="1" ht="12.75" x14ac:dyDescent="0.2"/>
    <row r="1308" s="12" customFormat="1" ht="12.75" x14ac:dyDescent="0.2"/>
    <row r="1309" s="12" customFormat="1" ht="12.75" x14ac:dyDescent="0.2"/>
    <row r="1310" s="12" customFormat="1" ht="12.75" x14ac:dyDescent="0.2"/>
    <row r="1311" s="12" customFormat="1" ht="12.75" x14ac:dyDescent="0.2"/>
    <row r="1312" s="12" customFormat="1" ht="12.75" x14ac:dyDescent="0.2"/>
    <row r="1313" s="12" customFormat="1" ht="12.75" x14ac:dyDescent="0.2"/>
    <row r="1314" s="12" customFormat="1" ht="12.75" x14ac:dyDescent="0.2"/>
    <row r="1315" s="12" customFormat="1" ht="12.75" x14ac:dyDescent="0.2"/>
    <row r="1316" s="12" customFormat="1" ht="12.75" x14ac:dyDescent="0.2"/>
    <row r="1317" s="12" customFormat="1" ht="12.75" x14ac:dyDescent="0.2"/>
    <row r="1318" s="12" customFormat="1" ht="12.75" x14ac:dyDescent="0.2"/>
    <row r="1319" s="12" customFormat="1" ht="12.75" x14ac:dyDescent="0.2"/>
    <row r="1320" s="12" customFormat="1" ht="12.75" x14ac:dyDescent="0.2"/>
    <row r="1321" s="12" customFormat="1" ht="12.75" x14ac:dyDescent="0.2"/>
    <row r="1322" s="12" customFormat="1" ht="12.75" x14ac:dyDescent="0.2"/>
    <row r="1323" s="12" customFormat="1" ht="12.75" x14ac:dyDescent="0.2"/>
    <row r="1324" s="12" customFormat="1" ht="12.75" x14ac:dyDescent="0.2"/>
    <row r="1325" s="12" customFormat="1" ht="12.75" x14ac:dyDescent="0.2"/>
    <row r="1326" s="12" customFormat="1" ht="12.75" x14ac:dyDescent="0.2"/>
    <row r="1327" s="12" customFormat="1" ht="12.75" x14ac:dyDescent="0.2"/>
    <row r="1328" s="12" customFormat="1" ht="12.75" x14ac:dyDescent="0.2"/>
    <row r="1329" s="12" customFormat="1" ht="12.75" x14ac:dyDescent="0.2"/>
    <row r="1330" s="12" customFormat="1" ht="12.75" x14ac:dyDescent="0.2"/>
    <row r="1331" s="12" customFormat="1" ht="12.75" x14ac:dyDescent="0.2"/>
    <row r="1332" s="12" customFormat="1" ht="12.75" x14ac:dyDescent="0.2"/>
    <row r="1333" s="12" customFormat="1" ht="12.75" x14ac:dyDescent="0.2"/>
    <row r="1334" s="12" customFormat="1" ht="12.75" x14ac:dyDescent="0.2"/>
    <row r="1335" s="12" customFormat="1" ht="12.75" x14ac:dyDescent="0.2"/>
    <row r="1336" s="12" customFormat="1" ht="12.75" x14ac:dyDescent="0.2"/>
    <row r="1337" s="12" customFormat="1" ht="12.75" x14ac:dyDescent="0.2"/>
    <row r="1338" s="12" customFormat="1" ht="12.75" x14ac:dyDescent="0.2"/>
    <row r="1339" s="12" customFormat="1" ht="12.75" x14ac:dyDescent="0.2"/>
    <row r="1340" s="12" customFormat="1" ht="12.75" x14ac:dyDescent="0.2"/>
    <row r="1341" s="12" customFormat="1" ht="12.75" x14ac:dyDescent="0.2"/>
    <row r="1342" s="12" customFormat="1" ht="12.75" x14ac:dyDescent="0.2"/>
    <row r="1343" s="12" customFormat="1" ht="12.75" x14ac:dyDescent="0.2"/>
    <row r="1344" s="12" customFormat="1" ht="12.75" x14ac:dyDescent="0.2"/>
    <row r="1345" s="12" customFormat="1" ht="12.75" x14ac:dyDescent="0.2"/>
    <row r="1346" s="12" customFormat="1" ht="12.75" x14ac:dyDescent="0.2"/>
    <row r="1347" s="12" customFormat="1" ht="12.75" x14ac:dyDescent="0.2"/>
    <row r="1348" s="12" customFormat="1" ht="12.75" x14ac:dyDescent="0.2"/>
    <row r="1349" s="12" customFormat="1" ht="12.75" x14ac:dyDescent="0.2"/>
    <row r="1350" s="12" customFormat="1" ht="12.75" x14ac:dyDescent="0.2"/>
    <row r="1351" s="12" customFormat="1" ht="12.75" x14ac:dyDescent="0.2"/>
    <row r="1352" s="12" customFormat="1" ht="12.75" x14ac:dyDescent="0.2"/>
    <row r="1353" s="12" customFormat="1" ht="12.75" x14ac:dyDescent="0.2"/>
    <row r="1354" s="12" customFormat="1" ht="12.75" x14ac:dyDescent="0.2"/>
    <row r="1355" s="12" customFormat="1" ht="12.75" x14ac:dyDescent="0.2"/>
    <row r="1356" s="12" customFormat="1" ht="12.75" x14ac:dyDescent="0.2"/>
    <row r="1357" s="12" customFormat="1" ht="12.75" x14ac:dyDescent="0.2"/>
    <row r="1358" s="12" customFormat="1" ht="12.75" x14ac:dyDescent="0.2"/>
    <row r="1359" s="12" customFormat="1" ht="12.75" x14ac:dyDescent="0.2"/>
    <row r="1360" s="12" customFormat="1" ht="12.75" x14ac:dyDescent="0.2"/>
    <row r="1361" s="12" customFormat="1" ht="12.75" x14ac:dyDescent="0.2"/>
    <row r="1362" s="12" customFormat="1" ht="12.75" x14ac:dyDescent="0.2"/>
    <row r="1363" s="12" customFormat="1" ht="12.75" x14ac:dyDescent="0.2"/>
    <row r="1364" s="12" customFormat="1" ht="12.75" x14ac:dyDescent="0.2"/>
    <row r="1365" s="12" customFormat="1" ht="12.75" x14ac:dyDescent="0.2"/>
    <row r="1366" s="12" customFormat="1" ht="12.75" x14ac:dyDescent="0.2"/>
    <row r="1367" s="12" customFormat="1" ht="12.75" x14ac:dyDescent="0.2"/>
    <row r="1368" s="12" customFormat="1" ht="12.75" x14ac:dyDescent="0.2"/>
    <row r="1369" s="12" customFormat="1" ht="12.75" x14ac:dyDescent="0.2"/>
    <row r="1370" s="12" customFormat="1" ht="12.75" x14ac:dyDescent="0.2"/>
    <row r="1371" s="12" customFormat="1" ht="12.75" x14ac:dyDescent="0.2"/>
    <row r="1372" s="12" customFormat="1" ht="12.75" x14ac:dyDescent="0.2"/>
    <row r="1373" s="12" customFormat="1" ht="12.75" x14ac:dyDescent="0.2"/>
    <row r="1374" s="12" customFormat="1" ht="12.75" x14ac:dyDescent="0.2"/>
    <row r="1375" s="12" customFormat="1" ht="12.75" x14ac:dyDescent="0.2"/>
    <row r="1376" s="12" customFormat="1" ht="12.75" x14ac:dyDescent="0.2"/>
    <row r="1377" s="12" customFormat="1" ht="12.75" x14ac:dyDescent="0.2"/>
    <row r="1378" s="12" customFormat="1" ht="12.75" x14ac:dyDescent="0.2"/>
    <row r="1379" s="12" customFormat="1" ht="12.75" x14ac:dyDescent="0.2"/>
    <row r="1380" s="12" customFormat="1" ht="12.75" x14ac:dyDescent="0.2"/>
    <row r="1381" s="12" customFormat="1" ht="12.75" x14ac:dyDescent="0.2"/>
    <row r="1382" s="12" customFormat="1" ht="12.75" x14ac:dyDescent="0.2"/>
    <row r="1383" s="12" customFormat="1" ht="12.75" x14ac:dyDescent="0.2"/>
    <row r="1384" s="12" customFormat="1" ht="12.75" x14ac:dyDescent="0.2"/>
    <row r="1385" s="12" customFormat="1" ht="12.75" x14ac:dyDescent="0.2"/>
    <row r="1386" s="12" customFormat="1" ht="12.75" x14ac:dyDescent="0.2"/>
    <row r="1387" s="12" customFormat="1" ht="12.75" x14ac:dyDescent="0.2"/>
    <row r="1388" s="12" customFormat="1" ht="12.75" x14ac:dyDescent="0.2"/>
    <row r="1389" s="12" customFormat="1" ht="12.75" x14ac:dyDescent="0.2"/>
    <row r="1390" s="12" customFormat="1" ht="12.75" x14ac:dyDescent="0.2"/>
    <row r="1391" s="12" customFormat="1" ht="12.75" x14ac:dyDescent="0.2"/>
    <row r="1392" s="12" customFormat="1" ht="12.75" x14ac:dyDescent="0.2"/>
    <row r="1393" s="12" customFormat="1" ht="12.75" x14ac:dyDescent="0.2"/>
    <row r="1394" s="12" customFormat="1" ht="12.75" x14ac:dyDescent="0.2"/>
    <row r="1395" s="12" customFormat="1" ht="12.75" x14ac:dyDescent="0.2"/>
    <row r="1396" s="12" customFormat="1" ht="12.75" x14ac:dyDescent="0.2"/>
    <row r="1397" s="12" customFormat="1" ht="12.75" x14ac:dyDescent="0.2"/>
    <row r="1398" s="12" customFormat="1" ht="12.75" x14ac:dyDescent="0.2"/>
    <row r="1399" s="12" customFormat="1" ht="12.75" x14ac:dyDescent="0.2"/>
    <row r="1400" s="12" customFormat="1" ht="12.75" x14ac:dyDescent="0.2"/>
    <row r="1401" s="12" customFormat="1" ht="12.75" x14ac:dyDescent="0.2"/>
    <row r="1402" s="12" customFormat="1" ht="12.75" x14ac:dyDescent="0.2"/>
    <row r="1403" s="12" customFormat="1" ht="12.75" x14ac:dyDescent="0.2"/>
    <row r="1404" s="12" customFormat="1" ht="12.75" x14ac:dyDescent="0.2"/>
    <row r="1405" s="12" customFormat="1" ht="12.75" x14ac:dyDescent="0.2"/>
    <row r="1406" s="12" customFormat="1" ht="12.75" x14ac:dyDescent="0.2"/>
    <row r="1407" s="12" customFormat="1" ht="12.75" x14ac:dyDescent="0.2"/>
    <row r="1408" s="12" customFormat="1" ht="12.75" x14ac:dyDescent="0.2"/>
    <row r="1409" s="12" customFormat="1" ht="12.75" x14ac:dyDescent="0.2"/>
    <row r="1410" s="12" customFormat="1" ht="12.75" x14ac:dyDescent="0.2"/>
    <row r="1411" s="12" customFormat="1" ht="12.75" x14ac:dyDescent="0.2"/>
    <row r="1412" s="12" customFormat="1" ht="12.75" x14ac:dyDescent="0.2"/>
    <row r="1413" s="12" customFormat="1" ht="12.75" x14ac:dyDescent="0.2"/>
    <row r="1414" s="12" customFormat="1" ht="12.75" x14ac:dyDescent="0.2"/>
    <row r="1415" s="12" customFormat="1" ht="12.75" x14ac:dyDescent="0.2"/>
    <row r="1416" s="12" customFormat="1" ht="12.75" x14ac:dyDescent="0.2"/>
    <row r="1417" s="12" customFormat="1" ht="12.75" x14ac:dyDescent="0.2"/>
    <row r="1418" s="12" customFormat="1" ht="12.75" x14ac:dyDescent="0.2"/>
    <row r="1419" s="12" customFormat="1" ht="12.75" x14ac:dyDescent="0.2"/>
    <row r="1420" s="12" customFormat="1" ht="12.75" x14ac:dyDescent="0.2"/>
    <row r="1421" s="12" customFormat="1" ht="12.75" x14ac:dyDescent="0.2"/>
    <row r="1422" s="12" customFormat="1" ht="12.75" x14ac:dyDescent="0.2"/>
    <row r="1423" s="12" customFormat="1" ht="12.75" x14ac:dyDescent="0.2"/>
    <row r="1424" s="12" customFormat="1" ht="12.75" x14ac:dyDescent="0.2"/>
    <row r="1425" s="12" customFormat="1" ht="12.75" x14ac:dyDescent="0.2"/>
    <row r="1426" s="12" customFormat="1" ht="12.75" x14ac:dyDescent="0.2"/>
    <row r="1427" s="12" customFormat="1" ht="12.75" x14ac:dyDescent="0.2"/>
    <row r="1428" s="12" customFormat="1" ht="12.75" x14ac:dyDescent="0.2"/>
    <row r="1429" s="12" customFormat="1" ht="12.75" x14ac:dyDescent="0.2"/>
    <row r="1430" s="12" customFormat="1" ht="12.75" x14ac:dyDescent="0.2"/>
    <row r="1431" s="12" customFormat="1" ht="12.75" x14ac:dyDescent="0.2"/>
    <row r="1432" s="12" customFormat="1" ht="12.75" x14ac:dyDescent="0.2"/>
    <row r="1433" s="12" customFormat="1" ht="12.75" x14ac:dyDescent="0.2"/>
    <row r="1434" s="12" customFormat="1" ht="12.75" x14ac:dyDescent="0.2"/>
    <row r="1435" s="12" customFormat="1" ht="12.75" x14ac:dyDescent="0.2"/>
    <row r="1436" s="12" customFormat="1" ht="12.75" x14ac:dyDescent="0.2"/>
    <row r="1437" s="12" customFormat="1" ht="12.75" x14ac:dyDescent="0.2"/>
    <row r="1438" s="12" customFormat="1" ht="12.75" x14ac:dyDescent="0.2"/>
    <row r="1439" s="12" customFormat="1" ht="12.75" x14ac:dyDescent="0.2"/>
    <row r="1440" s="12" customFormat="1" ht="12.75" x14ac:dyDescent="0.2"/>
    <row r="1441" s="12" customFormat="1" ht="12.75" x14ac:dyDescent="0.2"/>
    <row r="1442" s="12" customFormat="1" ht="12.75" x14ac:dyDescent="0.2"/>
    <row r="1443" s="12" customFormat="1" ht="12.75" x14ac:dyDescent="0.2"/>
    <row r="1444" s="12" customFormat="1" ht="12.75" x14ac:dyDescent="0.2"/>
    <row r="1445" s="12" customFormat="1" ht="12.75" x14ac:dyDescent="0.2"/>
    <row r="1446" s="12" customFormat="1" ht="12.75" x14ac:dyDescent="0.2"/>
    <row r="1447" s="12" customFormat="1" ht="12.75" x14ac:dyDescent="0.2"/>
    <row r="1448" s="12" customFormat="1" ht="12.75" x14ac:dyDescent="0.2"/>
    <row r="1449" s="12" customFormat="1" ht="12.75" x14ac:dyDescent="0.2"/>
    <row r="1450" s="12" customFormat="1" ht="12.75" x14ac:dyDescent="0.2"/>
    <row r="1451" s="12" customFormat="1" ht="12.75" x14ac:dyDescent="0.2"/>
    <row r="1452" s="12" customFormat="1" ht="12.75" x14ac:dyDescent="0.2"/>
    <row r="1453" s="12" customFormat="1" ht="12.75" x14ac:dyDescent="0.2"/>
    <row r="1454" s="12" customFormat="1" ht="12.75" x14ac:dyDescent="0.2"/>
    <row r="1455" s="12" customFormat="1" ht="12.75" x14ac:dyDescent="0.2"/>
    <row r="1456" s="12" customFormat="1" ht="12.75" x14ac:dyDescent="0.2"/>
    <row r="1457" s="12" customFormat="1" ht="12.75" x14ac:dyDescent="0.2"/>
    <row r="1458" s="12" customFormat="1" ht="12.75" x14ac:dyDescent="0.2"/>
    <row r="1459" s="12" customFormat="1" ht="12.75" x14ac:dyDescent="0.2"/>
    <row r="1460" s="12" customFormat="1" ht="12.75" x14ac:dyDescent="0.2"/>
    <row r="1461" s="12" customFormat="1" ht="12.75" x14ac:dyDescent="0.2"/>
    <row r="1462" s="12" customFormat="1" ht="12.75" x14ac:dyDescent="0.2"/>
    <row r="1463" s="12" customFormat="1" ht="12.75" x14ac:dyDescent="0.2"/>
    <row r="1464" s="12" customFormat="1" ht="12.75" x14ac:dyDescent="0.2"/>
    <row r="1465" s="12" customFormat="1" ht="12.75" x14ac:dyDescent="0.2"/>
    <row r="1466" s="12" customFormat="1" ht="12.75" x14ac:dyDescent="0.2"/>
    <row r="1467" s="12" customFormat="1" ht="12.75" x14ac:dyDescent="0.2"/>
    <row r="1468" s="12" customFormat="1" ht="12.75" x14ac:dyDescent="0.2"/>
    <row r="1469" s="12" customFormat="1" ht="12.75" x14ac:dyDescent="0.2"/>
    <row r="1470" s="12" customFormat="1" ht="12.75" x14ac:dyDescent="0.2"/>
    <row r="1471" s="12" customFormat="1" ht="12.75" x14ac:dyDescent="0.2"/>
    <row r="1472" s="12" customFormat="1" ht="12.75" x14ac:dyDescent="0.2"/>
    <row r="1473" s="12" customFormat="1" ht="12.75" x14ac:dyDescent="0.2"/>
    <row r="1474" s="12" customFormat="1" ht="12.75" x14ac:dyDescent="0.2"/>
    <row r="1475" s="12" customFormat="1" ht="12.75" x14ac:dyDescent="0.2"/>
    <row r="1476" s="12" customFormat="1" ht="12.75" x14ac:dyDescent="0.2"/>
    <row r="1477" s="12" customFormat="1" ht="12.75" x14ac:dyDescent="0.2"/>
    <row r="1478" s="12" customFormat="1" ht="12.75" x14ac:dyDescent="0.2"/>
    <row r="1479" s="12" customFormat="1" ht="12.75" x14ac:dyDescent="0.2"/>
    <row r="1480" s="12" customFormat="1" ht="12.75" x14ac:dyDescent="0.2"/>
    <row r="1481" s="12" customFormat="1" ht="12.75" x14ac:dyDescent="0.2"/>
    <row r="1482" s="12" customFormat="1" ht="12.75" x14ac:dyDescent="0.2"/>
    <row r="1483" s="12" customFormat="1" ht="12.75" x14ac:dyDescent="0.2"/>
    <row r="1484" s="12" customFormat="1" ht="12.75" x14ac:dyDescent="0.2"/>
    <row r="1485" s="12" customFormat="1" ht="12.75" x14ac:dyDescent="0.2"/>
    <row r="1486" s="12" customFormat="1" ht="12.75" x14ac:dyDescent="0.2"/>
    <row r="1487" s="12" customFormat="1" ht="12.75" x14ac:dyDescent="0.2"/>
    <row r="1488" s="12" customFormat="1" ht="12.75" x14ac:dyDescent="0.2"/>
    <row r="1489" s="12" customFormat="1" ht="12.75" x14ac:dyDescent="0.2"/>
    <row r="1490" s="12" customFormat="1" ht="12.75" x14ac:dyDescent="0.2"/>
    <row r="1491" s="12" customFormat="1" ht="12.75" x14ac:dyDescent="0.2"/>
    <row r="1492" s="12" customFormat="1" ht="12.75" x14ac:dyDescent="0.2"/>
    <row r="1493" s="12" customFormat="1" ht="12.75" x14ac:dyDescent="0.2"/>
    <row r="1494" s="12" customFormat="1" ht="12.75" x14ac:dyDescent="0.2"/>
    <row r="1495" s="12" customFormat="1" ht="12.75" x14ac:dyDescent="0.2"/>
    <row r="1496" s="12" customFormat="1" ht="12.75" x14ac:dyDescent="0.2"/>
    <row r="1497" s="12" customFormat="1" ht="12.75" x14ac:dyDescent="0.2"/>
    <row r="1498" s="12" customFormat="1" ht="12.75" x14ac:dyDescent="0.2"/>
    <row r="1499" s="12" customFormat="1" ht="12.75" x14ac:dyDescent="0.2"/>
    <row r="1500" s="12" customFormat="1" ht="12.75" x14ac:dyDescent="0.2"/>
    <row r="1501" s="12" customFormat="1" ht="12.75" x14ac:dyDescent="0.2"/>
    <row r="1502" s="12" customFormat="1" ht="12.75" x14ac:dyDescent="0.2"/>
    <row r="1503" s="12" customFormat="1" ht="12.75" x14ac:dyDescent="0.2"/>
    <row r="1504" s="12" customFormat="1" ht="12.75" x14ac:dyDescent="0.2"/>
    <row r="1505" s="12" customFormat="1" ht="12.75" x14ac:dyDescent="0.2"/>
    <row r="1506" s="12" customFormat="1" ht="12.75" x14ac:dyDescent="0.2"/>
    <row r="1507" s="12" customFormat="1" ht="12.75" x14ac:dyDescent="0.2"/>
    <row r="1508" s="12" customFormat="1" ht="12.75" x14ac:dyDescent="0.2"/>
    <row r="1509" s="12" customFormat="1" ht="12.75" x14ac:dyDescent="0.2"/>
    <row r="1510" s="12" customFormat="1" ht="12.75" x14ac:dyDescent="0.2"/>
    <row r="1511" s="12" customFormat="1" ht="12.75" x14ac:dyDescent="0.2"/>
    <row r="1512" s="12" customFormat="1" ht="12.75" x14ac:dyDescent="0.2"/>
    <row r="1513" s="12" customFormat="1" ht="12.75" x14ac:dyDescent="0.2"/>
    <row r="1514" s="12" customFormat="1" ht="12.75" x14ac:dyDescent="0.2"/>
    <row r="1515" s="12" customFormat="1" ht="12.75" x14ac:dyDescent="0.2"/>
    <row r="1516" s="12" customFormat="1" ht="12.75" x14ac:dyDescent="0.2"/>
    <row r="1517" s="12" customFormat="1" ht="12.75" x14ac:dyDescent="0.2"/>
    <row r="1518" s="12" customFormat="1" ht="12.75" x14ac:dyDescent="0.2"/>
    <row r="1519" s="12" customFormat="1" ht="12.75" x14ac:dyDescent="0.2"/>
    <row r="1520" s="12" customFormat="1" ht="12.75" x14ac:dyDescent="0.2"/>
    <row r="1521" s="12" customFormat="1" ht="12.75" x14ac:dyDescent="0.2"/>
    <row r="1522" s="12" customFormat="1" ht="12.75" x14ac:dyDescent="0.2"/>
    <row r="1523" s="12" customFormat="1" ht="12.75" x14ac:dyDescent="0.2"/>
    <row r="1524" s="12" customFormat="1" ht="12.75" x14ac:dyDescent="0.2"/>
    <row r="1525" s="12" customFormat="1" ht="12.75" x14ac:dyDescent="0.2"/>
    <row r="1526" s="12" customFormat="1" ht="12.75" x14ac:dyDescent="0.2"/>
    <row r="1527" s="12" customFormat="1" ht="12.75" x14ac:dyDescent="0.2"/>
    <row r="1528" s="12" customFormat="1" ht="12.75" x14ac:dyDescent="0.2"/>
    <row r="1529" s="12" customFormat="1" ht="12.75" x14ac:dyDescent="0.2"/>
    <row r="1530" s="12" customFormat="1" ht="12.75" x14ac:dyDescent="0.2"/>
    <row r="1531" s="12" customFormat="1" ht="12.75" x14ac:dyDescent="0.2"/>
    <row r="1532" s="12" customFormat="1" ht="12.75" x14ac:dyDescent="0.2"/>
    <row r="1533" s="12" customFormat="1" ht="12.75" x14ac:dyDescent="0.2"/>
    <row r="1534" s="12" customFormat="1" ht="12.75" x14ac:dyDescent="0.2"/>
    <row r="1535" s="12" customFormat="1" ht="12.75" x14ac:dyDescent="0.2"/>
    <row r="1536" s="12" customFormat="1" ht="12.75" x14ac:dyDescent="0.2"/>
    <row r="1537" s="12" customFormat="1" ht="12.75" x14ac:dyDescent="0.2"/>
    <row r="1538" s="12" customFormat="1" ht="12.75" x14ac:dyDescent="0.2"/>
    <row r="1539" s="12" customFormat="1" ht="12.75" x14ac:dyDescent="0.2"/>
    <row r="1540" s="12" customFormat="1" ht="12.75" x14ac:dyDescent="0.2"/>
    <row r="1541" s="12" customFormat="1" ht="12.75" x14ac:dyDescent="0.2"/>
    <row r="1542" s="12" customFormat="1" ht="12.75" x14ac:dyDescent="0.2"/>
    <row r="1543" s="12" customFormat="1" ht="12.75" x14ac:dyDescent="0.2"/>
    <row r="1544" s="12" customFormat="1" ht="12.75" x14ac:dyDescent="0.2"/>
    <row r="1545" s="12" customFormat="1" ht="12.75" x14ac:dyDescent="0.2"/>
    <row r="1546" s="12" customFormat="1" ht="12.75" x14ac:dyDescent="0.2"/>
    <row r="1547" s="12" customFormat="1" ht="12.75" x14ac:dyDescent="0.2"/>
    <row r="1548" s="12" customFormat="1" ht="12.75" x14ac:dyDescent="0.2"/>
    <row r="1549" s="12" customFormat="1" ht="12.75" x14ac:dyDescent="0.2"/>
    <row r="1550" s="12" customFormat="1" ht="12.75" x14ac:dyDescent="0.2"/>
    <row r="1551" s="12" customFormat="1" ht="12.75" x14ac:dyDescent="0.2"/>
    <row r="1552" s="12" customFormat="1" ht="12.75" x14ac:dyDescent="0.2"/>
    <row r="1553" s="12" customFormat="1" ht="12.75" x14ac:dyDescent="0.2"/>
    <row r="1554" s="12" customFormat="1" ht="12.75" x14ac:dyDescent="0.2"/>
    <row r="1555" s="12" customFormat="1" ht="12.75" x14ac:dyDescent="0.2"/>
    <row r="1556" s="12" customFormat="1" ht="12.75" x14ac:dyDescent="0.2"/>
    <row r="1557" s="12" customFormat="1" ht="12.75" x14ac:dyDescent="0.2"/>
    <row r="1558" s="12" customFormat="1" ht="12.75" x14ac:dyDescent="0.2"/>
    <row r="1559" s="12" customFormat="1" ht="12.75" x14ac:dyDescent="0.2"/>
    <row r="1560" s="12" customFormat="1" ht="12.75" x14ac:dyDescent="0.2"/>
    <row r="1561" s="12" customFormat="1" ht="12.75" x14ac:dyDescent="0.2"/>
    <row r="1562" s="12" customFormat="1" ht="12.75" x14ac:dyDescent="0.2"/>
    <row r="1563" s="12" customFormat="1" ht="12.75" x14ac:dyDescent="0.2"/>
    <row r="1564" s="12" customFormat="1" ht="12.75" x14ac:dyDescent="0.2"/>
    <row r="1565" s="12" customFormat="1" ht="12.75" x14ac:dyDescent="0.2"/>
    <row r="1566" s="12" customFormat="1" ht="12.75" x14ac:dyDescent="0.2"/>
    <row r="1567" s="12" customFormat="1" ht="12.75" x14ac:dyDescent="0.2"/>
    <row r="1568" s="12" customFormat="1" ht="12.75" x14ac:dyDescent="0.2"/>
    <row r="1569" s="12" customFormat="1" ht="12.75" x14ac:dyDescent="0.2"/>
    <row r="1570" s="12" customFormat="1" ht="12.75" x14ac:dyDescent="0.2"/>
    <row r="1571" s="12" customFormat="1" ht="12.75" x14ac:dyDescent="0.2"/>
    <row r="1572" s="12" customFormat="1" ht="12.75" x14ac:dyDescent="0.2"/>
    <row r="1573" s="12" customFormat="1" ht="12.75" x14ac:dyDescent="0.2"/>
    <row r="1574" s="12" customFormat="1" ht="12.75" x14ac:dyDescent="0.2"/>
    <row r="1575" s="12" customFormat="1" ht="12.75" x14ac:dyDescent="0.2"/>
    <row r="1576" s="12" customFormat="1" ht="12.75" x14ac:dyDescent="0.2"/>
    <row r="1577" s="12" customFormat="1" ht="12.75" x14ac:dyDescent="0.2"/>
    <row r="1578" s="12" customFormat="1" ht="12.75" x14ac:dyDescent="0.2"/>
    <row r="1579" s="12" customFormat="1" ht="12.75" x14ac:dyDescent="0.2"/>
    <row r="1580" s="12" customFormat="1" ht="12.75" x14ac:dyDescent="0.2"/>
    <row r="1581" s="12" customFormat="1" ht="12.75" x14ac:dyDescent="0.2"/>
    <row r="1582" s="12" customFormat="1" ht="12.75" x14ac:dyDescent="0.2"/>
    <row r="1583" s="12" customFormat="1" ht="12.75" x14ac:dyDescent="0.2"/>
    <row r="1584" s="12" customFormat="1" ht="12.75" x14ac:dyDescent="0.2"/>
    <row r="1585" s="12" customFormat="1" ht="12.75" x14ac:dyDescent="0.2"/>
    <row r="1586" s="12" customFormat="1" ht="12.75" x14ac:dyDescent="0.2"/>
    <row r="1587" s="12" customFormat="1" ht="12.75" x14ac:dyDescent="0.2"/>
    <row r="1588" s="12" customFormat="1" ht="12.75" x14ac:dyDescent="0.2"/>
    <row r="1589" s="12" customFormat="1" ht="12.75" x14ac:dyDescent="0.2"/>
    <row r="1590" s="12" customFormat="1" ht="12.75" x14ac:dyDescent="0.2"/>
    <row r="1591" s="12" customFormat="1" ht="12.75" x14ac:dyDescent="0.2"/>
    <row r="1592" s="12" customFormat="1" ht="12.75" x14ac:dyDescent="0.2"/>
    <row r="1593" s="12" customFormat="1" ht="12.75" x14ac:dyDescent="0.2"/>
    <row r="1594" s="12" customFormat="1" ht="12.75" x14ac:dyDescent="0.2"/>
    <row r="1595" s="12" customFormat="1" ht="12.75" x14ac:dyDescent="0.2"/>
    <row r="1596" s="12" customFormat="1" ht="12.75" x14ac:dyDescent="0.2"/>
    <row r="1597" s="12" customFormat="1" ht="12.75" x14ac:dyDescent="0.2"/>
    <row r="1598" s="12" customFormat="1" ht="12.75" x14ac:dyDescent="0.2"/>
    <row r="1599" s="12" customFormat="1" ht="12.75" x14ac:dyDescent="0.2"/>
    <row r="1600" s="12" customFormat="1" ht="12.75" x14ac:dyDescent="0.2"/>
    <row r="1601" s="12" customFormat="1" ht="12.75" x14ac:dyDescent="0.2"/>
    <row r="1602" s="12" customFormat="1" ht="12.75" x14ac:dyDescent="0.2"/>
    <row r="1603" s="12" customFormat="1" ht="12.75" x14ac:dyDescent="0.2"/>
    <row r="1604" s="12" customFormat="1" ht="12.75" x14ac:dyDescent="0.2"/>
    <row r="1605" s="12" customFormat="1" ht="12.75" x14ac:dyDescent="0.2"/>
    <row r="1606" s="12" customFormat="1" ht="12.75" x14ac:dyDescent="0.2"/>
    <row r="1607" s="12" customFormat="1" ht="12.75" x14ac:dyDescent="0.2"/>
    <row r="1608" s="12" customFormat="1" ht="12.75" x14ac:dyDescent="0.2"/>
    <row r="1609" s="12" customFormat="1" ht="12.75" x14ac:dyDescent="0.2"/>
    <row r="1610" s="12" customFormat="1" ht="12.75" x14ac:dyDescent="0.2"/>
    <row r="1611" s="12" customFormat="1" ht="12.75" x14ac:dyDescent="0.2"/>
    <row r="1612" s="12" customFormat="1" ht="12.75" x14ac:dyDescent="0.2"/>
    <row r="1613" s="12" customFormat="1" ht="12.75" x14ac:dyDescent="0.2"/>
    <row r="1614" s="12" customFormat="1" ht="12.75" x14ac:dyDescent="0.2"/>
    <row r="1615" s="12" customFormat="1" ht="12.75" x14ac:dyDescent="0.2"/>
    <row r="1616" s="12" customFormat="1" ht="12.75" x14ac:dyDescent="0.2"/>
    <row r="1617" s="12" customFormat="1" ht="12.75" x14ac:dyDescent="0.2"/>
    <row r="1618" s="12" customFormat="1" ht="12.75" x14ac:dyDescent="0.2"/>
    <row r="1619" s="12" customFormat="1" ht="12.75" x14ac:dyDescent="0.2"/>
    <row r="1620" s="12" customFormat="1" ht="12.75" x14ac:dyDescent="0.2"/>
    <row r="1621" s="12" customFormat="1" ht="12.75" x14ac:dyDescent="0.2"/>
    <row r="1622" s="12" customFormat="1" ht="12.75" x14ac:dyDescent="0.2"/>
    <row r="1623" s="12" customFormat="1" ht="12.75" x14ac:dyDescent="0.2"/>
    <row r="1624" s="12" customFormat="1" ht="12.75" x14ac:dyDescent="0.2"/>
    <row r="1625" s="12" customFormat="1" ht="12.75" x14ac:dyDescent="0.2"/>
    <row r="1626" s="12" customFormat="1" ht="12.75" x14ac:dyDescent="0.2"/>
    <row r="1627" s="12" customFormat="1" ht="12.75" x14ac:dyDescent="0.2"/>
    <row r="1628" s="12" customFormat="1" ht="12.75" x14ac:dyDescent="0.2"/>
    <row r="1629" s="12" customFormat="1" ht="12.75" x14ac:dyDescent="0.2"/>
    <row r="1630" s="12" customFormat="1" ht="12.75" x14ac:dyDescent="0.2"/>
    <row r="1631" s="12" customFormat="1" ht="12.75" x14ac:dyDescent="0.2"/>
    <row r="1632" s="12" customFormat="1" ht="12.75" x14ac:dyDescent="0.2"/>
    <row r="1633" s="12" customFormat="1" ht="12.75" x14ac:dyDescent="0.2"/>
    <row r="1634" s="12" customFormat="1" ht="12.75" x14ac:dyDescent="0.2"/>
    <row r="1635" s="12" customFormat="1" ht="12.75" x14ac:dyDescent="0.2"/>
    <row r="1636" s="12" customFormat="1" ht="12.75" x14ac:dyDescent="0.2"/>
    <row r="1637" s="12" customFormat="1" ht="12.75" x14ac:dyDescent="0.2"/>
    <row r="1638" s="12" customFormat="1" ht="12.75" x14ac:dyDescent="0.2"/>
    <row r="1639" s="12" customFormat="1" ht="12.75" x14ac:dyDescent="0.2"/>
    <row r="1640" s="12" customFormat="1" ht="12.75" x14ac:dyDescent="0.2"/>
    <row r="1641" s="12" customFormat="1" ht="12.75" x14ac:dyDescent="0.2"/>
    <row r="1642" s="12" customFormat="1" ht="12.75" x14ac:dyDescent="0.2"/>
    <row r="1643" s="12" customFormat="1" ht="12.75" x14ac:dyDescent="0.2"/>
    <row r="1644" s="12" customFormat="1" ht="12.75" x14ac:dyDescent="0.2"/>
    <row r="1645" s="12" customFormat="1" ht="12.75" x14ac:dyDescent="0.2"/>
    <row r="1646" s="12" customFormat="1" ht="12.75" x14ac:dyDescent="0.2"/>
    <row r="1647" s="12" customFormat="1" ht="12.75" x14ac:dyDescent="0.2"/>
    <row r="1648" s="12" customFormat="1" ht="12.75" x14ac:dyDescent="0.2"/>
    <row r="1649" s="12" customFormat="1" ht="12.75" x14ac:dyDescent="0.2"/>
    <row r="1650" s="12" customFormat="1" ht="12.75" x14ac:dyDescent="0.2"/>
    <row r="1651" s="12" customFormat="1" ht="12.75" x14ac:dyDescent="0.2"/>
    <row r="1652" s="12" customFormat="1" ht="12.75" x14ac:dyDescent="0.2"/>
    <row r="1653" s="12" customFormat="1" ht="12.75" x14ac:dyDescent="0.2"/>
    <row r="1654" s="12" customFormat="1" ht="12.75" x14ac:dyDescent="0.2"/>
    <row r="1655" s="12" customFormat="1" ht="12.75" x14ac:dyDescent="0.2"/>
    <row r="1656" s="12" customFormat="1" ht="12.75" x14ac:dyDescent="0.2"/>
    <row r="1657" s="12" customFormat="1" ht="12.75" x14ac:dyDescent="0.2"/>
    <row r="1658" s="12" customFormat="1" ht="12.75" x14ac:dyDescent="0.2"/>
    <row r="1659" s="12" customFormat="1" ht="12.75" x14ac:dyDescent="0.2"/>
    <row r="1660" s="12" customFormat="1" ht="12.75" x14ac:dyDescent="0.2"/>
    <row r="1661" s="12" customFormat="1" ht="12.75" x14ac:dyDescent="0.2"/>
    <row r="1662" s="12" customFormat="1" ht="12.75" x14ac:dyDescent="0.2"/>
    <row r="1663" s="12" customFormat="1" ht="12.75" x14ac:dyDescent="0.2"/>
    <row r="1664" s="12" customFormat="1" ht="12.75" x14ac:dyDescent="0.2"/>
    <row r="1665" s="12" customFormat="1" ht="12.75" x14ac:dyDescent="0.2"/>
    <row r="1666" s="12" customFormat="1" ht="12.75" x14ac:dyDescent="0.2"/>
    <row r="1667" s="12" customFormat="1" ht="12.75" x14ac:dyDescent="0.2"/>
    <row r="1668" s="12" customFormat="1" ht="12.75" x14ac:dyDescent="0.2"/>
    <row r="1669" s="12" customFormat="1" ht="12.75" x14ac:dyDescent="0.2"/>
    <row r="1670" s="12" customFormat="1" ht="12.75" x14ac:dyDescent="0.2"/>
    <row r="1671" s="12" customFormat="1" ht="12.75" x14ac:dyDescent="0.2"/>
    <row r="1672" s="12" customFormat="1" ht="12.75" x14ac:dyDescent="0.2"/>
    <row r="1673" s="12" customFormat="1" ht="12.75" x14ac:dyDescent="0.2"/>
    <row r="1674" s="12" customFormat="1" ht="12.75" x14ac:dyDescent="0.2"/>
    <row r="1675" s="12" customFormat="1" ht="12.75" x14ac:dyDescent="0.2"/>
    <row r="1676" s="12" customFormat="1" ht="12.75" x14ac:dyDescent="0.2"/>
    <row r="1677" s="12" customFormat="1" ht="12.75" x14ac:dyDescent="0.2"/>
    <row r="1678" s="12" customFormat="1" ht="12.75" x14ac:dyDescent="0.2"/>
    <row r="1679" s="12" customFormat="1" ht="12.75" x14ac:dyDescent="0.2"/>
    <row r="1680" s="12" customFormat="1" ht="12.75" x14ac:dyDescent="0.2"/>
    <row r="1681" s="12" customFormat="1" ht="12.75" x14ac:dyDescent="0.2"/>
    <row r="1682" s="12" customFormat="1" ht="12.75" x14ac:dyDescent="0.2"/>
    <row r="1683" s="12" customFormat="1" ht="12.75" x14ac:dyDescent="0.2"/>
    <row r="1684" s="12" customFormat="1" ht="12.75" x14ac:dyDescent="0.2"/>
    <row r="1685" s="12" customFormat="1" ht="12.75" x14ac:dyDescent="0.2"/>
    <row r="1686" s="12" customFormat="1" ht="12.75" x14ac:dyDescent="0.2"/>
    <row r="1687" s="12" customFormat="1" ht="12.75" x14ac:dyDescent="0.2"/>
    <row r="1688" s="12" customFormat="1" ht="12.75" x14ac:dyDescent="0.2"/>
    <row r="1689" s="12" customFormat="1" ht="12.75" x14ac:dyDescent="0.2"/>
    <row r="1690" s="12" customFormat="1" ht="12.75" x14ac:dyDescent="0.2"/>
    <row r="1691" s="12" customFormat="1" ht="12.75" x14ac:dyDescent="0.2"/>
    <row r="1692" s="12" customFormat="1" ht="12.75" x14ac:dyDescent="0.2"/>
    <row r="1693" s="12" customFormat="1" ht="12.75" x14ac:dyDescent="0.2"/>
    <row r="1694" s="12" customFormat="1" ht="12.75" x14ac:dyDescent="0.2"/>
    <row r="1695" s="12" customFormat="1" ht="12.75" x14ac:dyDescent="0.2"/>
    <row r="1696" s="12" customFormat="1" ht="12.75" x14ac:dyDescent="0.2"/>
    <row r="1697" s="12" customFormat="1" ht="12.75" x14ac:dyDescent="0.2"/>
    <row r="1698" s="12" customFormat="1" ht="12.75" x14ac:dyDescent="0.2"/>
    <row r="1699" s="12" customFormat="1" ht="12.75" x14ac:dyDescent="0.2"/>
    <row r="1700" s="12" customFormat="1" ht="12.75" x14ac:dyDescent="0.2"/>
    <row r="1701" s="12" customFormat="1" ht="12.75" x14ac:dyDescent="0.2"/>
    <row r="1702" s="12" customFormat="1" ht="12.75" x14ac:dyDescent="0.2"/>
    <row r="1703" s="12" customFormat="1" ht="12.75" x14ac:dyDescent="0.2"/>
    <row r="1704" s="12" customFormat="1" ht="12.75" x14ac:dyDescent="0.2"/>
    <row r="1705" s="12" customFormat="1" ht="12.75" x14ac:dyDescent="0.2"/>
    <row r="1706" s="12" customFormat="1" ht="12.75" x14ac:dyDescent="0.2"/>
    <row r="1707" s="12" customFormat="1" ht="12.75" x14ac:dyDescent="0.2"/>
    <row r="1708" s="12" customFormat="1" ht="12.75" x14ac:dyDescent="0.2"/>
    <row r="1709" s="12" customFormat="1" ht="12.75" x14ac:dyDescent="0.2"/>
    <row r="1710" s="12" customFormat="1" ht="12.75" x14ac:dyDescent="0.2"/>
    <row r="1711" s="12" customFormat="1" ht="12.75" x14ac:dyDescent="0.2"/>
    <row r="1712" s="12" customFormat="1" ht="12.75" x14ac:dyDescent="0.2"/>
    <row r="1713" s="12" customFormat="1" ht="12.75" x14ac:dyDescent="0.2"/>
    <row r="1714" s="12" customFormat="1" ht="12.75" x14ac:dyDescent="0.2"/>
    <row r="1715" s="12" customFormat="1" ht="12.75" x14ac:dyDescent="0.2"/>
    <row r="1716" s="12" customFormat="1" ht="12.75" x14ac:dyDescent="0.2"/>
    <row r="1717" s="12" customFormat="1" ht="12.75" x14ac:dyDescent="0.2"/>
    <row r="1718" s="12" customFormat="1" ht="12.75" x14ac:dyDescent="0.2"/>
    <row r="1719" s="12" customFormat="1" ht="12.75" x14ac:dyDescent="0.2"/>
    <row r="1720" s="12" customFormat="1" ht="12.75" x14ac:dyDescent="0.2"/>
    <row r="1721" s="12" customFormat="1" ht="12.75" x14ac:dyDescent="0.2"/>
    <row r="1722" s="12" customFormat="1" ht="12.75" x14ac:dyDescent="0.2"/>
    <row r="1723" s="12" customFormat="1" ht="12.75" x14ac:dyDescent="0.2"/>
    <row r="1724" s="12" customFormat="1" ht="12.75" x14ac:dyDescent="0.2"/>
    <row r="1725" s="12" customFormat="1" ht="12.75" x14ac:dyDescent="0.2"/>
    <row r="1726" s="12" customFormat="1" ht="12.75" x14ac:dyDescent="0.2"/>
    <row r="1727" s="12" customFormat="1" ht="12.75" x14ac:dyDescent="0.2"/>
    <row r="1728" s="12" customFormat="1" ht="12.75" x14ac:dyDescent="0.2"/>
    <row r="1729" s="12" customFormat="1" ht="12.75" x14ac:dyDescent="0.2"/>
    <row r="1730" s="12" customFormat="1" ht="12.75" x14ac:dyDescent="0.2"/>
    <row r="1731" s="12" customFormat="1" ht="12.75" x14ac:dyDescent="0.2"/>
    <row r="1732" s="12" customFormat="1" ht="12.75" x14ac:dyDescent="0.2"/>
    <row r="1733" s="12" customFormat="1" ht="12.75" x14ac:dyDescent="0.2"/>
    <row r="1734" s="12" customFormat="1" ht="12.75" x14ac:dyDescent="0.2"/>
    <row r="1735" s="12" customFormat="1" ht="12.75" x14ac:dyDescent="0.2"/>
    <row r="1736" s="12" customFormat="1" ht="12.75" x14ac:dyDescent="0.2"/>
    <row r="1737" s="12" customFormat="1" ht="12.75" x14ac:dyDescent="0.2"/>
    <row r="1738" s="12" customFormat="1" ht="12.75" x14ac:dyDescent="0.2"/>
    <row r="1739" s="12" customFormat="1" ht="12.75" x14ac:dyDescent="0.2"/>
    <row r="1740" s="12" customFormat="1" ht="12.75" x14ac:dyDescent="0.2"/>
    <row r="1741" s="12" customFormat="1" ht="12.75" x14ac:dyDescent="0.2"/>
    <row r="1742" s="12" customFormat="1" ht="12.75" x14ac:dyDescent="0.2"/>
    <row r="1743" s="12" customFormat="1" ht="12.75" x14ac:dyDescent="0.2"/>
    <row r="1744" s="12" customFormat="1" ht="12.75" x14ac:dyDescent="0.2"/>
    <row r="1745" s="12" customFormat="1" ht="12.75" x14ac:dyDescent="0.2"/>
    <row r="1746" s="12" customFormat="1" ht="12.75" x14ac:dyDescent="0.2"/>
    <row r="1747" s="12" customFormat="1" ht="12.75" x14ac:dyDescent="0.2"/>
    <row r="1748" s="12" customFormat="1" ht="12.75" x14ac:dyDescent="0.2"/>
    <row r="1749" s="12" customFormat="1" ht="12.75" x14ac:dyDescent="0.2"/>
    <row r="1750" s="12" customFormat="1" ht="12.75" x14ac:dyDescent="0.2"/>
    <row r="1751" s="12" customFormat="1" ht="12.75" x14ac:dyDescent="0.2"/>
    <row r="1752" s="12" customFormat="1" ht="12.75" x14ac:dyDescent="0.2"/>
    <row r="1753" s="12" customFormat="1" ht="12.75" x14ac:dyDescent="0.2"/>
    <row r="1754" s="12" customFormat="1" ht="12.75" x14ac:dyDescent="0.2"/>
    <row r="1755" s="12" customFormat="1" ht="12.75" x14ac:dyDescent="0.2"/>
    <row r="1756" s="12" customFormat="1" ht="12.75" x14ac:dyDescent="0.2"/>
    <row r="1757" s="12" customFormat="1" ht="12.75" x14ac:dyDescent="0.2"/>
    <row r="1758" s="12" customFormat="1" ht="12.75" x14ac:dyDescent="0.2"/>
    <row r="1759" s="12" customFormat="1" ht="12.75" x14ac:dyDescent="0.2"/>
    <row r="1760" s="12" customFormat="1" ht="12.75" x14ac:dyDescent="0.2"/>
    <row r="1761" s="12" customFormat="1" ht="12.75" x14ac:dyDescent="0.2"/>
    <row r="1762" s="12" customFormat="1" ht="12.75" x14ac:dyDescent="0.2"/>
    <row r="1763" s="12" customFormat="1" ht="12.75" x14ac:dyDescent="0.2"/>
    <row r="1764" s="12" customFormat="1" ht="12.75" x14ac:dyDescent="0.2"/>
    <row r="1765" s="12" customFormat="1" ht="12.75" x14ac:dyDescent="0.2"/>
    <row r="1766" s="12" customFormat="1" ht="12.75" x14ac:dyDescent="0.2"/>
    <row r="1767" s="12" customFormat="1" ht="12.75" x14ac:dyDescent="0.2"/>
    <row r="1768" s="12" customFormat="1" ht="12.75" x14ac:dyDescent="0.2"/>
    <row r="1769" s="12" customFormat="1" ht="12.75" x14ac:dyDescent="0.2"/>
    <row r="1770" s="12" customFormat="1" ht="12.75" x14ac:dyDescent="0.2"/>
    <row r="1771" s="12" customFormat="1" ht="12.75" x14ac:dyDescent="0.2"/>
    <row r="1772" s="12" customFormat="1" ht="12.75" x14ac:dyDescent="0.2"/>
    <row r="1773" s="12" customFormat="1" ht="12.75" x14ac:dyDescent="0.2"/>
    <row r="1774" s="12" customFormat="1" ht="12.75" x14ac:dyDescent="0.2"/>
    <row r="1775" s="12" customFormat="1" ht="12.75" x14ac:dyDescent="0.2"/>
    <row r="1776" s="12" customFormat="1" ht="12.75" x14ac:dyDescent="0.2"/>
    <row r="1777" s="12" customFormat="1" ht="12.75" x14ac:dyDescent="0.2"/>
    <row r="1778" s="12" customFormat="1" ht="12.75" x14ac:dyDescent="0.2"/>
    <row r="1779" s="12" customFormat="1" ht="12.75" x14ac:dyDescent="0.2"/>
    <row r="1780" s="12" customFormat="1" ht="12.75" x14ac:dyDescent="0.2"/>
    <row r="1781" s="12" customFormat="1" ht="12.75" x14ac:dyDescent="0.2"/>
    <row r="1782" s="12" customFormat="1" ht="12.75" x14ac:dyDescent="0.2"/>
    <row r="1783" s="12" customFormat="1" ht="12.75" x14ac:dyDescent="0.2"/>
    <row r="1784" s="12" customFormat="1" ht="12.75" x14ac:dyDescent="0.2"/>
    <row r="1785" s="12" customFormat="1" ht="12.75" x14ac:dyDescent="0.2"/>
    <row r="1786" s="12" customFormat="1" ht="12.75" x14ac:dyDescent="0.2"/>
    <row r="1787" s="12" customFormat="1" ht="12.75" x14ac:dyDescent="0.2"/>
    <row r="1788" s="12" customFormat="1" ht="12.75" x14ac:dyDescent="0.2"/>
    <row r="1789" s="12" customFormat="1" ht="12.75" x14ac:dyDescent="0.2"/>
    <row r="1790" s="12" customFormat="1" ht="12.75" x14ac:dyDescent="0.2"/>
    <row r="1791" s="12" customFormat="1" ht="12.75" x14ac:dyDescent="0.2"/>
    <row r="1792" s="12" customFormat="1" ht="12.75" x14ac:dyDescent="0.2"/>
    <row r="1793" s="12" customFormat="1" ht="12.75" x14ac:dyDescent="0.2"/>
    <row r="1794" s="12" customFormat="1" ht="12.75" x14ac:dyDescent="0.2"/>
    <row r="1795" s="12" customFormat="1" ht="12.75" x14ac:dyDescent="0.2"/>
    <row r="1796" s="12" customFormat="1" ht="12.75" x14ac:dyDescent="0.2"/>
    <row r="1797" s="12" customFormat="1" ht="12.75" x14ac:dyDescent="0.2"/>
    <row r="1798" s="12" customFormat="1" ht="12.75" x14ac:dyDescent="0.2"/>
    <row r="1799" s="12" customFormat="1" ht="12.75" x14ac:dyDescent="0.2"/>
    <row r="1800" s="12" customFormat="1" ht="12.75" x14ac:dyDescent="0.2"/>
    <row r="1801" s="12" customFormat="1" ht="12.75" x14ac:dyDescent="0.2"/>
    <row r="1802" s="12" customFormat="1" ht="12.75" x14ac:dyDescent="0.2"/>
    <row r="1803" s="12" customFormat="1" ht="12.75" x14ac:dyDescent="0.2"/>
    <row r="1804" s="12" customFormat="1" ht="12.75" x14ac:dyDescent="0.2"/>
    <row r="1805" s="12" customFormat="1" ht="12.75" x14ac:dyDescent="0.2"/>
    <row r="1806" s="12" customFormat="1" ht="12.75" x14ac:dyDescent="0.2"/>
    <row r="1807" s="12" customFormat="1" ht="12.75" x14ac:dyDescent="0.2"/>
    <row r="1808" s="12" customFormat="1" ht="12.75" x14ac:dyDescent="0.2"/>
    <row r="1809" s="12" customFormat="1" ht="12.75" x14ac:dyDescent="0.2"/>
    <row r="1810" s="12" customFormat="1" ht="12.75" x14ac:dyDescent="0.2"/>
    <row r="1811" s="12" customFormat="1" ht="12.75" x14ac:dyDescent="0.2"/>
    <row r="1812" s="12" customFormat="1" ht="12.75" x14ac:dyDescent="0.2"/>
    <row r="1813" s="12" customFormat="1" ht="12.75" x14ac:dyDescent="0.2"/>
    <row r="1814" s="12" customFormat="1" ht="12.75" x14ac:dyDescent="0.2"/>
    <row r="1815" s="12" customFormat="1" ht="12.75" x14ac:dyDescent="0.2"/>
    <row r="1816" s="12" customFormat="1" ht="12.75" x14ac:dyDescent="0.2"/>
    <row r="1817" s="12" customFormat="1" ht="12.75" x14ac:dyDescent="0.2"/>
    <row r="1818" s="12" customFormat="1" ht="12.75" x14ac:dyDescent="0.2"/>
    <row r="1819" s="12" customFormat="1" ht="12.75" x14ac:dyDescent="0.2"/>
    <row r="1820" s="12" customFormat="1" ht="12.75" x14ac:dyDescent="0.2"/>
    <row r="1821" s="12" customFormat="1" ht="12.75" x14ac:dyDescent="0.2"/>
    <row r="1822" s="12" customFormat="1" ht="12.75" x14ac:dyDescent="0.2"/>
    <row r="1823" s="12" customFormat="1" ht="12.75" x14ac:dyDescent="0.2"/>
    <row r="1824" s="12" customFormat="1" ht="12.75" x14ac:dyDescent="0.2"/>
    <row r="1825" s="12" customFormat="1" ht="12.75" x14ac:dyDescent="0.2"/>
    <row r="1826" s="12" customFormat="1" ht="12.75" x14ac:dyDescent="0.2"/>
    <row r="1827" s="12" customFormat="1" ht="12.75" x14ac:dyDescent="0.2"/>
    <row r="1828" s="12" customFormat="1" ht="12.75" x14ac:dyDescent="0.2"/>
    <row r="1829" s="12" customFormat="1" ht="12.75" x14ac:dyDescent="0.2"/>
    <row r="1830" s="12" customFormat="1" ht="12.75" x14ac:dyDescent="0.2"/>
    <row r="1831" s="12" customFormat="1" ht="12.75" x14ac:dyDescent="0.2"/>
    <row r="1832" s="12" customFormat="1" ht="12.75" x14ac:dyDescent="0.2"/>
    <row r="1833" s="12" customFormat="1" ht="12.75" x14ac:dyDescent="0.2"/>
    <row r="1834" s="12" customFormat="1" ht="12.75" x14ac:dyDescent="0.2"/>
    <row r="1835" s="12" customFormat="1" ht="12.75" x14ac:dyDescent="0.2"/>
    <row r="1836" s="12" customFormat="1" ht="12.75" x14ac:dyDescent="0.2"/>
    <row r="1837" s="12" customFormat="1" ht="12.75" x14ac:dyDescent="0.2"/>
    <row r="1838" s="12" customFormat="1" ht="12.75" x14ac:dyDescent="0.2"/>
    <row r="1839" s="12" customFormat="1" ht="12.75" x14ac:dyDescent="0.2"/>
    <row r="1840" s="12" customFormat="1" ht="12.75" x14ac:dyDescent="0.2"/>
    <row r="1841" s="12" customFormat="1" ht="12.75" x14ac:dyDescent="0.2"/>
    <row r="1842" s="12" customFormat="1" ht="12.75" x14ac:dyDescent="0.2"/>
    <row r="1843" s="12" customFormat="1" ht="12.75" x14ac:dyDescent="0.2"/>
    <row r="1844" s="12" customFormat="1" ht="12.75" x14ac:dyDescent="0.2"/>
    <row r="1845" s="12" customFormat="1" ht="12.75" x14ac:dyDescent="0.2"/>
    <row r="1846" s="12" customFormat="1" ht="12.75" x14ac:dyDescent="0.2"/>
    <row r="1847" s="12" customFormat="1" ht="12.75" x14ac:dyDescent="0.2"/>
    <row r="1848" s="12" customFormat="1" ht="12.75" x14ac:dyDescent="0.2"/>
    <row r="1849" s="12" customFormat="1" ht="12.75" x14ac:dyDescent="0.2"/>
    <row r="1850" s="12" customFormat="1" ht="12.75" x14ac:dyDescent="0.2"/>
    <row r="1851" s="12" customFormat="1" ht="12.75" x14ac:dyDescent="0.2"/>
    <row r="1852" s="12" customFormat="1" ht="12.75" x14ac:dyDescent="0.2"/>
    <row r="1853" s="12" customFormat="1" ht="12.75" x14ac:dyDescent="0.2"/>
    <row r="1854" s="12" customFormat="1" ht="12.75" x14ac:dyDescent="0.2"/>
    <row r="1855" s="12" customFormat="1" ht="12.75" x14ac:dyDescent="0.2"/>
    <row r="1856" s="12" customFormat="1" ht="12.75" x14ac:dyDescent="0.2"/>
    <row r="1857" s="12" customFormat="1" ht="12.75" x14ac:dyDescent="0.2"/>
    <row r="1858" s="12" customFormat="1" ht="12.75" x14ac:dyDescent="0.2"/>
    <row r="1859" s="12" customFormat="1" ht="12.75" x14ac:dyDescent="0.2"/>
    <row r="1860" s="12" customFormat="1" ht="12.75" x14ac:dyDescent="0.2"/>
    <row r="1861" s="12" customFormat="1" ht="12.75" x14ac:dyDescent="0.2"/>
    <row r="1862" s="12" customFormat="1" ht="12.75" x14ac:dyDescent="0.2"/>
    <row r="1863" s="12" customFormat="1" ht="12.75" x14ac:dyDescent="0.2"/>
    <row r="1864" s="12" customFormat="1" ht="12.75" x14ac:dyDescent="0.2"/>
    <row r="1865" s="12" customFormat="1" ht="12.75" x14ac:dyDescent="0.2"/>
    <row r="1866" s="12" customFormat="1" ht="12.75" x14ac:dyDescent="0.2"/>
    <row r="1867" s="12" customFormat="1" ht="12.75" x14ac:dyDescent="0.2"/>
    <row r="1868" s="12" customFormat="1" ht="12.75" x14ac:dyDescent="0.2"/>
    <row r="1869" s="12" customFormat="1" ht="12.75" x14ac:dyDescent="0.2"/>
    <row r="1870" s="12" customFormat="1" ht="12.75" x14ac:dyDescent="0.2"/>
    <row r="1871" s="12" customFormat="1" ht="12.75" x14ac:dyDescent="0.2"/>
    <row r="1872" s="12" customFormat="1" ht="12.75" x14ac:dyDescent="0.2"/>
    <row r="1873" s="12" customFormat="1" ht="12.75" x14ac:dyDescent="0.2"/>
    <row r="1874" s="12" customFormat="1" ht="12.75" x14ac:dyDescent="0.2"/>
    <row r="1875" s="12" customFormat="1" ht="12.75" x14ac:dyDescent="0.2"/>
    <row r="1876" s="12" customFormat="1" ht="12.75" x14ac:dyDescent="0.2"/>
    <row r="1877" s="12" customFormat="1" ht="12.75" x14ac:dyDescent="0.2"/>
    <row r="1878" s="12" customFormat="1" ht="12.75" x14ac:dyDescent="0.2"/>
    <row r="1879" s="12" customFormat="1" ht="12.75" x14ac:dyDescent="0.2"/>
    <row r="1880" s="12" customFormat="1" ht="12.75" x14ac:dyDescent="0.2"/>
    <row r="1881" s="12" customFormat="1" ht="12.75" x14ac:dyDescent="0.2"/>
    <row r="1882" s="12" customFormat="1" ht="12.75" x14ac:dyDescent="0.2"/>
    <row r="1883" s="12" customFormat="1" ht="12.75" x14ac:dyDescent="0.2"/>
    <row r="1884" s="12" customFormat="1" ht="12.75" x14ac:dyDescent="0.2"/>
    <row r="1885" s="12" customFormat="1" ht="12.75" x14ac:dyDescent="0.2"/>
    <row r="1886" s="12" customFormat="1" ht="12.75" x14ac:dyDescent="0.2"/>
    <row r="1887" s="12" customFormat="1" ht="12.75" x14ac:dyDescent="0.2"/>
    <row r="1888" s="12" customFormat="1" ht="12.75" x14ac:dyDescent="0.2"/>
    <row r="1889" s="12" customFormat="1" ht="12.75" x14ac:dyDescent="0.2"/>
    <row r="1890" s="12" customFormat="1" ht="12.75" x14ac:dyDescent="0.2"/>
    <row r="1891" s="12" customFormat="1" ht="12.75" x14ac:dyDescent="0.2"/>
    <row r="1892" s="12" customFormat="1" ht="12.75" x14ac:dyDescent="0.2"/>
    <row r="1893" s="12" customFormat="1" ht="12.75" x14ac:dyDescent="0.2"/>
    <row r="1894" s="12" customFormat="1" ht="12.75" x14ac:dyDescent="0.2"/>
    <row r="1895" s="12" customFormat="1" ht="12.75" x14ac:dyDescent="0.2"/>
    <row r="1896" s="12" customFormat="1" ht="12.75" x14ac:dyDescent="0.2"/>
    <row r="1897" s="12" customFormat="1" ht="12.75" x14ac:dyDescent="0.2"/>
    <row r="1898" s="12" customFormat="1" ht="12.75" x14ac:dyDescent="0.2"/>
    <row r="1899" s="12" customFormat="1" ht="12.75" x14ac:dyDescent="0.2"/>
    <row r="1900" s="12" customFormat="1" ht="12.75" x14ac:dyDescent="0.2"/>
    <row r="1901" s="12" customFormat="1" ht="12.75" x14ac:dyDescent="0.2"/>
    <row r="1902" s="12" customFormat="1" ht="12.75" x14ac:dyDescent="0.2"/>
    <row r="1903" s="12" customFormat="1" ht="12.75" x14ac:dyDescent="0.2"/>
    <row r="1904" s="12" customFormat="1" ht="12.75" x14ac:dyDescent="0.2"/>
    <row r="1905" s="12" customFormat="1" ht="12.75" x14ac:dyDescent="0.2"/>
    <row r="1906" s="12" customFormat="1" ht="12.75" x14ac:dyDescent="0.2"/>
    <row r="1907" s="12" customFormat="1" ht="12.75" x14ac:dyDescent="0.2"/>
    <row r="1908" s="12" customFormat="1" ht="12.75" x14ac:dyDescent="0.2"/>
    <row r="1909" s="12" customFormat="1" ht="12.75" x14ac:dyDescent="0.2"/>
    <row r="1910" s="12" customFormat="1" ht="12.75" x14ac:dyDescent="0.2"/>
    <row r="1911" s="12" customFormat="1" ht="12.75" x14ac:dyDescent="0.2"/>
    <row r="1912" s="12" customFormat="1" ht="12.75" x14ac:dyDescent="0.2"/>
    <row r="1913" s="12" customFormat="1" ht="12.75" x14ac:dyDescent="0.2"/>
    <row r="1914" s="12" customFormat="1" ht="12.75" x14ac:dyDescent="0.2"/>
    <row r="1915" s="12" customFormat="1" ht="12.75" x14ac:dyDescent="0.2"/>
    <row r="1916" s="12" customFormat="1" ht="12.75" x14ac:dyDescent="0.2"/>
    <row r="1917" s="12" customFormat="1" ht="12.75" x14ac:dyDescent="0.2"/>
    <row r="1918" s="12" customFormat="1" ht="12.75" x14ac:dyDescent="0.2"/>
    <row r="1919" s="12" customFormat="1" ht="12.75" x14ac:dyDescent="0.2"/>
    <row r="1920" s="12" customFormat="1" ht="12.75" x14ac:dyDescent="0.2"/>
    <row r="1921" s="12" customFormat="1" ht="12.75" x14ac:dyDescent="0.2"/>
    <row r="1922" s="12" customFormat="1" ht="12.75" x14ac:dyDescent="0.2"/>
    <row r="1923" s="12" customFormat="1" ht="12.75" x14ac:dyDescent="0.2"/>
    <row r="1924" s="12" customFormat="1" ht="12.75" x14ac:dyDescent="0.2"/>
    <row r="1925" s="12" customFormat="1" ht="12.75" x14ac:dyDescent="0.2"/>
    <row r="1926" s="12" customFormat="1" ht="12.75" x14ac:dyDescent="0.2"/>
    <row r="1927" s="12" customFormat="1" ht="12.75" x14ac:dyDescent="0.2"/>
    <row r="1928" s="12" customFormat="1" ht="12.75" x14ac:dyDescent="0.2"/>
    <row r="1929" s="12" customFormat="1" ht="12.75" x14ac:dyDescent="0.2"/>
    <row r="1930" s="12" customFormat="1" ht="12.75" x14ac:dyDescent="0.2"/>
    <row r="1931" s="12" customFormat="1" ht="12.75" x14ac:dyDescent="0.2"/>
    <row r="1932" s="12" customFormat="1" ht="12.75" x14ac:dyDescent="0.2"/>
    <row r="1933" s="12" customFormat="1" ht="12.75" x14ac:dyDescent="0.2"/>
    <row r="1934" s="12" customFormat="1" ht="12.75" x14ac:dyDescent="0.2"/>
    <row r="1935" s="12" customFormat="1" ht="12.75" x14ac:dyDescent="0.2"/>
    <row r="1936" s="12" customFormat="1" ht="12.75" x14ac:dyDescent="0.2"/>
    <row r="1937" s="12" customFormat="1" ht="12.75" x14ac:dyDescent="0.2"/>
    <row r="1938" s="12" customFormat="1" ht="12.75" x14ac:dyDescent="0.2"/>
    <row r="1939" s="12" customFormat="1" ht="12.75" x14ac:dyDescent="0.2"/>
    <row r="1940" s="12" customFormat="1" ht="12.75" x14ac:dyDescent="0.2"/>
    <row r="1941" s="12" customFormat="1" ht="12.75" x14ac:dyDescent="0.2"/>
    <row r="1942" s="12" customFormat="1" ht="12.75" x14ac:dyDescent="0.2"/>
    <row r="1943" s="12" customFormat="1" ht="12.75" x14ac:dyDescent="0.2"/>
    <row r="1944" s="12" customFormat="1" ht="12.75" x14ac:dyDescent="0.2"/>
    <row r="1945" s="12" customFormat="1" ht="12.75" x14ac:dyDescent="0.2"/>
    <row r="1946" s="12" customFormat="1" ht="12.75" x14ac:dyDescent="0.2"/>
    <row r="1947" s="12" customFormat="1" ht="12.75" x14ac:dyDescent="0.2"/>
    <row r="1948" s="12" customFormat="1" ht="12.75" x14ac:dyDescent="0.2"/>
    <row r="1949" s="12" customFormat="1" ht="12.75" x14ac:dyDescent="0.2"/>
    <row r="1950" s="12" customFormat="1" ht="12.75" x14ac:dyDescent="0.2"/>
    <row r="1951" s="12" customFormat="1" ht="12.75" x14ac:dyDescent="0.2"/>
    <row r="1952" s="12" customFormat="1" ht="12.75" x14ac:dyDescent="0.2"/>
    <row r="1953" s="12" customFormat="1" ht="12.75" x14ac:dyDescent="0.2"/>
    <row r="1954" s="12" customFormat="1" ht="12.75" x14ac:dyDescent="0.2"/>
    <row r="1955" s="12" customFormat="1" ht="12.75" x14ac:dyDescent="0.2"/>
    <row r="1956" s="12" customFormat="1" ht="12.75" x14ac:dyDescent="0.2"/>
    <row r="1957" s="12" customFormat="1" ht="12.75" x14ac:dyDescent="0.2"/>
    <row r="1958" s="12" customFormat="1" ht="12.75" x14ac:dyDescent="0.2"/>
    <row r="1959" s="12" customFormat="1" ht="12.75" x14ac:dyDescent="0.2"/>
    <row r="1960" s="12" customFormat="1" ht="12.75" x14ac:dyDescent="0.2"/>
    <row r="1961" s="12" customFormat="1" ht="12.75" x14ac:dyDescent="0.2"/>
    <row r="1962" s="12" customFormat="1" ht="12.75" x14ac:dyDescent="0.2"/>
    <row r="1963" s="12" customFormat="1" ht="12.75" x14ac:dyDescent="0.2"/>
    <row r="1964" s="12" customFormat="1" ht="12.75" x14ac:dyDescent="0.2"/>
    <row r="1965" s="12" customFormat="1" ht="12.75" x14ac:dyDescent="0.2"/>
    <row r="1966" s="12" customFormat="1" ht="12.75" x14ac:dyDescent="0.2"/>
    <row r="1967" s="12" customFormat="1" ht="12.75" x14ac:dyDescent="0.2"/>
    <row r="1968" s="12" customFormat="1" ht="12.75" x14ac:dyDescent="0.2"/>
    <row r="1969" s="12" customFormat="1" ht="12.75" x14ac:dyDescent="0.2"/>
    <row r="1970" s="12" customFormat="1" ht="12.75" x14ac:dyDescent="0.2"/>
    <row r="1971" s="12" customFormat="1" ht="12.75" x14ac:dyDescent="0.2"/>
    <row r="1972" s="12" customFormat="1" ht="12.75" x14ac:dyDescent="0.2"/>
    <row r="1973" s="12" customFormat="1" ht="12.75" x14ac:dyDescent="0.2"/>
    <row r="1974" s="12" customFormat="1" ht="12.75" x14ac:dyDescent="0.2"/>
    <row r="1975" s="12" customFormat="1" ht="12.75" x14ac:dyDescent="0.2"/>
    <row r="1976" s="12" customFormat="1" ht="12.75" x14ac:dyDescent="0.2"/>
    <row r="1977" s="12" customFormat="1" ht="12.75" x14ac:dyDescent="0.2"/>
    <row r="1978" s="12" customFormat="1" ht="12.75" x14ac:dyDescent="0.2"/>
    <row r="1979" s="12" customFormat="1" ht="12.75" x14ac:dyDescent="0.2"/>
    <row r="1980" s="12" customFormat="1" ht="12.75" x14ac:dyDescent="0.2"/>
    <row r="1981" s="12" customFormat="1" ht="12.75" x14ac:dyDescent="0.2"/>
    <row r="1982" s="12" customFormat="1" ht="12.75" x14ac:dyDescent="0.2"/>
    <row r="1983" s="12" customFormat="1" ht="12.75" x14ac:dyDescent="0.2"/>
    <row r="1984" s="12" customFormat="1" ht="12.75" x14ac:dyDescent="0.2"/>
    <row r="1985" s="12" customFormat="1" ht="12.75" x14ac:dyDescent="0.2"/>
    <row r="1986" s="12" customFormat="1" ht="12.75" x14ac:dyDescent="0.2"/>
    <row r="1987" s="12" customFormat="1" ht="12.75" x14ac:dyDescent="0.2"/>
    <row r="1988" s="12" customFormat="1" ht="12.75" x14ac:dyDescent="0.2"/>
    <row r="1989" s="12" customFormat="1" ht="12.75" x14ac:dyDescent="0.2"/>
    <row r="1990" s="12" customFormat="1" ht="12.75" x14ac:dyDescent="0.2"/>
    <row r="1991" s="12" customFormat="1" ht="12.75" x14ac:dyDescent="0.2"/>
    <row r="1992" s="12" customFormat="1" ht="12.75" x14ac:dyDescent="0.2"/>
    <row r="1993" s="12" customFormat="1" ht="12.75" x14ac:dyDescent="0.2"/>
    <row r="1994" s="12" customFormat="1" ht="12.75" x14ac:dyDescent="0.2"/>
    <row r="1995" s="12" customFormat="1" ht="12.75" x14ac:dyDescent="0.2"/>
    <row r="1996" s="12" customFormat="1" ht="12.75" x14ac:dyDescent="0.2"/>
    <row r="1997" s="12" customFormat="1" ht="12.75" x14ac:dyDescent="0.2"/>
    <row r="1998" s="12" customFormat="1" ht="12.75" x14ac:dyDescent="0.2"/>
    <row r="1999" s="12" customFormat="1" ht="12.75" x14ac:dyDescent="0.2"/>
    <row r="2000" s="12" customFormat="1" ht="12.75" x14ac:dyDescent="0.2"/>
    <row r="2001" s="12" customFormat="1" ht="12.75" x14ac:dyDescent="0.2"/>
    <row r="2002" s="12" customFormat="1" ht="12.75" x14ac:dyDescent="0.2"/>
    <row r="2003" s="12" customFormat="1" ht="12.75" x14ac:dyDescent="0.2"/>
    <row r="2004" s="12" customFormat="1" ht="12.75" x14ac:dyDescent="0.2"/>
    <row r="2005" s="12" customFormat="1" ht="12.75" x14ac:dyDescent="0.2"/>
    <row r="2006" s="12" customFormat="1" ht="12.75" x14ac:dyDescent="0.2"/>
    <row r="2007" s="12" customFormat="1" ht="12.75" x14ac:dyDescent="0.2"/>
    <row r="2008" s="12" customFormat="1" ht="12.75" x14ac:dyDescent="0.2"/>
    <row r="2009" s="12" customFormat="1" ht="12.75" x14ac:dyDescent="0.2"/>
    <row r="2010" s="12" customFormat="1" ht="12.75" x14ac:dyDescent="0.2"/>
    <row r="2011" s="12" customFormat="1" ht="12.75" x14ac:dyDescent="0.2"/>
    <row r="2012" s="12" customFormat="1" ht="12.75" x14ac:dyDescent="0.2"/>
    <row r="2013" s="12" customFormat="1" ht="12.75" x14ac:dyDescent="0.2"/>
    <row r="2014" s="12" customFormat="1" ht="12.75" x14ac:dyDescent="0.2"/>
    <row r="2015" s="12" customFormat="1" ht="12.75" x14ac:dyDescent="0.2"/>
    <row r="2016" s="12" customFormat="1" ht="12.75" x14ac:dyDescent="0.2"/>
    <row r="2017" s="12" customFormat="1" ht="12.75" x14ac:dyDescent="0.2"/>
    <row r="2018" s="12" customFormat="1" ht="12.75" x14ac:dyDescent="0.2"/>
    <row r="2019" s="12" customFormat="1" ht="12.75" x14ac:dyDescent="0.2"/>
    <row r="2020" s="12" customFormat="1" ht="12.75" x14ac:dyDescent="0.2"/>
    <row r="2021" s="12" customFormat="1" ht="12.75" x14ac:dyDescent="0.2"/>
    <row r="2022" s="12" customFormat="1" ht="12.75" x14ac:dyDescent="0.2"/>
    <row r="2023" s="12" customFormat="1" ht="12.75" x14ac:dyDescent="0.2"/>
    <row r="2024" s="12" customFormat="1" ht="12.75" x14ac:dyDescent="0.2"/>
    <row r="2025" s="12" customFormat="1" ht="12.75" x14ac:dyDescent="0.2"/>
    <row r="2026" s="12" customFormat="1" ht="12.75" x14ac:dyDescent="0.2"/>
    <row r="2027" s="12" customFormat="1" ht="12.75" x14ac:dyDescent="0.2"/>
    <row r="2028" s="12" customFormat="1" ht="12.75" x14ac:dyDescent="0.2"/>
    <row r="2029" s="12" customFormat="1" ht="12.75" x14ac:dyDescent="0.2"/>
    <row r="2030" s="12" customFormat="1" ht="12.75" x14ac:dyDescent="0.2"/>
    <row r="2031" s="12" customFormat="1" ht="12.75" x14ac:dyDescent="0.2"/>
    <row r="2032" s="12" customFormat="1" ht="12.75" x14ac:dyDescent="0.2"/>
    <row r="2033" s="12" customFormat="1" ht="12.75" x14ac:dyDescent="0.2"/>
    <row r="2034" s="12" customFormat="1" ht="12.75" x14ac:dyDescent="0.2"/>
    <row r="2035" s="12" customFormat="1" ht="12.75" x14ac:dyDescent="0.2"/>
    <row r="2036" s="12" customFormat="1" ht="12.75" x14ac:dyDescent="0.2"/>
    <row r="2037" s="12" customFormat="1" ht="12.75" x14ac:dyDescent="0.2"/>
    <row r="2038" s="12" customFormat="1" ht="12.75" x14ac:dyDescent="0.2"/>
    <row r="2039" s="12" customFormat="1" ht="12.75" x14ac:dyDescent="0.2"/>
    <row r="2040" s="12" customFormat="1" ht="12.75" x14ac:dyDescent="0.2"/>
    <row r="2041" s="12" customFormat="1" ht="12.75" x14ac:dyDescent="0.2"/>
    <row r="2042" s="12" customFormat="1" ht="12.75" x14ac:dyDescent="0.2"/>
    <row r="2043" s="12" customFormat="1" ht="12.75" x14ac:dyDescent="0.2"/>
    <row r="2044" s="12" customFormat="1" ht="12.75" x14ac:dyDescent="0.2"/>
    <row r="2045" s="12" customFormat="1" ht="12.75" x14ac:dyDescent="0.2"/>
    <row r="2046" s="12" customFormat="1" ht="12.75" x14ac:dyDescent="0.2"/>
    <row r="2047" s="12" customFormat="1" ht="12.75" x14ac:dyDescent="0.2"/>
    <row r="2048" s="12" customFormat="1" ht="12.75" x14ac:dyDescent="0.2"/>
    <row r="2049" s="12" customFormat="1" ht="12.75" x14ac:dyDescent="0.2"/>
    <row r="2050" s="12" customFormat="1" ht="12.75" x14ac:dyDescent="0.2"/>
    <row r="2051" s="12" customFormat="1" ht="12.75" x14ac:dyDescent="0.2"/>
    <row r="2052" s="12" customFormat="1" ht="12.75" x14ac:dyDescent="0.2"/>
    <row r="2053" s="12" customFormat="1" ht="12.75" x14ac:dyDescent="0.2"/>
    <row r="2054" s="12" customFormat="1" ht="12.75" x14ac:dyDescent="0.2"/>
    <row r="2055" s="12" customFormat="1" ht="12.75" x14ac:dyDescent="0.2"/>
    <row r="2056" s="12" customFormat="1" ht="12.75" x14ac:dyDescent="0.2"/>
    <row r="2057" s="12" customFormat="1" ht="12.75" x14ac:dyDescent="0.2"/>
    <row r="2058" s="12" customFormat="1" ht="12.75" x14ac:dyDescent="0.2"/>
    <row r="2059" s="12" customFormat="1" ht="12.75" x14ac:dyDescent="0.2"/>
    <row r="2060" s="12" customFormat="1" ht="12.75" x14ac:dyDescent="0.2"/>
    <row r="2061" s="12" customFormat="1" ht="12.75" x14ac:dyDescent="0.2"/>
    <row r="2062" s="12" customFormat="1" ht="12.75" x14ac:dyDescent="0.2"/>
    <row r="2063" s="12" customFormat="1" ht="12.75" x14ac:dyDescent="0.2"/>
    <row r="2064" s="12" customFormat="1" ht="12.75" x14ac:dyDescent="0.2"/>
    <row r="2065" s="12" customFormat="1" ht="12.75" x14ac:dyDescent="0.2"/>
    <row r="2066" s="12" customFormat="1" ht="12.75" x14ac:dyDescent="0.2"/>
    <row r="2067" s="12" customFormat="1" ht="12.75" x14ac:dyDescent="0.2"/>
    <row r="2068" s="12" customFormat="1" ht="12.75" x14ac:dyDescent="0.2"/>
    <row r="2069" s="12" customFormat="1" ht="12.75" x14ac:dyDescent="0.2"/>
    <row r="2070" s="12" customFormat="1" ht="12.75" x14ac:dyDescent="0.2"/>
    <row r="2071" s="12" customFormat="1" ht="12.75" x14ac:dyDescent="0.2"/>
    <row r="2072" s="12" customFormat="1" ht="12.75" x14ac:dyDescent="0.2"/>
    <row r="2073" s="12" customFormat="1" ht="12.75" x14ac:dyDescent="0.2"/>
    <row r="2074" s="12" customFormat="1" ht="12.75" x14ac:dyDescent="0.2"/>
    <row r="2075" s="12" customFormat="1" ht="12.75" x14ac:dyDescent="0.2"/>
    <row r="2076" s="12" customFormat="1" ht="12.75" x14ac:dyDescent="0.2"/>
    <row r="2077" s="12" customFormat="1" ht="12.75" x14ac:dyDescent="0.2"/>
    <row r="2078" s="12" customFormat="1" ht="12.75" x14ac:dyDescent="0.2"/>
    <row r="2079" s="12" customFormat="1" ht="12.75" x14ac:dyDescent="0.2"/>
    <row r="2080" s="12" customFormat="1" ht="12.75" x14ac:dyDescent="0.2"/>
    <row r="2081" s="12" customFormat="1" ht="12.75" x14ac:dyDescent="0.2"/>
    <row r="2082" s="12" customFormat="1" ht="12.75" x14ac:dyDescent="0.2"/>
    <row r="2083" s="12" customFormat="1" ht="12.75" x14ac:dyDescent="0.2"/>
    <row r="2084" s="12" customFormat="1" ht="12.75" x14ac:dyDescent="0.2"/>
    <row r="2085" s="12" customFormat="1" ht="12.75" x14ac:dyDescent="0.2"/>
    <row r="2086" s="12" customFormat="1" ht="12.75" x14ac:dyDescent="0.2"/>
    <row r="2087" s="12" customFormat="1" ht="12.75" x14ac:dyDescent="0.2"/>
    <row r="2088" s="12" customFormat="1" ht="12.75" x14ac:dyDescent="0.2"/>
    <row r="2089" s="12" customFormat="1" ht="12.75" x14ac:dyDescent="0.2"/>
    <row r="2090" s="12" customFormat="1" ht="12.75" x14ac:dyDescent="0.2"/>
    <row r="2091" s="12" customFormat="1" ht="12.75" x14ac:dyDescent="0.2"/>
    <row r="2092" s="12" customFormat="1" ht="12.75" x14ac:dyDescent="0.2"/>
    <row r="2093" s="12" customFormat="1" ht="12.75" x14ac:dyDescent="0.2"/>
    <row r="2094" s="12" customFormat="1" ht="12.75" x14ac:dyDescent="0.2"/>
    <row r="2095" s="12" customFormat="1" ht="12.75" x14ac:dyDescent="0.2"/>
    <row r="2096" s="12" customFormat="1" ht="12.75" x14ac:dyDescent="0.2"/>
    <row r="2097" s="12" customFormat="1" ht="12.75" x14ac:dyDescent="0.2"/>
    <row r="2098" s="12" customFormat="1" ht="12.75" x14ac:dyDescent="0.2"/>
    <row r="2099" s="12" customFormat="1" ht="12.75" x14ac:dyDescent="0.2"/>
    <row r="2100" s="12" customFormat="1" ht="12.75" x14ac:dyDescent="0.2"/>
    <row r="2101" s="12" customFormat="1" ht="12.75" x14ac:dyDescent="0.2"/>
    <row r="2102" s="12" customFormat="1" ht="12.75" x14ac:dyDescent="0.2"/>
    <row r="2103" s="12" customFormat="1" ht="12.75" x14ac:dyDescent="0.2"/>
    <row r="2104" s="12" customFormat="1" ht="12.75" x14ac:dyDescent="0.2"/>
    <row r="2105" s="12" customFormat="1" ht="12.75" x14ac:dyDescent="0.2"/>
    <row r="2106" s="12" customFormat="1" ht="12.75" x14ac:dyDescent="0.2"/>
    <row r="2107" s="12" customFormat="1" ht="12.75" x14ac:dyDescent="0.2"/>
    <row r="2108" s="12" customFormat="1" ht="12.75" x14ac:dyDescent="0.2"/>
    <row r="2109" s="12" customFormat="1" ht="12.75" x14ac:dyDescent="0.2"/>
    <row r="2110" s="12" customFormat="1" ht="12.75" x14ac:dyDescent="0.2"/>
    <row r="2111" s="12" customFormat="1" ht="12.75" x14ac:dyDescent="0.2"/>
    <row r="2112" s="12" customFormat="1" ht="12.75" x14ac:dyDescent="0.2"/>
    <row r="2113" s="12" customFormat="1" ht="12.75" x14ac:dyDescent="0.2"/>
    <row r="2114" s="12" customFormat="1" ht="12.75" x14ac:dyDescent="0.2"/>
    <row r="2115" s="12" customFormat="1" ht="12.75" x14ac:dyDescent="0.2"/>
    <row r="2116" s="12" customFormat="1" ht="12.75" x14ac:dyDescent="0.2"/>
    <row r="2117" s="12" customFormat="1" ht="12.75" x14ac:dyDescent="0.2"/>
    <row r="2118" s="12" customFormat="1" ht="12.75" x14ac:dyDescent="0.2"/>
    <row r="2119" s="12" customFormat="1" ht="12.75" x14ac:dyDescent="0.2"/>
    <row r="2120" s="12" customFormat="1" ht="12.75" x14ac:dyDescent="0.2"/>
    <row r="2121" s="12" customFormat="1" ht="12.75" x14ac:dyDescent="0.2"/>
    <row r="2122" s="12" customFormat="1" ht="12.75" x14ac:dyDescent="0.2"/>
    <row r="2123" s="12" customFormat="1" ht="12.75" x14ac:dyDescent="0.2"/>
    <row r="2124" s="12" customFormat="1" ht="12.75" x14ac:dyDescent="0.2"/>
    <row r="2125" s="12" customFormat="1" ht="12.75" x14ac:dyDescent="0.2"/>
    <row r="2126" s="12" customFormat="1" ht="12.75" x14ac:dyDescent="0.2"/>
    <row r="2127" s="12" customFormat="1" ht="12.75" x14ac:dyDescent="0.2"/>
    <row r="2128" s="12" customFormat="1" ht="12.75" x14ac:dyDescent="0.2"/>
    <row r="2129" s="12" customFormat="1" ht="12.75" x14ac:dyDescent="0.2"/>
    <row r="2130" s="12" customFormat="1" ht="12.75" x14ac:dyDescent="0.2"/>
    <row r="2131" s="12" customFormat="1" ht="12.75" x14ac:dyDescent="0.2"/>
    <row r="2132" s="12" customFormat="1" ht="12.75" x14ac:dyDescent="0.2"/>
    <row r="2133" s="12" customFormat="1" ht="12.75" x14ac:dyDescent="0.2"/>
    <row r="2134" s="12" customFormat="1" ht="12.75" x14ac:dyDescent="0.2"/>
    <row r="2135" s="12" customFormat="1" ht="12.75" x14ac:dyDescent="0.2"/>
    <row r="2136" s="12" customFormat="1" ht="12.75" x14ac:dyDescent="0.2"/>
    <row r="2137" s="12" customFormat="1" ht="12.75" x14ac:dyDescent="0.2"/>
    <row r="2138" s="12" customFormat="1" ht="12.75" x14ac:dyDescent="0.2"/>
    <row r="2139" s="12" customFormat="1" ht="12.75" x14ac:dyDescent="0.2"/>
    <row r="2140" s="12" customFormat="1" ht="12.75" x14ac:dyDescent="0.2"/>
    <row r="2141" s="12" customFormat="1" ht="12.75" x14ac:dyDescent="0.2"/>
    <row r="2142" s="12" customFormat="1" ht="12.75" x14ac:dyDescent="0.2"/>
    <row r="2143" s="12" customFormat="1" ht="12.75" x14ac:dyDescent="0.2"/>
    <row r="2144" s="12" customFormat="1" ht="12.75" x14ac:dyDescent="0.2"/>
    <row r="2145" s="12" customFormat="1" ht="12.75" x14ac:dyDescent="0.2"/>
    <row r="2146" s="12" customFormat="1" ht="12.75" x14ac:dyDescent="0.2"/>
    <row r="2147" s="12" customFormat="1" ht="12.75" x14ac:dyDescent="0.2"/>
    <row r="2148" s="12" customFormat="1" ht="12.75" x14ac:dyDescent="0.2"/>
    <row r="2149" s="12" customFormat="1" ht="12.75" x14ac:dyDescent="0.2"/>
    <row r="2150" s="12" customFormat="1" ht="12.75" x14ac:dyDescent="0.2"/>
    <row r="2151" s="12" customFormat="1" ht="12.75" x14ac:dyDescent="0.2"/>
    <row r="2152" s="12" customFormat="1" ht="12.75" x14ac:dyDescent="0.2"/>
    <row r="2153" s="12" customFormat="1" ht="12.75" x14ac:dyDescent="0.2"/>
    <row r="2154" s="12" customFormat="1" ht="12.75" x14ac:dyDescent="0.2"/>
    <row r="2155" s="12" customFormat="1" ht="12.75" x14ac:dyDescent="0.2"/>
    <row r="2156" s="12" customFormat="1" ht="12.75" x14ac:dyDescent="0.2"/>
    <row r="2157" s="12" customFormat="1" ht="12.75" x14ac:dyDescent="0.2"/>
    <row r="2158" s="12" customFormat="1" ht="12.75" x14ac:dyDescent="0.2"/>
    <row r="2159" s="12" customFormat="1" ht="12.75" x14ac:dyDescent="0.2"/>
    <row r="2160" s="12" customFormat="1" ht="12.75" x14ac:dyDescent="0.2"/>
    <row r="2161" s="12" customFormat="1" ht="12.75" x14ac:dyDescent="0.2"/>
    <row r="2162" s="12" customFormat="1" ht="12.75" x14ac:dyDescent="0.2"/>
    <row r="2163" s="12" customFormat="1" ht="12.75" x14ac:dyDescent="0.2"/>
    <row r="2164" s="12" customFormat="1" ht="12.75" x14ac:dyDescent="0.2"/>
    <row r="2165" s="12" customFormat="1" ht="12.75" x14ac:dyDescent="0.2"/>
    <row r="2166" s="12" customFormat="1" ht="12.75" x14ac:dyDescent="0.2"/>
    <row r="2167" s="12" customFormat="1" ht="12.75" x14ac:dyDescent="0.2"/>
    <row r="2168" s="12" customFormat="1" ht="12.75" x14ac:dyDescent="0.2"/>
    <row r="2169" s="12" customFormat="1" ht="12.75" x14ac:dyDescent="0.2"/>
    <row r="2170" s="12" customFormat="1" ht="12.75" x14ac:dyDescent="0.2"/>
    <row r="2171" s="12" customFormat="1" ht="12.75" x14ac:dyDescent="0.2"/>
    <row r="2172" s="12" customFormat="1" ht="12.75" x14ac:dyDescent="0.2"/>
    <row r="2173" s="12" customFormat="1" ht="12.75" x14ac:dyDescent="0.2"/>
    <row r="2174" s="12" customFormat="1" ht="12.75" x14ac:dyDescent="0.2"/>
    <row r="2175" s="12" customFormat="1" ht="12.75" x14ac:dyDescent="0.2"/>
    <row r="2176" s="12" customFormat="1" ht="12.75" x14ac:dyDescent="0.2"/>
    <row r="2177" s="12" customFormat="1" ht="12.75" x14ac:dyDescent="0.2"/>
    <row r="2178" s="12" customFormat="1" ht="12.75" x14ac:dyDescent="0.2"/>
    <row r="2179" s="12" customFormat="1" ht="12.75" x14ac:dyDescent="0.2"/>
    <row r="2180" s="12" customFormat="1" ht="12.75" x14ac:dyDescent="0.2"/>
    <row r="2181" s="12" customFormat="1" ht="12.75" x14ac:dyDescent="0.2"/>
    <row r="2182" s="12" customFormat="1" ht="12.75" x14ac:dyDescent="0.2"/>
    <row r="2183" s="12" customFormat="1" ht="12.75" x14ac:dyDescent="0.2"/>
    <row r="2184" s="12" customFormat="1" ht="12.75" x14ac:dyDescent="0.2"/>
    <row r="2185" s="12" customFormat="1" ht="12.75" x14ac:dyDescent="0.2"/>
    <row r="2186" s="12" customFormat="1" ht="12.75" x14ac:dyDescent="0.2"/>
    <row r="2187" s="12" customFormat="1" ht="12.75" x14ac:dyDescent="0.2"/>
    <row r="2188" s="12" customFormat="1" ht="12.75" x14ac:dyDescent="0.2"/>
    <row r="2189" s="12" customFormat="1" ht="12.75" x14ac:dyDescent="0.2"/>
    <row r="2190" s="12" customFormat="1" ht="12.75" x14ac:dyDescent="0.2"/>
    <row r="2191" s="12" customFormat="1" ht="12.75" x14ac:dyDescent="0.2"/>
    <row r="2192" s="12" customFormat="1" ht="12.75" x14ac:dyDescent="0.2"/>
    <row r="2193" s="12" customFormat="1" ht="12.75" x14ac:dyDescent="0.2"/>
    <row r="2194" s="12" customFormat="1" ht="12.75" x14ac:dyDescent="0.2"/>
    <row r="2195" s="12" customFormat="1" ht="12.75" x14ac:dyDescent="0.2"/>
    <row r="2196" s="12" customFormat="1" ht="12.75" x14ac:dyDescent="0.2"/>
    <row r="2197" s="12" customFormat="1" ht="12.75" x14ac:dyDescent="0.2"/>
    <row r="2198" s="12" customFormat="1" ht="12.75" x14ac:dyDescent="0.2"/>
    <row r="2199" s="12" customFormat="1" ht="12.75" x14ac:dyDescent="0.2"/>
    <row r="2200" s="12" customFormat="1" ht="12.75" x14ac:dyDescent="0.2"/>
    <row r="2201" s="12" customFormat="1" ht="12.75" x14ac:dyDescent="0.2"/>
    <row r="2202" s="12" customFormat="1" ht="12.75" x14ac:dyDescent="0.2"/>
    <row r="2203" s="12" customFormat="1" ht="12.75" x14ac:dyDescent="0.2"/>
    <row r="2204" s="12" customFormat="1" ht="12.75" x14ac:dyDescent="0.2"/>
    <row r="2205" s="12" customFormat="1" ht="12.75" x14ac:dyDescent="0.2"/>
    <row r="2206" s="12" customFormat="1" ht="12.75" x14ac:dyDescent="0.2"/>
    <row r="2207" s="12" customFormat="1" ht="12.75" x14ac:dyDescent="0.2"/>
    <row r="2208" s="12" customFormat="1" ht="12.75" x14ac:dyDescent="0.2"/>
    <row r="2209" s="12" customFormat="1" ht="12.75" x14ac:dyDescent="0.2"/>
    <row r="2210" s="12" customFormat="1" ht="12.75" x14ac:dyDescent="0.2"/>
    <row r="2211" s="12" customFormat="1" ht="12.75" x14ac:dyDescent="0.2"/>
    <row r="2212" s="12" customFormat="1" ht="12.75" x14ac:dyDescent="0.2"/>
    <row r="2213" s="12" customFormat="1" ht="12.75" x14ac:dyDescent="0.2"/>
    <row r="2214" s="12" customFormat="1" ht="12.75" x14ac:dyDescent="0.2"/>
    <row r="2215" s="12" customFormat="1" ht="12.75" x14ac:dyDescent="0.2"/>
    <row r="2216" s="12" customFormat="1" ht="12.75" x14ac:dyDescent="0.2"/>
    <row r="2217" s="12" customFormat="1" ht="12.75" x14ac:dyDescent="0.2"/>
    <row r="2218" s="12" customFormat="1" ht="12.75" x14ac:dyDescent="0.2"/>
    <row r="2219" s="12" customFormat="1" ht="12.75" x14ac:dyDescent="0.2"/>
    <row r="2220" s="12" customFormat="1" ht="12.75" x14ac:dyDescent="0.2"/>
    <row r="2221" s="12" customFormat="1" ht="12.75" x14ac:dyDescent="0.2"/>
    <row r="2222" s="12" customFormat="1" ht="12.75" x14ac:dyDescent="0.2"/>
    <row r="2223" s="12" customFormat="1" ht="12.75" x14ac:dyDescent="0.2"/>
    <row r="2224" s="12" customFormat="1" ht="12.75" x14ac:dyDescent="0.2"/>
    <row r="2225" s="12" customFormat="1" ht="12.75" x14ac:dyDescent="0.2"/>
    <row r="2226" s="12" customFormat="1" ht="12.75" x14ac:dyDescent="0.2"/>
    <row r="2227" s="12" customFormat="1" ht="12.75" x14ac:dyDescent="0.2"/>
    <row r="2228" s="12" customFormat="1" ht="12.75" x14ac:dyDescent="0.2"/>
    <row r="2229" s="12" customFormat="1" ht="12.75" x14ac:dyDescent="0.2"/>
    <row r="2230" s="12" customFormat="1" ht="12.75" x14ac:dyDescent="0.2"/>
    <row r="2231" s="12" customFormat="1" ht="12.75" x14ac:dyDescent="0.2"/>
    <row r="2232" s="12" customFormat="1" ht="12.75" x14ac:dyDescent="0.2"/>
    <row r="2233" s="12" customFormat="1" ht="12.75" x14ac:dyDescent="0.2"/>
    <row r="2234" s="12" customFormat="1" ht="12.75" x14ac:dyDescent="0.2"/>
    <row r="2235" s="12" customFormat="1" ht="12.75" x14ac:dyDescent="0.2"/>
    <row r="2236" s="12" customFormat="1" ht="12.75" x14ac:dyDescent="0.2"/>
    <row r="2237" s="12" customFormat="1" ht="12.75" x14ac:dyDescent="0.2"/>
    <row r="2238" s="12" customFormat="1" ht="12.75" x14ac:dyDescent="0.2"/>
    <row r="2239" s="12" customFormat="1" ht="12.75" x14ac:dyDescent="0.2"/>
    <row r="2240" s="12" customFormat="1" ht="12.75" x14ac:dyDescent="0.2"/>
    <row r="2241" s="12" customFormat="1" ht="12.75" x14ac:dyDescent="0.2"/>
    <row r="2242" s="12" customFormat="1" ht="12.75" x14ac:dyDescent="0.2"/>
    <row r="2243" s="12" customFormat="1" ht="12.75" x14ac:dyDescent="0.2"/>
    <row r="2244" s="12" customFormat="1" ht="12.75" x14ac:dyDescent="0.2"/>
    <row r="2245" s="12" customFormat="1" ht="12.75" x14ac:dyDescent="0.2"/>
    <row r="2246" s="12" customFormat="1" ht="12.75" x14ac:dyDescent="0.2"/>
    <row r="2247" s="12" customFormat="1" ht="12.75" x14ac:dyDescent="0.2"/>
    <row r="2248" s="12" customFormat="1" ht="12.75" x14ac:dyDescent="0.2"/>
    <row r="2249" s="12" customFormat="1" ht="12.75" x14ac:dyDescent="0.2"/>
    <row r="2250" s="12" customFormat="1" ht="12.75" x14ac:dyDescent="0.2"/>
    <row r="2251" s="12" customFormat="1" ht="12.75" x14ac:dyDescent="0.2"/>
    <row r="2252" s="12" customFormat="1" ht="12.75" x14ac:dyDescent="0.2"/>
    <row r="2253" s="12" customFormat="1" ht="12.75" x14ac:dyDescent="0.2"/>
    <row r="2254" s="12" customFormat="1" ht="12.75" x14ac:dyDescent="0.2"/>
    <row r="2255" s="12" customFormat="1" ht="12.75" x14ac:dyDescent="0.2"/>
    <row r="2256" s="12" customFormat="1" ht="12.75" x14ac:dyDescent="0.2"/>
    <row r="2257" s="12" customFormat="1" ht="12.75" x14ac:dyDescent="0.2"/>
    <row r="2258" s="12" customFormat="1" ht="12.75" x14ac:dyDescent="0.2"/>
    <row r="2259" s="12" customFormat="1" ht="12.75" x14ac:dyDescent="0.2"/>
    <row r="2260" s="12" customFormat="1" ht="12.75" x14ac:dyDescent="0.2"/>
    <row r="2261" s="12" customFormat="1" ht="12.75" x14ac:dyDescent="0.2"/>
    <row r="2262" s="12" customFormat="1" ht="12.75" x14ac:dyDescent="0.2"/>
    <row r="2263" s="12" customFormat="1" ht="12.75" x14ac:dyDescent="0.2"/>
    <row r="2264" s="12" customFormat="1" ht="12.75" x14ac:dyDescent="0.2"/>
    <row r="2265" s="12" customFormat="1" ht="12.75" x14ac:dyDescent="0.2"/>
    <row r="2266" s="12" customFormat="1" ht="12.75" x14ac:dyDescent="0.2"/>
    <row r="2267" s="12" customFormat="1" ht="12.75" x14ac:dyDescent="0.2"/>
    <row r="2268" s="12" customFormat="1" ht="12.75" x14ac:dyDescent="0.2"/>
    <row r="2269" s="12" customFormat="1" ht="12.75" x14ac:dyDescent="0.2"/>
    <row r="2270" s="12" customFormat="1" ht="12.75" x14ac:dyDescent="0.2"/>
    <row r="2271" s="12" customFormat="1" ht="12.75" x14ac:dyDescent="0.2"/>
    <row r="2272" s="12" customFormat="1" ht="12.75" x14ac:dyDescent="0.2"/>
    <row r="2273" s="12" customFormat="1" ht="12.75" x14ac:dyDescent="0.2"/>
    <row r="2274" s="12" customFormat="1" ht="12.75" x14ac:dyDescent="0.2"/>
    <row r="2275" s="12" customFormat="1" ht="12.75" x14ac:dyDescent="0.2"/>
    <row r="2276" s="12" customFormat="1" ht="12.75" x14ac:dyDescent="0.2"/>
    <row r="2277" s="12" customFormat="1" ht="12.75" x14ac:dyDescent="0.2"/>
    <row r="2278" s="12" customFormat="1" ht="12.75" x14ac:dyDescent="0.2"/>
    <row r="2279" s="12" customFormat="1" ht="12.75" x14ac:dyDescent="0.2"/>
    <row r="2280" s="12" customFormat="1" ht="12.75" x14ac:dyDescent="0.2"/>
    <row r="2281" s="12" customFormat="1" ht="12.75" x14ac:dyDescent="0.2"/>
    <row r="2282" s="12" customFormat="1" ht="12.75" x14ac:dyDescent="0.2"/>
    <row r="2283" s="12" customFormat="1" ht="12.75" x14ac:dyDescent="0.2"/>
    <row r="2284" s="12" customFormat="1" ht="12.75" x14ac:dyDescent="0.2"/>
    <row r="2285" s="12" customFormat="1" ht="12.75" x14ac:dyDescent="0.2"/>
    <row r="2286" s="12" customFormat="1" ht="12.75" x14ac:dyDescent="0.2"/>
    <row r="2287" s="12" customFormat="1" ht="12.75" x14ac:dyDescent="0.2"/>
    <row r="2288" s="12" customFormat="1" ht="12.75" x14ac:dyDescent="0.2"/>
    <row r="2289" s="12" customFormat="1" ht="12.75" x14ac:dyDescent="0.2"/>
    <row r="2290" s="12" customFormat="1" ht="12.75" x14ac:dyDescent="0.2"/>
    <row r="2291" s="12" customFormat="1" ht="12.75" x14ac:dyDescent="0.2"/>
    <row r="2292" s="12" customFormat="1" ht="12.75" x14ac:dyDescent="0.2"/>
    <row r="2293" s="12" customFormat="1" ht="12.75" x14ac:dyDescent="0.2"/>
    <row r="2294" s="12" customFormat="1" ht="12.75" x14ac:dyDescent="0.2"/>
    <row r="2295" s="12" customFormat="1" ht="12.75" x14ac:dyDescent="0.2"/>
    <row r="2296" s="12" customFormat="1" ht="12.75" x14ac:dyDescent="0.2"/>
    <row r="2297" s="12" customFormat="1" ht="12.75" x14ac:dyDescent="0.2"/>
    <row r="2298" s="12" customFormat="1" ht="12.75" x14ac:dyDescent="0.2"/>
    <row r="2299" s="12" customFormat="1" ht="12.75" x14ac:dyDescent="0.2"/>
    <row r="2300" s="12" customFormat="1" ht="12.75" x14ac:dyDescent="0.2"/>
    <row r="2301" s="12" customFormat="1" ht="12.75" x14ac:dyDescent="0.2"/>
    <row r="2302" s="12" customFormat="1" ht="12.75" x14ac:dyDescent="0.2"/>
    <row r="2303" s="12" customFormat="1" ht="12.75" x14ac:dyDescent="0.2"/>
    <row r="2304" s="12" customFormat="1" ht="12.75" x14ac:dyDescent="0.2"/>
    <row r="2305" s="12" customFormat="1" ht="12.75" x14ac:dyDescent="0.2"/>
    <row r="2306" s="12" customFormat="1" ht="12.75" x14ac:dyDescent="0.2"/>
    <row r="2307" s="12" customFormat="1" ht="12.75" x14ac:dyDescent="0.2"/>
    <row r="2308" s="12" customFormat="1" ht="12.75" x14ac:dyDescent="0.2"/>
    <row r="2309" s="12" customFormat="1" ht="12.75" x14ac:dyDescent="0.2"/>
    <row r="2310" s="12" customFormat="1" ht="12.75" x14ac:dyDescent="0.2"/>
    <row r="2311" s="12" customFormat="1" ht="12.75" x14ac:dyDescent="0.2"/>
    <row r="2312" s="12" customFormat="1" ht="12.75" x14ac:dyDescent="0.2"/>
    <row r="2313" s="12" customFormat="1" ht="12.75" x14ac:dyDescent="0.2"/>
    <row r="2314" s="12" customFormat="1" ht="12.75" x14ac:dyDescent="0.2"/>
    <row r="2315" s="12" customFormat="1" ht="12.75" x14ac:dyDescent="0.2"/>
    <row r="2316" s="12" customFormat="1" ht="12.75" x14ac:dyDescent="0.2"/>
    <row r="2317" s="12" customFormat="1" ht="12.75" x14ac:dyDescent="0.2"/>
    <row r="2318" s="12" customFormat="1" ht="12.75" x14ac:dyDescent="0.2"/>
    <row r="2319" s="12" customFormat="1" ht="12.75" x14ac:dyDescent="0.2"/>
    <row r="2320" s="12" customFormat="1" ht="12.75" x14ac:dyDescent="0.2"/>
    <row r="2321" s="12" customFormat="1" ht="12.75" x14ac:dyDescent="0.2"/>
    <row r="2322" s="12" customFormat="1" ht="12.75" x14ac:dyDescent="0.2"/>
    <row r="2323" s="12" customFormat="1" ht="12.75" x14ac:dyDescent="0.2"/>
    <row r="2324" s="12" customFormat="1" ht="12.75" x14ac:dyDescent="0.2"/>
    <row r="2325" s="12" customFormat="1" ht="12.75" x14ac:dyDescent="0.2"/>
    <row r="2326" s="12" customFormat="1" ht="12.75" x14ac:dyDescent="0.2"/>
    <row r="2327" s="12" customFormat="1" ht="12.75" x14ac:dyDescent="0.2"/>
    <row r="2328" s="12" customFormat="1" ht="12.75" x14ac:dyDescent="0.2"/>
    <row r="2329" s="12" customFormat="1" ht="12.75" x14ac:dyDescent="0.2"/>
    <row r="2330" s="12" customFormat="1" ht="12.75" x14ac:dyDescent="0.2"/>
    <row r="2331" s="12" customFormat="1" ht="12.75" x14ac:dyDescent="0.2"/>
    <row r="2332" s="12" customFormat="1" ht="12.75" x14ac:dyDescent="0.2"/>
    <row r="2333" s="12" customFormat="1" ht="12.75" x14ac:dyDescent="0.2"/>
    <row r="2334" s="12" customFormat="1" ht="12.75" x14ac:dyDescent="0.2"/>
    <row r="2335" s="12" customFormat="1" ht="12.75" x14ac:dyDescent="0.2"/>
    <row r="2336" s="12" customFormat="1" ht="12.75" x14ac:dyDescent="0.2"/>
    <row r="2337" s="12" customFormat="1" ht="12.75" x14ac:dyDescent="0.2"/>
    <row r="2338" s="12" customFormat="1" ht="12.75" x14ac:dyDescent="0.2"/>
    <row r="2339" s="12" customFormat="1" ht="12.75" x14ac:dyDescent="0.2"/>
    <row r="2340" s="12" customFormat="1" ht="12.75" x14ac:dyDescent="0.2"/>
    <row r="2341" s="12" customFormat="1" ht="12.75" x14ac:dyDescent="0.2"/>
    <row r="2342" s="12" customFormat="1" ht="12.75" x14ac:dyDescent="0.2"/>
    <row r="2343" s="12" customFormat="1" ht="12.75" x14ac:dyDescent="0.2"/>
    <row r="2344" s="12" customFormat="1" ht="12.75" x14ac:dyDescent="0.2"/>
    <row r="2345" s="12" customFormat="1" ht="12.75" x14ac:dyDescent="0.2"/>
    <row r="2346" s="12" customFormat="1" ht="12.75" x14ac:dyDescent="0.2"/>
    <row r="2347" s="12" customFormat="1" ht="12.75" x14ac:dyDescent="0.2"/>
    <row r="2348" s="12" customFormat="1" ht="12.75" x14ac:dyDescent="0.2"/>
    <row r="2349" s="12" customFormat="1" ht="12.75" x14ac:dyDescent="0.2"/>
    <row r="2350" s="12" customFormat="1" ht="12.75" x14ac:dyDescent="0.2"/>
    <row r="2351" s="12" customFormat="1" ht="12.75" x14ac:dyDescent="0.2"/>
    <row r="2352" s="12" customFormat="1" ht="12.75" x14ac:dyDescent="0.2"/>
    <row r="2353" s="12" customFormat="1" ht="12.75" x14ac:dyDescent="0.2"/>
    <row r="2354" s="12" customFormat="1" ht="12.75" x14ac:dyDescent="0.2"/>
    <row r="2355" s="12" customFormat="1" ht="12.75" x14ac:dyDescent="0.2"/>
    <row r="2356" s="12" customFormat="1" ht="12.75" x14ac:dyDescent="0.2"/>
    <row r="2357" s="12" customFormat="1" ht="12.75" x14ac:dyDescent="0.2"/>
    <row r="2358" s="12" customFormat="1" ht="12.75" x14ac:dyDescent="0.2"/>
    <row r="2359" s="12" customFormat="1" ht="12.75" x14ac:dyDescent="0.2"/>
    <row r="2360" s="12" customFormat="1" ht="12.75" x14ac:dyDescent="0.2"/>
    <row r="2361" s="12" customFormat="1" ht="12.75" x14ac:dyDescent="0.2"/>
    <row r="2362" s="12" customFormat="1" ht="12.75" x14ac:dyDescent="0.2"/>
    <row r="2363" s="12" customFormat="1" ht="12.75" x14ac:dyDescent="0.2"/>
    <row r="2364" s="12" customFormat="1" ht="12.75" x14ac:dyDescent="0.2"/>
    <row r="2365" s="12" customFormat="1" ht="12.75" x14ac:dyDescent="0.2"/>
    <row r="2366" s="12" customFormat="1" ht="12.75" x14ac:dyDescent="0.2"/>
    <row r="2367" s="12" customFormat="1" ht="12.75" x14ac:dyDescent="0.2"/>
    <row r="2368" s="12" customFormat="1" ht="12.75" x14ac:dyDescent="0.2"/>
    <row r="2369" s="12" customFormat="1" ht="12.75" x14ac:dyDescent="0.2"/>
    <row r="2370" s="12" customFormat="1" ht="12.75" x14ac:dyDescent="0.2"/>
    <row r="2371" s="12" customFormat="1" ht="12.75" x14ac:dyDescent="0.2"/>
    <row r="2372" s="12" customFormat="1" ht="12.75" x14ac:dyDescent="0.2"/>
    <row r="2373" s="12" customFormat="1" ht="12.75" x14ac:dyDescent="0.2"/>
    <row r="2374" s="12" customFormat="1" ht="12.75" x14ac:dyDescent="0.2"/>
    <row r="2375" s="12" customFormat="1" ht="12.75" x14ac:dyDescent="0.2"/>
    <row r="2376" s="12" customFormat="1" ht="12.75" x14ac:dyDescent="0.2"/>
    <row r="2377" s="12" customFormat="1" ht="12.75" x14ac:dyDescent="0.2"/>
    <row r="2378" s="12" customFormat="1" ht="12.75" x14ac:dyDescent="0.2"/>
    <row r="2379" s="12" customFormat="1" ht="12.75" x14ac:dyDescent="0.2"/>
    <row r="2380" s="12" customFormat="1" ht="12.75" x14ac:dyDescent="0.2"/>
    <row r="2381" s="12" customFormat="1" ht="12.75" x14ac:dyDescent="0.2"/>
    <row r="2382" s="12" customFormat="1" ht="12.75" x14ac:dyDescent="0.2"/>
    <row r="2383" s="12" customFormat="1" ht="12.75" x14ac:dyDescent="0.2"/>
    <row r="2384" s="12" customFormat="1" ht="12.75" x14ac:dyDescent="0.2"/>
    <row r="2385" s="12" customFormat="1" ht="12.75" x14ac:dyDescent="0.2"/>
    <row r="2386" s="12" customFormat="1" ht="12.75" x14ac:dyDescent="0.2"/>
    <row r="2387" s="12" customFormat="1" ht="12.75" x14ac:dyDescent="0.2"/>
    <row r="2388" s="12" customFormat="1" ht="12.75" x14ac:dyDescent="0.2"/>
    <row r="2389" s="12" customFormat="1" ht="12.75" x14ac:dyDescent="0.2"/>
    <row r="2390" s="12" customFormat="1" ht="12.75" x14ac:dyDescent="0.2"/>
    <row r="2391" s="12" customFormat="1" ht="12.75" x14ac:dyDescent="0.2"/>
    <row r="2392" s="12" customFormat="1" ht="12.75" x14ac:dyDescent="0.2"/>
    <row r="2393" s="12" customFormat="1" ht="12.75" x14ac:dyDescent="0.2"/>
    <row r="2394" s="12" customFormat="1" ht="12.75" x14ac:dyDescent="0.2"/>
    <row r="2395" s="12" customFormat="1" ht="12.75" x14ac:dyDescent="0.2"/>
    <row r="2396" s="12" customFormat="1" ht="12.75" x14ac:dyDescent="0.2"/>
    <row r="2397" s="12" customFormat="1" ht="12.75" x14ac:dyDescent="0.2"/>
    <row r="2398" s="12" customFormat="1" ht="12.75" x14ac:dyDescent="0.2"/>
    <row r="2399" s="12" customFormat="1" ht="12.75" x14ac:dyDescent="0.2"/>
    <row r="2400" s="12" customFormat="1" ht="12.75" x14ac:dyDescent="0.2"/>
    <row r="2401" s="12" customFormat="1" ht="12.75" x14ac:dyDescent="0.2"/>
    <row r="2402" s="12" customFormat="1" ht="12.75" x14ac:dyDescent="0.2"/>
    <row r="2403" s="12" customFormat="1" ht="12.75" x14ac:dyDescent="0.2"/>
    <row r="2404" s="12" customFormat="1" ht="12.75" x14ac:dyDescent="0.2"/>
    <row r="2405" s="12" customFormat="1" ht="12.75" x14ac:dyDescent="0.2"/>
    <row r="2406" s="12" customFormat="1" ht="12.75" x14ac:dyDescent="0.2"/>
    <row r="2407" s="12" customFormat="1" ht="12.75" x14ac:dyDescent="0.2"/>
    <row r="2408" s="12" customFormat="1" ht="12.75" x14ac:dyDescent="0.2"/>
    <row r="2409" s="12" customFormat="1" ht="12.75" x14ac:dyDescent="0.2"/>
    <row r="2410" s="12" customFormat="1" ht="12.75" x14ac:dyDescent="0.2"/>
    <row r="2411" s="12" customFormat="1" ht="12.75" x14ac:dyDescent="0.2"/>
    <row r="2412" s="12" customFormat="1" ht="12.75" x14ac:dyDescent="0.2"/>
    <row r="2413" s="12" customFormat="1" ht="12.75" x14ac:dyDescent="0.2"/>
    <row r="2414" s="12" customFormat="1" ht="12.75" x14ac:dyDescent="0.2"/>
    <row r="2415" s="12" customFormat="1" ht="12.75" x14ac:dyDescent="0.2"/>
    <row r="2416" s="12" customFormat="1" ht="12.75" x14ac:dyDescent="0.2"/>
    <row r="2417" s="12" customFormat="1" ht="12.75" x14ac:dyDescent="0.2"/>
    <row r="2418" s="12" customFormat="1" ht="12.75" x14ac:dyDescent="0.2"/>
    <row r="2419" s="12" customFormat="1" ht="12.75" x14ac:dyDescent="0.2"/>
    <row r="2420" s="12" customFormat="1" ht="12.75" x14ac:dyDescent="0.2"/>
    <row r="2421" s="12" customFormat="1" ht="12.75" x14ac:dyDescent="0.2"/>
    <row r="2422" s="12" customFormat="1" ht="12.75" x14ac:dyDescent="0.2"/>
    <row r="2423" s="12" customFormat="1" ht="12.75" x14ac:dyDescent="0.2"/>
    <row r="2424" s="12" customFormat="1" ht="12.75" x14ac:dyDescent="0.2"/>
    <row r="2425" s="12" customFormat="1" ht="12.75" x14ac:dyDescent="0.2"/>
    <row r="2426" s="12" customFormat="1" ht="12.75" x14ac:dyDescent="0.2"/>
    <row r="2427" s="12" customFormat="1" ht="12.75" x14ac:dyDescent="0.2"/>
    <row r="2428" s="12" customFormat="1" ht="12.75" x14ac:dyDescent="0.2"/>
    <row r="2429" s="12" customFormat="1" ht="12.75" x14ac:dyDescent="0.2"/>
    <row r="2430" s="12" customFormat="1" ht="12.75" x14ac:dyDescent="0.2"/>
    <row r="2431" s="12" customFormat="1" ht="12.75" x14ac:dyDescent="0.2"/>
    <row r="2432" s="12" customFormat="1" ht="12.75" x14ac:dyDescent="0.2"/>
    <row r="2433" s="12" customFormat="1" ht="12.75" x14ac:dyDescent="0.2"/>
    <row r="2434" s="12" customFormat="1" ht="12.75" x14ac:dyDescent="0.2"/>
    <row r="2435" s="12" customFormat="1" ht="12.75" x14ac:dyDescent="0.2"/>
    <row r="2436" s="12" customFormat="1" ht="12.75" x14ac:dyDescent="0.2"/>
    <row r="2437" s="12" customFormat="1" ht="12.75" x14ac:dyDescent="0.2"/>
    <row r="2438" s="12" customFormat="1" ht="12.75" x14ac:dyDescent="0.2"/>
    <row r="2439" s="12" customFormat="1" ht="12.75" x14ac:dyDescent="0.2"/>
    <row r="2440" s="12" customFormat="1" ht="12.75" x14ac:dyDescent="0.2"/>
    <row r="2441" s="12" customFormat="1" ht="12.75" x14ac:dyDescent="0.2"/>
    <row r="2442" s="12" customFormat="1" ht="12.75" x14ac:dyDescent="0.2"/>
    <row r="2443" s="12" customFormat="1" ht="12.75" x14ac:dyDescent="0.2"/>
    <row r="2444" s="12" customFormat="1" ht="12.75" x14ac:dyDescent="0.2"/>
    <row r="2445" s="12" customFormat="1" ht="12.75" x14ac:dyDescent="0.2"/>
    <row r="2446" s="12" customFormat="1" ht="12.75" x14ac:dyDescent="0.2"/>
    <row r="2447" s="12" customFormat="1" ht="12.75" x14ac:dyDescent="0.2"/>
    <row r="2448" s="12" customFormat="1" ht="12.75" x14ac:dyDescent="0.2"/>
    <row r="2449" s="12" customFormat="1" ht="12.75" x14ac:dyDescent="0.2"/>
    <row r="2450" s="12" customFormat="1" ht="12.75" x14ac:dyDescent="0.2"/>
    <row r="2451" s="12" customFormat="1" ht="12.75" x14ac:dyDescent="0.2"/>
    <row r="2452" s="12" customFormat="1" ht="12.75" x14ac:dyDescent="0.2"/>
    <row r="2453" s="12" customFormat="1" ht="12.75" x14ac:dyDescent="0.2"/>
    <row r="2454" s="12" customFormat="1" ht="12.75" x14ac:dyDescent="0.2"/>
    <row r="2455" s="12" customFormat="1" ht="12.75" x14ac:dyDescent="0.2"/>
    <row r="2456" s="12" customFormat="1" ht="12.75" x14ac:dyDescent="0.2"/>
    <row r="2457" s="12" customFormat="1" ht="12.75" x14ac:dyDescent="0.2"/>
    <row r="2458" s="12" customFormat="1" ht="12.75" x14ac:dyDescent="0.2"/>
    <row r="2459" s="12" customFormat="1" ht="12.75" x14ac:dyDescent="0.2"/>
    <row r="2460" s="12" customFormat="1" ht="12.75" x14ac:dyDescent="0.2"/>
    <row r="2461" s="12" customFormat="1" ht="12.75" x14ac:dyDescent="0.2"/>
    <row r="2462" s="12" customFormat="1" ht="12.75" x14ac:dyDescent="0.2"/>
    <row r="2463" s="12" customFormat="1" ht="12.75" x14ac:dyDescent="0.2"/>
    <row r="2464" s="12" customFormat="1" ht="12.75" x14ac:dyDescent="0.2"/>
    <row r="2465" s="12" customFormat="1" ht="12.75" x14ac:dyDescent="0.2"/>
    <row r="2466" s="12" customFormat="1" ht="12.75" x14ac:dyDescent="0.2"/>
    <row r="2467" s="12" customFormat="1" ht="12.75" x14ac:dyDescent="0.2"/>
    <row r="2468" s="12" customFormat="1" ht="12.75" x14ac:dyDescent="0.2"/>
    <row r="2469" s="12" customFormat="1" ht="12.75" x14ac:dyDescent="0.2"/>
    <row r="2470" s="12" customFormat="1" ht="12.75" x14ac:dyDescent="0.2"/>
    <row r="2471" s="12" customFormat="1" ht="12.75" x14ac:dyDescent="0.2"/>
    <row r="2472" s="12" customFormat="1" ht="12.75" x14ac:dyDescent="0.2"/>
    <row r="2473" s="12" customFormat="1" ht="12.75" x14ac:dyDescent="0.2"/>
    <row r="2474" s="12" customFormat="1" ht="12.75" x14ac:dyDescent="0.2"/>
    <row r="2475" s="12" customFormat="1" ht="12.75" x14ac:dyDescent="0.2"/>
    <row r="2476" s="12" customFormat="1" ht="12.75" x14ac:dyDescent="0.2"/>
    <row r="2477" s="12" customFormat="1" ht="12.75" x14ac:dyDescent="0.2"/>
    <row r="2478" s="12" customFormat="1" ht="12.75" x14ac:dyDescent="0.2"/>
    <row r="2479" s="12" customFormat="1" ht="12.75" x14ac:dyDescent="0.2"/>
    <row r="2480" s="12" customFormat="1" ht="12.75" x14ac:dyDescent="0.2"/>
    <row r="2481" s="12" customFormat="1" ht="12.75" x14ac:dyDescent="0.2"/>
    <row r="2482" s="12" customFormat="1" ht="12.75" x14ac:dyDescent="0.2"/>
    <row r="2483" s="12" customFormat="1" ht="12.75" x14ac:dyDescent="0.2"/>
    <row r="2484" s="12" customFormat="1" ht="12.75" x14ac:dyDescent="0.2"/>
    <row r="2485" s="12" customFormat="1" ht="12.75" x14ac:dyDescent="0.2"/>
    <row r="2486" s="12" customFormat="1" ht="12.75" x14ac:dyDescent="0.2"/>
    <row r="2487" s="12" customFormat="1" ht="12.75" x14ac:dyDescent="0.2"/>
    <row r="2488" s="12" customFormat="1" ht="12.75" x14ac:dyDescent="0.2"/>
    <row r="2489" s="12" customFormat="1" ht="12.75" x14ac:dyDescent="0.2"/>
    <row r="2490" s="12" customFormat="1" ht="12.75" x14ac:dyDescent="0.2"/>
    <row r="2491" s="12" customFormat="1" ht="12.75" x14ac:dyDescent="0.2"/>
    <row r="2492" s="12" customFormat="1" ht="12.75" x14ac:dyDescent="0.2"/>
    <row r="2493" s="12" customFormat="1" ht="12.75" x14ac:dyDescent="0.2"/>
    <row r="2494" s="12" customFormat="1" ht="12.75" x14ac:dyDescent="0.2"/>
    <row r="2495" s="12" customFormat="1" ht="12.75" x14ac:dyDescent="0.2"/>
    <row r="2496" s="12" customFormat="1" ht="12.75" x14ac:dyDescent="0.2"/>
    <row r="2497" s="12" customFormat="1" ht="12.75" x14ac:dyDescent="0.2"/>
    <row r="2498" s="12" customFormat="1" ht="12.75" x14ac:dyDescent="0.2"/>
    <row r="2499" s="12" customFormat="1" ht="12.75" x14ac:dyDescent="0.2"/>
    <row r="2500" s="12" customFormat="1" ht="12.75" x14ac:dyDescent="0.2"/>
    <row r="2501" s="12" customFormat="1" ht="12.75" x14ac:dyDescent="0.2"/>
    <row r="2502" s="12" customFormat="1" ht="12.75" x14ac:dyDescent="0.2"/>
    <row r="2503" s="12" customFormat="1" ht="12.75" x14ac:dyDescent="0.2"/>
    <row r="2504" s="12" customFormat="1" ht="12.75" x14ac:dyDescent="0.2"/>
    <row r="2505" s="12" customFormat="1" ht="12.75" x14ac:dyDescent="0.2"/>
    <row r="2506" s="12" customFormat="1" ht="12.75" x14ac:dyDescent="0.2"/>
    <row r="2507" s="12" customFormat="1" ht="12.75" x14ac:dyDescent="0.2"/>
    <row r="2508" s="12" customFormat="1" ht="12.75" x14ac:dyDescent="0.2"/>
    <row r="2509" s="12" customFormat="1" ht="12.75" x14ac:dyDescent="0.2"/>
    <row r="2510" s="12" customFormat="1" ht="12.75" x14ac:dyDescent="0.2"/>
    <row r="2511" s="12" customFormat="1" ht="12.75" x14ac:dyDescent="0.2"/>
    <row r="2512" s="12" customFormat="1" ht="12.75" x14ac:dyDescent="0.2"/>
    <row r="2513" s="12" customFormat="1" ht="12.75" x14ac:dyDescent="0.2"/>
    <row r="2514" s="12" customFormat="1" ht="12.75" x14ac:dyDescent="0.2"/>
    <row r="2515" s="12" customFormat="1" ht="12.75" x14ac:dyDescent="0.2"/>
    <row r="2516" s="12" customFormat="1" ht="12.75" x14ac:dyDescent="0.2"/>
    <row r="2517" s="12" customFormat="1" ht="12.75" x14ac:dyDescent="0.2"/>
    <row r="2518" s="12" customFormat="1" ht="12.75" x14ac:dyDescent="0.2"/>
    <row r="2519" s="12" customFormat="1" ht="12.75" x14ac:dyDescent="0.2"/>
    <row r="2520" s="12" customFormat="1" ht="12.75" x14ac:dyDescent="0.2"/>
    <row r="2521" s="12" customFormat="1" ht="12.75" x14ac:dyDescent="0.2"/>
    <row r="2522" s="12" customFormat="1" ht="12.75" x14ac:dyDescent="0.2"/>
    <row r="2523" s="12" customFormat="1" ht="12.75" x14ac:dyDescent="0.2"/>
    <row r="2524" s="12" customFormat="1" ht="12.75" x14ac:dyDescent="0.2"/>
    <row r="2525" s="12" customFormat="1" ht="12.75" x14ac:dyDescent="0.2"/>
    <row r="2526" s="12" customFormat="1" ht="12.75" x14ac:dyDescent="0.2"/>
    <row r="2527" s="12" customFormat="1" ht="12.75" x14ac:dyDescent="0.2"/>
    <row r="2528" s="12" customFormat="1" ht="12.75" x14ac:dyDescent="0.2"/>
    <row r="2529" s="12" customFormat="1" ht="12.75" x14ac:dyDescent="0.2"/>
    <row r="2530" s="12" customFormat="1" ht="12.75" x14ac:dyDescent="0.2"/>
    <row r="2531" s="12" customFormat="1" ht="12.75" x14ac:dyDescent="0.2"/>
    <row r="2532" s="12" customFormat="1" ht="12.75" x14ac:dyDescent="0.2"/>
    <row r="2533" s="12" customFormat="1" ht="12.75" x14ac:dyDescent="0.2"/>
    <row r="2534" s="12" customFormat="1" ht="12.75" x14ac:dyDescent="0.2"/>
    <row r="2535" s="12" customFormat="1" ht="12.75" x14ac:dyDescent="0.2"/>
    <row r="2536" s="12" customFormat="1" ht="12.75" x14ac:dyDescent="0.2"/>
    <row r="2537" s="12" customFormat="1" ht="12.75" x14ac:dyDescent="0.2"/>
    <row r="2538" s="12" customFormat="1" ht="12.75" x14ac:dyDescent="0.2"/>
    <row r="2539" s="12" customFormat="1" ht="12.75" x14ac:dyDescent="0.2"/>
    <row r="2540" s="12" customFormat="1" ht="12.75" x14ac:dyDescent="0.2"/>
    <row r="2541" s="12" customFormat="1" ht="12.75" x14ac:dyDescent="0.2"/>
    <row r="2542" s="12" customFormat="1" ht="12.75" x14ac:dyDescent="0.2"/>
    <row r="2543" s="12" customFormat="1" ht="12.75" x14ac:dyDescent="0.2"/>
    <row r="2544" s="12" customFormat="1" ht="12.75" x14ac:dyDescent="0.2"/>
    <row r="2545" s="12" customFormat="1" ht="12.75" x14ac:dyDescent="0.2"/>
    <row r="2546" s="12" customFormat="1" ht="12.75" x14ac:dyDescent="0.2"/>
    <row r="2547" s="12" customFormat="1" ht="12.75" x14ac:dyDescent="0.2"/>
    <row r="2548" s="12" customFormat="1" ht="12.75" x14ac:dyDescent="0.2"/>
    <row r="2549" s="12" customFormat="1" ht="12.75" x14ac:dyDescent="0.2"/>
    <row r="2550" s="12" customFormat="1" ht="12.75" x14ac:dyDescent="0.2"/>
    <row r="2551" s="12" customFormat="1" ht="12.75" x14ac:dyDescent="0.2"/>
    <row r="2552" s="12" customFormat="1" ht="12.75" x14ac:dyDescent="0.2"/>
    <row r="2553" s="12" customFormat="1" ht="12.75" x14ac:dyDescent="0.2"/>
    <row r="2554" s="12" customFormat="1" ht="12.75" x14ac:dyDescent="0.2"/>
    <row r="2555" s="12" customFormat="1" ht="12.75" x14ac:dyDescent="0.2"/>
    <row r="2556" s="12" customFormat="1" ht="12.75" x14ac:dyDescent="0.2"/>
    <row r="2557" s="12" customFormat="1" ht="12.75" x14ac:dyDescent="0.2"/>
    <row r="2558" s="12" customFormat="1" ht="12.75" x14ac:dyDescent="0.2"/>
    <row r="2559" s="12" customFormat="1" ht="12.75" x14ac:dyDescent="0.2"/>
    <row r="2560" s="12" customFormat="1" ht="12.75" x14ac:dyDescent="0.2"/>
    <row r="2561" s="12" customFormat="1" ht="12.75" x14ac:dyDescent="0.2"/>
    <row r="2562" s="12" customFormat="1" ht="12.75" x14ac:dyDescent="0.2"/>
    <row r="2563" s="12" customFormat="1" ht="12.75" x14ac:dyDescent="0.2"/>
    <row r="2564" s="12" customFormat="1" ht="12.75" x14ac:dyDescent="0.2"/>
    <row r="2565" s="12" customFormat="1" ht="12.75" x14ac:dyDescent="0.2"/>
    <row r="2566" s="12" customFormat="1" ht="12.75" x14ac:dyDescent="0.2"/>
    <row r="2567" s="12" customFormat="1" ht="12.75" x14ac:dyDescent="0.2"/>
    <row r="2568" s="12" customFormat="1" ht="12.75" x14ac:dyDescent="0.2"/>
    <row r="2569" s="12" customFormat="1" ht="12.75" x14ac:dyDescent="0.2"/>
    <row r="2570" s="12" customFormat="1" ht="12.75" x14ac:dyDescent="0.2"/>
    <row r="2571" s="12" customFormat="1" ht="12.75" x14ac:dyDescent="0.2"/>
    <row r="2572" s="12" customFormat="1" ht="12.75" x14ac:dyDescent="0.2"/>
    <row r="2573" s="12" customFormat="1" ht="12.75" x14ac:dyDescent="0.2"/>
    <row r="2574" s="12" customFormat="1" ht="12.75" x14ac:dyDescent="0.2"/>
    <row r="2575" s="12" customFormat="1" ht="12.75" x14ac:dyDescent="0.2"/>
    <row r="2576" s="12" customFormat="1" ht="12.75" x14ac:dyDescent="0.2"/>
    <row r="2577" s="12" customFormat="1" ht="12.75" x14ac:dyDescent="0.2"/>
    <row r="2578" s="12" customFormat="1" ht="12.75" x14ac:dyDescent="0.2"/>
    <row r="2579" s="12" customFormat="1" ht="12.75" x14ac:dyDescent="0.2"/>
    <row r="2580" s="12" customFormat="1" ht="12.75" x14ac:dyDescent="0.2"/>
    <row r="2581" s="12" customFormat="1" ht="12.75" x14ac:dyDescent="0.2"/>
    <row r="2582" s="12" customFormat="1" ht="12.75" x14ac:dyDescent="0.2"/>
    <row r="2583" s="12" customFormat="1" ht="12.75" x14ac:dyDescent="0.2"/>
    <row r="2584" s="12" customFormat="1" ht="12.75" x14ac:dyDescent="0.2"/>
    <row r="2585" s="12" customFormat="1" ht="12.75" x14ac:dyDescent="0.2"/>
    <row r="2586" s="12" customFormat="1" ht="12.75" x14ac:dyDescent="0.2"/>
    <row r="2587" s="12" customFormat="1" ht="12.75" x14ac:dyDescent="0.2"/>
    <row r="2588" s="12" customFormat="1" ht="12.75" x14ac:dyDescent="0.2"/>
    <row r="2589" s="12" customFormat="1" ht="12.75" x14ac:dyDescent="0.2"/>
    <row r="2590" s="12" customFormat="1" ht="12.75" x14ac:dyDescent="0.2"/>
    <row r="2591" s="12" customFormat="1" ht="12.75" x14ac:dyDescent="0.2"/>
    <row r="2592" s="12" customFormat="1" ht="12.75" x14ac:dyDescent="0.2"/>
    <row r="2593" s="12" customFormat="1" ht="12.75" x14ac:dyDescent="0.2"/>
    <row r="2594" s="12" customFormat="1" ht="12.75" x14ac:dyDescent="0.2"/>
    <row r="2595" s="12" customFormat="1" ht="12.75" x14ac:dyDescent="0.2"/>
    <row r="2596" s="12" customFormat="1" ht="12.75" x14ac:dyDescent="0.2"/>
    <row r="2597" s="12" customFormat="1" ht="12.75" x14ac:dyDescent="0.2"/>
    <row r="2598" s="12" customFormat="1" ht="12.75" x14ac:dyDescent="0.2"/>
    <row r="2599" s="12" customFormat="1" ht="12.75" x14ac:dyDescent="0.2"/>
    <row r="2600" s="12" customFormat="1" ht="12.75" x14ac:dyDescent="0.2"/>
    <row r="2601" s="12" customFormat="1" ht="12.75" x14ac:dyDescent="0.2"/>
    <row r="2602" s="12" customFormat="1" ht="12.75" x14ac:dyDescent="0.2"/>
    <row r="2603" s="12" customFormat="1" ht="12.75" x14ac:dyDescent="0.2"/>
    <row r="2604" s="12" customFormat="1" ht="12.75" x14ac:dyDescent="0.2"/>
    <row r="2605" s="12" customFormat="1" ht="12.75" x14ac:dyDescent="0.2"/>
    <row r="2606" s="12" customFormat="1" ht="12.75" x14ac:dyDescent="0.2"/>
    <row r="2607" s="12" customFormat="1" ht="12.75" x14ac:dyDescent="0.2"/>
    <row r="2608" s="12" customFormat="1" ht="12.75" x14ac:dyDescent="0.2"/>
    <row r="2609" s="12" customFormat="1" ht="12.75" x14ac:dyDescent="0.2"/>
    <row r="2610" s="12" customFormat="1" ht="12.75" x14ac:dyDescent="0.2"/>
    <row r="2611" s="12" customFormat="1" ht="12.75" x14ac:dyDescent="0.2"/>
    <row r="2612" s="12" customFormat="1" ht="12.75" x14ac:dyDescent="0.2"/>
    <row r="2613" s="12" customFormat="1" ht="12.75" x14ac:dyDescent="0.2"/>
    <row r="2614" s="12" customFormat="1" ht="12.75" x14ac:dyDescent="0.2"/>
    <row r="2615" s="12" customFormat="1" ht="12.75" x14ac:dyDescent="0.2"/>
    <row r="2616" s="12" customFormat="1" ht="12.75" x14ac:dyDescent="0.2"/>
    <row r="2617" s="12" customFormat="1" ht="12.75" x14ac:dyDescent="0.2"/>
    <row r="2618" s="12" customFormat="1" ht="12.75" x14ac:dyDescent="0.2"/>
    <row r="2619" s="12" customFormat="1" ht="12.75" x14ac:dyDescent="0.2"/>
    <row r="2620" s="12" customFormat="1" ht="12.75" x14ac:dyDescent="0.2"/>
    <row r="2621" s="12" customFormat="1" ht="12.75" x14ac:dyDescent="0.2"/>
    <row r="2622" s="12" customFormat="1" ht="12.75" x14ac:dyDescent="0.2"/>
    <row r="2623" s="12" customFormat="1" ht="12.75" x14ac:dyDescent="0.2"/>
    <row r="2624" s="12" customFormat="1" ht="12.75" x14ac:dyDescent="0.2"/>
    <row r="2625" s="12" customFormat="1" ht="12.75" x14ac:dyDescent="0.2"/>
    <row r="2626" s="12" customFormat="1" ht="12.75" x14ac:dyDescent="0.2"/>
    <row r="2627" s="12" customFormat="1" ht="12.75" x14ac:dyDescent="0.2"/>
    <row r="2628" s="12" customFormat="1" ht="12.75" x14ac:dyDescent="0.2"/>
    <row r="2629" s="12" customFormat="1" ht="12.75" x14ac:dyDescent="0.2"/>
    <row r="2630" s="12" customFormat="1" ht="12.75" x14ac:dyDescent="0.2"/>
    <row r="2631" s="12" customFormat="1" ht="12.75" x14ac:dyDescent="0.2"/>
    <row r="2632" s="12" customFormat="1" ht="12.75" x14ac:dyDescent="0.2"/>
    <row r="2633" s="12" customFormat="1" ht="12.75" x14ac:dyDescent="0.2"/>
    <row r="2634" s="12" customFormat="1" ht="12.75" x14ac:dyDescent="0.2"/>
    <row r="2635" s="12" customFormat="1" ht="12.75" x14ac:dyDescent="0.2"/>
    <row r="2636" s="12" customFormat="1" ht="12.75" x14ac:dyDescent="0.2"/>
    <row r="2637" s="12" customFormat="1" ht="12.75" x14ac:dyDescent="0.2"/>
    <row r="2638" s="12" customFormat="1" ht="12.75" x14ac:dyDescent="0.2"/>
    <row r="2639" s="12" customFormat="1" ht="12.75" x14ac:dyDescent="0.2"/>
    <row r="2640" s="12" customFormat="1" ht="12.75" x14ac:dyDescent="0.2"/>
    <row r="2641" s="12" customFormat="1" ht="12.75" x14ac:dyDescent="0.2"/>
    <row r="2642" s="12" customFormat="1" ht="12.75" x14ac:dyDescent="0.2"/>
    <row r="2643" s="12" customFormat="1" ht="12.75" x14ac:dyDescent="0.2"/>
    <row r="2644" s="12" customFormat="1" ht="12.75" x14ac:dyDescent="0.2"/>
    <row r="2645" s="12" customFormat="1" ht="12.75" x14ac:dyDescent="0.2"/>
    <row r="2646" s="12" customFormat="1" ht="12.75" x14ac:dyDescent="0.2"/>
    <row r="2647" s="12" customFormat="1" ht="12.75" x14ac:dyDescent="0.2"/>
    <row r="2648" s="12" customFormat="1" ht="12.75" x14ac:dyDescent="0.2"/>
    <row r="2649" s="12" customFormat="1" ht="12.75" x14ac:dyDescent="0.2"/>
    <row r="2650" s="12" customFormat="1" ht="12.75" x14ac:dyDescent="0.2"/>
    <row r="2651" s="12" customFormat="1" ht="12.75" x14ac:dyDescent="0.2"/>
    <row r="2652" s="12" customFormat="1" ht="12.75" x14ac:dyDescent="0.2"/>
    <row r="2653" s="12" customFormat="1" ht="12.75" x14ac:dyDescent="0.2"/>
    <row r="2654" s="12" customFormat="1" ht="12.75" x14ac:dyDescent="0.2"/>
    <row r="2655" s="12" customFormat="1" ht="12.75" x14ac:dyDescent="0.2"/>
    <row r="2656" s="12" customFormat="1" ht="12.75" x14ac:dyDescent="0.2"/>
    <row r="2657" s="12" customFormat="1" ht="12.75" x14ac:dyDescent="0.2"/>
    <row r="2658" s="12" customFormat="1" ht="12.75" x14ac:dyDescent="0.2"/>
    <row r="2659" s="12" customFormat="1" ht="12.75" x14ac:dyDescent="0.2"/>
    <row r="2660" s="12" customFormat="1" ht="12.75" x14ac:dyDescent="0.2"/>
    <row r="2661" s="12" customFormat="1" ht="12.75" x14ac:dyDescent="0.2"/>
    <row r="2662" s="12" customFormat="1" ht="12.75" x14ac:dyDescent="0.2"/>
    <row r="2663" s="12" customFormat="1" ht="12.75" x14ac:dyDescent="0.2"/>
    <row r="2664" s="12" customFormat="1" ht="12.75" x14ac:dyDescent="0.2"/>
    <row r="2665" s="12" customFormat="1" ht="12.75" x14ac:dyDescent="0.2"/>
    <row r="2666" s="12" customFormat="1" ht="12.75" x14ac:dyDescent="0.2"/>
    <row r="2667" s="12" customFormat="1" ht="12.75" x14ac:dyDescent="0.2"/>
    <row r="2668" s="12" customFormat="1" ht="12.75" x14ac:dyDescent="0.2"/>
    <row r="2669" s="12" customFormat="1" ht="12.75" x14ac:dyDescent="0.2"/>
    <row r="2670" s="12" customFormat="1" ht="12.75" x14ac:dyDescent="0.2"/>
    <row r="2671" s="12" customFormat="1" ht="12.75" x14ac:dyDescent="0.2"/>
    <row r="2672" s="12" customFormat="1" ht="12.75" x14ac:dyDescent="0.2"/>
    <row r="2673" s="12" customFormat="1" ht="12.75" x14ac:dyDescent="0.2"/>
    <row r="2674" s="12" customFormat="1" ht="12.75" x14ac:dyDescent="0.2"/>
    <row r="2675" s="12" customFormat="1" ht="12.75" x14ac:dyDescent="0.2"/>
    <row r="2676" s="12" customFormat="1" ht="12.75" x14ac:dyDescent="0.2"/>
    <row r="2677" s="12" customFormat="1" ht="12.75" x14ac:dyDescent="0.2"/>
    <row r="2678" s="12" customFormat="1" ht="12.75" x14ac:dyDescent="0.2"/>
    <row r="2679" s="12" customFormat="1" ht="12.75" x14ac:dyDescent="0.2"/>
    <row r="2680" s="12" customFormat="1" ht="12.75" x14ac:dyDescent="0.2"/>
    <row r="2681" s="12" customFormat="1" ht="12.75" x14ac:dyDescent="0.2"/>
    <row r="2682" s="12" customFormat="1" ht="12.75" x14ac:dyDescent="0.2"/>
    <row r="2683" s="12" customFormat="1" ht="12.75" x14ac:dyDescent="0.2"/>
    <row r="2684" s="12" customFormat="1" ht="12.75" x14ac:dyDescent="0.2"/>
    <row r="2685" s="12" customFormat="1" ht="12.75" x14ac:dyDescent="0.2"/>
    <row r="2686" s="12" customFormat="1" ht="12.75" x14ac:dyDescent="0.2"/>
    <row r="2687" s="12" customFormat="1" ht="12.75" x14ac:dyDescent="0.2"/>
    <row r="2688" s="12" customFormat="1" ht="12.75" x14ac:dyDescent="0.2"/>
    <row r="2689" s="12" customFormat="1" ht="12.75" x14ac:dyDescent="0.2"/>
    <row r="2690" s="12" customFormat="1" ht="12.75" x14ac:dyDescent="0.2"/>
    <row r="2691" s="12" customFormat="1" ht="12.75" x14ac:dyDescent="0.2"/>
    <row r="2692" s="12" customFormat="1" ht="12.75" x14ac:dyDescent="0.2"/>
    <row r="2693" s="12" customFormat="1" ht="12.75" x14ac:dyDescent="0.2"/>
    <row r="2694" s="12" customFormat="1" ht="12.75" x14ac:dyDescent="0.2"/>
    <row r="2695" s="12" customFormat="1" ht="12.75" x14ac:dyDescent="0.2"/>
    <row r="2696" s="12" customFormat="1" ht="12.75" x14ac:dyDescent="0.2"/>
    <row r="2697" s="12" customFormat="1" ht="12.75" x14ac:dyDescent="0.2"/>
    <row r="2698" s="12" customFormat="1" ht="12.75" x14ac:dyDescent="0.2"/>
    <row r="2699" s="12" customFormat="1" ht="12.75" x14ac:dyDescent="0.2"/>
    <row r="2700" s="12" customFormat="1" ht="12.75" x14ac:dyDescent="0.2"/>
    <row r="2701" s="12" customFormat="1" ht="12.75" x14ac:dyDescent="0.2"/>
    <row r="2702" s="12" customFormat="1" ht="12.75" x14ac:dyDescent="0.2"/>
    <row r="2703" s="12" customFormat="1" ht="12.75" x14ac:dyDescent="0.2"/>
    <row r="2704" s="12" customFormat="1" ht="12.75" x14ac:dyDescent="0.2"/>
    <row r="2705" s="12" customFormat="1" ht="12.75" x14ac:dyDescent="0.2"/>
    <row r="2706" s="12" customFormat="1" ht="12.75" x14ac:dyDescent="0.2"/>
    <row r="2707" s="12" customFormat="1" ht="12.75" x14ac:dyDescent="0.2"/>
    <row r="2708" s="12" customFormat="1" ht="12.75" x14ac:dyDescent="0.2"/>
    <row r="2709" s="12" customFormat="1" ht="12.75" x14ac:dyDescent="0.2"/>
    <row r="2710" s="12" customFormat="1" ht="12.75" x14ac:dyDescent="0.2"/>
    <row r="2711" s="12" customFormat="1" ht="12.75" x14ac:dyDescent="0.2"/>
    <row r="2712" s="12" customFormat="1" ht="12.75" x14ac:dyDescent="0.2"/>
    <row r="2713" s="12" customFormat="1" ht="12.75" x14ac:dyDescent="0.2"/>
    <row r="2714" s="12" customFormat="1" ht="12.75" x14ac:dyDescent="0.2"/>
    <row r="2715" s="12" customFormat="1" ht="12.75" x14ac:dyDescent="0.2"/>
    <row r="2716" s="12" customFormat="1" ht="12.75" x14ac:dyDescent="0.2"/>
    <row r="2717" s="12" customFormat="1" ht="12.75" x14ac:dyDescent="0.2"/>
    <row r="2718" s="12" customFormat="1" ht="12.75" x14ac:dyDescent="0.2"/>
    <row r="2719" s="12" customFormat="1" ht="12.75" x14ac:dyDescent="0.2"/>
    <row r="2720" s="12" customFormat="1" ht="12.75" x14ac:dyDescent="0.2"/>
    <row r="2721" s="12" customFormat="1" ht="12.75" x14ac:dyDescent="0.2"/>
    <row r="2722" s="12" customFormat="1" ht="12.75" x14ac:dyDescent="0.2"/>
    <row r="2723" s="12" customFormat="1" ht="12.75" x14ac:dyDescent="0.2"/>
    <row r="2724" s="12" customFormat="1" ht="12.75" x14ac:dyDescent="0.2"/>
    <row r="2725" s="12" customFormat="1" ht="12.75" x14ac:dyDescent="0.2"/>
    <row r="2726" s="12" customFormat="1" ht="12.75" x14ac:dyDescent="0.2"/>
    <row r="2727" s="12" customFormat="1" ht="12.75" x14ac:dyDescent="0.2"/>
    <row r="2728" s="12" customFormat="1" ht="12.75" x14ac:dyDescent="0.2"/>
    <row r="2729" s="12" customFormat="1" ht="12.75" x14ac:dyDescent="0.2"/>
    <row r="2730" s="12" customFormat="1" ht="12.75" x14ac:dyDescent="0.2"/>
    <row r="2731" s="12" customFormat="1" ht="12.75" x14ac:dyDescent="0.2"/>
    <row r="2732" s="12" customFormat="1" ht="12.75" x14ac:dyDescent="0.2"/>
    <row r="2733" s="12" customFormat="1" ht="12.75" x14ac:dyDescent="0.2"/>
    <row r="2734" s="12" customFormat="1" ht="12.75" x14ac:dyDescent="0.2"/>
    <row r="2735" s="12" customFormat="1" ht="12.75" x14ac:dyDescent="0.2"/>
    <row r="2736" s="12" customFormat="1" ht="12.75" x14ac:dyDescent="0.2"/>
    <row r="2737" s="12" customFormat="1" ht="12.75" x14ac:dyDescent="0.2"/>
    <row r="2738" s="12" customFormat="1" ht="12.75" x14ac:dyDescent="0.2"/>
    <row r="2739" s="12" customFormat="1" ht="12.75" x14ac:dyDescent="0.2"/>
    <row r="2740" s="12" customFormat="1" ht="12.75" x14ac:dyDescent="0.2"/>
    <row r="2741" s="12" customFormat="1" ht="12.75" x14ac:dyDescent="0.2"/>
    <row r="2742" s="12" customFormat="1" ht="12.75" x14ac:dyDescent="0.2"/>
    <row r="2743" s="12" customFormat="1" ht="12.75" x14ac:dyDescent="0.2"/>
    <row r="2744" s="12" customFormat="1" ht="12.75" x14ac:dyDescent="0.2"/>
    <row r="2745" s="12" customFormat="1" ht="12.75" x14ac:dyDescent="0.2"/>
    <row r="2746" s="12" customFormat="1" ht="12.75" x14ac:dyDescent="0.2"/>
    <row r="2747" s="12" customFormat="1" ht="12.75" x14ac:dyDescent="0.2"/>
    <row r="2748" s="12" customFormat="1" ht="12.75" x14ac:dyDescent="0.2"/>
    <row r="2749" s="12" customFormat="1" ht="12.75" x14ac:dyDescent="0.2"/>
    <row r="2750" s="12" customFormat="1" ht="12.75" x14ac:dyDescent="0.2"/>
    <row r="2751" s="12" customFormat="1" ht="12.75" x14ac:dyDescent="0.2"/>
    <row r="2752" s="12" customFormat="1" ht="12.75" x14ac:dyDescent="0.2"/>
    <row r="2753" s="12" customFormat="1" ht="12.75" x14ac:dyDescent="0.2"/>
    <row r="2754" s="12" customFormat="1" ht="12.75" x14ac:dyDescent="0.2"/>
    <row r="2755" s="12" customFormat="1" ht="12.75" x14ac:dyDescent="0.2"/>
    <row r="2756" s="12" customFormat="1" ht="12.75" x14ac:dyDescent="0.2"/>
    <row r="2757" s="12" customFormat="1" ht="12.75" x14ac:dyDescent="0.2"/>
    <row r="2758" s="12" customFormat="1" ht="12.75" x14ac:dyDescent="0.2"/>
    <row r="2759" s="12" customFormat="1" ht="12.75" x14ac:dyDescent="0.2"/>
    <row r="2760" s="12" customFormat="1" ht="12.75" x14ac:dyDescent="0.2"/>
    <row r="2761" s="12" customFormat="1" ht="12.75" x14ac:dyDescent="0.2"/>
    <row r="2762" s="12" customFormat="1" ht="12.75" x14ac:dyDescent="0.2"/>
    <row r="2763" s="12" customFormat="1" ht="12.75" x14ac:dyDescent="0.2"/>
    <row r="2764" s="12" customFormat="1" ht="12.75" x14ac:dyDescent="0.2"/>
    <row r="2765" s="12" customFormat="1" ht="12.75" x14ac:dyDescent="0.2"/>
    <row r="2766" s="12" customFormat="1" ht="12.75" x14ac:dyDescent="0.2"/>
    <row r="2767" s="12" customFormat="1" ht="12.75" x14ac:dyDescent="0.2"/>
    <row r="2768" s="12" customFormat="1" ht="12.75" x14ac:dyDescent="0.2"/>
    <row r="2769" s="12" customFormat="1" ht="12.75" x14ac:dyDescent="0.2"/>
    <row r="2770" s="12" customFormat="1" ht="12.75" x14ac:dyDescent="0.2"/>
    <row r="2771" s="12" customFormat="1" ht="12.75" x14ac:dyDescent="0.2"/>
    <row r="2772" s="12" customFormat="1" ht="12.75" x14ac:dyDescent="0.2"/>
    <row r="2773" s="12" customFormat="1" ht="12.75" x14ac:dyDescent="0.2"/>
    <row r="2774" s="12" customFormat="1" ht="12.75" x14ac:dyDescent="0.2"/>
    <row r="2775" s="12" customFormat="1" ht="12.75" x14ac:dyDescent="0.2"/>
    <row r="2776" s="12" customFormat="1" ht="12.75" x14ac:dyDescent="0.2"/>
    <row r="2777" s="12" customFormat="1" ht="12.75" x14ac:dyDescent="0.2"/>
    <row r="2778" s="12" customFormat="1" ht="12.75" x14ac:dyDescent="0.2"/>
    <row r="2779" s="12" customFormat="1" ht="12.75" x14ac:dyDescent="0.2"/>
    <row r="2780" s="12" customFormat="1" ht="12.75" x14ac:dyDescent="0.2"/>
    <row r="2781" s="12" customFormat="1" ht="12.75" x14ac:dyDescent="0.2"/>
    <row r="2782" s="12" customFormat="1" ht="12.75" x14ac:dyDescent="0.2"/>
    <row r="2783" s="12" customFormat="1" ht="12.75" x14ac:dyDescent="0.2"/>
    <row r="2784" s="12" customFormat="1" ht="12.75" x14ac:dyDescent="0.2"/>
    <row r="2785" s="12" customFormat="1" ht="12.75" x14ac:dyDescent="0.2"/>
    <row r="2786" s="12" customFormat="1" ht="12.75" x14ac:dyDescent="0.2"/>
    <row r="2787" s="12" customFormat="1" ht="12.75" x14ac:dyDescent="0.2"/>
    <row r="2788" s="12" customFormat="1" ht="12.75" x14ac:dyDescent="0.2"/>
    <row r="2789" s="12" customFormat="1" ht="12.75" x14ac:dyDescent="0.2"/>
    <row r="2790" s="12" customFormat="1" ht="12.75" x14ac:dyDescent="0.2"/>
    <row r="2791" s="12" customFormat="1" ht="12.75" x14ac:dyDescent="0.2"/>
    <row r="2792" s="12" customFormat="1" ht="12.75" x14ac:dyDescent="0.2"/>
    <row r="2793" s="12" customFormat="1" ht="12.75" x14ac:dyDescent="0.2"/>
    <row r="2794" s="12" customFormat="1" ht="12.75" x14ac:dyDescent="0.2"/>
    <row r="2795" s="12" customFormat="1" ht="12.75" x14ac:dyDescent="0.2"/>
    <row r="2796" s="12" customFormat="1" ht="12.75" x14ac:dyDescent="0.2"/>
    <row r="2797" s="12" customFormat="1" ht="12.75" x14ac:dyDescent="0.2"/>
    <row r="2798" s="12" customFormat="1" ht="12.75" x14ac:dyDescent="0.2"/>
    <row r="2799" s="12" customFormat="1" ht="12.75" x14ac:dyDescent="0.2"/>
    <row r="2800" s="12" customFormat="1" ht="12.75" x14ac:dyDescent="0.2"/>
    <row r="2801" s="12" customFormat="1" ht="12.75" x14ac:dyDescent="0.2"/>
    <row r="2802" s="12" customFormat="1" ht="12.75" x14ac:dyDescent="0.2"/>
    <row r="2803" s="12" customFormat="1" ht="12.75" x14ac:dyDescent="0.2"/>
    <row r="2804" s="12" customFormat="1" ht="12.75" x14ac:dyDescent="0.2"/>
    <row r="2805" s="12" customFormat="1" ht="12.75" x14ac:dyDescent="0.2"/>
    <row r="2806" s="12" customFormat="1" ht="12.75" x14ac:dyDescent="0.2"/>
    <row r="2807" s="12" customFormat="1" ht="12.75" x14ac:dyDescent="0.2"/>
    <row r="2808" s="12" customFormat="1" ht="12.75" x14ac:dyDescent="0.2"/>
    <row r="2809" s="12" customFormat="1" ht="12.75" x14ac:dyDescent="0.2"/>
    <row r="2810" s="12" customFormat="1" ht="12.75" x14ac:dyDescent="0.2"/>
    <row r="2811" s="12" customFormat="1" ht="12.75" x14ac:dyDescent="0.2"/>
    <row r="2812" s="12" customFormat="1" ht="12.75" x14ac:dyDescent="0.2"/>
    <row r="2813" s="12" customFormat="1" ht="12.75" x14ac:dyDescent="0.2"/>
    <row r="2814" s="12" customFormat="1" ht="12.75" x14ac:dyDescent="0.2"/>
    <row r="2815" s="12" customFormat="1" ht="12.75" x14ac:dyDescent="0.2"/>
    <row r="2816" s="12" customFormat="1" ht="12.75" x14ac:dyDescent="0.2"/>
    <row r="2817" s="12" customFormat="1" ht="12.75" x14ac:dyDescent="0.2"/>
    <row r="2818" s="12" customFormat="1" ht="12.75" x14ac:dyDescent="0.2"/>
    <row r="2819" s="12" customFormat="1" ht="12.75" x14ac:dyDescent="0.2"/>
    <row r="2820" s="12" customFormat="1" ht="12.75" x14ac:dyDescent="0.2"/>
    <row r="2821" s="12" customFormat="1" ht="12.75" x14ac:dyDescent="0.2"/>
    <row r="2822" s="12" customFormat="1" ht="12.75" x14ac:dyDescent="0.2"/>
    <row r="2823" s="12" customFormat="1" ht="12.75" x14ac:dyDescent="0.2"/>
    <row r="2824" s="12" customFormat="1" ht="12.75" x14ac:dyDescent="0.2"/>
    <row r="2825" s="12" customFormat="1" ht="12.75" x14ac:dyDescent="0.2"/>
    <row r="2826" s="12" customFormat="1" ht="12.75" x14ac:dyDescent="0.2"/>
    <row r="2827" s="12" customFormat="1" ht="12.75" x14ac:dyDescent="0.2"/>
    <row r="2828" s="12" customFormat="1" ht="12.75" x14ac:dyDescent="0.2"/>
    <row r="2829" s="12" customFormat="1" ht="12.75" x14ac:dyDescent="0.2"/>
    <row r="2830" s="12" customFormat="1" ht="12.75" x14ac:dyDescent="0.2"/>
    <row r="2831" s="12" customFormat="1" ht="12.75" x14ac:dyDescent="0.2"/>
    <row r="2832" s="12" customFormat="1" ht="12.75" x14ac:dyDescent="0.2"/>
    <row r="2833" s="12" customFormat="1" ht="12.75" x14ac:dyDescent="0.2"/>
    <row r="2834" s="12" customFormat="1" ht="12.75" x14ac:dyDescent="0.2"/>
    <row r="2835" s="12" customFormat="1" ht="12.75" x14ac:dyDescent="0.2"/>
    <row r="2836" s="12" customFormat="1" ht="12.75" x14ac:dyDescent="0.2"/>
    <row r="2837" s="12" customFormat="1" ht="12.75" x14ac:dyDescent="0.2"/>
    <row r="2838" s="12" customFormat="1" ht="12.75" x14ac:dyDescent="0.2"/>
    <row r="2839" s="12" customFormat="1" ht="12.75" x14ac:dyDescent="0.2"/>
    <row r="2840" s="12" customFormat="1" ht="12.75" x14ac:dyDescent="0.2"/>
    <row r="2841" s="12" customFormat="1" ht="12.75" x14ac:dyDescent="0.2"/>
    <row r="2842" s="12" customFormat="1" ht="12.75" x14ac:dyDescent="0.2"/>
    <row r="2843" s="12" customFormat="1" ht="12.75" x14ac:dyDescent="0.2"/>
    <row r="2844" s="12" customFormat="1" ht="12.75" x14ac:dyDescent="0.2"/>
    <row r="2845" s="12" customFormat="1" ht="12.75" x14ac:dyDescent="0.2"/>
    <row r="2846" s="12" customFormat="1" ht="12.75" x14ac:dyDescent="0.2"/>
    <row r="2847" s="12" customFormat="1" ht="12.75" x14ac:dyDescent="0.2"/>
    <row r="2848" s="12" customFormat="1" ht="12.75" x14ac:dyDescent="0.2"/>
    <row r="2849" s="12" customFormat="1" ht="12.75" x14ac:dyDescent="0.2"/>
    <row r="2850" s="12" customFormat="1" ht="12.75" x14ac:dyDescent="0.2"/>
    <row r="2851" s="12" customFormat="1" ht="12.75" x14ac:dyDescent="0.2"/>
    <row r="2852" s="12" customFormat="1" ht="12.75" x14ac:dyDescent="0.2"/>
    <row r="2853" s="12" customFormat="1" ht="12.75" x14ac:dyDescent="0.2"/>
    <row r="2854" s="12" customFormat="1" ht="12.75" x14ac:dyDescent="0.2"/>
    <row r="2855" s="12" customFormat="1" ht="12.75" x14ac:dyDescent="0.2"/>
    <row r="2856" s="12" customFormat="1" ht="12.75" x14ac:dyDescent="0.2"/>
    <row r="2857" s="12" customFormat="1" ht="12.75" x14ac:dyDescent="0.2"/>
    <row r="2858" s="12" customFormat="1" ht="12.75" x14ac:dyDescent="0.2"/>
    <row r="2859" s="12" customFormat="1" ht="12.75" x14ac:dyDescent="0.2"/>
    <row r="2860" s="12" customFormat="1" ht="12.75" x14ac:dyDescent="0.2"/>
    <row r="2861" s="12" customFormat="1" ht="12.75" x14ac:dyDescent="0.2"/>
    <row r="2862" s="12" customFormat="1" ht="12.75" x14ac:dyDescent="0.2"/>
    <row r="2863" s="12" customFormat="1" ht="12.75" x14ac:dyDescent="0.2"/>
    <row r="2864" s="12" customFormat="1" ht="12.75" x14ac:dyDescent="0.2"/>
    <row r="2865" s="12" customFormat="1" ht="12.75" x14ac:dyDescent="0.2"/>
    <row r="2866" s="12" customFormat="1" ht="12.75" x14ac:dyDescent="0.2"/>
    <row r="2867" s="12" customFormat="1" ht="12.75" x14ac:dyDescent="0.2"/>
    <row r="2868" s="12" customFormat="1" ht="12.75" x14ac:dyDescent="0.2"/>
    <row r="2869" s="12" customFormat="1" ht="12.75" x14ac:dyDescent="0.2"/>
    <row r="2870" s="12" customFormat="1" ht="12.75" x14ac:dyDescent="0.2"/>
    <row r="2871" s="12" customFormat="1" ht="12.75" x14ac:dyDescent="0.2"/>
    <row r="2872" s="12" customFormat="1" ht="12.75" x14ac:dyDescent="0.2"/>
    <row r="2873" s="12" customFormat="1" ht="12.75" x14ac:dyDescent="0.2"/>
    <row r="2874" s="12" customFormat="1" ht="12.75" x14ac:dyDescent="0.2"/>
    <row r="2875" s="12" customFormat="1" ht="12.75" x14ac:dyDescent="0.2"/>
    <row r="2876" s="12" customFormat="1" ht="12.75" x14ac:dyDescent="0.2"/>
    <row r="2877" s="12" customFormat="1" ht="12.75" x14ac:dyDescent="0.2"/>
    <row r="2878" s="12" customFormat="1" ht="12.75" x14ac:dyDescent="0.2"/>
    <row r="2879" s="12" customFormat="1" ht="12.75" x14ac:dyDescent="0.2"/>
    <row r="2880" s="12" customFormat="1" ht="12.75" x14ac:dyDescent="0.2"/>
    <row r="2881" s="12" customFormat="1" ht="12.75" x14ac:dyDescent="0.2"/>
    <row r="2882" s="12" customFormat="1" ht="12.75" x14ac:dyDescent="0.2"/>
    <row r="2883" s="12" customFormat="1" ht="12.75" x14ac:dyDescent="0.2"/>
    <row r="2884" s="12" customFormat="1" ht="12.75" x14ac:dyDescent="0.2"/>
    <row r="2885" s="12" customFormat="1" ht="12.75" x14ac:dyDescent="0.2"/>
    <row r="2886" s="12" customFormat="1" ht="12.75" x14ac:dyDescent="0.2"/>
    <row r="2887" s="12" customFormat="1" ht="12.75" x14ac:dyDescent="0.2"/>
    <row r="2888" s="12" customFormat="1" ht="12.75" x14ac:dyDescent="0.2"/>
    <row r="2889" s="12" customFormat="1" ht="12.75" x14ac:dyDescent="0.2"/>
    <row r="2890" s="12" customFormat="1" ht="12.75" x14ac:dyDescent="0.2"/>
    <row r="2891" s="12" customFormat="1" ht="12.75" x14ac:dyDescent="0.2"/>
    <row r="2892" s="12" customFormat="1" ht="12.75" x14ac:dyDescent="0.2"/>
    <row r="2893" s="12" customFormat="1" ht="12.75" x14ac:dyDescent="0.2"/>
    <row r="2894" s="12" customFormat="1" ht="12.75" x14ac:dyDescent="0.2"/>
    <row r="2895" s="12" customFormat="1" ht="12.75" x14ac:dyDescent="0.2"/>
    <row r="2896" s="12" customFormat="1" ht="12.75" x14ac:dyDescent="0.2"/>
    <row r="2897" s="12" customFormat="1" ht="12.75" x14ac:dyDescent="0.2"/>
    <row r="2898" s="12" customFormat="1" ht="12.75" x14ac:dyDescent="0.2"/>
    <row r="2899" s="12" customFormat="1" ht="12.75" x14ac:dyDescent="0.2"/>
    <row r="2900" s="12" customFormat="1" ht="12.75" x14ac:dyDescent="0.2"/>
    <row r="2901" s="12" customFormat="1" ht="12.75" x14ac:dyDescent="0.2"/>
    <row r="2902" s="12" customFormat="1" ht="12.75" x14ac:dyDescent="0.2"/>
    <row r="2903" s="12" customFormat="1" ht="12.75" x14ac:dyDescent="0.2"/>
    <row r="2904" s="12" customFormat="1" ht="12.75" x14ac:dyDescent="0.2"/>
    <row r="2905" s="12" customFormat="1" ht="12.75" x14ac:dyDescent="0.2"/>
    <row r="2906" s="12" customFormat="1" ht="12.75" x14ac:dyDescent="0.2"/>
    <row r="2907" s="12" customFormat="1" ht="12.75" x14ac:dyDescent="0.2"/>
    <row r="2908" s="12" customFormat="1" ht="12.75" x14ac:dyDescent="0.2"/>
    <row r="2909" s="12" customFormat="1" ht="12.75" x14ac:dyDescent="0.2"/>
    <row r="2910" s="12" customFormat="1" ht="12.75" x14ac:dyDescent="0.2"/>
    <row r="2911" s="12" customFormat="1" ht="12.75" x14ac:dyDescent="0.2"/>
    <row r="2912" s="12" customFormat="1" ht="12.75" x14ac:dyDescent="0.2"/>
    <row r="2913" s="12" customFormat="1" ht="12.75" x14ac:dyDescent="0.2"/>
    <row r="2914" s="12" customFormat="1" ht="12.75" x14ac:dyDescent="0.2"/>
    <row r="2915" s="12" customFormat="1" ht="12.75" x14ac:dyDescent="0.2"/>
    <row r="2916" s="12" customFormat="1" ht="12.75" x14ac:dyDescent="0.2"/>
    <row r="2917" s="12" customFormat="1" ht="12.75" x14ac:dyDescent="0.2"/>
    <row r="2918" s="12" customFormat="1" ht="12.75" x14ac:dyDescent="0.2"/>
    <row r="2919" s="12" customFormat="1" ht="12.75" x14ac:dyDescent="0.2"/>
    <row r="2920" s="12" customFormat="1" ht="12.75" x14ac:dyDescent="0.2"/>
    <row r="2921" s="12" customFormat="1" ht="12.75" x14ac:dyDescent="0.2"/>
    <row r="2922" s="12" customFormat="1" ht="12.75" x14ac:dyDescent="0.2"/>
    <row r="2923" s="12" customFormat="1" ht="12.75" x14ac:dyDescent="0.2"/>
    <row r="2924" s="12" customFormat="1" ht="12.75" x14ac:dyDescent="0.2"/>
    <row r="2925" s="12" customFormat="1" ht="12.75" x14ac:dyDescent="0.2"/>
    <row r="2926" s="12" customFormat="1" ht="12.75" x14ac:dyDescent="0.2"/>
    <row r="2927" s="12" customFormat="1" ht="12.75" x14ac:dyDescent="0.2"/>
    <row r="2928" s="12" customFormat="1" ht="12.75" x14ac:dyDescent="0.2"/>
    <row r="2929" s="12" customFormat="1" ht="12.75" x14ac:dyDescent="0.2"/>
    <row r="2930" s="12" customFormat="1" ht="12.75" x14ac:dyDescent="0.2"/>
    <row r="2931" s="12" customFormat="1" ht="12.75" x14ac:dyDescent="0.2"/>
    <row r="2932" s="12" customFormat="1" ht="12.75" x14ac:dyDescent="0.2"/>
    <row r="2933" s="12" customFormat="1" ht="12.75" x14ac:dyDescent="0.2"/>
    <row r="2934" s="12" customFormat="1" ht="12.75" x14ac:dyDescent="0.2"/>
    <row r="2935" s="12" customFormat="1" ht="12.75" x14ac:dyDescent="0.2"/>
    <row r="2936" s="12" customFormat="1" ht="12.75" x14ac:dyDescent="0.2"/>
    <row r="2937" s="12" customFormat="1" ht="12.75" x14ac:dyDescent="0.2"/>
    <row r="2938" s="12" customFormat="1" ht="12.75" x14ac:dyDescent="0.2"/>
    <row r="2939" s="12" customFormat="1" ht="12.75" x14ac:dyDescent="0.2"/>
    <row r="2940" s="12" customFormat="1" ht="12.75" x14ac:dyDescent="0.2"/>
    <row r="2941" s="12" customFormat="1" ht="12.75" x14ac:dyDescent="0.2"/>
    <row r="2942" s="12" customFormat="1" ht="12.75" x14ac:dyDescent="0.2"/>
    <row r="2943" s="12" customFormat="1" ht="12.75" x14ac:dyDescent="0.2"/>
    <row r="2944" s="12" customFormat="1" ht="12.75" x14ac:dyDescent="0.2"/>
    <row r="2945" s="12" customFormat="1" ht="12.75" x14ac:dyDescent="0.2"/>
    <row r="2946" s="12" customFormat="1" ht="12.75" x14ac:dyDescent="0.2"/>
    <row r="2947" s="12" customFormat="1" ht="12.75" x14ac:dyDescent="0.2"/>
    <row r="2948" s="12" customFormat="1" ht="12.75" x14ac:dyDescent="0.2"/>
    <row r="2949" s="12" customFormat="1" ht="12.75" x14ac:dyDescent="0.2"/>
    <row r="2950" s="12" customFormat="1" ht="12.75" x14ac:dyDescent="0.2"/>
    <row r="2951" s="12" customFormat="1" ht="12.75" x14ac:dyDescent="0.2"/>
    <row r="2952" s="12" customFormat="1" ht="12.75" x14ac:dyDescent="0.2"/>
    <row r="2953" s="12" customFormat="1" ht="12.75" x14ac:dyDescent="0.2"/>
    <row r="2954" s="12" customFormat="1" ht="12.75" x14ac:dyDescent="0.2"/>
    <row r="2955" s="12" customFormat="1" ht="12.75" x14ac:dyDescent="0.2"/>
    <row r="2956" s="12" customFormat="1" ht="12.75" x14ac:dyDescent="0.2"/>
    <row r="2957" s="12" customFormat="1" ht="12.75" x14ac:dyDescent="0.2"/>
    <row r="2958" s="12" customFormat="1" ht="12.75" x14ac:dyDescent="0.2"/>
    <row r="2959" s="12" customFormat="1" ht="12.75" x14ac:dyDescent="0.2"/>
    <row r="2960" s="12" customFormat="1" ht="12.75" x14ac:dyDescent="0.2"/>
    <row r="2961" s="12" customFormat="1" ht="12.75" x14ac:dyDescent="0.2"/>
    <row r="2962" s="12" customFormat="1" ht="12.75" x14ac:dyDescent="0.2"/>
    <row r="2963" s="12" customFormat="1" ht="12.75" x14ac:dyDescent="0.2"/>
    <row r="2964" s="12" customFormat="1" ht="12.75" x14ac:dyDescent="0.2"/>
    <row r="2965" s="12" customFormat="1" ht="12.75" x14ac:dyDescent="0.2"/>
    <row r="2966" s="12" customFormat="1" ht="12.75" x14ac:dyDescent="0.2"/>
    <row r="2967" s="12" customFormat="1" ht="12.75" x14ac:dyDescent="0.2"/>
    <row r="2968" s="12" customFormat="1" ht="12.75" x14ac:dyDescent="0.2"/>
    <row r="2969" s="12" customFormat="1" ht="12.75" x14ac:dyDescent="0.2"/>
    <row r="2970" s="12" customFormat="1" ht="12.75" x14ac:dyDescent="0.2"/>
    <row r="2971" s="12" customFormat="1" ht="12.75" x14ac:dyDescent="0.2"/>
    <row r="2972" s="12" customFormat="1" ht="12.75" x14ac:dyDescent="0.2"/>
    <row r="2973" s="12" customFormat="1" ht="12.75" x14ac:dyDescent="0.2"/>
    <row r="2974" s="12" customFormat="1" ht="12.75" x14ac:dyDescent="0.2"/>
    <row r="2975" s="12" customFormat="1" ht="12.75" x14ac:dyDescent="0.2"/>
    <row r="2976" s="12" customFormat="1" ht="12.75" x14ac:dyDescent="0.2"/>
    <row r="2977" s="12" customFormat="1" ht="12.75" x14ac:dyDescent="0.2"/>
    <row r="2978" s="12" customFormat="1" ht="12.75" x14ac:dyDescent="0.2"/>
    <row r="2979" s="12" customFormat="1" ht="12.75" x14ac:dyDescent="0.2"/>
    <row r="2980" s="12" customFormat="1" ht="12.75" x14ac:dyDescent="0.2"/>
    <row r="2981" s="12" customFormat="1" ht="12.75" x14ac:dyDescent="0.2"/>
    <row r="2982" s="12" customFormat="1" ht="12.75" x14ac:dyDescent="0.2"/>
    <row r="2983" s="12" customFormat="1" ht="12.75" x14ac:dyDescent="0.2"/>
    <row r="2984" s="12" customFormat="1" ht="12.75" x14ac:dyDescent="0.2"/>
    <row r="2985" s="12" customFormat="1" ht="12.75" x14ac:dyDescent="0.2"/>
    <row r="2986" s="12" customFormat="1" ht="12.75" x14ac:dyDescent="0.2"/>
    <row r="2987" s="12" customFormat="1" ht="12.75" x14ac:dyDescent="0.2"/>
    <row r="2988" s="12" customFormat="1" ht="12.75" x14ac:dyDescent="0.2"/>
    <row r="2989" s="12" customFormat="1" ht="12.75" x14ac:dyDescent="0.2"/>
    <row r="2990" s="12" customFormat="1" ht="12.75" x14ac:dyDescent="0.2"/>
    <row r="2991" s="12" customFormat="1" ht="12.75" x14ac:dyDescent="0.2"/>
    <row r="2992" s="12" customFormat="1" ht="12.75" x14ac:dyDescent="0.2"/>
    <row r="2993" s="12" customFormat="1" ht="12.75" x14ac:dyDescent="0.2"/>
    <row r="2994" s="12" customFormat="1" ht="12.75" x14ac:dyDescent="0.2"/>
    <row r="2995" s="12" customFormat="1" ht="12.75" x14ac:dyDescent="0.2"/>
    <row r="2996" s="12" customFormat="1" ht="12.75" x14ac:dyDescent="0.2"/>
    <row r="2997" s="12" customFormat="1" ht="12.75" x14ac:dyDescent="0.2"/>
    <row r="2998" s="12" customFormat="1" ht="12.75" x14ac:dyDescent="0.2"/>
    <row r="2999" s="12" customFormat="1" ht="12.75" x14ac:dyDescent="0.2"/>
    <row r="3000" s="12" customFormat="1" ht="12.75" x14ac:dyDescent="0.2"/>
    <row r="3001" s="12" customFormat="1" ht="12.75" x14ac:dyDescent="0.2"/>
    <row r="3002" s="12" customFormat="1" ht="12.75" x14ac:dyDescent="0.2"/>
    <row r="3003" s="12" customFormat="1" ht="12.75" x14ac:dyDescent="0.2"/>
    <row r="3004" s="12" customFormat="1" ht="12.75" x14ac:dyDescent="0.2"/>
    <row r="3005" s="12" customFormat="1" ht="12.75" x14ac:dyDescent="0.2"/>
    <row r="3006" s="12" customFormat="1" ht="12.75" x14ac:dyDescent="0.2"/>
    <row r="3007" s="12" customFormat="1" ht="12.75" x14ac:dyDescent="0.2"/>
    <row r="3008" s="12" customFormat="1" ht="12.75" x14ac:dyDescent="0.2"/>
    <row r="3009" s="12" customFormat="1" ht="12.75" x14ac:dyDescent="0.2"/>
    <row r="3010" s="12" customFormat="1" ht="12.75" x14ac:dyDescent="0.2"/>
    <row r="3011" s="12" customFormat="1" ht="12.75" x14ac:dyDescent="0.2"/>
    <row r="3012" s="12" customFormat="1" ht="12.75" x14ac:dyDescent="0.2"/>
    <row r="3013" s="12" customFormat="1" ht="12.75" x14ac:dyDescent="0.2"/>
    <row r="3014" s="12" customFormat="1" ht="12.75" x14ac:dyDescent="0.2"/>
    <row r="3015" s="12" customFormat="1" ht="12.75" x14ac:dyDescent="0.2"/>
    <row r="3016" s="12" customFormat="1" ht="12.75" x14ac:dyDescent="0.2"/>
    <row r="3017" s="12" customFormat="1" ht="12.75" x14ac:dyDescent="0.2"/>
    <row r="3018" s="12" customFormat="1" ht="12.75" x14ac:dyDescent="0.2"/>
    <row r="3019" s="12" customFormat="1" ht="12.75" x14ac:dyDescent="0.2"/>
    <row r="3020" s="12" customFormat="1" ht="12.75" x14ac:dyDescent="0.2"/>
    <row r="3021" s="12" customFormat="1" ht="12.75" x14ac:dyDescent="0.2"/>
    <row r="3022" s="12" customFormat="1" ht="12.75" x14ac:dyDescent="0.2"/>
    <row r="3023" s="12" customFormat="1" ht="12.75" x14ac:dyDescent="0.2"/>
    <row r="3024" s="12" customFormat="1" ht="12.75" x14ac:dyDescent="0.2"/>
    <row r="3025" s="12" customFormat="1" ht="12.75" x14ac:dyDescent="0.2"/>
    <row r="3026" s="12" customFormat="1" ht="12.75" x14ac:dyDescent="0.2"/>
    <row r="3027" s="12" customFormat="1" ht="12.75" x14ac:dyDescent="0.2"/>
    <row r="3028" s="12" customFormat="1" ht="12.75" x14ac:dyDescent="0.2"/>
    <row r="3029" s="12" customFormat="1" ht="12.75" x14ac:dyDescent="0.2"/>
    <row r="3030" s="12" customFormat="1" ht="12.75" x14ac:dyDescent="0.2"/>
    <row r="3031" s="12" customFormat="1" ht="12.75" x14ac:dyDescent="0.2"/>
    <row r="3032" s="12" customFormat="1" ht="12.75" x14ac:dyDescent="0.2"/>
    <row r="3033" s="12" customFormat="1" ht="12.75" x14ac:dyDescent="0.2"/>
    <row r="3034" s="12" customFormat="1" ht="12.75" x14ac:dyDescent="0.2"/>
    <row r="3035" s="12" customFormat="1" ht="12.75" x14ac:dyDescent="0.2"/>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AX58"/>
  <sheetViews>
    <sheetView showGridLines="0" zoomScaleNormal="100" workbookViewId="0">
      <selection activeCell="BK76" sqref="BK76"/>
    </sheetView>
  </sheetViews>
  <sheetFormatPr defaultRowHeight="12.75" x14ac:dyDescent="0.2"/>
  <cols>
    <col min="1" max="1" width="3.28515625" customWidth="1"/>
    <col min="5" max="5" width="17.42578125" bestFit="1" customWidth="1"/>
    <col min="6" max="6" width="10.140625" bestFit="1" customWidth="1"/>
    <col min="7" max="7" width="10.7109375" customWidth="1"/>
    <col min="8" max="15" width="14.5703125" customWidth="1"/>
    <col min="16" max="16" width="11.7109375" bestFit="1" customWidth="1"/>
    <col min="17" max="17" width="13.7109375" customWidth="1"/>
    <col min="18" max="18" width="12.5703125" customWidth="1"/>
    <col min="23" max="23" width="7.7109375" customWidth="1"/>
    <col min="24" max="24" width="8.140625" customWidth="1"/>
    <col min="25" max="25" width="8.7109375" customWidth="1"/>
    <col min="26" max="27" width="8.140625" customWidth="1"/>
    <col min="28" max="28" width="10.7109375" customWidth="1"/>
    <col min="29" max="29" width="8.140625" customWidth="1"/>
    <col min="30" max="35" width="10.85546875" customWidth="1"/>
    <col min="36" max="41" width="12.85546875" customWidth="1"/>
    <col min="42" max="48" width="8.140625" customWidth="1"/>
    <col min="51" max="51" width="5.42578125" customWidth="1"/>
    <col min="52" max="60" width="0" hidden="1" customWidth="1"/>
    <col min="61" max="61" width="4.7109375" customWidth="1"/>
  </cols>
  <sheetData>
    <row r="1" spans="2:41" x14ac:dyDescent="0.2">
      <c r="B1" s="504" t="s">
        <v>423</v>
      </c>
    </row>
    <row r="2" spans="2:41" ht="12.75" customHeight="1" x14ac:dyDescent="0.2">
      <c r="D2" s="1073" t="s">
        <v>260</v>
      </c>
      <c r="E2" s="1074"/>
      <c r="F2" s="1074"/>
      <c r="G2" s="1074"/>
      <c r="H2" s="1074"/>
      <c r="I2" s="1074"/>
      <c r="J2" s="1074"/>
      <c r="K2" s="1074"/>
      <c r="L2" s="1074"/>
      <c r="M2" s="1074"/>
      <c r="N2" s="1074"/>
      <c r="O2" s="1074"/>
      <c r="P2" s="1074"/>
      <c r="Q2" s="1074"/>
      <c r="R2" s="1074"/>
      <c r="S2" s="1074"/>
      <c r="T2" s="1074"/>
      <c r="U2" s="1074"/>
      <c r="V2" s="1074"/>
      <c r="W2" s="1074"/>
      <c r="X2" s="1074"/>
      <c r="Y2" s="1074"/>
      <c r="Z2" s="1074"/>
      <c r="AA2" s="1074"/>
      <c r="AB2" s="1074"/>
      <c r="AC2" s="1074"/>
      <c r="AD2" s="1074"/>
      <c r="AE2" s="1074"/>
      <c r="AF2" s="1074"/>
      <c r="AG2" s="1074"/>
      <c r="AH2" s="1074"/>
      <c r="AI2" s="1074"/>
      <c r="AJ2" s="1074"/>
      <c r="AK2" s="1074"/>
      <c r="AL2" s="1074"/>
      <c r="AM2" s="1074"/>
      <c r="AN2" s="1074"/>
      <c r="AO2" s="1075"/>
    </row>
    <row r="3" spans="2:41" ht="21.75" customHeight="1" x14ac:dyDescent="0.2">
      <c r="D3" s="505" t="s">
        <v>131</v>
      </c>
      <c r="E3" s="506"/>
      <c r="F3" s="1064" t="s">
        <v>325</v>
      </c>
      <c r="G3" s="1065"/>
      <c r="H3" s="1066"/>
      <c r="I3" s="1067" t="s">
        <v>324</v>
      </c>
      <c r="J3" s="1068"/>
      <c r="K3" s="1069"/>
      <c r="L3" s="1064" t="s">
        <v>323</v>
      </c>
      <c r="M3" s="1065"/>
      <c r="N3" s="1066"/>
      <c r="O3" s="1067" t="s">
        <v>112</v>
      </c>
      <c r="P3" s="1068"/>
      <c r="Q3" s="1069"/>
      <c r="R3" s="1070" t="s">
        <v>141</v>
      </c>
      <c r="S3" s="1071"/>
      <c r="T3" s="1072"/>
      <c r="U3" s="1068" t="s">
        <v>185</v>
      </c>
      <c r="V3" s="1068"/>
      <c r="W3" s="1069"/>
      <c r="X3" s="1068" t="s">
        <v>249</v>
      </c>
      <c r="Y3" s="1068"/>
      <c r="Z3" s="1069"/>
      <c r="AA3" s="1068" t="s">
        <v>252</v>
      </c>
      <c r="AB3" s="1068"/>
      <c r="AC3" s="1069"/>
      <c r="AD3" s="1068" t="s">
        <v>275</v>
      </c>
      <c r="AE3" s="1068"/>
      <c r="AF3" s="1069"/>
      <c r="AG3" s="1068" t="s">
        <v>330</v>
      </c>
      <c r="AH3" s="1068"/>
      <c r="AI3" s="1069"/>
      <c r="AJ3" s="1068" t="s">
        <v>341</v>
      </c>
      <c r="AK3" s="1068"/>
      <c r="AL3" s="1069"/>
      <c r="AM3" s="1068" t="s">
        <v>343</v>
      </c>
      <c r="AN3" s="1068"/>
      <c r="AO3" s="1069"/>
    </row>
    <row r="4" spans="2:41" ht="56.25" x14ac:dyDescent="0.2">
      <c r="D4" s="1062" t="s">
        <v>133</v>
      </c>
      <c r="E4" s="1063"/>
      <c r="F4" s="267" t="s">
        <v>28</v>
      </c>
      <c r="G4" s="226" t="s">
        <v>75</v>
      </c>
      <c r="H4" s="218" t="s">
        <v>76</v>
      </c>
      <c r="I4" s="507" t="s">
        <v>28</v>
      </c>
      <c r="J4" s="508" t="s">
        <v>75</v>
      </c>
      <c r="K4" s="509" t="s">
        <v>76</v>
      </c>
      <c r="L4" s="267" t="s">
        <v>28</v>
      </c>
      <c r="M4" s="226" t="s">
        <v>75</v>
      </c>
      <c r="N4" s="218" t="s">
        <v>76</v>
      </c>
      <c r="O4" s="507" t="s">
        <v>28</v>
      </c>
      <c r="P4" s="508" t="s">
        <v>75</v>
      </c>
      <c r="Q4" s="509" t="s">
        <v>76</v>
      </c>
      <c r="R4" s="441" t="s">
        <v>28</v>
      </c>
      <c r="S4" s="442" t="s">
        <v>75</v>
      </c>
      <c r="T4" s="443" t="s">
        <v>76</v>
      </c>
      <c r="U4" s="507" t="s">
        <v>28</v>
      </c>
      <c r="V4" s="508" t="s">
        <v>75</v>
      </c>
      <c r="W4" s="509" t="s">
        <v>76</v>
      </c>
      <c r="X4" s="507" t="s">
        <v>28</v>
      </c>
      <c r="Y4" s="508" t="s">
        <v>75</v>
      </c>
      <c r="Z4" s="509" t="s">
        <v>76</v>
      </c>
      <c r="AA4" s="508" t="s">
        <v>28</v>
      </c>
      <c r="AB4" s="508" t="s">
        <v>75</v>
      </c>
      <c r="AC4" s="509" t="s">
        <v>76</v>
      </c>
      <c r="AD4" s="508" t="s">
        <v>28</v>
      </c>
      <c r="AE4" s="508" t="s">
        <v>75</v>
      </c>
      <c r="AF4" s="509" t="s">
        <v>76</v>
      </c>
      <c r="AG4" s="508" t="s">
        <v>28</v>
      </c>
      <c r="AH4" s="508" t="s">
        <v>75</v>
      </c>
      <c r="AI4" s="509" t="s">
        <v>76</v>
      </c>
      <c r="AJ4" s="508" t="s">
        <v>28</v>
      </c>
      <c r="AK4" s="508" t="s">
        <v>75</v>
      </c>
      <c r="AL4" s="509" t="s">
        <v>76</v>
      </c>
      <c r="AM4" s="508" t="s">
        <v>28</v>
      </c>
      <c r="AN4" s="508" t="s">
        <v>75</v>
      </c>
      <c r="AO4" s="509" t="s">
        <v>76</v>
      </c>
    </row>
    <row r="5" spans="2:41" x14ac:dyDescent="0.2">
      <c r="D5" s="901" t="s">
        <v>29</v>
      </c>
      <c r="E5" s="77" t="s">
        <v>52</v>
      </c>
      <c r="F5" s="510">
        <v>2573</v>
      </c>
      <c r="G5" s="78">
        <v>-164058.07690700001</v>
      </c>
      <c r="H5" s="78">
        <v>328.20997199999999</v>
      </c>
      <c r="I5" s="510">
        <v>2989</v>
      </c>
      <c r="J5" s="78">
        <v>-201126.40358000001</v>
      </c>
      <c r="K5" s="78">
        <v>516.29388400000005</v>
      </c>
      <c r="L5" s="510">
        <v>3791</v>
      </c>
      <c r="M5" s="78">
        <v>-267407.78831999999</v>
      </c>
      <c r="N5" s="78">
        <v>939.23251800000003</v>
      </c>
      <c r="O5" s="511">
        <v>4337</v>
      </c>
      <c r="P5" s="512">
        <v>-317652.02322700003</v>
      </c>
      <c r="Q5" s="513">
        <v>849.71392500000002</v>
      </c>
      <c r="R5" s="514">
        <v>4681</v>
      </c>
      <c r="S5" s="515">
        <v>-349363.18927500001</v>
      </c>
      <c r="T5" s="515">
        <v>637.99417500000004</v>
      </c>
      <c r="U5" s="514">
        <v>5018</v>
      </c>
      <c r="V5" s="515">
        <v>-377745.65905800002</v>
      </c>
      <c r="W5" s="516">
        <v>593.144002</v>
      </c>
      <c r="X5" s="515">
        <v>5403</v>
      </c>
      <c r="Y5" s="515">
        <v>-433856.651763</v>
      </c>
      <c r="Z5" s="515">
        <v>646.84762999999998</v>
      </c>
      <c r="AA5" s="514">
        <v>6008</v>
      </c>
      <c r="AB5" s="515">
        <v>-534891.64658900001</v>
      </c>
      <c r="AC5" s="516">
        <v>768.26849300000003</v>
      </c>
      <c r="AD5" s="514">
        <v>6594</v>
      </c>
      <c r="AE5" s="515">
        <v>-855007.60304700001</v>
      </c>
      <c r="AF5" s="516">
        <v>1349.2205260000001</v>
      </c>
      <c r="AG5" s="514">
        <v>7082</v>
      </c>
      <c r="AH5" s="515">
        <v>-728629.805559</v>
      </c>
      <c r="AI5" s="516">
        <v>2994.0604250000001</v>
      </c>
      <c r="AJ5" s="514">
        <v>6876</v>
      </c>
      <c r="AK5" s="515">
        <v>-766849.15382999997</v>
      </c>
      <c r="AL5" s="516">
        <v>2388.7485609999999</v>
      </c>
      <c r="AM5" s="514">
        <v>4195</v>
      </c>
      <c r="AN5" s="515">
        <v>-434322.50522200001</v>
      </c>
      <c r="AO5" s="516">
        <v>40.406514000000001</v>
      </c>
    </row>
    <row r="6" spans="2:41" x14ac:dyDescent="0.2">
      <c r="D6" s="901" t="s">
        <v>30</v>
      </c>
      <c r="E6" s="356" t="s">
        <v>53</v>
      </c>
      <c r="F6" s="510">
        <v>2245</v>
      </c>
      <c r="G6" s="78">
        <v>-15590.05789</v>
      </c>
      <c r="H6" s="78">
        <v>10.551360000000001</v>
      </c>
      <c r="I6" s="510">
        <v>2622</v>
      </c>
      <c r="J6" s="78">
        <v>-18258.856983999998</v>
      </c>
      <c r="K6" s="78">
        <v>0.12701599999999999</v>
      </c>
      <c r="L6" s="510">
        <v>3259</v>
      </c>
      <c r="M6" s="78">
        <v>-22760.796504999998</v>
      </c>
      <c r="N6" s="78">
        <v>0.98492299999999999</v>
      </c>
      <c r="O6" s="511">
        <v>3621</v>
      </c>
      <c r="P6" s="512">
        <v>-25157.557354</v>
      </c>
      <c r="Q6" s="513">
        <v>1.4766140000000001</v>
      </c>
      <c r="R6" s="511">
        <v>3958</v>
      </c>
      <c r="S6" s="512">
        <v>-27487.004268000001</v>
      </c>
      <c r="T6" s="512">
        <v>0.20788899999999999</v>
      </c>
      <c r="U6" s="511">
        <v>4278</v>
      </c>
      <c r="V6" s="512">
        <v>-29734.453685</v>
      </c>
      <c r="W6" s="513">
        <v>24.955805000000002</v>
      </c>
      <c r="X6" s="512">
        <v>4555</v>
      </c>
      <c r="Y6" s="512">
        <v>-31780.601117999999</v>
      </c>
      <c r="Z6" s="512">
        <v>0.85696799999999995</v>
      </c>
      <c r="AA6" s="511">
        <v>4961</v>
      </c>
      <c r="AB6" s="512">
        <v>-34529.528594000003</v>
      </c>
      <c r="AC6" s="513">
        <v>1.014127</v>
      </c>
      <c r="AD6" s="511">
        <v>5475</v>
      </c>
      <c r="AE6" s="512">
        <v>-38273.594642999997</v>
      </c>
      <c r="AF6" s="513">
        <v>7.7015640000000003</v>
      </c>
      <c r="AG6" s="511">
        <v>5684</v>
      </c>
      <c r="AH6" s="512">
        <v>-39730.646814</v>
      </c>
      <c r="AI6" s="513">
        <v>90.314121</v>
      </c>
      <c r="AJ6" s="511">
        <v>5686</v>
      </c>
      <c r="AK6" s="512">
        <v>-39829.153129999999</v>
      </c>
      <c r="AL6" s="513">
        <v>0.75200299999999998</v>
      </c>
      <c r="AM6" s="511">
        <v>4180</v>
      </c>
      <c r="AN6" s="512">
        <v>-29185.965002000001</v>
      </c>
      <c r="AO6" s="513">
        <v>0</v>
      </c>
    </row>
    <row r="7" spans="2:41" x14ac:dyDescent="0.2">
      <c r="D7" s="901" t="s">
        <v>32</v>
      </c>
      <c r="E7" s="356" t="s">
        <v>54</v>
      </c>
      <c r="F7" s="510">
        <v>14042</v>
      </c>
      <c r="G7" s="78">
        <v>-29245.135310999998</v>
      </c>
      <c r="H7" s="78">
        <v>4.6962409999999997</v>
      </c>
      <c r="I7" s="510">
        <v>17058</v>
      </c>
      <c r="J7" s="78">
        <v>-35570.181782</v>
      </c>
      <c r="K7" s="78">
        <v>5.3693</v>
      </c>
      <c r="L7" s="510">
        <v>21132</v>
      </c>
      <c r="M7" s="78">
        <v>-44086.111826</v>
      </c>
      <c r="N7" s="78">
        <v>34.772503999999998</v>
      </c>
      <c r="O7" s="511">
        <v>23963</v>
      </c>
      <c r="P7" s="512">
        <v>-50005.761157000001</v>
      </c>
      <c r="Q7" s="513">
        <v>4.1704049999999997</v>
      </c>
      <c r="R7" s="511">
        <v>25879</v>
      </c>
      <c r="S7" s="512">
        <v>-54010.654439999998</v>
      </c>
      <c r="T7" s="512">
        <v>2.410237</v>
      </c>
      <c r="U7" s="511">
        <v>27020</v>
      </c>
      <c r="V7" s="512">
        <v>-56930.593392000002</v>
      </c>
      <c r="W7" s="513">
        <v>90.631477000000004</v>
      </c>
      <c r="X7" s="512">
        <v>28285</v>
      </c>
      <c r="Y7" s="512">
        <v>-59938.335975000002</v>
      </c>
      <c r="Z7" s="512">
        <v>3.267595</v>
      </c>
      <c r="AA7" s="511">
        <v>30085</v>
      </c>
      <c r="AB7" s="512">
        <v>-64192.534461000003</v>
      </c>
      <c r="AC7" s="513">
        <v>7.5339910000000003</v>
      </c>
      <c r="AD7" s="511">
        <v>31993</v>
      </c>
      <c r="AE7" s="512">
        <v>-68682.332465</v>
      </c>
      <c r="AF7" s="513">
        <v>12.074483000000001</v>
      </c>
      <c r="AG7" s="511">
        <v>32928</v>
      </c>
      <c r="AH7" s="512">
        <v>-70855.725055000003</v>
      </c>
      <c r="AI7" s="513">
        <v>6.798476</v>
      </c>
      <c r="AJ7" s="511">
        <v>32221</v>
      </c>
      <c r="AK7" s="512">
        <v>-69651.976953000005</v>
      </c>
      <c r="AL7" s="513">
        <v>134.488651</v>
      </c>
      <c r="AM7" s="511">
        <v>25009</v>
      </c>
      <c r="AN7" s="512">
        <v>-53807.413015999999</v>
      </c>
      <c r="AO7" s="513">
        <v>0.70691599999999999</v>
      </c>
    </row>
    <row r="8" spans="2:41" x14ac:dyDescent="0.2">
      <c r="D8" s="901" t="s">
        <v>33</v>
      </c>
      <c r="E8" s="356" t="s">
        <v>55</v>
      </c>
      <c r="F8" s="510">
        <v>14469</v>
      </c>
      <c r="G8" s="78">
        <v>-10128.227817999999</v>
      </c>
      <c r="H8" s="78">
        <v>0.716696</v>
      </c>
      <c r="I8" s="510">
        <v>17280</v>
      </c>
      <c r="J8" s="78">
        <v>-12154.022145999999</v>
      </c>
      <c r="K8" s="78">
        <v>3.2409180000000002</v>
      </c>
      <c r="L8" s="510">
        <v>20779</v>
      </c>
      <c r="M8" s="78">
        <v>-14613.80401</v>
      </c>
      <c r="N8" s="78">
        <v>1.4439900000000001</v>
      </c>
      <c r="O8" s="511">
        <v>22702</v>
      </c>
      <c r="P8" s="512">
        <v>-15995.797490999999</v>
      </c>
      <c r="Q8" s="513">
        <v>18.852511</v>
      </c>
      <c r="R8" s="511">
        <v>23532</v>
      </c>
      <c r="S8" s="512">
        <v>-16605.913242999999</v>
      </c>
      <c r="T8" s="512">
        <v>0.97817100000000001</v>
      </c>
      <c r="U8" s="511">
        <v>23968</v>
      </c>
      <c r="V8" s="512">
        <v>-16949.861075000001</v>
      </c>
      <c r="W8" s="513">
        <v>0.47051500000000002</v>
      </c>
      <c r="X8" s="512">
        <v>23915</v>
      </c>
      <c r="Y8" s="512">
        <v>-16953.464637000001</v>
      </c>
      <c r="Z8" s="512">
        <v>0.94634099999999999</v>
      </c>
      <c r="AA8" s="511">
        <v>24849</v>
      </c>
      <c r="AB8" s="512">
        <v>-17657.400042000001</v>
      </c>
      <c r="AC8" s="513">
        <v>2.7500179999999999</v>
      </c>
      <c r="AD8" s="511">
        <v>26097</v>
      </c>
      <c r="AE8" s="512">
        <v>-18532.822912</v>
      </c>
      <c r="AF8" s="513">
        <v>0.304815</v>
      </c>
      <c r="AG8" s="511">
        <v>26145</v>
      </c>
      <c r="AH8" s="512">
        <v>-18634.462190999999</v>
      </c>
      <c r="AI8" s="513">
        <v>0.71878600000000004</v>
      </c>
      <c r="AJ8" s="511">
        <v>25153</v>
      </c>
      <c r="AK8" s="512">
        <v>-17935.634687999998</v>
      </c>
      <c r="AL8" s="513">
        <v>25.647465</v>
      </c>
      <c r="AM8" s="511">
        <v>19592</v>
      </c>
      <c r="AN8" s="512">
        <v>-14015.378521000001</v>
      </c>
      <c r="AO8" s="513">
        <v>0.16539300000000001</v>
      </c>
    </row>
    <row r="9" spans="2:41" x14ac:dyDescent="0.2">
      <c r="D9" s="901" t="s">
        <v>34</v>
      </c>
      <c r="E9" s="356" t="s">
        <v>56</v>
      </c>
      <c r="F9" s="510">
        <v>22214</v>
      </c>
      <c r="G9" s="78">
        <v>-7849.4504299999999</v>
      </c>
      <c r="H9" s="78">
        <v>0.62757399999999997</v>
      </c>
      <c r="I9" s="510">
        <v>25195</v>
      </c>
      <c r="J9" s="78">
        <v>-8929.7355299999999</v>
      </c>
      <c r="K9" s="78">
        <v>0.44436900000000001</v>
      </c>
      <c r="L9" s="510">
        <v>28839</v>
      </c>
      <c r="M9" s="78">
        <v>-10248.462137</v>
      </c>
      <c r="N9" s="78">
        <v>0.24873400000000001</v>
      </c>
      <c r="O9" s="511">
        <v>30515</v>
      </c>
      <c r="P9" s="512">
        <v>-10895.853188999999</v>
      </c>
      <c r="Q9" s="513">
        <v>0.85542600000000002</v>
      </c>
      <c r="R9" s="511">
        <v>30249</v>
      </c>
      <c r="S9" s="512">
        <v>-10805.949801999999</v>
      </c>
      <c r="T9" s="512">
        <v>1.834676</v>
      </c>
      <c r="U9" s="511">
        <v>29248</v>
      </c>
      <c r="V9" s="512">
        <v>-10469.010700999999</v>
      </c>
      <c r="W9" s="513">
        <v>0.25028800000000001</v>
      </c>
      <c r="X9" s="512">
        <v>28847</v>
      </c>
      <c r="Y9" s="512">
        <v>-10366.167775</v>
      </c>
      <c r="Z9" s="512">
        <v>0.39643899999999999</v>
      </c>
      <c r="AA9" s="511">
        <v>29143</v>
      </c>
      <c r="AB9" s="512">
        <v>-10467.882109</v>
      </c>
      <c r="AC9" s="513">
        <v>0.98716199999999998</v>
      </c>
      <c r="AD9" s="511">
        <v>30516</v>
      </c>
      <c r="AE9" s="512">
        <v>-10947.042092</v>
      </c>
      <c r="AF9" s="513">
        <v>6.946288</v>
      </c>
      <c r="AG9" s="511">
        <v>30046</v>
      </c>
      <c r="AH9" s="512">
        <v>-10802.320177</v>
      </c>
      <c r="AI9" s="513">
        <v>0.47666399999999998</v>
      </c>
      <c r="AJ9" s="511">
        <v>28135</v>
      </c>
      <c r="AK9" s="512">
        <v>-10128.538714</v>
      </c>
      <c r="AL9" s="513">
        <v>0.29187200000000002</v>
      </c>
      <c r="AM9" s="511">
        <v>21845</v>
      </c>
      <c r="AN9" s="512">
        <v>-7875.4491829999997</v>
      </c>
      <c r="AO9" s="513">
        <v>4.0185999999999999E-2</v>
      </c>
    </row>
    <row r="10" spans="2:41" x14ac:dyDescent="0.2">
      <c r="D10" s="901" t="s">
        <v>35</v>
      </c>
      <c r="E10" s="356" t="s">
        <v>57</v>
      </c>
      <c r="F10" s="510">
        <v>36761</v>
      </c>
      <c r="G10" s="78">
        <v>-5958.0624539999999</v>
      </c>
      <c r="H10" s="78">
        <v>1.489323</v>
      </c>
      <c r="I10" s="510">
        <v>39730</v>
      </c>
      <c r="J10" s="78">
        <v>-6493.3133660000003</v>
      </c>
      <c r="K10" s="78">
        <v>1.624525</v>
      </c>
      <c r="L10" s="510">
        <v>42244</v>
      </c>
      <c r="M10" s="78">
        <v>-6941.0243090000004</v>
      </c>
      <c r="N10" s="78">
        <v>0.19763600000000001</v>
      </c>
      <c r="O10" s="511">
        <v>43418</v>
      </c>
      <c r="P10" s="512">
        <v>-7140.3203700000004</v>
      </c>
      <c r="Q10" s="513">
        <v>0.79068799999999995</v>
      </c>
      <c r="R10" s="511">
        <v>41329</v>
      </c>
      <c r="S10" s="512">
        <v>-6814.0449559999997</v>
      </c>
      <c r="T10" s="512">
        <v>1.4332499999999999</v>
      </c>
      <c r="U10" s="511">
        <v>39036</v>
      </c>
      <c r="V10" s="512">
        <v>-6446.769663</v>
      </c>
      <c r="W10" s="513">
        <v>0.44955099999999998</v>
      </c>
      <c r="X10" s="512">
        <v>37760</v>
      </c>
      <c r="Y10" s="512">
        <v>-6236.4086429999998</v>
      </c>
      <c r="Z10" s="512">
        <v>0.39642500000000003</v>
      </c>
      <c r="AA10" s="511">
        <v>38054</v>
      </c>
      <c r="AB10" s="512">
        <v>-6280.4359169999998</v>
      </c>
      <c r="AC10" s="513">
        <v>0.33329500000000001</v>
      </c>
      <c r="AD10" s="511">
        <v>38899</v>
      </c>
      <c r="AE10" s="512">
        <v>-6422.6320020000003</v>
      </c>
      <c r="AF10" s="513">
        <v>0.25367099999999998</v>
      </c>
      <c r="AG10" s="511">
        <v>38191</v>
      </c>
      <c r="AH10" s="512">
        <v>-6306.2168849999998</v>
      </c>
      <c r="AI10" s="513">
        <v>0.68532199999999999</v>
      </c>
      <c r="AJ10" s="511">
        <v>35709</v>
      </c>
      <c r="AK10" s="512">
        <v>-5909.683712</v>
      </c>
      <c r="AL10" s="513">
        <v>0.17710300000000001</v>
      </c>
      <c r="AM10" s="511">
        <v>26735</v>
      </c>
      <c r="AN10" s="512">
        <v>-4450.9461769999998</v>
      </c>
      <c r="AO10" s="513">
        <v>7.5485999999999998E-2</v>
      </c>
    </row>
    <row r="11" spans="2:41" x14ac:dyDescent="0.2">
      <c r="D11" s="901" t="s">
        <v>36</v>
      </c>
      <c r="E11" s="356" t="s">
        <v>60</v>
      </c>
      <c r="F11" s="517">
        <v>116268</v>
      </c>
      <c r="G11" s="518">
        <v>-3413.2496980000001</v>
      </c>
      <c r="H11" s="518">
        <v>2.6233089999999999</v>
      </c>
      <c r="I11" s="517">
        <v>115403</v>
      </c>
      <c r="J11" s="518">
        <v>-3461.2702979999999</v>
      </c>
      <c r="K11" s="518">
        <v>6.2452769999999997</v>
      </c>
      <c r="L11" s="517">
        <v>115760</v>
      </c>
      <c r="M11" s="518">
        <v>-3514.9015960000002</v>
      </c>
      <c r="N11" s="518">
        <v>0.62850700000000004</v>
      </c>
      <c r="O11" s="511">
        <v>111965</v>
      </c>
      <c r="P11" s="512">
        <v>-3416.7502420000001</v>
      </c>
      <c r="Q11" s="513">
        <v>0.47725099999999998</v>
      </c>
      <c r="R11" s="511">
        <v>104780</v>
      </c>
      <c r="S11" s="512">
        <v>-3214.4790720000001</v>
      </c>
      <c r="T11" s="512">
        <v>1.065061</v>
      </c>
      <c r="U11" s="511">
        <v>98358</v>
      </c>
      <c r="V11" s="512">
        <v>-3046.7701200000001</v>
      </c>
      <c r="W11" s="513">
        <v>0.48255900000000002</v>
      </c>
      <c r="X11" s="512">
        <v>95523</v>
      </c>
      <c r="Y11" s="512">
        <v>-2925.4726129999999</v>
      </c>
      <c r="Z11" s="512">
        <v>10.335651</v>
      </c>
      <c r="AA11" s="511">
        <v>96113</v>
      </c>
      <c r="AB11" s="512">
        <v>-2914.5993579999999</v>
      </c>
      <c r="AC11" s="513">
        <v>1.277731</v>
      </c>
      <c r="AD11" s="511">
        <v>99279</v>
      </c>
      <c r="AE11" s="512">
        <v>-3017.486907</v>
      </c>
      <c r="AF11" s="513">
        <v>0.57143900000000003</v>
      </c>
      <c r="AG11" s="511">
        <v>98379</v>
      </c>
      <c r="AH11" s="512">
        <v>-2985.5022239999998</v>
      </c>
      <c r="AI11" s="513">
        <v>0.43617400000000001</v>
      </c>
      <c r="AJ11" s="511">
        <v>89041</v>
      </c>
      <c r="AK11" s="512">
        <v>-2720.5643559999999</v>
      </c>
      <c r="AL11" s="513">
        <v>0.59532399999999996</v>
      </c>
      <c r="AM11" s="511">
        <v>62680</v>
      </c>
      <c r="AN11" s="512">
        <v>-1972.217938</v>
      </c>
      <c r="AO11" s="513">
        <v>2.3466999999999998E-2</v>
      </c>
    </row>
    <row r="12" spans="2:41" x14ac:dyDescent="0.2">
      <c r="D12" s="979" t="s">
        <v>37</v>
      </c>
      <c r="E12" s="980" t="s">
        <v>31</v>
      </c>
      <c r="F12" s="981">
        <v>261892</v>
      </c>
      <c r="G12" s="982">
        <v>0</v>
      </c>
      <c r="H12" s="982">
        <v>49.077064</v>
      </c>
      <c r="I12" s="981">
        <v>294918</v>
      </c>
      <c r="J12" s="982">
        <v>0</v>
      </c>
      <c r="K12" s="982">
        <v>37.391404000000001</v>
      </c>
      <c r="L12" s="981">
        <v>311948</v>
      </c>
      <c r="M12" s="982">
        <v>0</v>
      </c>
      <c r="N12" s="982">
        <v>117.74520699999999</v>
      </c>
      <c r="O12" s="983">
        <v>327182</v>
      </c>
      <c r="P12" s="984">
        <v>0</v>
      </c>
      <c r="Q12" s="985">
        <v>46.170318000000002</v>
      </c>
      <c r="R12" s="983">
        <v>341014</v>
      </c>
      <c r="S12" s="984">
        <v>0</v>
      </c>
      <c r="T12" s="984">
        <v>37.800809000000001</v>
      </c>
      <c r="U12" s="983">
        <v>358682</v>
      </c>
      <c r="V12" s="984">
        <v>0</v>
      </c>
      <c r="W12" s="985">
        <v>24.301774000000002</v>
      </c>
      <c r="X12" s="984">
        <v>367185</v>
      </c>
      <c r="Y12" s="984">
        <v>0</v>
      </c>
      <c r="Z12" s="984">
        <v>17.150321999999999</v>
      </c>
      <c r="AA12" s="983">
        <v>401218</v>
      </c>
      <c r="AB12" s="984">
        <v>0</v>
      </c>
      <c r="AC12" s="985">
        <v>26.572875</v>
      </c>
      <c r="AD12" s="983">
        <v>441113</v>
      </c>
      <c r="AE12" s="984">
        <v>0</v>
      </c>
      <c r="AF12" s="985">
        <v>19.990373000000002</v>
      </c>
      <c r="AG12" s="983">
        <v>463092</v>
      </c>
      <c r="AH12" s="984">
        <v>0</v>
      </c>
      <c r="AI12" s="985">
        <v>10.050350999999999</v>
      </c>
      <c r="AJ12" s="983">
        <v>393623</v>
      </c>
      <c r="AK12" s="984">
        <v>0</v>
      </c>
      <c r="AL12" s="985">
        <v>7.1751290000000001</v>
      </c>
      <c r="AM12" s="983">
        <v>251351</v>
      </c>
      <c r="AN12" s="984">
        <v>0</v>
      </c>
      <c r="AO12" s="985">
        <v>94.721003999999994</v>
      </c>
    </row>
    <row r="13" spans="2:41" x14ac:dyDescent="0.2">
      <c r="L13" s="1"/>
      <c r="M13" s="1"/>
      <c r="N13" s="1"/>
      <c r="O13" s="1"/>
    </row>
    <row r="14" spans="2:41" x14ac:dyDescent="0.2">
      <c r="F14" s="465"/>
      <c r="G14" s="465"/>
      <c r="H14" s="465"/>
      <c r="I14" s="465"/>
      <c r="J14" s="465"/>
      <c r="K14" s="465"/>
      <c r="L14" s="1"/>
      <c r="M14" s="438" t="s">
        <v>173</v>
      </c>
      <c r="N14" s="1"/>
      <c r="O14" s="1"/>
      <c r="P14" s="465"/>
      <c r="Q14" s="465"/>
    </row>
    <row r="15" spans="2:41" hidden="1" x14ac:dyDescent="0.2">
      <c r="E15" s="356" t="s">
        <v>261</v>
      </c>
      <c r="F15" s="564">
        <v>2573</v>
      </c>
      <c r="G15" s="565">
        <v>-164058.07690700001</v>
      </c>
      <c r="H15" s="565">
        <v>328.20997199999999</v>
      </c>
      <c r="I15" s="564">
        <v>2989</v>
      </c>
      <c r="J15" s="565">
        <v>-201126.40358000001</v>
      </c>
      <c r="K15" s="565">
        <v>516.29388400000005</v>
      </c>
      <c r="L15" s="564">
        <v>3791</v>
      </c>
      <c r="M15" s="565">
        <v>-267407.78831999999</v>
      </c>
      <c r="N15" s="569">
        <v>939.23251800000003</v>
      </c>
      <c r="O15" s="515">
        <v>4337</v>
      </c>
      <c r="P15" s="515">
        <v>-317652.02322700003</v>
      </c>
      <c r="Q15" s="516">
        <v>849.71392500000002</v>
      </c>
      <c r="R15" s="515">
        <v>4681</v>
      </c>
      <c r="S15" s="515">
        <v>-349363.18927500001</v>
      </c>
      <c r="T15" s="516">
        <v>637.99417500000004</v>
      </c>
      <c r="U15" s="514">
        <v>5018</v>
      </c>
      <c r="V15" s="515">
        <v>-377745.65905800002</v>
      </c>
      <c r="W15" s="516">
        <v>593.144002</v>
      </c>
      <c r="X15" s="514">
        <v>5403</v>
      </c>
      <c r="Y15" s="515">
        <v>-433856.651763</v>
      </c>
      <c r="Z15" s="516">
        <v>646.84762999999998</v>
      </c>
      <c r="AA15" s="514">
        <v>6008</v>
      </c>
      <c r="AB15" s="515">
        <v>-534891.64658900001</v>
      </c>
      <c r="AC15" s="516">
        <v>768.26849300000003</v>
      </c>
      <c r="AD15" s="514">
        <v>6594</v>
      </c>
      <c r="AE15" s="515">
        <v>-855007.60304700001</v>
      </c>
      <c r="AF15" s="516">
        <v>1349.2205260000001</v>
      </c>
      <c r="AG15" s="514">
        <v>7082</v>
      </c>
      <c r="AH15" s="515">
        <v>-728629.805559</v>
      </c>
      <c r="AI15" s="516">
        <v>2994.0604250000001</v>
      </c>
      <c r="AJ15" s="514">
        <v>6876</v>
      </c>
      <c r="AK15" s="515">
        <v>-766849.15382999997</v>
      </c>
      <c r="AL15" s="516">
        <v>2388.7485609999999</v>
      </c>
      <c r="AM15" s="514">
        <v>4195</v>
      </c>
      <c r="AN15" s="515">
        <v>-434322.50522200001</v>
      </c>
      <c r="AO15" s="516">
        <v>40.406514000000001</v>
      </c>
    </row>
    <row r="16" spans="2:41" hidden="1" x14ac:dyDescent="0.2">
      <c r="E16" s="356" t="s">
        <v>262</v>
      </c>
      <c r="F16" s="368">
        <v>205999</v>
      </c>
      <c r="G16" s="325">
        <v>-72184.183600999997</v>
      </c>
      <c r="H16" s="325">
        <v>20.704502999999999</v>
      </c>
      <c r="I16" s="368">
        <v>217288</v>
      </c>
      <c r="J16" s="325">
        <v>-84867.380106000011</v>
      </c>
      <c r="K16" s="325">
        <v>17.051405000000003</v>
      </c>
      <c r="L16" s="368">
        <v>232013</v>
      </c>
      <c r="M16" s="325">
        <v>-102165.100383</v>
      </c>
      <c r="N16" s="326">
        <v>38.276294</v>
      </c>
      <c r="O16" s="566">
        <v>236184</v>
      </c>
      <c r="P16" s="566">
        <v>-112612.03980300001</v>
      </c>
      <c r="Q16" s="567">
        <v>26.622895</v>
      </c>
      <c r="R16" s="566">
        <v>229727</v>
      </c>
      <c r="S16" s="566">
        <v>-118938.04578100001</v>
      </c>
      <c r="T16" s="567">
        <v>7.929284</v>
      </c>
      <c r="U16" s="568">
        <v>221908</v>
      </c>
      <c r="V16" s="566">
        <v>-123577.45863599998</v>
      </c>
      <c r="W16" s="567">
        <v>117.240195</v>
      </c>
      <c r="X16" s="568">
        <v>218885</v>
      </c>
      <c r="Y16" s="566">
        <v>-128200.450761</v>
      </c>
      <c r="Z16" s="567">
        <v>16.199418999999999</v>
      </c>
      <c r="AA16" s="568">
        <v>223205</v>
      </c>
      <c r="AB16" s="566">
        <v>-136042.380481</v>
      </c>
      <c r="AC16" s="567">
        <v>13.896323999999998</v>
      </c>
      <c r="AD16" s="568">
        <v>232259</v>
      </c>
      <c r="AE16" s="566">
        <v>-145875.91102100001</v>
      </c>
      <c r="AF16" s="567">
        <v>27.852260000000005</v>
      </c>
      <c r="AG16" s="568">
        <v>231373</v>
      </c>
      <c r="AH16" s="566">
        <v>-149314.87334599998</v>
      </c>
      <c r="AI16" s="567">
        <v>99.429542999999981</v>
      </c>
      <c r="AJ16" s="568">
        <v>215945</v>
      </c>
      <c r="AK16" s="566">
        <v>-146175.55155299997</v>
      </c>
      <c r="AL16" s="567">
        <v>161.95241800000002</v>
      </c>
      <c r="AM16" s="568">
        <v>160041</v>
      </c>
      <c r="AN16" s="566">
        <v>-111307.36983700002</v>
      </c>
      <c r="AO16" s="567">
        <v>1.0114479999999999</v>
      </c>
    </row>
    <row r="17" spans="3:50" ht="15" hidden="1" x14ac:dyDescent="0.25">
      <c r="C17" s="524" t="s">
        <v>263</v>
      </c>
      <c r="F17" s="465"/>
      <c r="G17" s="26">
        <v>2007</v>
      </c>
      <c r="H17" s="26">
        <v>2008</v>
      </c>
      <c r="I17" s="26">
        <v>2009</v>
      </c>
      <c r="J17" s="26">
        <v>2010</v>
      </c>
      <c r="K17" s="26">
        <v>2011</v>
      </c>
      <c r="L17" s="26">
        <v>2012</v>
      </c>
      <c r="M17" s="26">
        <v>2013</v>
      </c>
      <c r="N17" s="26">
        <v>2014</v>
      </c>
      <c r="O17" s="26">
        <v>2015</v>
      </c>
      <c r="P17" s="26">
        <v>2016</v>
      </c>
      <c r="Q17" s="26">
        <v>2017</v>
      </c>
      <c r="R17" s="26">
        <v>2018</v>
      </c>
    </row>
    <row r="18" spans="3:50" hidden="1" x14ac:dyDescent="0.2">
      <c r="C18" s="356" t="s">
        <v>264</v>
      </c>
      <c r="E18" s="356" t="s">
        <v>261</v>
      </c>
      <c r="F18" s="465"/>
      <c r="G18" s="78">
        <v>-63761397.942868248</v>
      </c>
      <c r="H18" s="78">
        <v>-67288860.347942457</v>
      </c>
      <c r="I18" s="78">
        <v>-70537533.189132154</v>
      </c>
      <c r="J18" s="78">
        <v>-73242338.765736684</v>
      </c>
      <c r="K18" s="78">
        <v>-74634306.617175817</v>
      </c>
      <c r="L18" s="78">
        <v>-75278130.541650057</v>
      </c>
      <c r="M18" s="78">
        <v>-80299213.726263195</v>
      </c>
      <c r="N18" s="78">
        <v>-89029901.229860187</v>
      </c>
      <c r="O18" s="78">
        <v>-129664483.32529572</v>
      </c>
      <c r="P18" s="78">
        <v>-102884750.85554929</v>
      </c>
      <c r="Q18" s="78">
        <v>-111525473.21553229</v>
      </c>
      <c r="R18" s="78">
        <v>-103533374.30798569</v>
      </c>
    </row>
    <row r="19" spans="3:50" hidden="1" x14ac:dyDescent="0.2">
      <c r="E19" s="356" t="s">
        <v>262</v>
      </c>
      <c r="F19" s="465"/>
      <c r="G19" s="78">
        <v>-350410.35927844309</v>
      </c>
      <c r="H19" s="78">
        <v>-390575.54998895485</v>
      </c>
      <c r="I19" s="78">
        <v>-440342.1376517695</v>
      </c>
      <c r="J19" s="78">
        <v>-476797.91943146026</v>
      </c>
      <c r="K19" s="78">
        <v>-517736.46885651239</v>
      </c>
      <c r="L19" s="78">
        <v>-556886.00066694291</v>
      </c>
      <c r="M19" s="78">
        <v>-585697.74429951806</v>
      </c>
      <c r="N19" s="78">
        <v>-609495.21955601347</v>
      </c>
      <c r="O19" s="78">
        <v>-628074.30937444838</v>
      </c>
      <c r="P19" s="78">
        <v>-645342.68625120469</v>
      </c>
      <c r="Q19" s="78">
        <v>-676911.02620111592</v>
      </c>
      <c r="R19" s="78">
        <v>-695492.84144063096</v>
      </c>
    </row>
    <row r="20" spans="3:50" hidden="1" x14ac:dyDescent="0.2">
      <c r="F20" s="465"/>
      <c r="G20" s="465"/>
      <c r="H20" s="465"/>
      <c r="I20" s="465"/>
      <c r="J20" s="465"/>
      <c r="K20" s="465"/>
      <c r="L20" s="465"/>
      <c r="M20" s="465"/>
      <c r="N20" s="465"/>
      <c r="O20" s="465"/>
      <c r="P20" s="465"/>
      <c r="Q20" s="465"/>
      <c r="R20" s="465"/>
      <c r="Y20" s="918"/>
      <c r="Z20" s="918"/>
      <c r="AA20" s="918"/>
      <c r="AB20" s="918"/>
      <c r="AC20" s="918"/>
      <c r="AD20" s="918"/>
      <c r="AE20" s="918"/>
      <c r="AF20" s="918"/>
      <c r="AG20" s="918"/>
      <c r="AH20" s="918"/>
      <c r="AI20" s="918"/>
      <c r="AJ20" s="918"/>
      <c r="AK20" s="918"/>
      <c r="AL20" s="918"/>
      <c r="AM20" s="918"/>
      <c r="AN20" s="918"/>
      <c r="AO20" s="918"/>
      <c r="AP20" s="918"/>
      <c r="AQ20" s="918"/>
      <c r="AR20" s="918"/>
      <c r="AS20" s="918"/>
      <c r="AT20" s="918"/>
      <c r="AU20" s="918"/>
      <c r="AV20" s="918"/>
      <c r="AW20" s="918"/>
      <c r="AX20" s="918"/>
    </row>
    <row r="21" spans="3:50" hidden="1" x14ac:dyDescent="0.2">
      <c r="C21" s="356" t="s">
        <v>265</v>
      </c>
      <c r="E21" s="356" t="s">
        <v>261</v>
      </c>
      <c r="F21" s="465"/>
      <c r="G21" s="465"/>
      <c r="H21" s="78">
        <v>-3527462.405074209</v>
      </c>
      <c r="I21" s="78">
        <v>-3248672.8411896974</v>
      </c>
      <c r="J21" s="78">
        <v>-2704805.5766045302</v>
      </c>
      <c r="K21" s="78">
        <v>-1391967.8514391333</v>
      </c>
      <c r="L21" s="78">
        <v>-643823.92447423935</v>
      </c>
      <c r="M21" s="78">
        <v>-5021083.1846131384</v>
      </c>
      <c r="N21" s="78">
        <v>-8730687.5035969913</v>
      </c>
      <c r="O21" s="78">
        <v>-40634582.09543553</v>
      </c>
      <c r="P21" s="78">
        <v>26779732.469746426</v>
      </c>
      <c r="Q21" s="78">
        <v>-8640722.3599829972</v>
      </c>
      <c r="R21" s="78">
        <v>7992098.9075465947</v>
      </c>
    </row>
    <row r="22" spans="3:50" hidden="1" x14ac:dyDescent="0.2">
      <c r="E22" s="356" t="s">
        <v>262</v>
      </c>
      <c r="F22" s="465"/>
      <c r="G22" s="465"/>
      <c r="H22" s="78">
        <v>-40165.190710511757</v>
      </c>
      <c r="I22" s="78">
        <v>-49766.587662814651</v>
      </c>
      <c r="J22" s="78">
        <v>-36455.781779690762</v>
      </c>
      <c r="K22" s="78">
        <v>-40938.54942505213</v>
      </c>
      <c r="L22" s="78">
        <v>-39149.531810430519</v>
      </c>
      <c r="M22" s="78">
        <v>-28811.743632575148</v>
      </c>
      <c r="N22" s="78">
        <v>-23797.475256495411</v>
      </c>
      <c r="O22" s="78">
        <v>-18579.089818434906</v>
      </c>
      <c r="P22" s="78">
        <v>-17268.376876756316</v>
      </c>
      <c r="Q22" s="78">
        <v>-31568.339949911227</v>
      </c>
      <c r="R22" s="78">
        <v>-18581.815239515039</v>
      </c>
      <c r="S22" s="78"/>
      <c r="T22" s="78"/>
      <c r="U22" s="78"/>
      <c r="V22" s="78"/>
    </row>
    <row r="23" spans="3:50" hidden="1" x14ac:dyDescent="0.2">
      <c r="F23" s="465"/>
      <c r="G23" s="465"/>
      <c r="H23" s="465"/>
      <c r="I23" s="465"/>
      <c r="J23" s="465"/>
      <c r="K23" s="465"/>
      <c r="L23" s="465"/>
      <c r="M23" s="465"/>
      <c r="N23" s="465"/>
      <c r="O23" s="465"/>
      <c r="P23" s="465"/>
      <c r="Q23" s="465"/>
      <c r="R23" s="465"/>
    </row>
    <row r="24" spans="3:50" hidden="1" x14ac:dyDescent="0.2">
      <c r="C24" s="356" t="s">
        <v>265</v>
      </c>
      <c r="E24" s="356" t="s">
        <v>261</v>
      </c>
      <c r="F24" s="465"/>
      <c r="G24" s="465"/>
      <c r="H24" s="525">
        <v>5.5322852366488269E-2</v>
      </c>
      <c r="I24" s="525">
        <v>4.8279504577595875E-2</v>
      </c>
      <c r="J24" s="525">
        <v>3.8345621888309311E-2</v>
      </c>
      <c r="K24" s="525">
        <v>1.9004961814385785E-2</v>
      </c>
      <c r="L24" s="525">
        <v>8.6263804630305786E-3</v>
      </c>
      <c r="M24" s="525">
        <v>6.6700423462762032E-2</v>
      </c>
      <c r="N24" s="525">
        <v>0.10872693639765335</v>
      </c>
      <c r="O24" s="525">
        <v>0.45641499691798931</v>
      </c>
      <c r="P24" s="525">
        <v>-0.20653097735763759</v>
      </c>
      <c r="Q24" s="525">
        <v>8.3984480577832324E-2</v>
      </c>
      <c r="R24" s="525">
        <v>-7.1661645336408453E-2</v>
      </c>
      <c r="S24" s="525"/>
      <c r="T24" s="525"/>
      <c r="U24" s="525"/>
      <c r="V24" s="525"/>
    </row>
    <row r="25" spans="3:50" hidden="1" x14ac:dyDescent="0.2">
      <c r="E25" s="356" t="s">
        <v>262</v>
      </c>
      <c r="F25" s="465"/>
      <c r="G25" s="465"/>
      <c r="H25" s="525">
        <v>0.11462329707722965</v>
      </c>
      <c r="I25" s="525">
        <v>0.12741859459513533</v>
      </c>
      <c r="J25" s="525">
        <v>8.2789673443699932E-2</v>
      </c>
      <c r="K25" s="525">
        <v>8.5861426312152878E-2</v>
      </c>
      <c r="L25" s="525">
        <v>7.5616716544803758E-2</v>
      </c>
      <c r="M25" s="525">
        <v>5.1737238138630459E-2</v>
      </c>
      <c r="N25" s="525">
        <v>4.063098328124292E-2</v>
      </c>
      <c r="O25" s="525">
        <v>3.0482749039391705E-2</v>
      </c>
      <c r="P25" s="525">
        <v>2.7494162106320403E-2</v>
      </c>
      <c r="Q25" s="525">
        <v>4.8917173189475034E-2</v>
      </c>
      <c r="R25" s="525">
        <v>2.7450897563004426E-2</v>
      </c>
      <c r="S25" s="525"/>
      <c r="T25" s="525"/>
      <c r="U25" s="525"/>
      <c r="V25" s="525"/>
    </row>
    <row r="26" spans="3:50" hidden="1" x14ac:dyDescent="0.2">
      <c r="C26" s="919" t="s">
        <v>266</v>
      </c>
      <c r="F26" s="465"/>
      <c r="G26" s="465"/>
      <c r="H26" s="78"/>
      <c r="I26" s="78"/>
      <c r="J26" s="78"/>
      <c r="K26" s="78"/>
      <c r="L26" s="78"/>
      <c r="M26" s="78"/>
      <c r="N26" s="78"/>
      <c r="O26" s="78"/>
      <c r="P26" s="78"/>
      <c r="Q26" s="78"/>
      <c r="R26" s="78"/>
      <c r="S26" s="78"/>
      <c r="T26" s="78"/>
      <c r="U26" s="78"/>
      <c r="V26" s="78"/>
    </row>
    <row r="27" spans="3:50" hidden="1" x14ac:dyDescent="0.2">
      <c r="C27" s="356" t="s">
        <v>264</v>
      </c>
      <c r="E27" s="356" t="s">
        <v>261</v>
      </c>
      <c r="F27" s="465"/>
      <c r="G27" s="78">
        <v>2573</v>
      </c>
      <c r="H27" s="78">
        <v>2989</v>
      </c>
      <c r="I27" s="78">
        <v>3791</v>
      </c>
      <c r="J27" s="78">
        <v>4337</v>
      </c>
      <c r="K27" s="78">
        <v>4681</v>
      </c>
      <c r="L27" s="78">
        <v>5018</v>
      </c>
      <c r="M27" s="78">
        <v>5403</v>
      </c>
      <c r="N27" s="78">
        <v>6008</v>
      </c>
      <c r="O27" s="78">
        <v>6594</v>
      </c>
      <c r="P27" s="78">
        <v>7082</v>
      </c>
      <c r="Q27" s="78">
        <v>6876</v>
      </c>
      <c r="R27" s="78">
        <v>4195</v>
      </c>
      <c r="S27" s="78"/>
      <c r="T27" s="78"/>
      <c r="U27" s="78"/>
      <c r="V27" s="78"/>
    </row>
    <row r="28" spans="3:50" hidden="1" x14ac:dyDescent="0.2">
      <c r="E28" s="356" t="s">
        <v>262</v>
      </c>
      <c r="F28" s="465"/>
      <c r="G28" s="78">
        <v>205999</v>
      </c>
      <c r="H28" s="78">
        <v>217288</v>
      </c>
      <c r="I28" s="78">
        <v>232013</v>
      </c>
      <c r="J28" s="78">
        <v>236184</v>
      </c>
      <c r="K28" s="78">
        <v>229727</v>
      </c>
      <c r="L28" s="78">
        <v>221908</v>
      </c>
      <c r="M28" s="78">
        <v>218885</v>
      </c>
      <c r="N28" s="78">
        <v>223205</v>
      </c>
      <c r="O28" s="78">
        <v>232259</v>
      </c>
      <c r="P28" s="78">
        <v>231373</v>
      </c>
      <c r="Q28" s="78">
        <v>215945</v>
      </c>
      <c r="R28" s="78">
        <v>160041</v>
      </c>
      <c r="S28" s="78"/>
      <c r="T28" s="78"/>
      <c r="U28" s="78"/>
      <c r="V28" s="78"/>
    </row>
    <row r="29" spans="3:50" hidden="1" x14ac:dyDescent="0.2">
      <c r="F29" s="465"/>
      <c r="G29" s="465"/>
      <c r="H29" s="78"/>
      <c r="I29" s="78"/>
      <c r="J29" s="78"/>
      <c r="K29" s="78"/>
      <c r="L29" s="78"/>
      <c r="M29" s="78"/>
      <c r="N29" s="78"/>
      <c r="O29" s="78"/>
      <c r="P29" s="78"/>
      <c r="Q29" s="78"/>
      <c r="R29" s="78"/>
      <c r="S29" s="78"/>
      <c r="T29" s="78"/>
      <c r="U29" s="78"/>
      <c r="V29" s="78"/>
    </row>
    <row r="30" spans="3:50" hidden="1" x14ac:dyDescent="0.2">
      <c r="C30" s="356" t="s">
        <v>265</v>
      </c>
      <c r="E30" s="356" t="s">
        <v>261</v>
      </c>
      <c r="F30" s="465"/>
      <c r="G30" s="465"/>
      <c r="H30" s="78">
        <v>416</v>
      </c>
      <c r="I30" s="78">
        <v>802</v>
      </c>
      <c r="J30" s="78">
        <v>546</v>
      </c>
      <c r="K30" s="78">
        <v>344</v>
      </c>
      <c r="L30" s="78">
        <v>337</v>
      </c>
      <c r="M30" s="78">
        <v>385</v>
      </c>
      <c r="N30" s="78">
        <v>605</v>
      </c>
      <c r="O30" s="78">
        <v>586</v>
      </c>
      <c r="P30" s="78">
        <v>488</v>
      </c>
      <c r="Q30" s="78">
        <v>-206</v>
      </c>
      <c r="R30" s="78">
        <v>-2681</v>
      </c>
      <c r="S30" s="78"/>
      <c r="T30" s="78"/>
      <c r="U30" s="78"/>
      <c r="V30" s="78"/>
    </row>
    <row r="31" spans="3:50" hidden="1" x14ac:dyDescent="0.2">
      <c r="E31" s="356" t="s">
        <v>262</v>
      </c>
      <c r="F31" s="465"/>
      <c r="G31" s="465"/>
      <c r="H31" s="78">
        <v>11289</v>
      </c>
      <c r="I31" s="78">
        <v>14725</v>
      </c>
      <c r="J31" s="78">
        <v>4171</v>
      </c>
      <c r="K31" s="78">
        <v>-6457</v>
      </c>
      <c r="L31" s="78">
        <v>-7819</v>
      </c>
      <c r="M31" s="78">
        <v>-3023</v>
      </c>
      <c r="N31" s="78">
        <v>4320</v>
      </c>
      <c r="O31" s="78">
        <v>9054</v>
      </c>
      <c r="P31" s="78">
        <v>-886</v>
      </c>
      <c r="Q31" s="78">
        <v>-15428</v>
      </c>
      <c r="R31" s="78">
        <v>-55904</v>
      </c>
      <c r="S31" s="78"/>
      <c r="T31" s="78"/>
      <c r="U31" s="78"/>
      <c r="V31" s="78"/>
    </row>
    <row r="32" spans="3:50" hidden="1" x14ac:dyDescent="0.2">
      <c r="F32" s="465"/>
      <c r="G32" s="465"/>
      <c r="H32" s="78"/>
      <c r="I32" s="78"/>
      <c r="J32" s="78"/>
      <c r="K32" s="78"/>
      <c r="L32" s="78"/>
      <c r="M32" s="78"/>
      <c r="N32" s="78"/>
      <c r="O32" s="78"/>
      <c r="P32" s="78"/>
      <c r="Q32" s="78"/>
      <c r="R32" s="78"/>
      <c r="S32" s="78"/>
      <c r="T32" s="78"/>
      <c r="U32" s="78"/>
      <c r="V32" s="78"/>
    </row>
    <row r="33" spans="3:22" hidden="1" x14ac:dyDescent="0.2">
      <c r="C33" s="356" t="s">
        <v>265</v>
      </c>
      <c r="E33" s="356" t="s">
        <v>261</v>
      </c>
      <c r="F33" s="465"/>
      <c r="G33" s="465"/>
      <c r="H33" s="525">
        <v>0.16167897396035755</v>
      </c>
      <c r="I33" s="525">
        <v>0.26831716293074609</v>
      </c>
      <c r="J33" s="525">
        <v>0.14402532313373781</v>
      </c>
      <c r="K33" s="525">
        <v>7.9317500576435329E-2</v>
      </c>
      <c r="L33" s="525">
        <v>7.199316385387737E-2</v>
      </c>
      <c r="M33" s="525">
        <v>7.6723794340374657E-2</v>
      </c>
      <c r="N33" s="525">
        <v>0.11197482879881547</v>
      </c>
      <c r="O33" s="525">
        <v>9.7536617842876164E-2</v>
      </c>
      <c r="P33" s="525">
        <v>7.4006672732787382E-2</v>
      </c>
      <c r="Q33" s="525">
        <v>-2.9087828297091216E-2</v>
      </c>
      <c r="R33" s="525">
        <v>-0.38990692262943571</v>
      </c>
      <c r="S33" s="525"/>
      <c r="T33" s="525"/>
      <c r="U33" s="525"/>
      <c r="V33" s="525"/>
    </row>
    <row r="34" spans="3:22" hidden="1" x14ac:dyDescent="0.2">
      <c r="E34" s="356" t="s">
        <v>262</v>
      </c>
      <c r="F34" s="465"/>
      <c r="G34" s="465"/>
      <c r="H34" s="525">
        <v>5.4801236899208246E-2</v>
      </c>
      <c r="I34" s="525">
        <v>6.7767202974853655E-2</v>
      </c>
      <c r="J34" s="525">
        <v>1.7977440919258833E-2</v>
      </c>
      <c r="K34" s="525">
        <v>-2.7338854452460794E-2</v>
      </c>
      <c r="L34" s="525">
        <v>-3.4036051487200021E-2</v>
      </c>
      <c r="M34" s="525">
        <v>-1.3622762586297023E-2</v>
      </c>
      <c r="N34" s="525">
        <v>1.9736391255682207E-2</v>
      </c>
      <c r="O34" s="525">
        <v>4.0563607446069759E-2</v>
      </c>
      <c r="P34" s="525">
        <v>-3.814706857430713E-3</v>
      </c>
      <c r="Q34" s="525">
        <v>-6.6680209013151928E-2</v>
      </c>
      <c r="R34" s="525">
        <v>-0.25888073352010926</v>
      </c>
      <c r="S34" s="525"/>
      <c r="T34" s="525"/>
      <c r="U34" s="525"/>
      <c r="V34" s="525"/>
    </row>
    <row r="35" spans="3:22" hidden="1" x14ac:dyDescent="0.2">
      <c r="F35" s="465"/>
      <c r="G35" s="465"/>
      <c r="H35" s="78"/>
      <c r="I35" s="78"/>
      <c r="J35" s="78"/>
      <c r="K35" s="78"/>
      <c r="L35" s="78"/>
      <c r="M35" s="78"/>
      <c r="N35" s="78"/>
      <c r="O35" s="78"/>
      <c r="P35" s="78"/>
      <c r="Q35" s="78"/>
      <c r="R35" s="78"/>
      <c r="S35" s="78"/>
      <c r="T35" s="78"/>
      <c r="U35" s="78"/>
      <c r="V35" s="78"/>
    </row>
    <row r="36" spans="3:22" hidden="1" x14ac:dyDescent="0.2">
      <c r="F36" s="465"/>
      <c r="G36" s="465"/>
      <c r="H36" s="78"/>
      <c r="I36" s="78"/>
      <c r="J36" s="78"/>
      <c r="K36" s="78"/>
      <c r="L36" s="78"/>
      <c r="M36" s="78"/>
      <c r="N36" s="78"/>
      <c r="O36" s="78"/>
      <c r="P36" s="78"/>
      <c r="Q36" s="78"/>
      <c r="R36" s="78"/>
      <c r="S36" s="78"/>
      <c r="T36" s="78"/>
      <c r="U36" s="78"/>
      <c r="V36" s="78"/>
    </row>
    <row r="37" spans="3:22" hidden="1" x14ac:dyDescent="0.2">
      <c r="D37" s="829"/>
      <c r="E37" s="830" t="s">
        <v>267</v>
      </c>
      <c r="F37" s="831">
        <v>2007</v>
      </c>
      <c r="G37" s="831">
        <v>2008</v>
      </c>
      <c r="H37" s="831">
        <v>2009</v>
      </c>
      <c r="I37" s="831">
        <v>2010</v>
      </c>
      <c r="J37" s="831">
        <v>2011</v>
      </c>
      <c r="K37" s="831">
        <v>2012</v>
      </c>
      <c r="L37" s="831">
        <v>2013</v>
      </c>
      <c r="M37" s="831">
        <v>2014</v>
      </c>
      <c r="N37" s="831">
        <v>2015</v>
      </c>
      <c r="O37" s="831">
        <v>2016</v>
      </c>
      <c r="P37" s="831">
        <v>2017</v>
      </c>
      <c r="Q37" s="831">
        <v>2018</v>
      </c>
      <c r="R37" s="78"/>
      <c r="S37" s="78"/>
      <c r="T37" s="78"/>
      <c r="U37" s="78"/>
      <c r="V37" s="78"/>
    </row>
    <row r="38" spans="3:22" hidden="1" x14ac:dyDescent="0.2">
      <c r="D38" s="829">
        <v>-1</v>
      </c>
      <c r="E38" s="830" t="s">
        <v>268</v>
      </c>
      <c r="F38" s="832">
        <v>164058.07690700001</v>
      </c>
      <c r="G38" s="832">
        <v>201126.40358000001</v>
      </c>
      <c r="H38" s="832">
        <v>267407.78831999999</v>
      </c>
      <c r="I38" s="832">
        <v>317652.02322700003</v>
      </c>
      <c r="J38" s="832">
        <v>349363.18927500001</v>
      </c>
      <c r="K38" s="832">
        <v>377745.65905800002</v>
      </c>
      <c r="L38" s="832">
        <v>433856.651763</v>
      </c>
      <c r="M38" s="832">
        <v>534891.64658900001</v>
      </c>
      <c r="N38" s="832">
        <v>855007.60304700001</v>
      </c>
      <c r="O38" s="832">
        <v>728629.805559</v>
      </c>
      <c r="P38" s="832">
        <v>766849.15382999997</v>
      </c>
      <c r="Q38" s="832">
        <v>434322.50522200001</v>
      </c>
      <c r="R38" s="78"/>
      <c r="S38" s="78"/>
      <c r="T38" s="78"/>
      <c r="U38" s="78"/>
      <c r="V38" s="78"/>
    </row>
    <row r="39" spans="3:22" hidden="1" x14ac:dyDescent="0.2">
      <c r="D39" s="829"/>
      <c r="E39" s="830" t="s">
        <v>269</v>
      </c>
      <c r="F39" s="832">
        <v>72184.183600999997</v>
      </c>
      <c r="G39" s="832">
        <v>84867.380106000011</v>
      </c>
      <c r="H39" s="832">
        <v>102165.100383</v>
      </c>
      <c r="I39" s="832">
        <v>112612.03980300001</v>
      </c>
      <c r="J39" s="832">
        <v>118938.04578100001</v>
      </c>
      <c r="K39" s="832">
        <v>123577.45863599998</v>
      </c>
      <c r="L39" s="832">
        <v>128200.450761</v>
      </c>
      <c r="M39" s="832">
        <v>136042.380481</v>
      </c>
      <c r="N39" s="832">
        <v>145875.91102100001</v>
      </c>
      <c r="O39" s="832">
        <v>149314.87334599998</v>
      </c>
      <c r="P39" s="832">
        <v>146175.55155299997</v>
      </c>
      <c r="Q39" s="832">
        <v>111307.36983700002</v>
      </c>
      <c r="R39" s="78"/>
      <c r="S39" s="78"/>
      <c r="T39" s="78"/>
      <c r="U39" s="78"/>
      <c r="V39" s="78"/>
    </row>
    <row r="40" spans="3:22" hidden="1" x14ac:dyDescent="0.2">
      <c r="F40" s="78"/>
      <c r="G40" s="78"/>
      <c r="H40" s="78"/>
      <c r="I40" s="78"/>
      <c r="J40" s="78"/>
      <c r="K40" s="78"/>
      <c r="L40" s="78"/>
      <c r="M40" s="78"/>
      <c r="N40" s="78"/>
      <c r="O40" s="78"/>
      <c r="P40" s="78"/>
      <c r="Q40" s="78"/>
      <c r="R40" s="78"/>
      <c r="S40" s="78"/>
      <c r="T40" s="78"/>
      <c r="U40" s="78"/>
      <c r="V40" s="78"/>
    </row>
    <row r="41" spans="3:22" hidden="1" x14ac:dyDescent="0.2">
      <c r="E41" s="356" t="s">
        <v>267</v>
      </c>
      <c r="F41" s="26"/>
      <c r="G41" s="26">
        <v>2008</v>
      </c>
      <c r="H41" s="26">
        <v>2009</v>
      </c>
      <c r="I41" s="26">
        <v>2010</v>
      </c>
      <c r="J41" s="26">
        <v>2011</v>
      </c>
      <c r="K41" s="26">
        <v>2012</v>
      </c>
      <c r="L41" s="26">
        <v>2013</v>
      </c>
      <c r="M41" s="26">
        <v>2014</v>
      </c>
      <c r="N41" s="26">
        <v>2015</v>
      </c>
      <c r="O41" s="26">
        <v>2016</v>
      </c>
      <c r="P41" s="26">
        <v>2017</v>
      </c>
      <c r="Q41" s="26">
        <v>2018</v>
      </c>
      <c r="R41" s="78"/>
      <c r="S41" s="78"/>
      <c r="T41" s="78"/>
      <c r="U41" s="78"/>
      <c r="V41" s="78"/>
    </row>
    <row r="42" spans="3:22" hidden="1" x14ac:dyDescent="0.2">
      <c r="E42" s="356" t="s">
        <v>268</v>
      </c>
      <c r="F42" s="78"/>
      <c r="G42" s="78">
        <v>37068.326673000003</v>
      </c>
      <c r="H42" s="78">
        <v>66281.38473999998</v>
      </c>
      <c r="I42" s="78">
        <v>50244.234907000035</v>
      </c>
      <c r="J42" s="78">
        <v>31711.166047999985</v>
      </c>
      <c r="K42" s="78">
        <v>28382.469783000008</v>
      </c>
      <c r="L42" s="78">
        <v>56110.992704999982</v>
      </c>
      <c r="M42" s="78">
        <v>101034.99482600001</v>
      </c>
      <c r="N42" s="78">
        <v>320115.956458</v>
      </c>
      <c r="O42" s="78">
        <v>-126377.79748800001</v>
      </c>
      <c r="P42" s="78">
        <v>38219.348270999966</v>
      </c>
      <c r="Q42" s="78">
        <v>-332526.64860799996</v>
      </c>
      <c r="R42" s="78"/>
      <c r="S42" s="78"/>
      <c r="T42" s="78"/>
      <c r="U42" s="78"/>
      <c r="V42" s="78"/>
    </row>
    <row r="43" spans="3:22" hidden="1" x14ac:dyDescent="0.2">
      <c r="E43" s="356" t="s">
        <v>269</v>
      </c>
      <c r="F43" s="78"/>
      <c r="G43" s="78">
        <v>12683.196505000014</v>
      </c>
      <c r="H43" s="78">
        <v>17297.720276999986</v>
      </c>
      <c r="I43" s="78">
        <v>10446.93942000001</v>
      </c>
      <c r="J43" s="78">
        <v>6326.0059780000011</v>
      </c>
      <c r="K43" s="78">
        <v>4639.4128549999732</v>
      </c>
      <c r="L43" s="78">
        <v>4622.9921250000189</v>
      </c>
      <c r="M43" s="78">
        <v>7841.9297200000001</v>
      </c>
      <c r="N43" s="78">
        <v>9833.530540000007</v>
      </c>
      <c r="O43" s="78">
        <v>3438.9623249999713</v>
      </c>
      <c r="P43" s="78">
        <v>-3139.3217930000101</v>
      </c>
      <c r="Q43" s="78">
        <v>-34868.181715999948</v>
      </c>
      <c r="R43" s="78"/>
      <c r="S43" s="78"/>
      <c r="T43" s="78"/>
      <c r="U43" s="78"/>
      <c r="V43" s="78"/>
    </row>
    <row r="44" spans="3:22" hidden="1" x14ac:dyDescent="0.2">
      <c r="E44" s="356" t="s">
        <v>267</v>
      </c>
      <c r="F44" s="465"/>
      <c r="G44" s="26">
        <v>2008</v>
      </c>
      <c r="H44" s="26">
        <v>2009</v>
      </c>
      <c r="I44" s="26">
        <v>2010</v>
      </c>
      <c r="J44" s="26">
        <v>2011</v>
      </c>
      <c r="K44" s="26">
        <v>2012</v>
      </c>
      <c r="L44" s="26">
        <v>2013</v>
      </c>
      <c r="M44" s="26">
        <v>2014</v>
      </c>
      <c r="N44" s="26">
        <v>2015</v>
      </c>
      <c r="O44" s="26">
        <v>2016</v>
      </c>
      <c r="P44" s="26">
        <v>2017</v>
      </c>
      <c r="Q44" s="26">
        <v>2018</v>
      </c>
      <c r="R44" s="78"/>
      <c r="S44" s="78"/>
      <c r="T44" s="78"/>
      <c r="U44" s="78"/>
      <c r="V44" s="78"/>
    </row>
    <row r="45" spans="3:22" hidden="1" x14ac:dyDescent="0.2">
      <c r="E45" s="356" t="s">
        <v>268</v>
      </c>
      <c r="F45" s="465"/>
      <c r="G45" s="525">
        <v>0.22594636833401999</v>
      </c>
      <c r="H45" s="525">
        <v>0.32955088720430437</v>
      </c>
      <c r="I45" s="525">
        <v>0.18789368560527511</v>
      </c>
      <c r="J45" s="525">
        <v>9.9829888460488722E-2</v>
      </c>
      <c r="K45" s="525">
        <v>8.1240584739048868E-2</v>
      </c>
      <c r="L45" s="525">
        <v>0.14854172737530932</v>
      </c>
      <c r="M45" s="525">
        <v>0.2328764452854159</v>
      </c>
      <c r="N45" s="525">
        <v>0.598468789893013</v>
      </c>
      <c r="O45" s="525">
        <v>-0.14780897507533974</v>
      </c>
      <c r="P45" s="525">
        <v>5.2453726130072778E-2</v>
      </c>
      <c r="Q45" s="525">
        <v>-0.43362719636216301</v>
      </c>
      <c r="R45" s="78"/>
      <c r="S45" s="78"/>
      <c r="T45" s="78"/>
      <c r="U45" s="78"/>
      <c r="V45" s="78"/>
    </row>
    <row r="46" spans="3:22" hidden="1" x14ac:dyDescent="0.2">
      <c r="E46" s="356" t="s">
        <v>269</v>
      </c>
      <c r="F46" s="465"/>
      <c r="G46" s="525">
        <v>0.17570603243373537</v>
      </c>
      <c r="H46" s="525">
        <v>0.20382059933268826</v>
      </c>
      <c r="I46" s="525">
        <v>0.10225546082601758</v>
      </c>
      <c r="J46" s="525">
        <v>5.6175218822663353E-2</v>
      </c>
      <c r="K46" s="525">
        <v>3.900697059999203E-2</v>
      </c>
      <c r="L46" s="525">
        <v>3.7409671440299969E-2</v>
      </c>
      <c r="M46" s="525">
        <v>6.1169283520067015E-2</v>
      </c>
      <c r="N46" s="525">
        <v>7.2282846751372309E-2</v>
      </c>
      <c r="O46" s="525">
        <v>2.3574573080163353E-2</v>
      </c>
      <c r="P46" s="525">
        <v>-2.1024843156283668E-2</v>
      </c>
      <c r="Q46" s="525">
        <v>-0.23853634445400076</v>
      </c>
      <c r="R46" s="78"/>
      <c r="S46" s="78"/>
      <c r="T46" s="78"/>
      <c r="U46" s="78"/>
      <c r="V46" s="78"/>
    </row>
    <row r="47" spans="3:22" hidden="1" x14ac:dyDescent="0.2">
      <c r="F47" s="78"/>
      <c r="G47" s="78"/>
      <c r="H47" s="78"/>
      <c r="I47" s="78"/>
      <c r="J47" s="78"/>
      <c r="K47" s="78"/>
      <c r="L47" s="78"/>
      <c r="M47" s="78"/>
      <c r="N47" s="78"/>
      <c r="O47" s="78"/>
      <c r="P47" s="78"/>
      <c r="Q47" s="78"/>
      <c r="R47" s="78"/>
      <c r="S47" s="78"/>
      <c r="T47" s="78"/>
      <c r="U47" s="78"/>
      <c r="V47" s="78"/>
    </row>
    <row r="48" spans="3:22" hidden="1" x14ac:dyDescent="0.2">
      <c r="D48" s="825"/>
      <c r="E48" s="826" t="s">
        <v>270</v>
      </c>
      <c r="F48" s="827">
        <v>2007</v>
      </c>
      <c r="G48" s="827">
        <v>2008</v>
      </c>
      <c r="H48" s="827">
        <v>2009</v>
      </c>
      <c r="I48" s="827">
        <v>2010</v>
      </c>
      <c r="J48" s="827">
        <v>2011</v>
      </c>
      <c r="K48" s="827">
        <v>2012</v>
      </c>
      <c r="L48" s="827">
        <v>2013</v>
      </c>
      <c r="M48" s="827">
        <v>2014</v>
      </c>
      <c r="N48" s="827">
        <v>2015</v>
      </c>
      <c r="O48" s="827">
        <v>2016</v>
      </c>
      <c r="P48" s="827">
        <v>2017</v>
      </c>
      <c r="Q48" s="827">
        <v>2018</v>
      </c>
      <c r="R48" s="78"/>
      <c r="S48" s="78"/>
      <c r="T48" s="78"/>
      <c r="U48" s="78"/>
      <c r="V48" s="78"/>
    </row>
    <row r="49" spans="4:22" hidden="1" x14ac:dyDescent="0.2">
      <c r="D49" s="825"/>
      <c r="E49" s="828" t="s">
        <v>268</v>
      </c>
      <c r="F49" s="578">
        <v>2573</v>
      </c>
      <c r="G49" s="578">
        <v>2989</v>
      </c>
      <c r="H49" s="578">
        <v>3791</v>
      </c>
      <c r="I49" s="578">
        <v>4337</v>
      </c>
      <c r="J49" s="578">
        <v>4681</v>
      </c>
      <c r="K49" s="578">
        <v>5018</v>
      </c>
      <c r="L49" s="578">
        <v>5403</v>
      </c>
      <c r="M49" s="578">
        <v>6008</v>
      </c>
      <c r="N49" s="578">
        <v>6594</v>
      </c>
      <c r="O49" s="578">
        <v>7082</v>
      </c>
      <c r="P49" s="578">
        <v>6876</v>
      </c>
      <c r="Q49" s="578">
        <v>4195</v>
      </c>
      <c r="R49" s="78"/>
      <c r="S49" s="78"/>
      <c r="T49" s="78"/>
      <c r="U49" s="78"/>
      <c r="V49" s="78"/>
    </row>
    <row r="50" spans="4:22" hidden="1" x14ac:dyDescent="0.2">
      <c r="D50" s="825"/>
      <c r="E50" s="828" t="s">
        <v>269</v>
      </c>
      <c r="F50" s="578">
        <v>205999</v>
      </c>
      <c r="G50" s="578">
        <v>217288</v>
      </c>
      <c r="H50" s="578">
        <v>232013</v>
      </c>
      <c r="I50" s="578">
        <v>236184</v>
      </c>
      <c r="J50" s="578">
        <v>229727</v>
      </c>
      <c r="K50" s="578">
        <v>221908</v>
      </c>
      <c r="L50" s="578">
        <v>218885</v>
      </c>
      <c r="M50" s="578">
        <v>223205</v>
      </c>
      <c r="N50" s="578">
        <v>232259</v>
      </c>
      <c r="O50" s="578">
        <v>231373</v>
      </c>
      <c r="P50" s="578">
        <v>215945</v>
      </c>
      <c r="Q50" s="578">
        <v>160041</v>
      </c>
      <c r="R50" s="78"/>
      <c r="S50" s="78"/>
      <c r="T50" s="78"/>
      <c r="U50" s="78"/>
      <c r="V50" s="78"/>
    </row>
    <row r="51" spans="4:22" hidden="1" x14ac:dyDescent="0.2">
      <c r="F51" s="78"/>
      <c r="G51" s="78"/>
      <c r="H51" s="78"/>
      <c r="I51" s="78"/>
      <c r="J51" s="78"/>
      <c r="K51" s="78"/>
      <c r="L51" s="78"/>
      <c r="M51" s="78"/>
      <c r="N51" s="78"/>
      <c r="O51" s="78"/>
      <c r="P51" s="78"/>
      <c r="Q51" s="78"/>
      <c r="R51" s="78"/>
      <c r="S51" s="78"/>
      <c r="T51" s="78"/>
      <c r="U51" s="78"/>
      <c r="V51" s="78"/>
    </row>
    <row r="52" spans="4:22" hidden="1" x14ac:dyDescent="0.2">
      <c r="F52" s="78"/>
      <c r="G52" s="78"/>
      <c r="H52" s="78"/>
      <c r="I52" s="78"/>
      <c r="J52" s="78"/>
      <c r="K52" s="78"/>
      <c r="L52" s="78"/>
      <c r="M52" s="78"/>
      <c r="N52" s="78"/>
      <c r="O52" s="78"/>
      <c r="P52" s="78"/>
      <c r="Q52" s="78"/>
      <c r="R52" s="78"/>
      <c r="S52" s="78"/>
      <c r="T52" s="78"/>
      <c r="U52" s="78"/>
      <c r="V52" s="78"/>
    </row>
    <row r="53" spans="4:22" hidden="1" x14ac:dyDescent="0.2">
      <c r="F53" s="525">
        <v>1.2336267571869666E-2</v>
      </c>
      <c r="G53" s="525">
        <v>1.3569278680933551E-2</v>
      </c>
      <c r="H53" s="525">
        <v>1.6076911333141083E-2</v>
      </c>
      <c r="I53" s="525">
        <v>1.8031689540622231E-2</v>
      </c>
      <c r="J53" s="525">
        <v>1.9969454967407256E-2</v>
      </c>
      <c r="K53" s="525">
        <v>2.2112935494390241E-2</v>
      </c>
      <c r="L53" s="525">
        <v>2.4089563418461978E-2</v>
      </c>
      <c r="M53" s="525">
        <v>2.6211427798597812E-2</v>
      </c>
      <c r="N53" s="525">
        <v>2.7606938158616388E-2</v>
      </c>
      <c r="O53" s="525">
        <v>2.9699524019206978E-2</v>
      </c>
      <c r="P53" s="525">
        <v>3.0858850826448136E-2</v>
      </c>
      <c r="Q53" s="525">
        <v>2.5542511994934118E-2</v>
      </c>
      <c r="R53" s="78"/>
      <c r="S53" s="78"/>
      <c r="T53" s="78"/>
      <c r="U53" s="78"/>
      <c r="V53" s="78"/>
    </row>
    <row r="54" spans="4:22" x14ac:dyDescent="0.2">
      <c r="F54" s="78"/>
      <c r="G54" s="78"/>
      <c r="H54" s="78"/>
      <c r="I54" s="78"/>
      <c r="J54" s="78"/>
      <c r="K54" s="78"/>
      <c r="L54" s="78"/>
      <c r="M54" s="78"/>
      <c r="N54" s="78"/>
      <c r="O54" s="78"/>
      <c r="P54" s="78"/>
      <c r="Q54" s="78"/>
      <c r="R54" s="78"/>
      <c r="S54" s="78"/>
      <c r="T54" s="78"/>
      <c r="U54" s="78"/>
      <c r="V54" s="78"/>
    </row>
    <row r="55" spans="4:22" x14ac:dyDescent="0.2">
      <c r="F55" s="465"/>
      <c r="G55" s="465"/>
      <c r="H55" s="78"/>
      <c r="I55" s="78"/>
      <c r="J55" s="78"/>
      <c r="K55" s="78"/>
      <c r="L55" s="78"/>
      <c r="M55" s="78"/>
      <c r="N55" s="78"/>
      <c r="O55" s="78"/>
      <c r="P55" s="78"/>
      <c r="Q55" s="78"/>
      <c r="R55" s="78"/>
      <c r="S55" s="78"/>
      <c r="T55" s="78"/>
      <c r="U55" s="78"/>
      <c r="V55" s="78"/>
    </row>
    <row r="56" spans="4:22" x14ac:dyDescent="0.2">
      <c r="F56" s="465"/>
      <c r="G56" s="465"/>
      <c r="H56" s="465"/>
      <c r="I56" s="465"/>
      <c r="J56" s="465"/>
      <c r="K56" s="465"/>
      <c r="L56" s="465"/>
      <c r="M56" s="465"/>
      <c r="N56" s="465"/>
      <c r="O56" s="465"/>
      <c r="P56" s="465"/>
      <c r="Q56" s="465"/>
    </row>
    <row r="57" spans="4:22" x14ac:dyDescent="0.2">
      <c r="F57" s="465"/>
      <c r="G57" s="465"/>
      <c r="H57" s="465"/>
      <c r="I57" s="465"/>
      <c r="J57" s="465"/>
      <c r="K57" s="465"/>
      <c r="L57" s="465"/>
      <c r="M57" s="465"/>
      <c r="N57" s="465"/>
      <c r="O57" s="465"/>
      <c r="P57" s="465"/>
      <c r="Q57" s="465"/>
    </row>
    <row r="58" spans="4:22" x14ac:dyDescent="0.2">
      <c r="F58" s="465"/>
      <c r="G58" s="465"/>
      <c r="H58" s="465"/>
      <c r="I58" s="465"/>
      <c r="J58" s="465"/>
      <c r="K58" s="465"/>
      <c r="L58" s="465"/>
      <c r="M58" s="465"/>
      <c r="N58" s="465"/>
      <c r="O58" s="465"/>
      <c r="P58" s="465"/>
      <c r="Q58" s="465"/>
    </row>
  </sheetData>
  <mergeCells count="14">
    <mergeCell ref="R3:T3"/>
    <mergeCell ref="U3:W3"/>
    <mergeCell ref="X3:Z3"/>
    <mergeCell ref="D2:AO2"/>
    <mergeCell ref="AJ3:AL3"/>
    <mergeCell ref="AM3:AO3"/>
    <mergeCell ref="AG3:AI3"/>
    <mergeCell ref="AD3:AF3"/>
    <mergeCell ref="AA3:AC3"/>
    <mergeCell ref="D4:E4"/>
    <mergeCell ref="F3:H3"/>
    <mergeCell ref="I3:K3"/>
    <mergeCell ref="L3:N3"/>
    <mergeCell ref="O3:Q3"/>
  </mergeCells>
  <hyperlinks>
    <hyperlink ref="M14" location="CONTENTS!A1" display="CONTENTS!A1"/>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Q33"/>
  <sheetViews>
    <sheetView showGridLines="0" zoomScaleNormal="100" zoomScaleSheetLayoutView="90" workbookViewId="0">
      <selection activeCell="Q44" sqref="Q44"/>
    </sheetView>
  </sheetViews>
  <sheetFormatPr defaultColWidth="9.140625" defaultRowHeight="12.75" x14ac:dyDescent="0.2"/>
  <cols>
    <col min="1" max="1" width="3.7109375" style="8" customWidth="1"/>
    <col min="2" max="2" width="0.85546875" style="12" customWidth="1"/>
    <col min="3" max="5" width="9.7109375" style="14" customWidth="1"/>
    <col min="6" max="7" width="8.7109375" style="14" customWidth="1"/>
    <col min="8" max="9" width="9.7109375" style="14" customWidth="1"/>
    <col min="10" max="11" width="8.7109375" style="14" customWidth="1"/>
    <col min="12" max="13" width="9.7109375" style="14" customWidth="1"/>
    <col min="14" max="15" width="8.7109375" style="14" customWidth="1"/>
    <col min="16" max="16" width="9.7109375" style="14" customWidth="1"/>
    <col min="17" max="16384" width="9.140625" style="8"/>
  </cols>
  <sheetData>
    <row r="1" spans="2:16" s="4" customFormat="1" ht="15" customHeight="1" x14ac:dyDescent="0.2">
      <c r="B1" s="185" t="s">
        <v>408</v>
      </c>
      <c r="C1" s="99"/>
      <c r="D1" s="68"/>
      <c r="E1" s="68"/>
      <c r="F1" s="68"/>
      <c r="G1" s="68"/>
      <c r="H1" s="68"/>
      <c r="I1" s="68"/>
      <c r="J1" s="68"/>
      <c r="K1" s="68"/>
      <c r="L1" s="68"/>
      <c r="M1" s="68"/>
      <c r="N1" s="68"/>
      <c r="O1" s="68"/>
      <c r="P1" s="68"/>
    </row>
    <row r="2" spans="2:16" s="4" customFormat="1" ht="15" customHeight="1" x14ac:dyDescent="0.2">
      <c r="B2" s="815"/>
      <c r="C2" s="700" t="s">
        <v>67</v>
      </c>
      <c r="D2" s="1076" t="s">
        <v>242</v>
      </c>
      <c r="E2" s="1076"/>
      <c r="F2" s="1076"/>
      <c r="G2" s="1076"/>
      <c r="H2" s="1076"/>
      <c r="I2" s="1076"/>
      <c r="J2" s="1076"/>
      <c r="K2" s="1076"/>
      <c r="L2" s="1076"/>
      <c r="M2" s="1076"/>
      <c r="N2" s="1076"/>
      <c r="O2" s="1077"/>
      <c r="P2" s="816" t="s">
        <v>22</v>
      </c>
    </row>
    <row r="3" spans="2:16" ht="20.25" customHeight="1" x14ac:dyDescent="0.2">
      <c r="B3" s="817"/>
      <c r="C3" s="132" t="s">
        <v>116</v>
      </c>
      <c r="D3" s="818" t="s">
        <v>118</v>
      </c>
      <c r="E3" s="818" t="s">
        <v>119</v>
      </c>
      <c r="F3" s="818" t="s">
        <v>120</v>
      </c>
      <c r="G3" s="818" t="s">
        <v>121</v>
      </c>
      <c r="H3" s="818" t="s">
        <v>122</v>
      </c>
      <c r="I3" s="818" t="s">
        <v>123</v>
      </c>
      <c r="J3" s="818" t="s">
        <v>124</v>
      </c>
      <c r="K3" s="818" t="s">
        <v>125</v>
      </c>
      <c r="L3" s="818" t="s">
        <v>126</v>
      </c>
      <c r="M3" s="818" t="s">
        <v>127</v>
      </c>
      <c r="N3" s="818" t="s">
        <v>128</v>
      </c>
      <c r="O3" s="819" t="s">
        <v>129</v>
      </c>
      <c r="P3" s="819"/>
    </row>
    <row r="4" spans="2:16" s="18" customFormat="1" ht="13.35" customHeight="1" x14ac:dyDescent="0.2">
      <c r="B4" s="17"/>
      <c r="C4" s="579" t="s">
        <v>251</v>
      </c>
      <c r="D4" s="910">
        <v>254.39961915930937</v>
      </c>
      <c r="E4" s="911">
        <v>37789.637569318184</v>
      </c>
      <c r="F4" s="911">
        <v>25849.538080745322</v>
      </c>
      <c r="G4" s="911">
        <v>883.58134384468917</v>
      </c>
      <c r="H4" s="911">
        <v>991.76348087388681</v>
      </c>
      <c r="I4" s="911">
        <v>44795.67116212644</v>
      </c>
      <c r="J4" s="911">
        <v>1055.6165376754768</v>
      </c>
      <c r="K4" s="911">
        <v>2786.9650354559067</v>
      </c>
      <c r="L4" s="911">
        <v>9413.4281746242723</v>
      </c>
      <c r="M4" s="911">
        <v>592.89579392173744</v>
      </c>
      <c r="N4" s="911">
        <v>660.67646150819269</v>
      </c>
      <c r="O4" s="912">
        <v>59888.859813936579</v>
      </c>
      <c r="P4" s="195">
        <v>184963.03307319002</v>
      </c>
    </row>
    <row r="5" spans="2:16" s="18" customFormat="1" ht="13.35" customHeight="1" x14ac:dyDescent="0.2">
      <c r="B5" s="17"/>
      <c r="C5" s="579" t="s">
        <v>253</v>
      </c>
      <c r="D5" s="192">
        <v>221.58377462942343</v>
      </c>
      <c r="E5" s="193">
        <v>42635.84958201641</v>
      </c>
      <c r="F5" s="193">
        <v>25515.431752056276</v>
      </c>
      <c r="G5" s="193">
        <v>1774.0092870774747</v>
      </c>
      <c r="H5" s="193">
        <v>1102.1591582037615</v>
      </c>
      <c r="I5" s="193">
        <v>44479.481720830474</v>
      </c>
      <c r="J5" s="193">
        <v>1051.4268561541069</v>
      </c>
      <c r="K5" s="193">
        <v>2719.3723011822426</v>
      </c>
      <c r="L5" s="193">
        <v>10389.120716941459</v>
      </c>
      <c r="M5" s="193">
        <v>655.09513876105746</v>
      </c>
      <c r="N5" s="193">
        <v>830.3295720172847</v>
      </c>
      <c r="O5" s="194">
        <v>59213.335823979971</v>
      </c>
      <c r="P5" s="195">
        <v>190587.19568384992</v>
      </c>
    </row>
    <row r="6" spans="2:16" s="12" customFormat="1" ht="13.35" customHeight="1" x14ac:dyDescent="0.2">
      <c r="B6" s="17"/>
      <c r="C6" s="579" t="s">
        <v>326</v>
      </c>
      <c r="D6" s="192">
        <v>228.4818069112342</v>
      </c>
      <c r="E6" s="193">
        <v>45409.116630708013</v>
      </c>
      <c r="F6" s="193">
        <v>26091.081599236677</v>
      </c>
      <c r="G6" s="193">
        <v>1596.3164504558474</v>
      </c>
      <c r="H6" s="193">
        <v>1305.507860001306</v>
      </c>
      <c r="I6" s="193">
        <v>43679.051246290161</v>
      </c>
      <c r="J6" s="193">
        <v>1123.4909368895997</v>
      </c>
      <c r="K6" s="193">
        <v>2843.9101797045369</v>
      </c>
      <c r="L6" s="193">
        <v>10897.198812252993</v>
      </c>
      <c r="M6" s="193">
        <v>649.09485543349115</v>
      </c>
      <c r="N6" s="193">
        <v>917.52433722888816</v>
      </c>
      <c r="O6" s="194">
        <v>70021.122873887231</v>
      </c>
      <c r="P6" s="195">
        <v>204761.897589</v>
      </c>
    </row>
    <row r="7" spans="2:16" s="12" customFormat="1" ht="13.35" customHeight="1" x14ac:dyDescent="0.2">
      <c r="B7" s="17"/>
      <c r="C7" s="579" t="s">
        <v>332</v>
      </c>
      <c r="D7" s="192">
        <v>305.90502526783177</v>
      </c>
      <c r="E7" s="193">
        <v>47651.165144322003</v>
      </c>
      <c r="F7" s="193">
        <v>27657.285371979429</v>
      </c>
      <c r="G7" s="193">
        <v>1817.0456525617319</v>
      </c>
      <c r="H7" s="193">
        <v>1535.6991709443857</v>
      </c>
      <c r="I7" s="193">
        <v>46031.685761178298</v>
      </c>
      <c r="J7" s="193">
        <v>1177.3140657978327</v>
      </c>
      <c r="K7" s="193">
        <v>2689.2197445366842</v>
      </c>
      <c r="L7" s="193">
        <v>10818.38554368541</v>
      </c>
      <c r="M7" s="193">
        <v>623.72052430896417</v>
      </c>
      <c r="N7" s="193">
        <v>806.04473709077911</v>
      </c>
      <c r="O7" s="194">
        <v>77499.358346706635</v>
      </c>
      <c r="P7" s="195">
        <v>218612.82908838004</v>
      </c>
    </row>
    <row r="8" spans="2:16" s="12" customFormat="1" ht="13.35" customHeight="1" x14ac:dyDescent="0.2">
      <c r="B8" s="65"/>
      <c r="C8" s="467" t="s">
        <v>337</v>
      </c>
      <c r="D8" s="884">
        <v>318.55584635885145</v>
      </c>
      <c r="E8" s="196">
        <v>52959.859887885104</v>
      </c>
      <c r="F8" s="196">
        <v>27552.398175338716</v>
      </c>
      <c r="G8" s="196">
        <v>2196.2064344663058</v>
      </c>
      <c r="H8" s="196">
        <v>1281.9463285774086</v>
      </c>
      <c r="I8" s="196">
        <v>47328.419160434241</v>
      </c>
      <c r="J8" s="196">
        <v>1270.3136407786003</v>
      </c>
      <c r="K8" s="196">
        <v>2819.6423023221455</v>
      </c>
      <c r="L8" s="196">
        <v>10957.249253053737</v>
      </c>
      <c r="M8" s="196">
        <v>644.3797972633364</v>
      </c>
      <c r="N8" s="196">
        <v>882.50290794642581</v>
      </c>
      <c r="O8" s="197">
        <v>72627.058567405125</v>
      </c>
      <c r="P8" s="698">
        <v>220838.53230182998</v>
      </c>
    </row>
    <row r="9" spans="2:16" s="12" customFormat="1" ht="13.35" customHeight="1" x14ac:dyDescent="0.2">
      <c r="B9" s="683"/>
      <c r="C9" s="697" t="s">
        <v>146</v>
      </c>
      <c r="D9" s="582"/>
      <c r="E9" s="582"/>
      <c r="F9" s="582"/>
      <c r="G9" s="582"/>
      <c r="H9" s="582"/>
      <c r="I9" s="582"/>
      <c r="J9" s="582"/>
      <c r="K9" s="582"/>
      <c r="L9" s="582"/>
      <c r="M9" s="582"/>
      <c r="N9" s="582"/>
      <c r="O9" s="586"/>
      <c r="P9" s="586"/>
    </row>
    <row r="10" spans="2:16" s="18" customFormat="1" ht="13.35" customHeight="1" x14ac:dyDescent="0.2">
      <c r="B10" s="17"/>
      <c r="C10" s="579" t="s">
        <v>251</v>
      </c>
      <c r="D10" s="199">
        <v>1.3754079122320795E-3</v>
      </c>
      <c r="E10" s="199">
        <v>0.20430913648763963</v>
      </c>
      <c r="F10" s="199">
        <v>0.13975515891608806</v>
      </c>
      <c r="G10" s="199">
        <v>4.7770699321039757E-3</v>
      </c>
      <c r="H10" s="199">
        <v>5.3619551128437932E-3</v>
      </c>
      <c r="I10" s="199">
        <v>0.24218715717318909</v>
      </c>
      <c r="J10" s="199">
        <v>5.7071757536424506E-3</v>
      </c>
      <c r="K10" s="199">
        <v>1.5067686710960792E-2</v>
      </c>
      <c r="L10" s="199">
        <v>5.0893565153093977E-2</v>
      </c>
      <c r="M10" s="199">
        <v>3.205482652780289E-3</v>
      </c>
      <c r="N10" s="199">
        <v>3.5719378652639337E-3</v>
      </c>
      <c r="O10" s="200">
        <v>0.32378826633016183</v>
      </c>
      <c r="P10" s="584">
        <v>1</v>
      </c>
    </row>
    <row r="11" spans="2:16" s="18" customFormat="1" ht="13.35" customHeight="1" x14ac:dyDescent="0.2">
      <c r="B11" s="17"/>
      <c r="C11" s="579" t="s">
        <v>253</v>
      </c>
      <c r="D11" s="199">
        <v>1.1626372581555336E-3</v>
      </c>
      <c r="E11" s="199">
        <v>0.22370783844651171</v>
      </c>
      <c r="F11" s="199">
        <v>0.13387799563608574</v>
      </c>
      <c r="G11" s="199">
        <v>9.3081241932970096E-3</v>
      </c>
      <c r="H11" s="199">
        <v>5.7829653993757618E-3</v>
      </c>
      <c r="I11" s="199">
        <v>0.23338126971873799</v>
      </c>
      <c r="J11" s="199">
        <v>5.5167759427985708E-3</v>
      </c>
      <c r="K11" s="199">
        <v>1.426838928724884E-2</v>
      </c>
      <c r="L11" s="199">
        <v>5.4511115920794349E-2</v>
      </c>
      <c r="M11" s="199">
        <v>3.437246329222154E-3</v>
      </c>
      <c r="N11" s="199">
        <v>4.3566912721390424E-3</v>
      </c>
      <c r="O11" s="200">
        <v>0.31068895059563345</v>
      </c>
      <c r="P11" s="584">
        <v>1</v>
      </c>
    </row>
    <row r="12" spans="2:16" s="12" customFormat="1" ht="13.35" customHeight="1" x14ac:dyDescent="0.2">
      <c r="B12" s="17"/>
      <c r="C12" s="579" t="s">
        <v>326</v>
      </c>
      <c r="D12" s="199">
        <v>1.1158414216781924E-3</v>
      </c>
      <c r="E12" s="199">
        <v>0.22176546108130732</v>
      </c>
      <c r="F12" s="199">
        <v>0.12742156576223443</v>
      </c>
      <c r="G12" s="199">
        <v>7.7959643334620235E-3</v>
      </c>
      <c r="H12" s="199">
        <v>6.3757362838165015E-3</v>
      </c>
      <c r="I12" s="199">
        <v>0.21331630425677711</v>
      </c>
      <c r="J12" s="199">
        <v>5.4868163956200543E-3</v>
      </c>
      <c r="K12" s="199">
        <v>1.3888864154857853E-2</v>
      </c>
      <c r="L12" s="199">
        <v>5.3218879784587426E-2</v>
      </c>
      <c r="M12" s="199">
        <v>3.16999824223333E-3</v>
      </c>
      <c r="N12" s="199">
        <v>4.4809329666916434E-3</v>
      </c>
      <c r="O12" s="200">
        <v>0.34196363531673402</v>
      </c>
      <c r="P12" s="584">
        <v>1</v>
      </c>
    </row>
    <row r="13" spans="2:16" s="12" customFormat="1" ht="13.35" customHeight="1" x14ac:dyDescent="0.2">
      <c r="B13" s="17"/>
      <c r="C13" s="579" t="s">
        <v>332</v>
      </c>
      <c r="D13" s="199">
        <v>1.3993004278086605E-3</v>
      </c>
      <c r="E13" s="199">
        <v>0.21797057996563302</v>
      </c>
      <c r="F13" s="199">
        <v>0.12651263646013308</v>
      </c>
      <c r="G13" s="199">
        <v>8.3117064087174092E-3</v>
      </c>
      <c r="H13" s="199">
        <v>7.0247440525255658E-3</v>
      </c>
      <c r="I13" s="199">
        <v>0.21056260034295043</v>
      </c>
      <c r="J13" s="199">
        <v>5.3853841547509187E-3</v>
      </c>
      <c r="K13" s="199">
        <v>1.2301289708160246E-2</v>
      </c>
      <c r="L13" s="199">
        <v>4.948650812854076E-2</v>
      </c>
      <c r="M13" s="199">
        <v>2.8530828996170604E-3</v>
      </c>
      <c r="N13" s="199">
        <v>3.6870879922829879E-3</v>
      </c>
      <c r="O13" s="200">
        <v>0.3545050794588796</v>
      </c>
      <c r="P13" s="584">
        <v>1</v>
      </c>
    </row>
    <row r="14" spans="2:16" s="12" customFormat="1" ht="13.35" customHeight="1" x14ac:dyDescent="0.2">
      <c r="B14" s="65"/>
      <c r="C14" s="467" t="s">
        <v>337</v>
      </c>
      <c r="D14" s="472">
        <v>1.4424830804592868E-3</v>
      </c>
      <c r="E14" s="472">
        <v>0.23981258766700403</v>
      </c>
      <c r="F14" s="472">
        <v>0.12476263941874786</v>
      </c>
      <c r="G14" s="472">
        <v>9.9448516143217768E-3</v>
      </c>
      <c r="H14" s="472">
        <v>5.8049033165340673E-3</v>
      </c>
      <c r="I14" s="472">
        <v>0.21431232433544867</v>
      </c>
      <c r="J14" s="472">
        <v>5.7522282345293134E-3</v>
      </c>
      <c r="K14" s="472">
        <v>1.2767890969626683E-2</v>
      </c>
      <c r="L14" s="472">
        <v>4.96165643687487E-2</v>
      </c>
      <c r="M14" s="472">
        <v>2.9178775576294514E-3</v>
      </c>
      <c r="N14" s="472">
        <v>3.9961455039026856E-3</v>
      </c>
      <c r="O14" s="446">
        <v>0.32886950393304754</v>
      </c>
      <c r="P14" s="585">
        <v>1</v>
      </c>
    </row>
    <row r="15" spans="2:16" s="12" customFormat="1" ht="12.6" customHeight="1" x14ac:dyDescent="0.2">
      <c r="B15" s="688"/>
      <c r="C15" s="689" t="s">
        <v>147</v>
      </c>
      <c r="D15" s="1019" t="s">
        <v>142</v>
      </c>
      <c r="E15" s="991" t="s">
        <v>145</v>
      </c>
      <c r="F15" s="684"/>
      <c r="G15" s="685"/>
      <c r="H15" s="1019" t="s">
        <v>143</v>
      </c>
      <c r="I15" s="991" t="s">
        <v>145</v>
      </c>
      <c r="J15" s="685"/>
      <c r="K15" s="684"/>
      <c r="L15" s="1019" t="s">
        <v>144</v>
      </c>
      <c r="M15" s="991" t="s">
        <v>145</v>
      </c>
      <c r="N15" s="685"/>
      <c r="O15" s="684"/>
      <c r="P15" s="1078" t="s">
        <v>22</v>
      </c>
    </row>
    <row r="16" spans="2:16" s="12" customFormat="1" x14ac:dyDescent="0.2">
      <c r="B16" s="203"/>
      <c r="C16" s="204"/>
      <c r="D16" s="1081"/>
      <c r="E16" s="992"/>
      <c r="F16" s="205"/>
      <c r="G16" s="206"/>
      <c r="H16" s="1081"/>
      <c r="I16" s="992"/>
      <c r="J16" s="206"/>
      <c r="K16" s="205"/>
      <c r="L16" s="1081"/>
      <c r="M16" s="992"/>
      <c r="N16" s="206"/>
      <c r="O16" s="205"/>
      <c r="P16" s="1079"/>
    </row>
    <row r="17" spans="2:17" s="12" customFormat="1" x14ac:dyDescent="0.2">
      <c r="B17" s="690"/>
      <c r="C17" s="660"/>
      <c r="D17" s="1020"/>
      <c r="E17" s="993"/>
      <c r="F17" s="686"/>
      <c r="G17" s="687"/>
      <c r="H17" s="1020"/>
      <c r="I17" s="993"/>
      <c r="J17" s="687"/>
      <c r="K17" s="686"/>
      <c r="L17" s="1020"/>
      <c r="M17" s="993"/>
      <c r="N17" s="687"/>
      <c r="O17" s="686"/>
      <c r="P17" s="1080"/>
    </row>
    <row r="18" spans="2:17" s="18" customFormat="1" hidden="1" x14ac:dyDescent="0.2">
      <c r="B18" s="17"/>
      <c r="C18" s="579" t="s">
        <v>181</v>
      </c>
      <c r="D18" s="193">
        <v>76022.891923579795</v>
      </c>
      <c r="E18" s="199"/>
      <c r="F18" s="587"/>
      <c r="G18" s="93"/>
      <c r="H18" s="192">
        <v>96595.663666618057</v>
      </c>
      <c r="I18" s="199"/>
      <c r="J18" s="590"/>
      <c r="K18" s="588"/>
      <c r="L18" s="193">
        <v>6542.5258979421733</v>
      </c>
      <c r="M18" s="200"/>
      <c r="N18" s="93"/>
      <c r="O18" s="588"/>
      <c r="P18" s="195">
        <v>179161.08148814001</v>
      </c>
    </row>
    <row r="19" spans="2:17" s="18" customFormat="1" ht="13.35" customHeight="1" x14ac:dyDescent="0.2">
      <c r="B19" s="17"/>
      <c r="C19" s="579" t="s">
        <v>251</v>
      </c>
      <c r="D19" s="193">
        <v>77610.282289090595</v>
      </c>
      <c r="E19" s="199">
        <v>2.0880425952573445E-2</v>
      </c>
      <c r="F19" s="240"/>
      <c r="G19" s="34"/>
      <c r="H19" s="192">
        <v>101124.96866723607</v>
      </c>
      <c r="I19" s="199">
        <v>4.688932016917513E-2</v>
      </c>
      <c r="J19" s="17"/>
      <c r="K19" s="589"/>
      <c r="L19" s="193">
        <v>6227.7821168633109</v>
      </c>
      <c r="M19" s="200">
        <v>-4.8107380236409814E-2</v>
      </c>
      <c r="N19" s="34"/>
      <c r="O19" s="589"/>
      <c r="P19" s="195">
        <v>184963.03307318999</v>
      </c>
    </row>
    <row r="20" spans="2:17" s="12" customFormat="1" ht="13.35" customHeight="1" x14ac:dyDescent="0.2">
      <c r="B20" s="17"/>
      <c r="C20" s="579" t="s">
        <v>253</v>
      </c>
      <c r="D20" s="193">
        <v>79439.592406977696</v>
      </c>
      <c r="E20" s="199">
        <v>2.3570460819522632E-2</v>
      </c>
      <c r="F20" s="587"/>
      <c r="G20" s="93"/>
      <c r="H20" s="192">
        <v>105327.35770343736</v>
      </c>
      <c r="I20" s="199">
        <v>4.1556393950832771E-2</v>
      </c>
      <c r="J20" s="590"/>
      <c r="K20" s="588"/>
      <c r="L20" s="193">
        <v>5820.2455734349187</v>
      </c>
      <c r="M20" s="200">
        <v>-6.543847163902583E-2</v>
      </c>
      <c r="N20" s="93"/>
      <c r="O20" s="588"/>
      <c r="P20" s="195">
        <v>190587.19568384998</v>
      </c>
      <c r="Q20" s="463"/>
    </row>
    <row r="21" spans="2:17" s="12" customFormat="1" ht="13.35" customHeight="1" x14ac:dyDescent="0.2">
      <c r="B21" s="17"/>
      <c r="C21" s="579" t="s">
        <v>326</v>
      </c>
      <c r="D21" s="193">
        <v>84088.00461663022</v>
      </c>
      <c r="E21" s="199">
        <v>5.85150561427632E-2</v>
      </c>
      <c r="F21" s="587"/>
      <c r="G21" s="93"/>
      <c r="H21" s="192">
        <v>114280.65228487343</v>
      </c>
      <c r="I21" s="199">
        <v>8.5004454461349077E-2</v>
      </c>
      <c r="J21" s="590"/>
      <c r="K21" s="588"/>
      <c r="L21" s="193">
        <v>6393.2406874963335</v>
      </c>
      <c r="M21" s="200">
        <v>9.8448614724559125E-2</v>
      </c>
      <c r="N21" s="93"/>
      <c r="O21" s="588"/>
      <c r="P21" s="195">
        <v>204761.89758899997</v>
      </c>
      <c r="Q21" s="463"/>
    </row>
    <row r="22" spans="2:17" s="12" customFormat="1" ht="13.35" customHeight="1" x14ac:dyDescent="0.2">
      <c r="B22" s="17"/>
      <c r="C22" s="579" t="s">
        <v>332</v>
      </c>
      <c r="D22" s="193">
        <v>90036.487372614458</v>
      </c>
      <c r="E22" s="199">
        <v>7.0741157232880658E-2</v>
      </c>
      <c r="F22" s="240"/>
      <c r="G22" s="34"/>
      <c r="H22" s="192">
        <v>122614.55482088312</v>
      </c>
      <c r="I22" s="199">
        <v>7.2924877215745365E-2</v>
      </c>
      <c r="J22" s="17"/>
      <c r="K22" s="589"/>
      <c r="L22" s="193">
        <v>5961.7868948823852</v>
      </c>
      <c r="M22" s="200">
        <v>-6.7485929859917526E-2</v>
      </c>
      <c r="N22" s="34"/>
      <c r="O22" s="589"/>
      <c r="P22" s="195">
        <v>218612.82908837998</v>
      </c>
      <c r="Q22" s="463"/>
    </row>
    <row r="23" spans="2:17" s="12" customFormat="1" ht="13.35" customHeight="1" x14ac:dyDescent="0.2">
      <c r="B23" s="65"/>
      <c r="C23" s="467" t="s">
        <v>337</v>
      </c>
      <c r="D23" s="193">
        <v>94338.731433695895</v>
      </c>
      <c r="E23" s="199">
        <v>4.7783339695124605E-2</v>
      </c>
      <c r="F23" s="240"/>
      <c r="G23" s="34"/>
      <c r="H23" s="192">
        <v>121518.46064630733</v>
      </c>
      <c r="I23" s="199">
        <v>-8.9393479932050601E-3</v>
      </c>
      <c r="J23" s="17"/>
      <c r="K23" s="589"/>
      <c r="L23" s="193">
        <v>4981.3402218267929</v>
      </c>
      <c r="M23" s="200">
        <v>-0.16445516928778692</v>
      </c>
      <c r="N23" s="34"/>
      <c r="O23" s="589"/>
      <c r="P23" s="195">
        <v>220838.53230183001</v>
      </c>
      <c r="Q23" s="463"/>
    </row>
    <row r="24" spans="2:17" s="12" customFormat="1" ht="13.35" customHeight="1" x14ac:dyDescent="0.2">
      <c r="B24" s="468"/>
      <c r="C24" s="591" t="s">
        <v>146</v>
      </c>
      <c r="D24" s="592"/>
      <c r="E24" s="471"/>
      <c r="F24" s="592"/>
      <c r="G24" s="593"/>
      <c r="H24" s="470"/>
      <c r="I24" s="471"/>
      <c r="J24" s="595"/>
      <c r="K24" s="594"/>
      <c r="L24" s="471"/>
      <c r="M24" s="583"/>
      <c r="N24" s="593"/>
      <c r="O24" s="594"/>
      <c r="P24" s="583"/>
    </row>
    <row r="25" spans="2:17" s="12" customFormat="1" ht="13.35" hidden="1" customHeight="1" x14ac:dyDescent="0.2">
      <c r="B25" s="17"/>
      <c r="C25" s="579" t="s">
        <v>181</v>
      </c>
      <c r="D25" s="198">
        <v>0.42432704297228918</v>
      </c>
      <c r="E25" s="34"/>
      <c r="F25" s="240"/>
      <c r="G25" s="34"/>
      <c r="H25" s="198">
        <v>0.53915539504606325</v>
      </c>
      <c r="I25" s="199"/>
      <c r="J25" s="17"/>
      <c r="K25" s="589"/>
      <c r="L25" s="199">
        <v>3.6517561981647621E-2</v>
      </c>
      <c r="M25" s="200"/>
      <c r="N25" s="34"/>
      <c r="O25" s="589"/>
      <c r="P25" s="584">
        <v>1</v>
      </c>
    </row>
    <row r="26" spans="2:17" s="12" customFormat="1" ht="13.35" customHeight="1" x14ac:dyDescent="0.2">
      <c r="B26" s="17"/>
      <c r="C26" s="579" t="s">
        <v>251</v>
      </c>
      <c r="D26" s="198">
        <v>0.41959888416395158</v>
      </c>
      <c r="E26" s="34"/>
      <c r="F26" s="240"/>
      <c r="G26" s="34"/>
      <c r="H26" s="198">
        <v>0.54673070065422669</v>
      </c>
      <c r="I26" s="199"/>
      <c r="J26" s="17"/>
      <c r="K26" s="589"/>
      <c r="L26" s="199">
        <v>3.3670415181821622E-2</v>
      </c>
      <c r="M26" s="200"/>
      <c r="N26" s="34"/>
      <c r="O26" s="589"/>
      <c r="P26" s="584">
        <v>1</v>
      </c>
    </row>
    <row r="27" spans="2:17" s="12" customFormat="1" ht="13.35" customHeight="1" x14ac:dyDescent="0.2">
      <c r="B27" s="17"/>
      <c r="C27" s="579" t="s">
        <v>253</v>
      </c>
      <c r="D27" s="198">
        <v>0.4168149498288109</v>
      </c>
      <c r="E27" s="34"/>
      <c r="F27" s="240"/>
      <c r="G27" s="34"/>
      <c r="H27" s="198">
        <v>0.55264655805186713</v>
      </c>
      <c r="I27" s="199"/>
      <c r="J27" s="17"/>
      <c r="K27" s="589"/>
      <c r="L27" s="199">
        <v>3.0538492119321928E-2</v>
      </c>
      <c r="M27" s="200"/>
      <c r="N27" s="34"/>
      <c r="O27" s="589"/>
      <c r="P27" s="584">
        <v>1</v>
      </c>
    </row>
    <row r="28" spans="2:17" s="12" customFormat="1" ht="13.35" customHeight="1" x14ac:dyDescent="0.2">
      <c r="B28" s="17"/>
      <c r="C28" s="579" t="s">
        <v>326</v>
      </c>
      <c r="D28" s="198">
        <v>0.41066236251342259</v>
      </c>
      <c r="E28" s="34"/>
      <c r="F28" s="240"/>
      <c r="G28" s="34"/>
      <c r="H28" s="198">
        <v>0.55811483303528786</v>
      </c>
      <c r="I28" s="199"/>
      <c r="J28" s="17"/>
      <c r="K28" s="589"/>
      <c r="L28" s="199">
        <v>3.1222804451289599E-2</v>
      </c>
      <c r="M28" s="200"/>
      <c r="N28" s="34"/>
      <c r="O28" s="589"/>
      <c r="P28" s="584">
        <v>1</v>
      </c>
    </row>
    <row r="29" spans="2:17" s="12" customFormat="1" ht="13.35" customHeight="1" x14ac:dyDescent="0.2">
      <c r="B29" s="17"/>
      <c r="C29" s="579" t="s">
        <v>332</v>
      </c>
      <c r="D29" s="198">
        <v>0.41185363067697572</v>
      </c>
      <c r="E29" s="34"/>
      <c r="F29" s="240"/>
      <c r="G29" s="34"/>
      <c r="H29" s="198">
        <v>0.56087538564039607</v>
      </c>
      <c r="I29" s="199"/>
      <c r="J29" s="17"/>
      <c r="K29" s="589"/>
      <c r="L29" s="199">
        <v>2.7270983682628144E-2</v>
      </c>
      <c r="M29" s="200"/>
      <c r="N29" s="34"/>
      <c r="O29" s="589"/>
      <c r="P29" s="584">
        <v>1</v>
      </c>
    </row>
    <row r="30" spans="2:17" s="12" customFormat="1" ht="13.35" customHeight="1" x14ac:dyDescent="0.2">
      <c r="B30" s="65"/>
      <c r="C30" s="467" t="s">
        <v>337</v>
      </c>
      <c r="D30" s="447">
        <v>0.42718419856530693</v>
      </c>
      <c r="E30" s="207"/>
      <c r="F30" s="241"/>
      <c r="G30" s="207"/>
      <c r="H30" s="447">
        <v>0.5502593201453746</v>
      </c>
      <c r="I30" s="472"/>
      <c r="J30" s="65"/>
      <c r="K30" s="275"/>
      <c r="L30" s="472">
        <v>2.2556481289318524E-2</v>
      </c>
      <c r="M30" s="446"/>
      <c r="N30" s="207"/>
      <c r="O30" s="275"/>
      <c r="P30" s="585">
        <v>1</v>
      </c>
    </row>
    <row r="31" spans="2:17" x14ac:dyDescent="0.2">
      <c r="E31" s="8"/>
      <c r="H31" s="438" t="s">
        <v>173</v>
      </c>
    </row>
    <row r="33" spans="2:17" ht="11.25" x14ac:dyDescent="0.2">
      <c r="B33" s="121">
        <v>0.5</v>
      </c>
      <c r="C33" s="121"/>
      <c r="D33" s="121"/>
      <c r="E33" s="121"/>
      <c r="F33" s="121"/>
      <c r="G33" s="121"/>
      <c r="H33" s="121"/>
      <c r="I33" s="121"/>
      <c r="J33" s="121"/>
      <c r="K33" s="121"/>
      <c r="L33" s="121"/>
      <c r="M33" s="121"/>
      <c r="N33" s="121"/>
      <c r="O33" s="121"/>
      <c r="P33" s="121"/>
      <c r="Q33" s="126"/>
    </row>
  </sheetData>
  <mergeCells count="8">
    <mergeCell ref="D2:O2"/>
    <mergeCell ref="P15:P17"/>
    <mergeCell ref="E15:E17"/>
    <mergeCell ref="I15:I17"/>
    <mergeCell ref="M15:M17"/>
    <mergeCell ref="D15:D17"/>
    <mergeCell ref="H15:H17"/>
    <mergeCell ref="L15:L17"/>
  </mergeCells>
  <hyperlinks>
    <hyperlink ref="H31"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Q31"/>
  <sheetViews>
    <sheetView showGridLines="0" topLeftCell="A17" zoomScaleNormal="100" zoomScaleSheetLayoutView="90" workbookViewId="0">
      <selection activeCell="A5" sqref="A5"/>
    </sheetView>
  </sheetViews>
  <sheetFormatPr defaultColWidth="9.140625" defaultRowHeight="12.75" x14ac:dyDescent="0.2"/>
  <cols>
    <col min="1" max="1" width="3.7109375" style="8" customWidth="1"/>
    <col min="2" max="2" width="0.85546875" style="12" customWidth="1"/>
    <col min="3" max="3" width="8.42578125" style="14" customWidth="1"/>
    <col min="4" max="4" width="9.42578125" style="14" customWidth="1"/>
    <col min="5" max="5" width="9.85546875" style="14" customWidth="1"/>
    <col min="6" max="6" width="7.7109375" style="14" customWidth="1"/>
    <col min="7" max="7" width="5.85546875" style="14" customWidth="1"/>
    <col min="8" max="8" width="10" style="14" customWidth="1"/>
    <col min="9" max="9" width="10.42578125" style="14" customWidth="1"/>
    <col min="10" max="10" width="6" style="14" customWidth="1"/>
    <col min="11" max="11" width="6.28515625" style="14" customWidth="1"/>
    <col min="12" max="12" width="10.140625" style="14" customWidth="1"/>
    <col min="13" max="13" width="10.28515625" style="14" customWidth="1"/>
    <col min="14" max="14" width="7.85546875" style="14" customWidth="1"/>
    <col min="15" max="15" width="7.28515625" style="14" customWidth="1"/>
    <col min="16" max="16" width="10.5703125" style="14" customWidth="1"/>
    <col min="17" max="17" width="10.7109375" style="5" customWidth="1"/>
    <col min="18" max="16384" width="9.140625" style="8"/>
  </cols>
  <sheetData>
    <row r="1" spans="2:17" s="4" customFormat="1" ht="15" customHeight="1" x14ac:dyDescent="0.2">
      <c r="B1" s="185" t="s">
        <v>390</v>
      </c>
      <c r="C1" s="99"/>
      <c r="D1" s="99"/>
      <c r="E1" s="99"/>
      <c r="F1" s="99"/>
      <c r="G1" s="99"/>
      <c r="H1" s="99"/>
      <c r="I1" s="99"/>
      <c r="J1" s="99"/>
      <c r="K1" s="99"/>
      <c r="L1" s="99"/>
      <c r="M1" s="99"/>
      <c r="N1" s="99"/>
      <c r="O1" s="68"/>
      <c r="P1" s="68"/>
      <c r="Q1" s="2"/>
    </row>
    <row r="2" spans="2:17" s="4" customFormat="1" ht="15" customHeight="1" x14ac:dyDescent="0.2">
      <c r="B2" s="815"/>
      <c r="C2" s="733" t="s">
        <v>67</v>
      </c>
      <c r="D2" s="1082" t="s">
        <v>242</v>
      </c>
      <c r="E2" s="1076"/>
      <c r="F2" s="1076"/>
      <c r="G2" s="1076"/>
      <c r="H2" s="1076"/>
      <c r="I2" s="1076"/>
      <c r="J2" s="1076"/>
      <c r="K2" s="1076"/>
      <c r="L2" s="1076"/>
      <c r="M2" s="1076"/>
      <c r="N2" s="1076"/>
      <c r="O2" s="1077"/>
      <c r="P2" s="816" t="s">
        <v>22</v>
      </c>
      <c r="Q2" s="38"/>
    </row>
    <row r="3" spans="2:17" ht="13.35" customHeight="1" x14ac:dyDescent="0.2">
      <c r="B3" s="817"/>
      <c r="C3" s="182" t="s">
        <v>131</v>
      </c>
      <c r="D3" s="820" t="s">
        <v>118</v>
      </c>
      <c r="E3" s="818" t="s">
        <v>119</v>
      </c>
      <c r="F3" s="818" t="s">
        <v>120</v>
      </c>
      <c r="G3" s="818" t="s">
        <v>121</v>
      </c>
      <c r="H3" s="818" t="s">
        <v>122</v>
      </c>
      <c r="I3" s="818" t="s">
        <v>123</v>
      </c>
      <c r="J3" s="818" t="s">
        <v>124</v>
      </c>
      <c r="K3" s="818" t="s">
        <v>125</v>
      </c>
      <c r="L3" s="818" t="s">
        <v>126</v>
      </c>
      <c r="M3" s="818" t="s">
        <v>127</v>
      </c>
      <c r="N3" s="818" t="s">
        <v>128</v>
      </c>
      <c r="O3" s="819" t="s">
        <v>129</v>
      </c>
      <c r="P3" s="819"/>
    </row>
    <row r="4" spans="2:17" ht="13.35" hidden="1" customHeight="1" x14ac:dyDescent="0.2">
      <c r="B4" s="17"/>
      <c r="C4" s="658" t="s">
        <v>252</v>
      </c>
      <c r="D4" s="187">
        <v>295.53255071843404</v>
      </c>
      <c r="E4" s="105">
        <v>35239.991003231444</v>
      </c>
      <c r="F4" s="105">
        <v>23730.458862429987</v>
      </c>
      <c r="G4" s="105">
        <v>832.52366173572477</v>
      </c>
      <c r="H4" s="105">
        <v>959.77644151297136</v>
      </c>
      <c r="I4" s="105">
        <v>45692.571915542518</v>
      </c>
      <c r="J4" s="105">
        <v>985.10730034700009</v>
      </c>
      <c r="K4" s="105">
        <v>2860.571176853296</v>
      </c>
      <c r="L4" s="105">
        <v>9158.971400560893</v>
      </c>
      <c r="M4" s="105">
        <v>629.98052379877277</v>
      </c>
      <c r="N4" s="105">
        <v>699.16589670308849</v>
      </c>
      <c r="O4" s="105">
        <v>59632.570911013754</v>
      </c>
      <c r="P4" s="458">
        <v>180717.22164444788</v>
      </c>
    </row>
    <row r="5" spans="2:17" s="12" customFormat="1" ht="13.35" customHeight="1" x14ac:dyDescent="0.2">
      <c r="B5" s="17"/>
      <c r="C5" s="658" t="s">
        <v>275</v>
      </c>
      <c r="D5" s="187">
        <v>241.49803496976995</v>
      </c>
      <c r="E5" s="105">
        <v>38063.689476058389</v>
      </c>
      <c r="F5" s="105">
        <v>26590.319223618808</v>
      </c>
      <c r="G5" s="105">
        <v>947.81579352355868</v>
      </c>
      <c r="H5" s="105">
        <v>1063.2899090362298</v>
      </c>
      <c r="I5" s="105">
        <v>43233.931887473242</v>
      </c>
      <c r="J5" s="105">
        <v>1004.7019089611224</v>
      </c>
      <c r="K5" s="105">
        <v>2673.5108321431376</v>
      </c>
      <c r="L5" s="105">
        <v>10025.226666822216</v>
      </c>
      <c r="M5" s="105">
        <v>626.87522588266734</v>
      </c>
      <c r="N5" s="105">
        <v>917.31657807199383</v>
      </c>
      <c r="O5" s="105">
        <v>59838.079153625855</v>
      </c>
      <c r="P5" s="458">
        <v>185226.25469018702</v>
      </c>
      <c r="Q5" s="18"/>
    </row>
    <row r="6" spans="2:17" s="12" customFormat="1" ht="13.35" customHeight="1" x14ac:dyDescent="0.2">
      <c r="B6" s="17"/>
      <c r="C6" s="658" t="s">
        <v>330</v>
      </c>
      <c r="D6" s="187">
        <v>249.46509384338233</v>
      </c>
      <c r="E6" s="105">
        <v>42973.82528508293</v>
      </c>
      <c r="F6" s="105">
        <v>24836.988188198386</v>
      </c>
      <c r="G6" s="105">
        <v>1816.880787100383</v>
      </c>
      <c r="H6" s="105">
        <v>1222.2997774202202</v>
      </c>
      <c r="I6" s="105">
        <v>44347.322749686777</v>
      </c>
      <c r="J6" s="105">
        <v>1112.2562967621884</v>
      </c>
      <c r="K6" s="105">
        <v>2802.3414480846891</v>
      </c>
      <c r="L6" s="105">
        <v>10968.149235988858</v>
      </c>
      <c r="M6" s="105">
        <v>617.61878799058229</v>
      </c>
      <c r="N6" s="105">
        <v>814.81292200612279</v>
      </c>
      <c r="O6" s="105">
        <v>69740.798438004451</v>
      </c>
      <c r="P6" s="458">
        <v>201502.75901016896</v>
      </c>
      <c r="Q6" s="18"/>
    </row>
    <row r="7" spans="2:17" s="12" customFormat="1" ht="13.35" customHeight="1" x14ac:dyDescent="0.2">
      <c r="B7" s="17"/>
      <c r="C7" s="658" t="s">
        <v>341</v>
      </c>
      <c r="D7" s="187">
        <v>222.11057793002732</v>
      </c>
      <c r="E7" s="105">
        <v>44888.745716499172</v>
      </c>
      <c r="F7" s="105">
        <v>26366.198998583375</v>
      </c>
      <c r="G7" s="105">
        <v>1584.5404722723076</v>
      </c>
      <c r="H7" s="105">
        <v>1488.1987234050673</v>
      </c>
      <c r="I7" s="105">
        <v>43540.286007981558</v>
      </c>
      <c r="J7" s="105">
        <v>1167.402211288789</v>
      </c>
      <c r="K7" s="105">
        <v>2795.1262309646809</v>
      </c>
      <c r="L7" s="105">
        <v>10460.949838355813</v>
      </c>
      <c r="M7" s="105">
        <v>622.1452666604273</v>
      </c>
      <c r="N7" s="105">
        <v>768.83147059788598</v>
      </c>
      <c r="O7" s="105">
        <v>77130.562877923905</v>
      </c>
      <c r="P7" s="458">
        <v>211035.098392463</v>
      </c>
      <c r="Q7" s="18"/>
    </row>
    <row r="8" spans="2:17" s="12" customFormat="1" ht="13.35" customHeight="1" x14ac:dyDescent="0.2">
      <c r="B8" s="17"/>
      <c r="C8" s="658" t="s">
        <v>343</v>
      </c>
      <c r="D8" s="187">
        <v>329.45625149321882</v>
      </c>
      <c r="E8" s="105">
        <v>49650.602344704494</v>
      </c>
      <c r="F8" s="105">
        <v>27582.692702964494</v>
      </c>
      <c r="G8" s="105">
        <v>1968.9189973929942</v>
      </c>
      <c r="H8" s="105">
        <v>1326.9567194548029</v>
      </c>
      <c r="I8" s="105">
        <v>47937.872742938656</v>
      </c>
      <c r="J8" s="105">
        <v>1336.5192184580883</v>
      </c>
      <c r="K8" s="105">
        <v>2831.6362050151774</v>
      </c>
      <c r="L8" s="105">
        <v>10897.825841322596</v>
      </c>
      <c r="M8" s="105">
        <v>426.51038497661722</v>
      </c>
      <c r="N8" s="105">
        <v>866.19657349107536</v>
      </c>
      <c r="O8" s="105">
        <v>70873.444159771825</v>
      </c>
      <c r="P8" s="458">
        <v>216028.63214198407</v>
      </c>
      <c r="Q8" s="18"/>
    </row>
    <row r="9" spans="2:17" s="12" customFormat="1" ht="13.35" customHeight="1" x14ac:dyDescent="0.2">
      <c r="B9" s="468"/>
      <c r="C9" s="591" t="s">
        <v>146</v>
      </c>
      <c r="D9" s="598"/>
      <c r="E9" s="596"/>
      <c r="F9" s="596"/>
      <c r="G9" s="596"/>
      <c r="H9" s="596"/>
      <c r="I9" s="596"/>
      <c r="J9" s="596"/>
      <c r="K9" s="596"/>
      <c r="L9" s="596"/>
      <c r="M9" s="596"/>
      <c r="N9" s="596"/>
      <c r="O9" s="597"/>
      <c r="P9" s="597"/>
      <c r="Q9" s="18"/>
    </row>
    <row r="10" spans="2:17" s="12" customFormat="1" ht="13.35" hidden="1" customHeight="1" x14ac:dyDescent="0.2">
      <c r="B10" s="17"/>
      <c r="C10" s="658" t="s">
        <v>252</v>
      </c>
      <c r="D10" s="190">
        <v>1.6353314201558477E-3</v>
      </c>
      <c r="E10" s="69">
        <v>0.1950007347532399</v>
      </c>
      <c r="F10" s="69">
        <v>0.13131265878532861</v>
      </c>
      <c r="G10" s="69">
        <v>4.6067754592513241E-3</v>
      </c>
      <c r="H10" s="69">
        <v>5.3109295991794498E-3</v>
      </c>
      <c r="I10" s="69">
        <v>0.25284016376391827</v>
      </c>
      <c r="J10" s="69">
        <v>5.4510980823130935E-3</v>
      </c>
      <c r="K10" s="69">
        <v>1.5828990457153701E-2</v>
      </c>
      <c r="L10" s="69">
        <v>5.0681231800811501E-2</v>
      </c>
      <c r="M10" s="69">
        <v>3.4860015999926561E-3</v>
      </c>
      <c r="N10" s="69">
        <v>3.8688393410488708E-3</v>
      </c>
      <c r="O10" s="103">
        <v>0.32997724493760677</v>
      </c>
      <c r="P10" s="188">
        <v>1</v>
      </c>
      <c r="Q10" s="18"/>
    </row>
    <row r="11" spans="2:17" s="12" customFormat="1" ht="13.35" customHeight="1" x14ac:dyDescent="0.2">
      <c r="B11" s="17"/>
      <c r="C11" s="658" t="s">
        <v>275</v>
      </c>
      <c r="D11" s="190">
        <v>1.3038002381125947E-3</v>
      </c>
      <c r="E11" s="69">
        <v>0.20549834870723074</v>
      </c>
      <c r="F11" s="69">
        <v>0.1435558866538347</v>
      </c>
      <c r="G11" s="69">
        <v>5.1170704450559318E-3</v>
      </c>
      <c r="H11" s="69">
        <v>5.7404924092143896E-3</v>
      </c>
      <c r="I11" s="69">
        <v>0.23341146728786988</v>
      </c>
      <c r="J11" s="69">
        <v>5.4241873574650962E-3</v>
      </c>
      <c r="K11" s="69">
        <v>1.4433757442296196E-2</v>
      </c>
      <c r="L11" s="69">
        <v>5.4124220584120766E-2</v>
      </c>
      <c r="M11" s="69">
        <v>3.3843756487501775E-3</v>
      </c>
      <c r="N11" s="69">
        <v>4.9524111989756262E-3</v>
      </c>
      <c r="O11" s="103">
        <v>0.32305398202707369</v>
      </c>
      <c r="P11" s="188">
        <v>1</v>
      </c>
      <c r="Q11" s="18"/>
    </row>
    <row r="12" spans="2:17" s="12" customFormat="1" ht="13.35" customHeight="1" x14ac:dyDescent="0.2">
      <c r="B12" s="17"/>
      <c r="C12" s="658" t="s">
        <v>330</v>
      </c>
      <c r="D12" s="190">
        <v>1.2380232164999434E-3</v>
      </c>
      <c r="E12" s="69">
        <v>0.21326668426864681</v>
      </c>
      <c r="F12" s="69">
        <v>0.12325879958271425</v>
      </c>
      <c r="G12" s="69">
        <v>9.0166546404890323E-3</v>
      </c>
      <c r="H12" s="69">
        <v>6.0659208014046898E-3</v>
      </c>
      <c r="I12" s="69">
        <v>0.22008295552642415</v>
      </c>
      <c r="J12" s="69">
        <v>5.5198067868939592E-3</v>
      </c>
      <c r="K12" s="69">
        <v>1.3907211304949265E-2</v>
      </c>
      <c r="L12" s="69">
        <v>5.4431757112741785E-2</v>
      </c>
      <c r="M12" s="69">
        <v>3.0650636796462614E-3</v>
      </c>
      <c r="N12" s="69">
        <v>4.043681218106809E-3</v>
      </c>
      <c r="O12" s="103">
        <v>0.34610344186148312</v>
      </c>
      <c r="P12" s="188">
        <v>1</v>
      </c>
      <c r="Q12" s="18"/>
    </row>
    <row r="13" spans="2:17" s="12" customFormat="1" ht="13.35" customHeight="1" x14ac:dyDescent="0.2">
      <c r="B13" s="17"/>
      <c r="C13" s="658" t="s">
        <v>341</v>
      </c>
      <c r="D13" s="190">
        <v>1.0524816943813166E-3</v>
      </c>
      <c r="E13" s="69">
        <v>0.21270748827296659</v>
      </c>
      <c r="F13" s="69">
        <v>0.12493750660162713</v>
      </c>
      <c r="G13" s="69">
        <v>7.5084215106509438E-3</v>
      </c>
      <c r="H13" s="69">
        <v>7.051901483408494E-3</v>
      </c>
      <c r="I13" s="69">
        <v>0.20631774685654172</v>
      </c>
      <c r="J13" s="69">
        <v>5.5317917265011781E-3</v>
      </c>
      <c r="K13" s="69">
        <v>1.3244840560912626E-2</v>
      </c>
      <c r="L13" s="69">
        <v>4.9569715739424224E-2</v>
      </c>
      <c r="M13" s="69">
        <v>2.9480653758524127E-3</v>
      </c>
      <c r="N13" s="69">
        <v>3.6431450334772578E-3</v>
      </c>
      <c r="O13" s="103">
        <v>0.36548689514425614</v>
      </c>
      <c r="P13" s="188">
        <v>1</v>
      </c>
      <c r="Q13" s="18"/>
    </row>
    <row r="14" spans="2:17" s="12" customFormat="1" ht="13.35" customHeight="1" x14ac:dyDescent="0.2">
      <c r="B14" s="17"/>
      <c r="C14" s="658" t="s">
        <v>343</v>
      </c>
      <c r="D14" s="191">
        <v>1.5250582676313241E-3</v>
      </c>
      <c r="E14" s="70">
        <v>0.22983343389440991</v>
      </c>
      <c r="F14" s="70">
        <v>0.12768072652904577</v>
      </c>
      <c r="G14" s="70">
        <v>9.1141575904574029E-3</v>
      </c>
      <c r="H14" s="70">
        <v>6.1425039185669852E-3</v>
      </c>
      <c r="I14" s="70">
        <v>0.22190518112169341</v>
      </c>
      <c r="J14" s="70">
        <v>6.186768879690289E-3</v>
      </c>
      <c r="K14" s="70">
        <v>1.3107689369407729E-2</v>
      </c>
      <c r="L14" s="70">
        <v>5.0446210454918018E-2</v>
      </c>
      <c r="M14" s="70">
        <v>1.9743234067986634E-3</v>
      </c>
      <c r="N14" s="70">
        <v>4.0096378193135562E-3</v>
      </c>
      <c r="O14" s="104">
        <v>0.32807430874806681</v>
      </c>
      <c r="P14" s="189">
        <v>1</v>
      </c>
      <c r="Q14" s="18"/>
    </row>
    <row r="15" spans="2:17" s="12" customFormat="1" ht="12.6" customHeight="1" x14ac:dyDescent="0.2">
      <c r="B15" s="815"/>
      <c r="C15" s="700" t="s">
        <v>147</v>
      </c>
      <c r="D15" s="1019" t="s">
        <v>142</v>
      </c>
      <c r="E15" s="991" t="s">
        <v>145</v>
      </c>
      <c r="F15" s="685"/>
      <c r="G15" s="685"/>
      <c r="H15" s="1019" t="s">
        <v>143</v>
      </c>
      <c r="I15" s="991" t="s">
        <v>145</v>
      </c>
      <c r="J15" s="685"/>
      <c r="K15" s="821"/>
      <c r="L15" s="1019" t="s">
        <v>144</v>
      </c>
      <c r="M15" s="991" t="s">
        <v>145</v>
      </c>
      <c r="N15" s="685"/>
      <c r="O15" s="822"/>
      <c r="P15" s="991" t="s">
        <v>22</v>
      </c>
      <c r="Q15" s="18"/>
    </row>
    <row r="16" spans="2:17" s="12" customFormat="1" ht="12.6" customHeight="1" x14ac:dyDescent="0.2">
      <c r="B16" s="208"/>
      <c r="C16" s="473"/>
      <c r="D16" s="1081"/>
      <c r="E16" s="992"/>
      <c r="F16" s="206"/>
      <c r="G16" s="206"/>
      <c r="H16" s="1081"/>
      <c r="I16" s="992"/>
      <c r="J16" s="206"/>
      <c r="K16" s="209"/>
      <c r="L16" s="1081"/>
      <c r="M16" s="992"/>
      <c r="N16" s="206"/>
      <c r="O16" s="210"/>
      <c r="P16" s="992"/>
      <c r="Q16" s="18"/>
    </row>
    <row r="17" spans="2:17" s="12" customFormat="1" ht="12.6" customHeight="1" x14ac:dyDescent="0.2">
      <c r="B17" s="817"/>
      <c r="C17" s="132"/>
      <c r="D17" s="1020"/>
      <c r="E17" s="993"/>
      <c r="F17" s="687"/>
      <c r="G17" s="687"/>
      <c r="H17" s="1020"/>
      <c r="I17" s="993"/>
      <c r="J17" s="687"/>
      <c r="K17" s="823"/>
      <c r="L17" s="1020"/>
      <c r="M17" s="993"/>
      <c r="N17" s="687"/>
      <c r="O17" s="824"/>
      <c r="P17" s="993"/>
      <c r="Q17" s="18"/>
    </row>
    <row r="18" spans="2:17" s="12" customFormat="1" ht="13.35" hidden="1" customHeight="1" x14ac:dyDescent="0.2">
      <c r="B18" s="17"/>
      <c r="C18" s="658" t="s">
        <v>252</v>
      </c>
      <c r="D18" s="187">
        <v>77096.977451068131</v>
      </c>
      <c r="E18" s="69"/>
      <c r="F18" s="590"/>
      <c r="G18" s="93"/>
      <c r="H18" s="187">
        <v>97609.340756579491</v>
      </c>
      <c r="I18" s="69"/>
      <c r="J18" s="590"/>
      <c r="K18" s="406"/>
      <c r="L18" s="105">
        <v>6010.9034368002549</v>
      </c>
      <c r="M18" s="103"/>
      <c r="N18" s="93"/>
      <c r="O18" s="201"/>
      <c r="P18" s="71">
        <v>180717.22164444788</v>
      </c>
      <c r="Q18" s="18"/>
    </row>
    <row r="19" spans="2:17" s="12" customFormat="1" ht="13.35" customHeight="1" x14ac:dyDescent="0.2">
      <c r="B19" s="17"/>
      <c r="C19" s="658" t="s">
        <v>275</v>
      </c>
      <c r="D19" s="187">
        <v>76598.941060534984</v>
      </c>
      <c r="E19" s="69">
        <v>-6.4598692062765029E-3</v>
      </c>
      <c r="F19" s="590"/>
      <c r="G19" s="93"/>
      <c r="H19" s="187">
        <v>102191.75088089051</v>
      </c>
      <c r="I19" s="69">
        <v>4.6946430421436203E-2</v>
      </c>
      <c r="J19" s="590"/>
      <c r="K19" s="406"/>
      <c r="L19" s="105">
        <v>6435.5627487615347</v>
      </c>
      <c r="M19" s="103">
        <v>7.064816735557744E-2</v>
      </c>
      <c r="N19" s="93"/>
      <c r="O19" s="201"/>
      <c r="P19" s="71">
        <v>185226.25469018702</v>
      </c>
      <c r="Q19" s="18"/>
    </row>
    <row r="20" spans="2:17" s="12" customFormat="1" ht="13.35" customHeight="1" x14ac:dyDescent="0.2">
      <c r="B20" s="17"/>
      <c r="C20" s="658" t="s">
        <v>330</v>
      </c>
      <c r="D20" s="187">
        <v>82167.194630538521</v>
      </c>
      <c r="E20" s="69">
        <v>7.269361028898591E-2</v>
      </c>
      <c r="F20" s="590"/>
      <c r="G20" s="93"/>
      <c r="H20" s="187">
        <v>113480.09918737557</v>
      </c>
      <c r="I20" s="69">
        <v>0.11046242195852174</v>
      </c>
      <c r="J20" s="590"/>
      <c r="K20" s="406"/>
      <c r="L20" s="105">
        <v>5855.4651922548974</v>
      </c>
      <c r="M20" s="103">
        <v>-9.0139367628459866E-2</v>
      </c>
      <c r="N20" s="93"/>
      <c r="O20" s="201"/>
      <c r="P20" s="71">
        <v>201502.75901016899</v>
      </c>
      <c r="Q20" s="18"/>
    </row>
    <row r="21" spans="2:17" s="12" customFormat="1" ht="13.35" customHeight="1" x14ac:dyDescent="0.2">
      <c r="B21" s="17"/>
      <c r="C21" s="658" t="s">
        <v>341</v>
      </c>
      <c r="D21" s="187">
        <v>85853.011861482824</v>
      </c>
      <c r="E21" s="69">
        <v>4.4857527964991872E-2</v>
      </c>
      <c r="F21" s="590"/>
      <c r="G21" s="93"/>
      <c r="H21" s="187">
        <v>119207.43976500632</v>
      </c>
      <c r="I21" s="69">
        <v>5.0469999750122785E-2</v>
      </c>
      <c r="J21" s="590"/>
      <c r="K21" s="406"/>
      <c r="L21" s="105">
        <v>5974.6467659738555</v>
      </c>
      <c r="M21" s="103">
        <v>2.0353903542386531E-2</v>
      </c>
      <c r="N21" s="93"/>
      <c r="O21" s="201"/>
      <c r="P21" s="71">
        <v>211035.098392463</v>
      </c>
      <c r="Q21" s="18"/>
    </row>
    <row r="22" spans="2:17" s="12" customFormat="1" ht="13.35" customHeight="1" x14ac:dyDescent="0.2">
      <c r="B22" s="17"/>
      <c r="C22" s="658" t="s">
        <v>343</v>
      </c>
      <c r="D22" s="187">
        <v>91299.549060973426</v>
      </c>
      <c r="E22" s="69">
        <v>6.3440257731181005E-2</v>
      </c>
      <c r="F22" s="590"/>
      <c r="G22" s="93"/>
      <c r="H22" s="187">
        <v>121333.28494436893</v>
      </c>
      <c r="I22" s="69">
        <v>1.783315859776291E-2</v>
      </c>
      <c r="J22" s="590"/>
      <c r="K22" s="406"/>
      <c r="L22" s="105">
        <v>3395.7981366417112</v>
      </c>
      <c r="M22" s="103">
        <v>-0.43163198266697822</v>
      </c>
      <c r="N22" s="93"/>
      <c r="O22" s="201"/>
      <c r="P22" s="71">
        <v>216028.63214198407</v>
      </c>
      <c r="Q22" s="18"/>
    </row>
    <row r="23" spans="2:17" s="12" customFormat="1" ht="13.35" customHeight="1" x14ac:dyDescent="0.2">
      <c r="B23" s="468"/>
      <c r="C23" s="469" t="s">
        <v>146</v>
      </c>
      <c r="D23" s="598"/>
      <c r="E23" s="596"/>
      <c r="F23" s="600"/>
      <c r="G23" s="599"/>
      <c r="H23" s="598"/>
      <c r="I23" s="596"/>
      <c r="J23" s="600"/>
      <c r="K23" s="601"/>
      <c r="L23" s="596"/>
      <c r="M23" s="597"/>
      <c r="N23" s="599"/>
      <c r="O23" s="603"/>
      <c r="P23" s="597"/>
      <c r="Q23" s="18"/>
    </row>
    <row r="24" spans="2:17" s="12" customFormat="1" ht="13.35" hidden="1" customHeight="1" x14ac:dyDescent="0.2">
      <c r="B24" s="17"/>
      <c r="C24" s="658" t="s">
        <v>252</v>
      </c>
      <c r="D24" s="190">
        <v>0.42661665971576623</v>
      </c>
      <c r="E24" s="69"/>
      <c r="F24" s="590"/>
      <c r="G24" s="93"/>
      <c r="H24" s="190">
        <v>0.54012196440592142</v>
      </c>
      <c r="I24" s="69"/>
      <c r="J24" s="590"/>
      <c r="K24" s="406"/>
      <c r="L24" s="69">
        <v>3.3261375878312294E-2</v>
      </c>
      <c r="M24" s="103"/>
      <c r="N24" s="93"/>
      <c r="O24" s="201"/>
      <c r="P24" s="188">
        <v>1</v>
      </c>
      <c r="Q24" s="18"/>
    </row>
    <row r="25" spans="2:17" s="12" customFormat="1" ht="13.35" customHeight="1" x14ac:dyDescent="0.2">
      <c r="B25" s="17"/>
      <c r="C25" s="658" t="s">
        <v>275</v>
      </c>
      <c r="D25" s="190">
        <v>0.41354256818859636</v>
      </c>
      <c r="E25" s="69"/>
      <c r="F25" s="590"/>
      <c r="G25" s="93"/>
      <c r="H25" s="190">
        <v>0.55171309840399452</v>
      </c>
      <c r="I25" s="69"/>
      <c r="J25" s="590"/>
      <c r="K25" s="406"/>
      <c r="L25" s="69">
        <v>3.4744333407409116E-2</v>
      </c>
      <c r="M25" s="103"/>
      <c r="N25" s="93"/>
      <c r="O25" s="201"/>
      <c r="P25" s="188">
        <v>1</v>
      </c>
      <c r="Q25" s="18"/>
    </row>
    <row r="26" spans="2:17" s="12" customFormat="1" ht="13.35" customHeight="1" x14ac:dyDescent="0.2">
      <c r="B26" s="17"/>
      <c r="C26" s="658" t="s">
        <v>330</v>
      </c>
      <c r="D26" s="190">
        <v>0.40777205748528678</v>
      </c>
      <c r="E26" s="69"/>
      <c r="F26" s="590"/>
      <c r="G26" s="93"/>
      <c r="H26" s="190">
        <v>0.56316895979398829</v>
      </c>
      <c r="I26" s="69"/>
      <c r="J26" s="590"/>
      <c r="K26" s="406"/>
      <c r="L26" s="69">
        <v>2.9058982720724914E-2</v>
      </c>
      <c r="M26" s="103"/>
      <c r="N26" s="93"/>
      <c r="O26" s="201"/>
      <c r="P26" s="188">
        <v>1</v>
      </c>
      <c r="Q26" s="18"/>
    </row>
    <row r="27" spans="2:17" s="12" customFormat="1" ht="13.35" customHeight="1" x14ac:dyDescent="0.2">
      <c r="B27" s="17"/>
      <c r="C27" s="658" t="s">
        <v>341</v>
      </c>
      <c r="D27" s="190">
        <v>0.4068186406690586</v>
      </c>
      <c r="E27" s="69"/>
      <c r="F27" s="590"/>
      <c r="G27" s="93"/>
      <c r="H27" s="190">
        <v>0.56487020724541115</v>
      </c>
      <c r="I27" s="69"/>
      <c r="J27" s="590"/>
      <c r="K27" s="406"/>
      <c r="L27" s="69">
        <v>2.8311152085530228E-2</v>
      </c>
      <c r="M27" s="103"/>
      <c r="N27" s="93"/>
      <c r="O27" s="201"/>
      <c r="P27" s="188">
        <v>1</v>
      </c>
      <c r="Q27" s="18"/>
    </row>
    <row r="28" spans="2:17" s="12" customFormat="1" ht="13.35" customHeight="1" x14ac:dyDescent="0.2">
      <c r="B28" s="65"/>
      <c r="C28" s="932" t="s">
        <v>343</v>
      </c>
      <c r="D28" s="191">
        <v>0.42262707565989271</v>
      </c>
      <c r="E28" s="70"/>
      <c r="F28" s="602"/>
      <c r="G28" s="186"/>
      <c r="H28" s="191">
        <v>0.56165372034862049</v>
      </c>
      <c r="I28" s="70"/>
      <c r="J28" s="602"/>
      <c r="K28" s="320"/>
      <c r="L28" s="70">
        <v>1.5719203991486807E-2</v>
      </c>
      <c r="M28" s="104"/>
      <c r="N28" s="186"/>
      <c r="O28" s="202"/>
      <c r="P28" s="189">
        <v>1</v>
      </c>
      <c r="Q28" s="18"/>
    </row>
    <row r="29" spans="2:17" s="12" customFormat="1" ht="13.35" customHeight="1" x14ac:dyDescent="0.2">
      <c r="I29" s="438" t="s">
        <v>173</v>
      </c>
      <c r="Q29" s="18"/>
    </row>
    <row r="30" spans="2:17" s="12" customFormat="1" ht="13.35" customHeight="1" x14ac:dyDescent="0.2">
      <c r="Q30" s="18"/>
    </row>
    <row r="31" spans="2:17" ht="11.25" x14ac:dyDescent="0.2">
      <c r="B31" s="121">
        <v>0.5</v>
      </c>
      <c r="C31" s="121"/>
      <c r="D31" s="121"/>
      <c r="E31" s="121"/>
      <c r="F31" s="121"/>
      <c r="G31" s="121"/>
      <c r="H31" s="121"/>
      <c r="I31" s="121"/>
      <c r="J31" s="121"/>
      <c r="K31" s="121"/>
      <c r="L31" s="121"/>
      <c r="M31" s="121"/>
      <c r="N31" s="121"/>
      <c r="O31" s="121"/>
      <c r="P31" s="121"/>
      <c r="Q31" s="126"/>
    </row>
  </sheetData>
  <mergeCells count="8">
    <mergeCell ref="D2:O2"/>
    <mergeCell ref="P15:P17"/>
    <mergeCell ref="D15:D17"/>
    <mergeCell ref="E15:E17"/>
    <mergeCell ref="H15:H17"/>
    <mergeCell ref="I15:I17"/>
    <mergeCell ref="L15:L17"/>
    <mergeCell ref="M15:M17"/>
  </mergeCells>
  <hyperlinks>
    <hyperlink ref="I29"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C4:C28"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00B0F0"/>
    <pageSetUpPr fitToPage="1"/>
  </sheetPr>
  <dimension ref="B1:K43"/>
  <sheetViews>
    <sheetView showGridLines="0" topLeftCell="A13" zoomScaleNormal="100" zoomScaleSheetLayoutView="90" workbookViewId="0">
      <selection activeCell="D2" sqref="D2:D3"/>
    </sheetView>
  </sheetViews>
  <sheetFormatPr defaultColWidth="9.140625" defaultRowHeight="12.75" x14ac:dyDescent="0.2"/>
  <cols>
    <col min="1" max="1" width="3.7109375" style="8" customWidth="1"/>
    <col min="2" max="2" width="1.7109375" style="12" customWidth="1"/>
    <col min="3" max="3" width="42.7109375" style="14" customWidth="1"/>
    <col min="4" max="6" width="12.28515625" style="5" customWidth="1"/>
    <col min="7" max="7" width="11.28515625" style="8" customWidth="1"/>
    <col min="8" max="10" width="12.28515625" style="8" customWidth="1"/>
    <col min="11" max="11" width="3.5703125" style="8" customWidth="1"/>
    <col min="12" max="16384" width="9.140625" style="8"/>
  </cols>
  <sheetData>
    <row r="1" spans="2:11" s="4" customFormat="1" ht="15" customHeight="1" x14ac:dyDescent="0.2">
      <c r="B1" s="156" t="s">
        <v>400</v>
      </c>
      <c r="C1" s="40"/>
      <c r="D1" s="1"/>
      <c r="E1" s="1"/>
      <c r="F1" s="1"/>
    </row>
    <row r="2" spans="2:11" s="4" customFormat="1" ht="13.35" customHeight="1" x14ac:dyDescent="0.2">
      <c r="B2" s="216"/>
      <c r="C2" s="740" t="s">
        <v>116</v>
      </c>
      <c r="D2" s="1083" t="s">
        <v>163</v>
      </c>
      <c r="E2" s="1083" t="s">
        <v>181</v>
      </c>
      <c r="F2" s="1083" t="s">
        <v>251</v>
      </c>
      <c r="G2" s="1083" t="s">
        <v>253</v>
      </c>
      <c r="H2" s="1083" t="s">
        <v>326</v>
      </c>
      <c r="I2" s="1083" t="s">
        <v>332</v>
      </c>
      <c r="J2" s="1083" t="s">
        <v>337</v>
      </c>
    </row>
    <row r="3" spans="2:11" ht="13.35" customHeight="1" x14ac:dyDescent="0.2">
      <c r="B3" s="217"/>
      <c r="C3" s="739" t="s">
        <v>132</v>
      </c>
      <c r="D3" s="1084"/>
      <c r="E3" s="1084"/>
      <c r="F3" s="1084"/>
      <c r="G3" s="1084"/>
      <c r="H3" s="1084"/>
      <c r="I3" s="1084"/>
      <c r="J3" s="1084"/>
    </row>
    <row r="4" spans="2:11" ht="13.35" customHeight="1" x14ac:dyDescent="0.2">
      <c r="B4" s="33"/>
      <c r="C4" s="222" t="s">
        <v>190</v>
      </c>
      <c r="D4" s="6">
        <v>3585.1132000154803</v>
      </c>
      <c r="E4" s="6">
        <v>4551.0066662861282</v>
      </c>
      <c r="F4" s="6">
        <v>4925.8296250054382</v>
      </c>
      <c r="G4" s="6">
        <v>5460.7936548499983</v>
      </c>
      <c r="H4" s="6">
        <v>6138.9981460800009</v>
      </c>
      <c r="I4" s="6">
        <v>6259.6802765058637</v>
      </c>
      <c r="J4" s="920">
        <v>6457.3684457799964</v>
      </c>
      <c r="K4" s="876"/>
    </row>
    <row r="5" spans="2:11" ht="13.35" customHeight="1" x14ac:dyDescent="0.2">
      <c r="B5" s="33"/>
      <c r="C5" s="173" t="s">
        <v>1</v>
      </c>
      <c r="D5" s="6">
        <v>2660.5649238751371</v>
      </c>
      <c r="E5" s="6">
        <v>3023.2325649618674</v>
      </c>
      <c r="F5" s="6">
        <v>3727.0289054713812</v>
      </c>
      <c r="G5" s="6">
        <v>4518.3410025899984</v>
      </c>
      <c r="H5" s="6">
        <v>4836.8738027499994</v>
      </c>
      <c r="I5" s="6">
        <v>6167.2243912852537</v>
      </c>
      <c r="J5" s="921">
        <v>5499.8305374899965</v>
      </c>
      <c r="K5" s="876"/>
    </row>
    <row r="6" spans="2:11" ht="13.35" customHeight="1" x14ac:dyDescent="0.2">
      <c r="B6" s="33"/>
      <c r="C6" s="173" t="s">
        <v>79</v>
      </c>
      <c r="D6" s="6">
        <v>627.94868248139994</v>
      </c>
      <c r="E6" s="6">
        <v>351.24279795657128</v>
      </c>
      <c r="F6" s="6">
        <v>1011.438382175872</v>
      </c>
      <c r="G6" s="6">
        <v>1179.56408842</v>
      </c>
      <c r="H6" s="6">
        <v>984.50234243</v>
      </c>
      <c r="I6" s="6">
        <v>945.22839211434416</v>
      </c>
      <c r="J6" s="921">
        <v>867.01691667999955</v>
      </c>
      <c r="K6" s="876"/>
    </row>
    <row r="7" spans="2:11" ht="13.35" customHeight="1" x14ac:dyDescent="0.2">
      <c r="B7" s="33"/>
      <c r="C7" s="173" t="s">
        <v>2</v>
      </c>
      <c r="D7" s="6">
        <v>917.70503150704292</v>
      </c>
      <c r="E7" s="6">
        <v>1448.4789788568082</v>
      </c>
      <c r="F7" s="6">
        <v>1779.4403732524788</v>
      </c>
      <c r="G7" s="6">
        <v>1512.8627776499993</v>
      </c>
      <c r="H7" s="6">
        <v>1700.4169273699999</v>
      </c>
      <c r="I7" s="6">
        <v>1747.1507906294191</v>
      </c>
      <c r="J7" s="921">
        <v>2145.6689847199991</v>
      </c>
      <c r="K7" s="876"/>
    </row>
    <row r="8" spans="2:11" ht="13.35" customHeight="1" x14ac:dyDescent="0.2">
      <c r="B8" s="33"/>
      <c r="C8" s="173" t="s">
        <v>80</v>
      </c>
      <c r="D8" s="6">
        <v>4103.5120622747381</v>
      </c>
      <c r="E8" s="6">
        <v>3430.602482868394</v>
      </c>
      <c r="F8" s="6">
        <v>5018.5186463378068</v>
      </c>
      <c r="G8" s="6">
        <v>7176.6909334199981</v>
      </c>
      <c r="H8" s="6">
        <v>4236.3467425600002</v>
      </c>
      <c r="I8" s="6">
        <v>4148.2988371901574</v>
      </c>
      <c r="J8" s="921">
        <v>4130.4376163099978</v>
      </c>
      <c r="K8" s="876"/>
    </row>
    <row r="9" spans="2:11" ht="13.35" customHeight="1" x14ac:dyDescent="0.2">
      <c r="B9" s="33"/>
      <c r="C9" s="173" t="s">
        <v>3</v>
      </c>
      <c r="D9" s="6">
        <v>443.68147584014764</v>
      </c>
      <c r="E9" s="6">
        <v>550.0724012210801</v>
      </c>
      <c r="F9" s="6">
        <v>1446.8483150035929</v>
      </c>
      <c r="G9" s="6">
        <v>1584.2238550699997</v>
      </c>
      <c r="H9" s="6">
        <v>1449.1648820100004</v>
      </c>
      <c r="I9" s="6">
        <v>1639.844372192106</v>
      </c>
      <c r="J9" s="921">
        <v>1887.719990639999</v>
      </c>
      <c r="K9" s="876"/>
    </row>
    <row r="10" spans="2:11" ht="13.35" customHeight="1" x14ac:dyDescent="0.2">
      <c r="B10" s="33"/>
      <c r="C10" s="173" t="s">
        <v>81</v>
      </c>
      <c r="D10" s="6">
        <v>7845.7605841230716</v>
      </c>
      <c r="E10" s="6">
        <v>8563.2932605569786</v>
      </c>
      <c r="F10" s="6">
        <v>6315.1545273152014</v>
      </c>
      <c r="G10" s="6">
        <v>1847.0873540899997</v>
      </c>
      <c r="H10" s="6">
        <v>3481.6156983200003</v>
      </c>
      <c r="I10" s="6">
        <v>4020.8921950041954</v>
      </c>
      <c r="J10" s="921">
        <v>2715.9022571299979</v>
      </c>
      <c r="K10" s="876"/>
    </row>
    <row r="11" spans="2:11" ht="13.35" customHeight="1" x14ac:dyDescent="0.2">
      <c r="B11" s="33"/>
      <c r="C11" s="173" t="s">
        <v>4</v>
      </c>
      <c r="D11" s="6">
        <v>3230.1019241482427</v>
      </c>
      <c r="E11" s="6">
        <v>3790.3806593993395</v>
      </c>
      <c r="F11" s="6">
        <v>4820.001817405715</v>
      </c>
      <c r="G11" s="6">
        <v>5007.3378015599992</v>
      </c>
      <c r="H11" s="6">
        <v>10787.100978460001</v>
      </c>
      <c r="I11" s="6">
        <v>5379.950659227824</v>
      </c>
      <c r="J11" s="921">
        <v>4275.7600757799983</v>
      </c>
      <c r="K11" s="876"/>
    </row>
    <row r="12" spans="2:11" ht="13.35" customHeight="1" x14ac:dyDescent="0.2">
      <c r="B12" s="33"/>
      <c r="C12" s="173" t="s">
        <v>5</v>
      </c>
      <c r="D12" s="6">
        <v>326.01373053285448</v>
      </c>
      <c r="E12" s="6">
        <v>416.40205382230522</v>
      </c>
      <c r="F12" s="6">
        <v>461.79861502773764</v>
      </c>
      <c r="G12" s="6">
        <v>508.98973282999981</v>
      </c>
      <c r="H12" s="6">
        <v>569.97764642000004</v>
      </c>
      <c r="I12" s="6">
        <v>669.83855036615012</v>
      </c>
      <c r="J12" s="921">
        <v>756.37119950999966</v>
      </c>
      <c r="K12" s="876"/>
    </row>
    <row r="13" spans="2:11" ht="13.35" customHeight="1" x14ac:dyDescent="0.2">
      <c r="B13" s="33"/>
      <c r="C13" s="173" t="s">
        <v>82</v>
      </c>
      <c r="D13" s="6">
        <v>1317.7169807759005</v>
      </c>
      <c r="E13" s="6">
        <v>1731.0896186434131</v>
      </c>
      <c r="F13" s="6">
        <v>1324.2029424121167</v>
      </c>
      <c r="G13" s="6">
        <v>1883.8845047899993</v>
      </c>
      <c r="H13" s="6">
        <v>2716.1704264300001</v>
      </c>
      <c r="I13" s="6">
        <v>2384.0040732834991</v>
      </c>
      <c r="J13" s="921">
        <v>2415.2247903999987</v>
      </c>
      <c r="K13" s="876"/>
    </row>
    <row r="14" spans="2:11" ht="13.35" customHeight="1" x14ac:dyDescent="0.2">
      <c r="B14" s="33"/>
      <c r="C14" s="173" t="s">
        <v>83</v>
      </c>
      <c r="D14" s="6">
        <v>49248.832422608677</v>
      </c>
      <c r="E14" s="6">
        <v>52013.940928262331</v>
      </c>
      <c r="F14" s="6">
        <v>58920.048736913581</v>
      </c>
      <c r="G14" s="6">
        <v>63558.469671679974</v>
      </c>
      <c r="H14" s="6">
        <v>61364.983473719993</v>
      </c>
      <c r="I14" s="6">
        <v>74582.00418545166</v>
      </c>
      <c r="J14" s="921">
        <v>76894.762943199938</v>
      </c>
      <c r="K14" s="876"/>
    </row>
    <row r="15" spans="2:11" ht="13.35" customHeight="1" x14ac:dyDescent="0.2">
      <c r="B15" s="33"/>
      <c r="C15" s="173" t="s">
        <v>6</v>
      </c>
      <c r="D15" s="6">
        <v>6985.3754116276614</v>
      </c>
      <c r="E15" s="6">
        <v>9846.2571679839675</v>
      </c>
      <c r="F15" s="6">
        <v>11180.950176039312</v>
      </c>
      <c r="G15" s="6">
        <v>11417.710176089999</v>
      </c>
      <c r="H15" s="6">
        <v>9996.1988884000002</v>
      </c>
      <c r="I15" s="6">
        <v>9936.4756413955347</v>
      </c>
      <c r="J15" s="921">
        <v>8129.3440933899956</v>
      </c>
      <c r="K15" s="876"/>
    </row>
    <row r="16" spans="2:11" ht="13.35" customHeight="1" x14ac:dyDescent="0.2">
      <c r="B16" s="33"/>
      <c r="C16" s="173" t="s">
        <v>191</v>
      </c>
      <c r="D16" s="6">
        <v>55.508483066627747</v>
      </c>
      <c r="E16" s="6">
        <v>88.352643997525675</v>
      </c>
      <c r="F16" s="6">
        <v>75.25374821636683</v>
      </c>
      <c r="G16" s="6">
        <v>49.898925059999989</v>
      </c>
      <c r="H16" s="6">
        <v>112.96818396</v>
      </c>
      <c r="I16" s="6">
        <v>59.456997632637425</v>
      </c>
      <c r="J16" s="921">
        <v>84.036885029999965</v>
      </c>
      <c r="K16" s="876"/>
    </row>
    <row r="17" spans="2:11" ht="13.35" customHeight="1" x14ac:dyDescent="0.2">
      <c r="B17" s="33"/>
      <c r="C17" s="173" t="s">
        <v>7</v>
      </c>
      <c r="D17" s="6">
        <v>7996.8230994860205</v>
      </c>
      <c r="E17" s="6">
        <v>8188.2745434480803</v>
      </c>
      <c r="F17" s="6">
        <v>10444.36336905184</v>
      </c>
      <c r="G17" s="6">
        <v>7675.446169079999</v>
      </c>
      <c r="H17" s="6">
        <v>11490.989650700001</v>
      </c>
      <c r="I17" s="6">
        <v>8864.2684524212218</v>
      </c>
      <c r="J17" s="921">
        <v>8204.8174287099937</v>
      </c>
      <c r="K17" s="876"/>
    </row>
    <row r="18" spans="2:11" ht="13.35" customHeight="1" x14ac:dyDescent="0.2">
      <c r="B18" s="33"/>
      <c r="C18" s="173" t="s">
        <v>8</v>
      </c>
      <c r="D18" s="6">
        <v>4200.5806306113118</v>
      </c>
      <c r="E18" s="6">
        <v>4667.8482077313765</v>
      </c>
      <c r="F18" s="6">
        <v>4140.1897434872708</v>
      </c>
      <c r="G18" s="6">
        <v>4140.3812134999989</v>
      </c>
      <c r="H18" s="6">
        <v>4250.3198906600001</v>
      </c>
      <c r="I18" s="6">
        <v>4268.4480646267748</v>
      </c>
      <c r="J18" s="921">
        <v>4391.0462322699987</v>
      </c>
      <c r="K18" s="876"/>
    </row>
    <row r="19" spans="2:11" ht="13.35" customHeight="1" x14ac:dyDescent="0.2">
      <c r="B19" s="33"/>
      <c r="C19" s="173" t="s">
        <v>84</v>
      </c>
      <c r="D19" s="6">
        <v>3256.6544772118013</v>
      </c>
      <c r="E19" s="6">
        <v>3382.7625530763116</v>
      </c>
      <c r="F19" s="6">
        <v>3876.2424969607137</v>
      </c>
      <c r="G19" s="6">
        <v>4314.4516752099998</v>
      </c>
      <c r="H19" s="6">
        <v>4613.2428081699991</v>
      </c>
      <c r="I19" s="6">
        <v>4330.8592426102587</v>
      </c>
      <c r="J19" s="921">
        <v>4575.7891580299984</v>
      </c>
      <c r="K19" s="876"/>
    </row>
    <row r="20" spans="2:11" ht="13.35" customHeight="1" x14ac:dyDescent="0.2">
      <c r="B20" s="33"/>
      <c r="C20" s="173" t="s">
        <v>158</v>
      </c>
      <c r="D20" s="6">
        <v>3219.1893674788653</v>
      </c>
      <c r="E20" s="6">
        <v>3588.4714858580746</v>
      </c>
      <c r="F20" s="6">
        <v>3850.8863567134354</v>
      </c>
      <c r="G20" s="6">
        <v>3029.4082641599994</v>
      </c>
      <c r="H20" s="6">
        <v>4056.2471024099996</v>
      </c>
      <c r="I20" s="6">
        <v>4492.0844151906022</v>
      </c>
      <c r="J20" s="921">
        <v>3794.4876169199988</v>
      </c>
      <c r="K20" s="876"/>
    </row>
    <row r="21" spans="2:11" ht="13.35" customHeight="1" x14ac:dyDescent="0.2">
      <c r="B21" s="33"/>
      <c r="C21" s="173" t="s">
        <v>9</v>
      </c>
      <c r="D21" s="6">
        <v>13141.177003890032</v>
      </c>
      <c r="E21" s="6">
        <v>17074.84393299865</v>
      </c>
      <c r="F21" s="6">
        <v>12239.37301572769</v>
      </c>
      <c r="G21" s="6">
        <v>8425.4890125999973</v>
      </c>
      <c r="H21" s="6">
        <v>16020.464860990003</v>
      </c>
      <c r="I21" s="6">
        <v>21860.052568594656</v>
      </c>
      <c r="J21" s="921">
        <v>24257.128773469987</v>
      </c>
      <c r="K21" s="876"/>
    </row>
    <row r="22" spans="2:11" ht="13.35" customHeight="1" x14ac:dyDescent="0.2">
      <c r="B22" s="33"/>
      <c r="C22" s="173" t="s">
        <v>10</v>
      </c>
      <c r="D22" s="6">
        <v>3101.6012761919274</v>
      </c>
      <c r="E22" s="6">
        <v>3080.353800793514</v>
      </c>
      <c r="F22" s="6">
        <v>3027.8382926949853</v>
      </c>
      <c r="G22" s="6">
        <v>3278.6292711099995</v>
      </c>
      <c r="H22" s="6">
        <v>3260.3587153799999</v>
      </c>
      <c r="I22" s="6">
        <v>3184.7751158149922</v>
      </c>
      <c r="J22" s="921">
        <v>3625.3781689699981</v>
      </c>
      <c r="K22" s="876"/>
    </row>
    <row r="23" spans="2:11" ht="13.35" customHeight="1" x14ac:dyDescent="0.2">
      <c r="B23" s="33"/>
      <c r="C23" s="173" t="s">
        <v>11</v>
      </c>
      <c r="D23" s="6">
        <v>1594.857916962121</v>
      </c>
      <c r="E23" s="6">
        <v>2075.2342014966216</v>
      </c>
      <c r="F23" s="6">
        <v>2296.7917827510973</v>
      </c>
      <c r="G23" s="6">
        <v>2610.8054050599999</v>
      </c>
      <c r="H23" s="6">
        <v>2667.3290706099997</v>
      </c>
      <c r="I23" s="6">
        <v>2776.2991380875392</v>
      </c>
      <c r="J23" s="921">
        <v>2391.6818289699991</v>
      </c>
      <c r="K23" s="876"/>
    </row>
    <row r="24" spans="2:11" ht="13.35" customHeight="1" x14ac:dyDescent="0.2">
      <c r="B24" s="33"/>
      <c r="C24" s="173" t="s">
        <v>12</v>
      </c>
      <c r="D24" s="6">
        <v>104.40754929062309</v>
      </c>
      <c r="E24" s="6">
        <v>141.60991964358533</v>
      </c>
      <c r="F24" s="6">
        <v>328.1153424418693</v>
      </c>
      <c r="G24" s="6">
        <v>340.9217158699999</v>
      </c>
      <c r="H24" s="6">
        <v>321.43310068</v>
      </c>
      <c r="I24" s="6">
        <v>324.83150994057985</v>
      </c>
      <c r="J24" s="921">
        <v>345.78498322999985</v>
      </c>
      <c r="K24" s="876"/>
    </row>
    <row r="25" spans="2:11" ht="13.35" customHeight="1" x14ac:dyDescent="0.2">
      <c r="B25" s="33"/>
      <c r="C25" s="173" t="s">
        <v>85</v>
      </c>
      <c r="D25" s="6">
        <v>1874.5981253604339</v>
      </c>
      <c r="E25" s="6">
        <v>3759.8265013244745</v>
      </c>
      <c r="F25" s="6">
        <v>1744.7115885993155</v>
      </c>
      <c r="G25" s="6">
        <v>1867.6179562199998</v>
      </c>
      <c r="H25" s="6">
        <v>1460.4086896600002</v>
      </c>
      <c r="I25" s="6">
        <v>1624.7614738128937</v>
      </c>
      <c r="J25" s="921">
        <v>1628.5555805099989</v>
      </c>
      <c r="K25" s="876"/>
    </row>
    <row r="26" spans="2:11" ht="13.35" customHeight="1" x14ac:dyDescent="0.2">
      <c r="B26" s="33"/>
      <c r="C26" s="173" t="s">
        <v>13</v>
      </c>
      <c r="D26" s="6">
        <v>200.09518272388166</v>
      </c>
      <c r="E26" s="6">
        <v>212.43047028252647</v>
      </c>
      <c r="F26" s="6">
        <v>220.61840834066729</v>
      </c>
      <c r="G26" s="6">
        <v>265.90030218999988</v>
      </c>
      <c r="H26" s="6">
        <v>338.83890870000005</v>
      </c>
      <c r="I26" s="6">
        <v>267.35021767581412</v>
      </c>
      <c r="J26" s="921">
        <v>387.58317519999974</v>
      </c>
      <c r="K26" s="876"/>
    </row>
    <row r="27" spans="2:11" ht="13.35" customHeight="1" x14ac:dyDescent="0.2">
      <c r="B27" s="33"/>
      <c r="C27" s="173" t="s">
        <v>14</v>
      </c>
      <c r="D27" s="6">
        <v>11204.708191772219</v>
      </c>
      <c r="E27" s="6">
        <v>11292.769887176555</v>
      </c>
      <c r="F27" s="6">
        <v>10436.832561580033</v>
      </c>
      <c r="G27" s="6">
        <v>13697.83249827</v>
      </c>
      <c r="H27" s="6">
        <v>12507.841605489997</v>
      </c>
      <c r="I27" s="6">
        <v>12421.94115209452</v>
      </c>
      <c r="J27" s="921">
        <v>14118.286694739989</v>
      </c>
      <c r="K27" s="876"/>
    </row>
    <row r="28" spans="2:11" ht="13.35" customHeight="1" x14ac:dyDescent="0.2">
      <c r="B28" s="33"/>
      <c r="C28" s="173" t="s">
        <v>15</v>
      </c>
      <c r="D28" s="6">
        <v>335.16994826847292</v>
      </c>
      <c r="E28" s="6">
        <v>460.59446604675855</v>
      </c>
      <c r="F28" s="6">
        <v>597.63443637623402</v>
      </c>
      <c r="G28" s="6">
        <v>639.73493313999984</v>
      </c>
      <c r="H28" s="6">
        <v>529.12166508000007</v>
      </c>
      <c r="I28" s="6">
        <v>580.47092931879888</v>
      </c>
      <c r="J28" s="921">
        <v>544.83758888999967</v>
      </c>
      <c r="K28" s="876"/>
    </row>
    <row r="29" spans="2:11" ht="13.35" customHeight="1" x14ac:dyDescent="0.2">
      <c r="B29" s="33"/>
      <c r="C29" s="173" t="s">
        <v>16</v>
      </c>
      <c r="D29" s="6">
        <v>13.485664628217089</v>
      </c>
      <c r="E29" s="6">
        <v>21.79645274805376</v>
      </c>
      <c r="F29" s="6">
        <v>28.570209914893177</v>
      </c>
      <c r="G29" s="6">
        <v>27.99789972999999</v>
      </c>
      <c r="H29" s="6">
        <v>28.195806849999997</v>
      </c>
      <c r="I29" s="6">
        <v>35.158783129189942</v>
      </c>
      <c r="J29" s="921">
        <v>39.473954229999975</v>
      </c>
      <c r="K29" s="876"/>
    </row>
    <row r="30" spans="2:11" ht="13.35" customHeight="1" x14ac:dyDescent="0.2">
      <c r="B30" s="33"/>
      <c r="C30" s="173" t="s">
        <v>86</v>
      </c>
      <c r="D30" s="6">
        <v>227.68037076013681</v>
      </c>
      <c r="E30" s="6">
        <v>282.42865265458431</v>
      </c>
      <c r="F30" s="6">
        <v>277.0163870604415</v>
      </c>
      <c r="G30" s="6">
        <v>362.34811717999992</v>
      </c>
      <c r="H30" s="6">
        <v>401.80818140999992</v>
      </c>
      <c r="I30" s="6">
        <v>277.29162938797668</v>
      </c>
      <c r="J30" s="921">
        <v>262.51961336999983</v>
      </c>
      <c r="K30" s="876"/>
    </row>
    <row r="31" spans="2:11" ht="13.35" customHeight="1" x14ac:dyDescent="0.2">
      <c r="B31" s="33"/>
      <c r="C31" s="173" t="s">
        <v>17</v>
      </c>
      <c r="D31" s="6">
        <v>154.23333300577335</v>
      </c>
      <c r="E31" s="6">
        <v>239.22797089209618</v>
      </c>
      <c r="F31" s="6">
        <v>249.52301935229826</v>
      </c>
      <c r="G31" s="6">
        <v>310.91733623999994</v>
      </c>
      <c r="H31" s="6">
        <v>331.42209628000006</v>
      </c>
      <c r="I31" s="6">
        <v>353.0674173105844</v>
      </c>
      <c r="J31" s="921">
        <v>350.19417383999985</v>
      </c>
      <c r="K31" s="876"/>
    </row>
    <row r="32" spans="2:11" ht="13.35" customHeight="1" x14ac:dyDescent="0.2">
      <c r="B32" s="33"/>
      <c r="C32" s="173" t="s">
        <v>18</v>
      </c>
      <c r="D32" s="6">
        <v>387.30265199931625</v>
      </c>
      <c r="E32" s="6">
        <v>362.29368144521072</v>
      </c>
      <c r="F32" s="6">
        <v>602.85566659485448</v>
      </c>
      <c r="G32" s="6">
        <v>562.62192503999984</v>
      </c>
      <c r="H32" s="6">
        <v>448.73843789</v>
      </c>
      <c r="I32" s="6">
        <v>301.34379115383138</v>
      </c>
      <c r="J32" s="921">
        <v>356.16747222999982</v>
      </c>
      <c r="K32" s="876"/>
    </row>
    <row r="33" spans="2:11" ht="13.35" customHeight="1" x14ac:dyDescent="0.2">
      <c r="B33" s="33"/>
      <c r="C33" s="173" t="s">
        <v>19</v>
      </c>
      <c r="D33" s="6">
        <v>13676.730089839273</v>
      </c>
      <c r="E33" s="6">
        <v>13220.703946194522</v>
      </c>
      <c r="F33" s="6">
        <v>14401.53630130722</v>
      </c>
      <c r="G33" s="6">
        <v>16622.974449749996</v>
      </c>
      <c r="H33" s="6">
        <v>15390.7885164</v>
      </c>
      <c r="I33" s="6">
        <v>15968.661862381801</v>
      </c>
      <c r="J33" s="921">
        <v>15796.689191859992</v>
      </c>
      <c r="K33" s="876"/>
    </row>
    <row r="34" spans="2:11" ht="13.35" customHeight="1" x14ac:dyDescent="0.2">
      <c r="B34" s="33"/>
      <c r="C34" s="173" t="s">
        <v>87</v>
      </c>
      <c r="D34" s="6">
        <v>6727.1258452404863</v>
      </c>
      <c r="E34" s="6">
        <v>7559.2623325411378</v>
      </c>
      <c r="F34" s="6">
        <v>6208.8093860282925</v>
      </c>
      <c r="G34" s="6">
        <v>6118.0308239199985</v>
      </c>
      <c r="H34" s="6">
        <v>6834.7028532599988</v>
      </c>
      <c r="I34" s="6">
        <v>6204.7968257372459</v>
      </c>
      <c r="J34" s="921">
        <v>6797.9078368999963</v>
      </c>
      <c r="K34" s="876"/>
    </row>
    <row r="35" spans="2:11" ht="13.35" customHeight="1" x14ac:dyDescent="0.2">
      <c r="B35" s="33"/>
      <c r="C35" s="173" t="s">
        <v>20</v>
      </c>
      <c r="D35" s="6">
        <v>10509.098172507944</v>
      </c>
      <c r="E35" s="6">
        <v>6209.7200119364679</v>
      </c>
      <c r="F35" s="6">
        <v>6673.4064796345738</v>
      </c>
      <c r="G35" s="6">
        <v>7462.9935269999978</v>
      </c>
      <c r="H35" s="6">
        <v>7923.9948724799997</v>
      </c>
      <c r="I35" s="6">
        <v>8604.1005508066009</v>
      </c>
      <c r="J35" s="921">
        <v>8849.6469813899948</v>
      </c>
      <c r="K35" s="876"/>
    </row>
    <row r="36" spans="2:11" ht="13.35" customHeight="1" x14ac:dyDescent="0.2">
      <c r="B36" s="33"/>
      <c r="C36" s="173" t="s">
        <v>88</v>
      </c>
      <c r="D36" s="6">
        <v>317.48081408137892</v>
      </c>
      <c r="E36" s="6">
        <v>352.10749235766684</v>
      </c>
      <c r="F36" s="6">
        <v>375.05087481681244</v>
      </c>
      <c r="G36" s="6">
        <v>470.67823511999984</v>
      </c>
      <c r="H36" s="6">
        <v>451.72047591000006</v>
      </c>
      <c r="I36" s="6">
        <v>398.89416203143458</v>
      </c>
      <c r="J36" s="921">
        <v>413.65479016999979</v>
      </c>
      <c r="K36" s="876"/>
    </row>
    <row r="37" spans="2:11" ht="13.35" customHeight="1" x14ac:dyDescent="0.2">
      <c r="B37" s="155"/>
      <c r="C37" s="321" t="s">
        <v>98</v>
      </c>
      <c r="D37" s="219">
        <v>1511.1653758127848</v>
      </c>
      <c r="E37" s="219">
        <v>3183.6105395870754</v>
      </c>
      <c r="F37" s="219">
        <v>1936.1525431788752</v>
      </c>
      <c r="G37" s="219">
        <v>2656.1604753599836</v>
      </c>
      <c r="H37" s="219">
        <v>3058.6121410800097</v>
      </c>
      <c r="I37" s="219">
        <v>3533.3224239739861</v>
      </c>
      <c r="J37" s="922">
        <v>3447.4563218700791</v>
      </c>
      <c r="K37" s="876"/>
    </row>
    <row r="38" spans="2:11" s="12" customFormat="1" ht="13.35" customHeight="1" x14ac:dyDescent="0.2">
      <c r="B38" s="65"/>
      <c r="C38" s="223" t="s">
        <v>22</v>
      </c>
      <c r="D38" s="58">
        <v>165102.00000000003</v>
      </c>
      <c r="E38" s="58">
        <v>179160.52327505007</v>
      </c>
      <c r="F38" s="58">
        <v>184963.03307318996</v>
      </c>
      <c r="G38" s="58">
        <v>190587.19568384995</v>
      </c>
      <c r="H38" s="58">
        <v>204761.89758899997</v>
      </c>
      <c r="I38" s="58">
        <v>218612.82908837995</v>
      </c>
      <c r="J38" s="58">
        <v>220838.53230183001</v>
      </c>
    </row>
    <row r="39" spans="2:11" s="12" customFormat="1" ht="13.35" customHeight="1" x14ac:dyDescent="0.2">
      <c r="B39" s="424" t="s">
        <v>243</v>
      </c>
      <c r="C39" s="24" t="s">
        <v>244</v>
      </c>
      <c r="D39" s="26"/>
      <c r="E39" s="26"/>
      <c r="F39" s="26"/>
    </row>
    <row r="40" spans="2:11" s="12" customFormat="1" ht="12" customHeight="1" x14ac:dyDescent="0.2">
      <c r="B40" s="424" t="s">
        <v>213</v>
      </c>
      <c r="C40" s="24" t="s">
        <v>272</v>
      </c>
      <c r="D40" s="18"/>
      <c r="E40" s="18"/>
      <c r="F40" s="18"/>
    </row>
    <row r="41" spans="2:11" s="12" customFormat="1" ht="12" customHeight="1" x14ac:dyDescent="0.2">
      <c r="B41" s="18"/>
      <c r="C41" s="24"/>
      <c r="D41" s="18"/>
      <c r="E41" s="18"/>
      <c r="F41" s="18"/>
    </row>
    <row r="42" spans="2:11" s="12" customFormat="1" ht="12" customHeight="1" x14ac:dyDescent="0.2">
      <c r="B42" s="18"/>
      <c r="C42" s="24"/>
      <c r="E42" s="438" t="s">
        <v>173</v>
      </c>
    </row>
    <row r="43" spans="2:11" s="12" customFormat="1" ht="12" customHeight="1" x14ac:dyDescent="0.2">
      <c r="B43" s="18"/>
      <c r="C43" s="24"/>
      <c r="D43" s="18"/>
      <c r="E43" s="18"/>
      <c r="F43" s="18"/>
    </row>
  </sheetData>
  <mergeCells count="7">
    <mergeCell ref="J2:J3"/>
    <mergeCell ref="D2:D3"/>
    <mergeCell ref="I2:I3"/>
    <mergeCell ref="E2:E3"/>
    <mergeCell ref="F2:F3"/>
    <mergeCell ref="G2:G3"/>
    <mergeCell ref="H2:H3"/>
  </mergeCells>
  <phoneticPr fontId="10" type="noConversion"/>
  <hyperlinks>
    <hyperlink ref="E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00B0F0"/>
    <pageSetUpPr fitToPage="1"/>
  </sheetPr>
  <dimension ref="B1:J44"/>
  <sheetViews>
    <sheetView showGridLines="0" zoomScaleNormal="100" zoomScaleSheetLayoutView="90" workbookViewId="0">
      <selection activeCell="F38" sqref="F38"/>
    </sheetView>
  </sheetViews>
  <sheetFormatPr defaultColWidth="9.140625" defaultRowHeight="12.75" x14ac:dyDescent="0.2"/>
  <cols>
    <col min="1" max="1" width="3.7109375" style="8" customWidth="1"/>
    <col min="2" max="2" width="0.85546875" style="12" customWidth="1"/>
    <col min="3" max="3" width="42.7109375" style="14" customWidth="1"/>
    <col min="4" max="6" width="10.7109375" style="5" customWidth="1"/>
    <col min="7" max="16384" width="9.140625" style="8"/>
  </cols>
  <sheetData>
    <row r="1" spans="2:10" s="4" customFormat="1" ht="15" customHeight="1" x14ac:dyDescent="0.2">
      <c r="B1" s="156" t="s">
        <v>401</v>
      </c>
      <c r="C1" s="100"/>
      <c r="D1" s="1"/>
      <c r="E1" s="1"/>
      <c r="F1" s="1"/>
    </row>
    <row r="2" spans="2:10" s="4" customFormat="1" ht="13.35" customHeight="1" x14ac:dyDescent="0.2">
      <c r="B2" s="216"/>
      <c r="C2" s="220" t="s">
        <v>116</v>
      </c>
      <c r="D2" s="1083" t="s">
        <v>163</v>
      </c>
      <c r="E2" s="1083" t="s">
        <v>181</v>
      </c>
      <c r="F2" s="1083" t="s">
        <v>251</v>
      </c>
      <c r="G2" s="1083" t="s">
        <v>253</v>
      </c>
      <c r="H2" s="1083" t="s">
        <v>326</v>
      </c>
      <c r="I2" s="1083" t="s">
        <v>332</v>
      </c>
      <c r="J2" s="1083" t="s">
        <v>337</v>
      </c>
    </row>
    <row r="3" spans="2:10" ht="13.35" customHeight="1" x14ac:dyDescent="0.2">
      <c r="B3" s="217"/>
      <c r="C3" s="221" t="s">
        <v>149</v>
      </c>
      <c r="D3" s="1084"/>
      <c r="E3" s="1084"/>
      <c r="F3" s="1084"/>
      <c r="G3" s="1084"/>
      <c r="H3" s="1084"/>
      <c r="I3" s="1084"/>
      <c r="J3" s="1084"/>
    </row>
    <row r="4" spans="2:10" ht="13.35" customHeight="1" x14ac:dyDescent="0.2">
      <c r="B4" s="33"/>
      <c r="C4" s="173" t="s">
        <v>0</v>
      </c>
      <c r="D4" s="48">
        <v>2.1714535257086404E-2</v>
      </c>
      <c r="E4" s="48">
        <v>2.5401838435687926E-2</v>
      </c>
      <c r="F4" s="48">
        <v>2.6631427605624768E-2</v>
      </c>
      <c r="G4" s="48">
        <v>2.8652468678475537E-2</v>
      </c>
      <c r="H4" s="48">
        <v>2.9981154786923574E-2</v>
      </c>
      <c r="I4" s="48">
        <v>2.8633636473252101E-2</v>
      </c>
      <c r="J4" s="48">
        <v>2.9240225328768344E-2</v>
      </c>
    </row>
    <row r="5" spans="2:10" ht="13.35" customHeight="1" x14ac:dyDescent="0.2">
      <c r="B5" s="33"/>
      <c r="C5" s="173" t="s">
        <v>1</v>
      </c>
      <c r="D5" s="48">
        <v>1.6114674103736699E-2</v>
      </c>
      <c r="E5" s="48">
        <v>1.6874434778919197E-2</v>
      </c>
      <c r="F5" s="48">
        <v>2.0150128615141136E-2</v>
      </c>
      <c r="G5" s="48">
        <v>2.370747408490714E-2</v>
      </c>
      <c r="H5" s="48">
        <v>2.3621942654871358E-2</v>
      </c>
      <c r="I5" s="48">
        <v>2.8210715798348652E-2</v>
      </c>
      <c r="J5" s="48">
        <v>2.4904306690343013E-2</v>
      </c>
    </row>
    <row r="6" spans="2:10" ht="13.35" customHeight="1" x14ac:dyDescent="0.2">
      <c r="B6" s="33"/>
      <c r="C6" s="173" t="s">
        <v>79</v>
      </c>
      <c r="D6" s="48">
        <v>3.8033983990587625E-3</v>
      </c>
      <c r="E6" s="48">
        <v>1.9604921415491612E-3</v>
      </c>
      <c r="F6" s="48">
        <v>5.4683271860904515E-3</v>
      </c>
      <c r="G6" s="48">
        <v>6.1891045942912438E-3</v>
      </c>
      <c r="H6" s="48">
        <v>4.8080348640160706E-3</v>
      </c>
      <c r="I6" s="48">
        <v>4.323755362647134E-3</v>
      </c>
      <c r="J6" s="48">
        <v>3.9260219113166732E-3</v>
      </c>
    </row>
    <row r="7" spans="2:10" ht="13.35" customHeight="1" x14ac:dyDescent="0.2">
      <c r="B7" s="33"/>
      <c r="C7" s="173" t="s">
        <v>2</v>
      </c>
      <c r="D7" s="48">
        <v>5.5584125662138722E-3</v>
      </c>
      <c r="E7" s="48">
        <v>8.0848110531195564E-3</v>
      </c>
      <c r="F7" s="48">
        <v>9.6205189960761155E-3</v>
      </c>
      <c r="G7" s="48">
        <v>7.9379035523433998E-3</v>
      </c>
      <c r="H7" s="48">
        <v>8.3043620292242697E-3</v>
      </c>
      <c r="I7" s="48">
        <v>7.9919865541060627E-3</v>
      </c>
      <c r="J7" s="48">
        <v>9.7160081728283557E-3</v>
      </c>
    </row>
    <row r="8" spans="2:10" ht="13.35" customHeight="1" x14ac:dyDescent="0.2">
      <c r="B8" s="33"/>
      <c r="C8" s="173" t="s">
        <v>80</v>
      </c>
      <c r="D8" s="48">
        <v>2.4854405532790259E-2</v>
      </c>
      <c r="E8" s="48">
        <v>1.9148205308608519E-2</v>
      </c>
      <c r="F8" s="48">
        <v>2.7132549477343275E-2</v>
      </c>
      <c r="G8" s="48">
        <v>3.7655682521950971E-2</v>
      </c>
      <c r="H8" s="48">
        <v>2.0689135979112851E-2</v>
      </c>
      <c r="I8" s="48">
        <v>1.8975550769315095E-2</v>
      </c>
      <c r="J8" s="48">
        <v>1.8703428125779888E-2</v>
      </c>
    </row>
    <row r="9" spans="2:10" ht="13.35" customHeight="1" x14ac:dyDescent="0.2">
      <c r="B9" s="33"/>
      <c r="C9" s="173" t="s">
        <v>3</v>
      </c>
      <c r="D9" s="48">
        <v>2.6873173907048221E-3</v>
      </c>
      <c r="E9" s="48">
        <v>3.0702768174917655E-3</v>
      </c>
      <c r="F9" s="48">
        <v>7.8223647772421336E-3</v>
      </c>
      <c r="G9" s="48">
        <v>8.3123310009657926E-3</v>
      </c>
      <c r="H9" s="48">
        <v>7.0773171135519453E-3</v>
      </c>
      <c r="I9" s="48">
        <v>7.5011351302221889E-3</v>
      </c>
      <c r="J9" s="48">
        <v>8.5479647549005014E-3</v>
      </c>
    </row>
    <row r="10" spans="2:10" ht="13.35" customHeight="1" x14ac:dyDescent="0.2">
      <c r="B10" s="33"/>
      <c r="C10" s="173" t="s">
        <v>81</v>
      </c>
      <c r="D10" s="48">
        <v>4.752068772106377E-2</v>
      </c>
      <c r="E10" s="48">
        <v>4.7796764063981187E-2</v>
      </c>
      <c r="F10" s="48">
        <v>3.4142792872650894E-2</v>
      </c>
      <c r="G10" s="48">
        <v>9.6915605870710603E-3</v>
      </c>
      <c r="H10" s="48">
        <v>1.7003240052543039E-2</v>
      </c>
      <c r="I10" s="48">
        <v>1.8392754952997952E-2</v>
      </c>
      <c r="J10" s="48">
        <v>1.2298135786458006E-2</v>
      </c>
    </row>
    <row r="11" spans="2:10" s="12" customFormat="1" ht="13.35" customHeight="1" x14ac:dyDescent="0.2">
      <c r="B11" s="17"/>
      <c r="C11" s="173" t="s">
        <v>4</v>
      </c>
      <c r="D11" s="48">
        <v>1.9564281015058825E-2</v>
      </c>
      <c r="E11" s="48">
        <v>2.1156338405979577E-2</v>
      </c>
      <c r="F11" s="48">
        <v>2.6059271073363283E-2</v>
      </c>
      <c r="G11" s="48">
        <v>2.6273212025566903E-2</v>
      </c>
      <c r="H11" s="48">
        <v>5.2681192670483906E-2</v>
      </c>
      <c r="I11" s="48">
        <v>2.4609491957367415E-2</v>
      </c>
      <c r="J11" s="48">
        <v>1.9361476601085736E-2</v>
      </c>
    </row>
    <row r="12" spans="2:10" s="12" customFormat="1" ht="13.35" customHeight="1" x14ac:dyDescent="0.2">
      <c r="B12" s="17"/>
      <c r="C12" s="173" t="s">
        <v>5</v>
      </c>
      <c r="D12" s="48">
        <v>1.9746201168541534E-3</v>
      </c>
      <c r="E12" s="48">
        <v>2.3241841796981036E-3</v>
      </c>
      <c r="F12" s="48">
        <v>2.4967076250582663E-3</v>
      </c>
      <c r="G12" s="48">
        <v>2.670639709051193E-3</v>
      </c>
      <c r="H12" s="48">
        <v>2.7836118590972652E-3</v>
      </c>
      <c r="I12" s="48">
        <v>3.0640404461137567E-3</v>
      </c>
      <c r="J12" s="48">
        <v>3.4249964968805034E-3</v>
      </c>
    </row>
    <row r="13" spans="2:10" s="12" customFormat="1" ht="13.35" customHeight="1" x14ac:dyDescent="0.2">
      <c r="B13" s="17"/>
      <c r="C13" s="229" t="s">
        <v>82</v>
      </c>
      <c r="D13" s="48">
        <v>7.9812296687859653E-3</v>
      </c>
      <c r="E13" s="48">
        <v>9.6622268510893825E-3</v>
      </c>
      <c r="F13" s="48">
        <v>7.1592843197382525E-3</v>
      </c>
      <c r="G13" s="48">
        <v>9.8846331099547036E-3</v>
      </c>
      <c r="H13" s="48">
        <v>1.3265018826314666E-2</v>
      </c>
      <c r="I13" s="48">
        <v>1.0905142590326678E-2</v>
      </c>
      <c r="J13" s="48">
        <v>1.0936609500279606E-2</v>
      </c>
    </row>
    <row r="14" spans="2:10" s="12" customFormat="1" ht="13.35" customHeight="1" x14ac:dyDescent="0.2">
      <c r="B14" s="17"/>
      <c r="C14" s="230" t="s">
        <v>83</v>
      </c>
      <c r="D14" s="48">
        <v>0.29829337271873552</v>
      </c>
      <c r="E14" s="48">
        <v>0.29032032267738861</v>
      </c>
      <c r="F14" s="48">
        <v>0.31855040306134519</v>
      </c>
      <c r="G14" s="48">
        <v>0.33348761675003658</v>
      </c>
      <c r="H14" s="48">
        <v>0.29968946467224272</v>
      </c>
      <c r="I14" s="48">
        <v>0.34116023518134858</v>
      </c>
      <c r="J14" s="48">
        <v>0.34819450275146907</v>
      </c>
    </row>
    <row r="15" spans="2:10" s="12" customFormat="1" ht="13.35" customHeight="1" x14ac:dyDescent="0.2">
      <c r="B15" s="17"/>
      <c r="C15" s="229" t="s">
        <v>6</v>
      </c>
      <c r="D15" s="48">
        <v>4.2309453620353842E-2</v>
      </c>
      <c r="E15" s="48">
        <v>5.4957738390101915E-2</v>
      </c>
      <c r="F15" s="48">
        <v>6.0449647641834491E-2</v>
      </c>
      <c r="G15" s="48">
        <v>5.9908065361483867E-2</v>
      </c>
      <c r="H15" s="48">
        <v>4.8818647444186444E-2</v>
      </c>
      <c r="I15" s="48">
        <v>4.5452390341549694E-2</v>
      </c>
      <c r="J15" s="48">
        <v>3.6811257567493941E-2</v>
      </c>
    </row>
    <row r="16" spans="2:10" s="12" customFormat="1" ht="13.35" customHeight="1" x14ac:dyDescent="0.2">
      <c r="B16" s="17"/>
      <c r="C16" s="173" t="s">
        <v>191</v>
      </c>
      <c r="D16" s="48">
        <v>3.3620721170323642E-4</v>
      </c>
      <c r="E16" s="48">
        <v>4.9314794566593942E-4</v>
      </c>
      <c r="F16" s="48">
        <v>4.0685831631334077E-4</v>
      </c>
      <c r="G16" s="48">
        <v>2.6181677568084573E-4</v>
      </c>
      <c r="H16" s="48">
        <v>5.5170510378230045E-4</v>
      </c>
      <c r="I16" s="48">
        <v>2.7197396365334251E-4</v>
      </c>
      <c r="J16" s="48">
        <v>3.8053542628667245E-4</v>
      </c>
    </row>
    <row r="17" spans="2:10" s="12" customFormat="1" ht="13.35" customHeight="1" x14ac:dyDescent="0.2">
      <c r="B17" s="17"/>
      <c r="C17" s="229" t="s">
        <v>7</v>
      </c>
      <c r="D17" s="48">
        <v>4.8435652502610622E-2</v>
      </c>
      <c r="E17" s="48">
        <v>4.5703564567498564E-2</v>
      </c>
      <c r="F17" s="48">
        <v>5.6467301576520974E-2</v>
      </c>
      <c r="G17" s="48">
        <v>4.027262241589509E-2</v>
      </c>
      <c r="H17" s="48">
        <v>5.6118788632076581E-2</v>
      </c>
      <c r="I17" s="48">
        <v>4.0547796254160405E-2</v>
      </c>
      <c r="J17" s="48">
        <v>3.7153015568388667E-2</v>
      </c>
    </row>
    <row r="18" spans="2:10" s="12" customFormat="1" ht="13.35" customHeight="1" x14ac:dyDescent="0.2">
      <c r="B18" s="17"/>
      <c r="C18" s="229" t="s">
        <v>8</v>
      </c>
      <c r="D18" s="48">
        <v>2.5442336438149211E-2</v>
      </c>
      <c r="E18" s="48">
        <v>2.6053999633419367E-2</v>
      </c>
      <c r="F18" s="48">
        <v>2.2383876792553437E-2</v>
      </c>
      <c r="G18" s="48">
        <v>2.1724340917257372E-2</v>
      </c>
      <c r="H18" s="48">
        <v>2.0757376937340571E-2</v>
      </c>
      <c r="I18" s="48">
        <v>1.9525149015390781E-2</v>
      </c>
      <c r="J18" s="48">
        <v>1.9883514830956028E-2</v>
      </c>
    </row>
    <row r="19" spans="2:10" s="12" customFormat="1" ht="13.35" customHeight="1" x14ac:dyDescent="0.2">
      <c r="B19" s="17"/>
      <c r="C19" s="229" t="s">
        <v>84</v>
      </c>
      <c r="D19" s="48">
        <v>1.9725106159899947E-2</v>
      </c>
      <c r="E19" s="48">
        <v>1.8881182591117134E-2</v>
      </c>
      <c r="F19" s="48">
        <v>2.0956849769147561E-2</v>
      </c>
      <c r="G19" s="48">
        <v>2.2637678568747627E-2</v>
      </c>
      <c r="H19" s="48">
        <v>2.2529791247733716E-2</v>
      </c>
      <c r="I19" s="48">
        <v>1.9810636277248831E-2</v>
      </c>
      <c r="J19" s="48">
        <v>2.0720066875721036E-2</v>
      </c>
    </row>
    <row r="20" spans="2:10" s="12" customFormat="1" ht="13.35" customHeight="1" x14ac:dyDescent="0.2">
      <c r="B20" s="17"/>
      <c r="C20" s="229" t="s">
        <v>158</v>
      </c>
      <c r="D20" s="48">
        <v>1.9498185167223077E-2</v>
      </c>
      <c r="E20" s="48">
        <v>2.0029364841433268E-2</v>
      </c>
      <c r="F20" s="48">
        <v>2.0819762158580293E-2</v>
      </c>
      <c r="G20" s="48">
        <v>1.5895130065218262E-2</v>
      </c>
      <c r="H20" s="48">
        <v>1.9809579566173671E-2</v>
      </c>
      <c r="I20" s="48">
        <v>2.0548128094415537E-2</v>
      </c>
      <c r="J20" s="48">
        <v>1.7182180923634743E-2</v>
      </c>
    </row>
    <row r="21" spans="2:10" s="12" customFormat="1" ht="13.35" customHeight="1" x14ac:dyDescent="0.2">
      <c r="B21" s="17"/>
      <c r="C21" s="229" t="s">
        <v>9</v>
      </c>
      <c r="D21" s="48">
        <v>7.9594293248355749E-2</v>
      </c>
      <c r="E21" s="48">
        <v>9.5304722384546056E-2</v>
      </c>
      <c r="F21" s="48">
        <v>6.6171995627280641E-2</v>
      </c>
      <c r="G21" s="48">
        <v>4.4208053864103106E-2</v>
      </c>
      <c r="H21" s="48">
        <v>7.8239482294437571E-2</v>
      </c>
      <c r="I21" s="48">
        <v>9.999437205836241E-2</v>
      </c>
      <c r="J21" s="48">
        <v>0.10984101606107702</v>
      </c>
    </row>
    <row r="22" spans="2:10" s="12" customFormat="1" ht="13.35" customHeight="1" x14ac:dyDescent="0.2">
      <c r="B22" s="17"/>
      <c r="C22" s="229" t="s">
        <v>10</v>
      </c>
      <c r="D22" s="48">
        <v>1.878597034676701E-2</v>
      </c>
      <c r="E22" s="48">
        <v>1.719326191107684E-2</v>
      </c>
      <c r="F22" s="48">
        <v>1.6369964540410991E-2</v>
      </c>
      <c r="G22" s="48">
        <v>1.7202778283954914E-2</v>
      </c>
      <c r="H22" s="48">
        <v>1.5922682656146422E-2</v>
      </c>
      <c r="I22" s="48">
        <v>1.4568107137607481E-2</v>
      </c>
      <c r="J22" s="48">
        <v>1.6416420319326473E-2</v>
      </c>
    </row>
    <row r="23" spans="2:10" s="12" customFormat="1" ht="13.35" customHeight="1" x14ac:dyDescent="0.2">
      <c r="B23" s="17"/>
      <c r="C23" s="229" t="s">
        <v>11</v>
      </c>
      <c r="D23" s="48">
        <v>9.6598340235861512E-3</v>
      </c>
      <c r="E23" s="48">
        <v>1.1583099689381289E-2</v>
      </c>
      <c r="F23" s="48">
        <v>1.2417572012036891E-2</v>
      </c>
      <c r="G23" s="48">
        <v>1.3698745058355645E-2</v>
      </c>
      <c r="H23" s="48">
        <v>1.3026491266279862E-2</v>
      </c>
      <c r="I23" s="48">
        <v>1.2699616713551371E-2</v>
      </c>
      <c r="J23" s="48">
        <v>1.0830002373413618E-2</v>
      </c>
    </row>
    <row r="24" spans="2:10" s="12" customFormat="1" ht="13.35" customHeight="1" x14ac:dyDescent="0.2">
      <c r="B24" s="17"/>
      <c r="C24" s="229" t="s">
        <v>12</v>
      </c>
      <c r="D24" s="48">
        <v>6.3238209888809998E-4</v>
      </c>
      <c r="E24" s="48">
        <v>7.904080489103257E-4</v>
      </c>
      <c r="F24" s="48">
        <v>1.7739509186791606E-3</v>
      </c>
      <c r="G24" s="48">
        <v>1.7887965382287698E-3</v>
      </c>
      <c r="H24" s="48">
        <v>1.5697896164509257E-3</v>
      </c>
      <c r="I24" s="48">
        <v>1.4858757891526037E-3</v>
      </c>
      <c r="J24" s="48">
        <v>1.5657819295656244E-3</v>
      </c>
    </row>
    <row r="25" spans="2:10" s="12" customFormat="1" ht="13.35" customHeight="1" x14ac:dyDescent="0.2">
      <c r="B25" s="17"/>
      <c r="C25" s="229" t="s">
        <v>85</v>
      </c>
      <c r="D25" s="48">
        <v>1.135418181100431E-2</v>
      </c>
      <c r="E25" s="48">
        <v>2.0985797722595002E-2</v>
      </c>
      <c r="F25" s="48">
        <v>9.4327583172197031E-3</v>
      </c>
      <c r="G25" s="48">
        <v>9.7992834697984837E-3</v>
      </c>
      <c r="H25" s="48">
        <v>7.1322287342313381E-3</v>
      </c>
      <c r="I25" s="48">
        <v>7.4321414739847739E-3</v>
      </c>
      <c r="J25" s="48">
        <v>7.374417695749663E-3</v>
      </c>
    </row>
    <row r="26" spans="2:10" s="12" customFormat="1" ht="13.35" customHeight="1" x14ac:dyDescent="0.2">
      <c r="B26" s="17"/>
      <c r="C26" s="229" t="s">
        <v>13</v>
      </c>
      <c r="D26" s="48">
        <v>1.211948872356977E-3</v>
      </c>
      <c r="E26" s="48">
        <v>1.1856990948636596E-3</v>
      </c>
      <c r="F26" s="48">
        <v>1.1927702777958257E-3</v>
      </c>
      <c r="G26" s="48">
        <v>1.3951635168140094E-3</v>
      </c>
      <c r="H26" s="48">
        <v>1.6547947283635782E-3</v>
      </c>
      <c r="I26" s="48">
        <v>1.2229392885617469E-3</v>
      </c>
      <c r="J26" s="48">
        <v>1.7550523052302859E-3</v>
      </c>
    </row>
    <row r="27" spans="2:10" s="12" customFormat="1" ht="13.35" customHeight="1" x14ac:dyDescent="0.2">
      <c r="B27" s="17"/>
      <c r="C27" s="229" t="s">
        <v>14</v>
      </c>
      <c r="D27" s="48">
        <v>6.7865369237030543E-2</v>
      </c>
      <c r="E27" s="48">
        <v>6.3031574594363718E-2</v>
      </c>
      <c r="F27" s="48">
        <v>5.6426586373343982E-2</v>
      </c>
      <c r="G27" s="48">
        <v>7.1871735397126324E-2</v>
      </c>
      <c r="H27" s="48">
        <v>6.1084809980594415E-2</v>
      </c>
      <c r="I27" s="48">
        <v>5.6821647676827902E-2</v>
      </c>
      <c r="J27" s="48">
        <v>6.3930359197659797E-2</v>
      </c>
    </row>
    <row r="28" spans="2:10" s="12" customFormat="1" ht="13.35" customHeight="1" x14ac:dyDescent="0.2">
      <c r="B28" s="17"/>
      <c r="C28" s="229" t="s">
        <v>15</v>
      </c>
      <c r="D28" s="48">
        <v>2.0300780624612231E-3</v>
      </c>
      <c r="E28" s="48">
        <v>2.5708479615213372E-3</v>
      </c>
      <c r="F28" s="48">
        <v>3.231102055618594E-3</v>
      </c>
      <c r="G28" s="48">
        <v>3.3566522181332978E-3</v>
      </c>
      <c r="H28" s="48">
        <v>2.5840826409123151E-3</v>
      </c>
      <c r="I28" s="48">
        <v>2.6552464086365595E-3</v>
      </c>
      <c r="J28" s="48">
        <v>2.4671309993373144E-3</v>
      </c>
    </row>
    <row r="29" spans="2:10" s="12" customFormat="1" ht="13.35" customHeight="1" x14ac:dyDescent="0.2">
      <c r="B29" s="17"/>
      <c r="C29" s="229" t="s">
        <v>16</v>
      </c>
      <c r="D29" s="48">
        <v>8.1680807187175719E-5</v>
      </c>
      <c r="E29" s="48">
        <v>1.216587915106248E-4</v>
      </c>
      <c r="F29" s="48">
        <v>1.5446443237978225E-4</v>
      </c>
      <c r="G29" s="48">
        <v>1.4690336163213975E-4</v>
      </c>
      <c r="H29" s="48">
        <v>1.3770045688185059E-4</v>
      </c>
      <c r="I29" s="48">
        <v>1.6082671486299682E-4</v>
      </c>
      <c r="J29" s="48">
        <v>1.7874577329670503E-4</v>
      </c>
    </row>
    <row r="30" spans="2:10" s="12" customFormat="1" ht="13.35" customHeight="1" x14ac:dyDescent="0.2">
      <c r="B30" s="17"/>
      <c r="C30" s="229" t="s">
        <v>86</v>
      </c>
      <c r="D30" s="48">
        <v>1.3790285445369334E-3</v>
      </c>
      <c r="E30" s="48">
        <v>1.5764000210079503E-3</v>
      </c>
      <c r="F30" s="48">
        <v>1.4976851452842795E-3</v>
      </c>
      <c r="G30" s="48">
        <v>1.901219627477339E-3</v>
      </c>
      <c r="H30" s="48">
        <v>1.9623190942316482E-3</v>
      </c>
      <c r="I30" s="48">
        <v>1.2684142579568113E-3</v>
      </c>
      <c r="J30" s="48">
        <v>1.188740074631552E-3</v>
      </c>
    </row>
    <row r="31" spans="2:10" s="12" customFormat="1" ht="13.35" customHeight="1" x14ac:dyDescent="0.2">
      <c r="B31" s="17"/>
      <c r="C31" s="229" t="s">
        <v>17</v>
      </c>
      <c r="D31" s="48">
        <v>9.3416998586191152E-4</v>
      </c>
      <c r="E31" s="48">
        <v>1.3352716687750996E-3</v>
      </c>
      <c r="F31" s="48">
        <v>1.3490426449352282E-3</v>
      </c>
      <c r="G31" s="48">
        <v>1.6313652925339023E-3</v>
      </c>
      <c r="H31" s="48">
        <v>1.6185730850435546E-3</v>
      </c>
      <c r="I31" s="48">
        <v>1.6150352144605736E-3</v>
      </c>
      <c r="J31" s="48">
        <v>1.5857476056822077E-3</v>
      </c>
    </row>
    <row r="32" spans="2:10" s="18" customFormat="1" ht="13.35" customHeight="1" x14ac:dyDescent="0.2">
      <c r="B32" s="17"/>
      <c r="C32" s="229" t="s">
        <v>18</v>
      </c>
      <c r="D32" s="48">
        <v>2.3458386451970068E-3</v>
      </c>
      <c r="E32" s="48">
        <v>2.022173606230273E-3</v>
      </c>
      <c r="F32" s="48">
        <v>3.2593305623200082E-3</v>
      </c>
      <c r="G32" s="48">
        <v>2.9520447216889057E-3</v>
      </c>
      <c r="H32" s="48">
        <v>2.1915133780929892E-3</v>
      </c>
      <c r="I32" s="48">
        <v>1.3784359884570418E-3</v>
      </c>
      <c r="J32" s="48">
        <v>1.6127958672683515E-3</v>
      </c>
    </row>
    <row r="33" spans="2:10" s="18" customFormat="1" ht="13.35" customHeight="1" x14ac:dyDescent="0.2">
      <c r="B33" s="17"/>
      <c r="C33" s="229" t="s">
        <v>19</v>
      </c>
      <c r="D33" s="48">
        <v>8.2838064286557836E-2</v>
      </c>
      <c r="E33" s="48">
        <v>7.3792505762543953E-2</v>
      </c>
      <c r="F33" s="48">
        <v>7.7861700589698518E-2</v>
      </c>
      <c r="G33" s="48">
        <v>8.7219786146203321E-2</v>
      </c>
      <c r="H33" s="48">
        <v>7.5164318643366632E-2</v>
      </c>
      <c r="I33" s="48">
        <v>7.3045401447716735E-2</v>
      </c>
      <c r="J33" s="48">
        <v>7.1530493466013173E-2</v>
      </c>
    </row>
    <row r="34" spans="2:10" s="12" customFormat="1" ht="13.35" customHeight="1" x14ac:dyDescent="0.2">
      <c r="B34" s="17"/>
      <c r="C34" s="229" t="s">
        <v>87</v>
      </c>
      <c r="D34" s="48">
        <v>4.0745271681993468E-2</v>
      </c>
      <c r="E34" s="48">
        <v>4.2192678355465835E-2</v>
      </c>
      <c r="F34" s="48">
        <v>3.3567839383188879E-2</v>
      </c>
      <c r="G34" s="48">
        <v>3.210095411692146E-2</v>
      </c>
      <c r="H34" s="48">
        <v>3.3378782545660325E-2</v>
      </c>
      <c r="I34" s="48">
        <v>2.8382583271125385E-2</v>
      </c>
      <c r="J34" s="48">
        <v>3.078225419289143E-2</v>
      </c>
    </row>
    <row r="35" spans="2:10" s="12" customFormat="1" ht="13.35" customHeight="1" x14ac:dyDescent="0.2">
      <c r="B35" s="17"/>
      <c r="C35" s="229" t="s">
        <v>20</v>
      </c>
      <c r="D35" s="48">
        <v>6.3652155470605695E-2</v>
      </c>
      <c r="E35" s="48">
        <v>3.4660090841570089E-2</v>
      </c>
      <c r="F35" s="48">
        <v>3.607967694276458E-2</v>
      </c>
      <c r="G35" s="48">
        <v>3.9157895682455861E-2</v>
      </c>
      <c r="H35" s="48">
        <v>3.8698580965415341E-2</v>
      </c>
      <c r="I35" s="48">
        <v>3.9357711012139036E-2</v>
      </c>
      <c r="J35" s="48">
        <v>4.0072929706373807E-2</v>
      </c>
    </row>
    <row r="36" spans="2:10" s="18" customFormat="1" ht="13.35" customHeight="1" x14ac:dyDescent="0.2">
      <c r="B36" s="17"/>
      <c r="C36" s="229" t="s">
        <v>88</v>
      </c>
      <c r="D36" s="48">
        <v>1.9229374209965891E-3</v>
      </c>
      <c r="E36" s="48">
        <v>1.9653185083474325E-3</v>
      </c>
      <c r="F36" s="48">
        <v>2.0277072049764921E-3</v>
      </c>
      <c r="G36" s="48">
        <v>2.4696214949338508E-3</v>
      </c>
      <c r="H36" s="48">
        <v>2.2060768200961767E-3</v>
      </c>
      <c r="I36" s="48">
        <v>1.8246603536253181E-3</v>
      </c>
      <c r="J36" s="48">
        <v>1.8731096691253094E-3</v>
      </c>
    </row>
    <row r="37" spans="2:10" s="18" customFormat="1" ht="13.35" customHeight="1" x14ac:dyDescent="0.2">
      <c r="B37" s="65"/>
      <c r="C37" s="231" t="s">
        <v>21</v>
      </c>
      <c r="D37" s="227">
        <v>9.1529198665841992E-3</v>
      </c>
      <c r="E37" s="227">
        <v>1.7769598354541231E-2</v>
      </c>
      <c r="F37" s="227">
        <v>1.0467781107442906E-2</v>
      </c>
      <c r="G37" s="227">
        <v>1.3936720490741039E-2</v>
      </c>
      <c r="H37" s="227">
        <v>1.4937408654120236E-2</v>
      </c>
      <c r="I37" s="227">
        <v>1.6162466030507059E-2</v>
      </c>
      <c r="J37" s="227">
        <v>1.5610755450766556E-2</v>
      </c>
    </row>
    <row r="38" spans="2:10" s="12" customFormat="1" ht="13.35" customHeight="1" x14ac:dyDescent="0.2">
      <c r="B38" s="65"/>
      <c r="C38" s="223" t="s">
        <v>22</v>
      </c>
      <c r="D38" s="228">
        <v>1</v>
      </c>
      <c r="E38" s="228">
        <v>1</v>
      </c>
      <c r="F38" s="228">
        <v>1</v>
      </c>
      <c r="G38" s="228">
        <v>1</v>
      </c>
      <c r="H38" s="228">
        <v>1</v>
      </c>
      <c r="I38" s="228">
        <v>1</v>
      </c>
      <c r="J38" s="228">
        <v>1</v>
      </c>
    </row>
    <row r="39" spans="2:10" s="12" customFormat="1" ht="13.35" customHeight="1" x14ac:dyDescent="0.2">
      <c r="B39" s="18"/>
      <c r="C39" s="18"/>
      <c r="D39" s="18"/>
      <c r="E39" s="18"/>
      <c r="F39" s="18"/>
    </row>
    <row r="41" spans="2:10" x14ac:dyDescent="0.2">
      <c r="C41" s="24"/>
      <c r="D41" s="18"/>
      <c r="E41" s="18"/>
      <c r="F41" s="18"/>
    </row>
    <row r="42" spans="2:10" x14ac:dyDescent="0.2">
      <c r="C42" s="24"/>
      <c r="D42" s="12"/>
      <c r="E42" s="438" t="s">
        <v>173</v>
      </c>
      <c r="F42" s="12"/>
    </row>
    <row r="44" spans="2:10" ht="11.25" x14ac:dyDescent="0.2">
      <c r="B44" s="121">
        <v>0.5</v>
      </c>
      <c r="C44" s="121"/>
      <c r="D44" s="121"/>
      <c r="E44" s="121"/>
      <c r="F44" s="121"/>
      <c r="G44" s="121"/>
    </row>
  </sheetData>
  <mergeCells count="7">
    <mergeCell ref="J2:J3"/>
    <mergeCell ref="D2:D3"/>
    <mergeCell ref="I2:I3"/>
    <mergeCell ref="E2:E3"/>
    <mergeCell ref="F2:F3"/>
    <mergeCell ref="G2:G3"/>
    <mergeCell ref="H2:H3"/>
  </mergeCells>
  <phoneticPr fontId="10" type="noConversion"/>
  <hyperlinks>
    <hyperlink ref="E42"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00B0F0"/>
    <pageSetUpPr fitToPage="1"/>
  </sheetPr>
  <dimension ref="B1:I41"/>
  <sheetViews>
    <sheetView showGridLines="0" zoomScaleNormal="100" zoomScaleSheetLayoutView="90" workbookViewId="0">
      <selection activeCell="C15" sqref="C15"/>
    </sheetView>
  </sheetViews>
  <sheetFormatPr defaultColWidth="9.140625" defaultRowHeight="12.75" x14ac:dyDescent="0.2"/>
  <cols>
    <col min="1" max="1" width="3.7109375" style="8" customWidth="1"/>
    <col min="2" max="2" width="0.85546875" style="12" customWidth="1"/>
    <col min="3" max="3" width="41.5703125" style="14" customWidth="1"/>
    <col min="4" max="5" width="10.7109375" style="5" customWidth="1"/>
    <col min="6" max="6" width="9.140625" style="8" customWidth="1"/>
    <col min="7" max="16384" width="9.140625" style="8"/>
  </cols>
  <sheetData>
    <row r="1" spans="2:9" s="4" customFormat="1" ht="15" customHeight="1" x14ac:dyDescent="0.2">
      <c r="B1" s="156" t="s">
        <v>402</v>
      </c>
      <c r="C1" s="40"/>
      <c r="D1" s="1"/>
      <c r="E1" s="1"/>
    </row>
    <row r="2" spans="2:9" s="4" customFormat="1" ht="13.35" customHeight="1" x14ac:dyDescent="0.2">
      <c r="B2" s="216"/>
      <c r="C2" s="220" t="s">
        <v>116</v>
      </c>
      <c r="D2" s="1083" t="s">
        <v>181</v>
      </c>
      <c r="E2" s="1083" t="s">
        <v>251</v>
      </c>
      <c r="F2" s="1083" t="s">
        <v>253</v>
      </c>
      <c r="G2" s="1083" t="s">
        <v>326</v>
      </c>
      <c r="H2" s="1083" t="s">
        <v>332</v>
      </c>
      <c r="I2" s="1083" t="s">
        <v>337</v>
      </c>
    </row>
    <row r="3" spans="2:9" ht="13.35" customHeight="1" x14ac:dyDescent="0.2">
      <c r="B3" s="217"/>
      <c r="C3" s="221" t="s">
        <v>150</v>
      </c>
      <c r="D3" s="1084"/>
      <c r="E3" s="1084"/>
      <c r="F3" s="1084"/>
      <c r="G3" s="1084"/>
      <c r="H3" s="1084"/>
      <c r="I3" s="1084"/>
    </row>
    <row r="4" spans="2:9" ht="13.35" customHeight="1" x14ac:dyDescent="0.2">
      <c r="B4" s="33"/>
      <c r="C4" s="173" t="s">
        <v>0</v>
      </c>
      <c r="D4" s="232">
        <v>0.26941784328218077</v>
      </c>
      <c r="E4" s="232">
        <v>8.2360450380352113E-2</v>
      </c>
      <c r="F4" s="232">
        <v>0.10860384352899133</v>
      </c>
      <c r="G4" s="232">
        <v>0.12419522400881333</v>
      </c>
      <c r="H4" s="232">
        <v>1.9658277711473771E-2</v>
      </c>
      <c r="I4" s="232">
        <v>3.1581192735371078E-2</v>
      </c>
    </row>
    <row r="5" spans="2:9" ht="13.35" customHeight="1" x14ac:dyDescent="0.2">
      <c r="B5" s="33"/>
      <c r="C5" s="173" t="s">
        <v>1</v>
      </c>
      <c r="D5" s="232">
        <v>0.13631226880887448</v>
      </c>
      <c r="E5" s="232">
        <v>0.2327959643813875</v>
      </c>
      <c r="F5" s="232">
        <v>0.2123171344222603</v>
      </c>
      <c r="G5" s="232">
        <v>7.0497733565795917E-2</v>
      </c>
      <c r="H5" s="232">
        <v>0.27504347700344889</v>
      </c>
      <c r="I5" s="232">
        <v>-0.10821624307011346</v>
      </c>
    </row>
    <row r="6" spans="2:9" ht="13.35" customHeight="1" x14ac:dyDescent="0.2">
      <c r="B6" s="33"/>
      <c r="C6" s="173" t="s">
        <v>79</v>
      </c>
      <c r="D6" s="232">
        <v>-0.44065047390719669</v>
      </c>
      <c r="E6" s="232">
        <v>1.8795989214871511</v>
      </c>
      <c r="F6" s="232">
        <v>0.16622436839152277</v>
      </c>
      <c r="G6" s="232">
        <v>-0.16536765395365749</v>
      </c>
      <c r="H6" s="232">
        <v>-3.9892185750130205E-2</v>
      </c>
      <c r="I6" s="232">
        <v>-8.2743468231414874E-2</v>
      </c>
    </row>
    <row r="7" spans="2:9" ht="13.35" customHeight="1" x14ac:dyDescent="0.2">
      <c r="B7" s="33"/>
      <c r="C7" s="173" t="s">
        <v>2</v>
      </c>
      <c r="D7" s="232">
        <v>0.57837096793305731</v>
      </c>
      <c r="E7" s="232">
        <v>0.22848891784185721</v>
      </c>
      <c r="F7" s="232">
        <v>-0.14980979391584015</v>
      </c>
      <c r="G7" s="232">
        <v>0.12397300831958957</v>
      </c>
      <c r="H7" s="232">
        <v>2.7483767367395995E-2</v>
      </c>
      <c r="I7" s="232">
        <v>0.22809604999635558</v>
      </c>
    </row>
    <row r="8" spans="2:9" ht="13.35" customHeight="1" x14ac:dyDescent="0.2">
      <c r="B8" s="33"/>
      <c r="C8" s="173" t="s">
        <v>80</v>
      </c>
      <c r="D8" s="232">
        <v>-0.16398381902972259</v>
      </c>
      <c r="E8" s="232">
        <v>0.46286801557425705</v>
      </c>
      <c r="F8" s="232">
        <v>0.43004169938814263</v>
      </c>
      <c r="G8" s="232">
        <v>-0.40970751257624505</v>
      </c>
      <c r="H8" s="232">
        <v>-2.0783923205642929E-2</v>
      </c>
      <c r="I8" s="232">
        <v>-4.3056736221679381E-3</v>
      </c>
    </row>
    <row r="9" spans="2:9" ht="13.35" customHeight="1" x14ac:dyDescent="0.2">
      <c r="B9" s="33"/>
      <c r="C9" s="173" t="s">
        <v>3</v>
      </c>
      <c r="D9" s="232">
        <v>0.23979122675670062</v>
      </c>
      <c r="E9" s="232">
        <v>1.6302870527439692</v>
      </c>
      <c r="F9" s="232">
        <v>9.4948128730457659E-2</v>
      </c>
      <c r="G9" s="232">
        <v>-8.5252455091980428E-2</v>
      </c>
      <c r="H9" s="232">
        <v>0.13157887866950801</v>
      </c>
      <c r="I9" s="232">
        <v>0.15115801392575956</v>
      </c>
    </row>
    <row r="10" spans="2:9" ht="13.35" customHeight="1" x14ac:dyDescent="0.2">
      <c r="B10" s="33"/>
      <c r="C10" s="173" t="s">
        <v>81</v>
      </c>
      <c r="D10" s="232">
        <v>9.1454826940032818E-2</v>
      </c>
      <c r="E10" s="232">
        <v>-0.2625320265039659</v>
      </c>
      <c r="F10" s="232">
        <v>-0.70751509783320177</v>
      </c>
      <c r="G10" s="232">
        <v>0.88492205883531683</v>
      </c>
      <c r="H10" s="232">
        <v>0.15489259683210133</v>
      </c>
      <c r="I10" s="232">
        <v>-0.32455233181720156</v>
      </c>
    </row>
    <row r="11" spans="2:9" s="12" customFormat="1" ht="13.35" customHeight="1" x14ac:dyDescent="0.2">
      <c r="B11" s="17"/>
      <c r="C11" s="173" t="s">
        <v>4</v>
      </c>
      <c r="D11" s="232">
        <v>0.17345543527975171</v>
      </c>
      <c r="E11" s="232">
        <v>0.27164056872576459</v>
      </c>
      <c r="F11" s="232">
        <v>3.8866372099235935E-2</v>
      </c>
      <c r="G11" s="232">
        <v>1.1542586911351096</v>
      </c>
      <c r="H11" s="232">
        <v>-0.50126074929949516</v>
      </c>
      <c r="I11" s="232">
        <v>-0.20524176770169644</v>
      </c>
    </row>
    <row r="12" spans="2:9" s="12" customFormat="1" ht="13.35" customHeight="1" x14ac:dyDescent="0.2">
      <c r="B12" s="17"/>
      <c r="C12" s="173" t="s">
        <v>5</v>
      </c>
      <c r="D12" s="232">
        <v>0.27725311796443419</v>
      </c>
      <c r="E12" s="232">
        <v>0.10902098293877494</v>
      </c>
      <c r="F12" s="232">
        <v>0.10218982098815443</v>
      </c>
      <c r="G12" s="232">
        <v>0.11982150062419805</v>
      </c>
      <c r="H12" s="232">
        <v>0.175201439167608</v>
      </c>
      <c r="I12" s="232">
        <v>0.12918433717579947</v>
      </c>
    </row>
    <row r="13" spans="2:9" s="12" customFormat="1" ht="13.35" customHeight="1" x14ac:dyDescent="0.2">
      <c r="B13" s="17"/>
      <c r="C13" s="173" t="s">
        <v>82</v>
      </c>
      <c r="D13" s="232">
        <v>0.31370365859906402</v>
      </c>
      <c r="E13" s="232">
        <v>-0.23504656942611524</v>
      </c>
      <c r="F13" s="232">
        <v>0.42265542875051176</v>
      </c>
      <c r="G13" s="232">
        <v>0.44179243447452077</v>
      </c>
      <c r="H13" s="232">
        <v>-0.12229216175624302</v>
      </c>
      <c r="I13" s="232">
        <v>1.309591601221527E-2</v>
      </c>
    </row>
    <row r="14" spans="2:9" s="12" customFormat="1" ht="13.35" customHeight="1" x14ac:dyDescent="0.2">
      <c r="B14" s="17"/>
      <c r="C14" s="173" t="s">
        <v>83</v>
      </c>
      <c r="D14" s="232">
        <v>5.6145666194195476E-2</v>
      </c>
      <c r="E14" s="232">
        <v>0.13277416948998644</v>
      </c>
      <c r="F14" s="232">
        <v>7.8723983333374381E-2</v>
      </c>
      <c r="G14" s="232">
        <v>-3.4511312328486476E-2</v>
      </c>
      <c r="H14" s="232">
        <v>0.21538375737348581</v>
      </c>
      <c r="I14" s="232">
        <v>3.1009608591336502E-2</v>
      </c>
    </row>
    <row r="15" spans="2:9" s="12" customFormat="1" ht="13.35" customHeight="1" x14ac:dyDescent="0.2">
      <c r="B15" s="17"/>
      <c r="C15" s="173" t="s">
        <v>6</v>
      </c>
      <c r="D15" s="232">
        <v>0.40955304300383943</v>
      </c>
      <c r="E15" s="232">
        <v>0.13555333618496435</v>
      </c>
      <c r="F15" s="232">
        <v>2.117530230642295E-2</v>
      </c>
      <c r="G15" s="232">
        <v>-0.12450055797236881</v>
      </c>
      <c r="H15" s="232">
        <v>-5.9745957109528236E-3</v>
      </c>
      <c r="I15" s="232">
        <v>-0.1818684625439021</v>
      </c>
    </row>
    <row r="16" spans="2:9" s="12" customFormat="1" ht="13.35" customHeight="1" x14ac:dyDescent="0.2">
      <c r="B16" s="17"/>
      <c r="C16" s="173" t="s">
        <v>191</v>
      </c>
      <c r="D16" s="232">
        <v>0.59169624382411135</v>
      </c>
      <c r="E16" s="232">
        <v>-0.14825697555271444</v>
      </c>
      <c r="F16" s="232">
        <v>-0.33692438924726487</v>
      </c>
      <c r="G16" s="232">
        <v>1.263940231661576</v>
      </c>
      <c r="H16" s="232">
        <v>-0.47368369085502804</v>
      </c>
      <c r="I16" s="232">
        <v>0.41340613175983898</v>
      </c>
    </row>
    <row r="17" spans="2:9" s="12" customFormat="1" ht="13.35" customHeight="1" x14ac:dyDescent="0.2">
      <c r="B17" s="17"/>
      <c r="C17" s="173" t="s">
        <v>7</v>
      </c>
      <c r="D17" s="232">
        <v>2.3940937742434887E-2</v>
      </c>
      <c r="E17" s="232">
        <v>0.27552676862905012</v>
      </c>
      <c r="F17" s="232">
        <v>-0.26511115154960463</v>
      </c>
      <c r="G17" s="232">
        <v>0.49711031744195577</v>
      </c>
      <c r="H17" s="232">
        <v>-0.2285896409382604</v>
      </c>
      <c r="I17" s="232">
        <v>-7.4394297425762534E-2</v>
      </c>
    </row>
    <row r="18" spans="2:9" s="12" customFormat="1" ht="13.35" customHeight="1" x14ac:dyDescent="0.2">
      <c r="B18" s="17"/>
      <c r="C18" s="173" t="s">
        <v>8</v>
      </c>
      <c r="D18" s="232">
        <v>0.11123880677706777</v>
      </c>
      <c r="E18" s="232">
        <v>-0.11304105034309875</v>
      </c>
      <c r="F18" s="232">
        <v>4.6246675778460755E-5</v>
      </c>
      <c r="G18" s="232">
        <v>2.6552791033235934E-2</v>
      </c>
      <c r="H18" s="232">
        <v>4.2651316684683138E-3</v>
      </c>
      <c r="I18" s="232">
        <v>2.8721953690666213E-2</v>
      </c>
    </row>
    <row r="19" spans="2:9" s="12" customFormat="1" ht="13.35" customHeight="1" x14ac:dyDescent="0.2">
      <c r="B19" s="17"/>
      <c r="C19" s="173" t="s">
        <v>84</v>
      </c>
      <c r="D19" s="232">
        <v>3.8723197915818908E-2</v>
      </c>
      <c r="E19" s="232">
        <v>0.14588075164649883</v>
      </c>
      <c r="F19" s="232">
        <v>0.11304999070436828</v>
      </c>
      <c r="G19" s="232">
        <v>6.9253558841971818E-2</v>
      </c>
      <c r="H19" s="232">
        <v>-6.1211511576984901E-2</v>
      </c>
      <c r="I19" s="232">
        <v>5.6554577671316331E-2</v>
      </c>
    </row>
    <row r="20" spans="2:9" s="12" customFormat="1" ht="13.35" customHeight="1" x14ac:dyDescent="0.2">
      <c r="B20" s="17"/>
      <c r="C20" s="173" t="s">
        <v>158</v>
      </c>
      <c r="D20" s="232">
        <v>0.11471276654607476</v>
      </c>
      <c r="E20" s="232">
        <v>7.3127199669697829E-2</v>
      </c>
      <c r="F20" s="232">
        <v>-0.21332182164277935</v>
      </c>
      <c r="G20" s="232">
        <v>0.33895690138507106</v>
      </c>
      <c r="H20" s="232">
        <v>0.10744841272654515</v>
      </c>
      <c r="I20" s="232">
        <v>-0.15529467699039312</v>
      </c>
    </row>
    <row r="21" spans="2:9" s="12" customFormat="1" ht="13.35" customHeight="1" x14ac:dyDescent="0.2">
      <c r="B21" s="17"/>
      <c r="C21" s="173" t="s">
        <v>9</v>
      </c>
      <c r="D21" s="232">
        <v>0.29933901110563998</v>
      </c>
      <c r="E21" s="232">
        <v>-0.2831926860500309</v>
      </c>
      <c r="F21" s="232">
        <v>-0.31160779218239543</v>
      </c>
      <c r="G21" s="232">
        <v>0.90142849121659396</v>
      </c>
      <c r="H21" s="232">
        <v>0.36450800637028391</v>
      </c>
      <c r="I21" s="232">
        <v>0.10965555537222738</v>
      </c>
    </row>
    <row r="22" spans="2:9" s="12" customFormat="1" ht="13.35" customHeight="1" x14ac:dyDescent="0.2">
      <c r="B22" s="17"/>
      <c r="C22" s="173" t="s">
        <v>10</v>
      </c>
      <c r="D22" s="232">
        <v>-6.8504857673067354E-3</v>
      </c>
      <c r="E22" s="232">
        <v>-1.7048531270985934E-2</v>
      </c>
      <c r="F22" s="232">
        <v>8.2828392460745581E-2</v>
      </c>
      <c r="G22" s="232">
        <v>-5.5726202077778231E-3</v>
      </c>
      <c r="H22" s="232">
        <v>-2.3182602334049673E-2</v>
      </c>
      <c r="I22" s="232">
        <v>0.13834667665137612</v>
      </c>
    </row>
    <row r="23" spans="2:9" s="12" customFormat="1" ht="13.35" customHeight="1" x14ac:dyDescent="0.2">
      <c r="B23" s="17"/>
      <c r="C23" s="173" t="s">
        <v>11</v>
      </c>
      <c r="D23" s="232">
        <v>0.30120318520255362</v>
      </c>
      <c r="E23" s="232">
        <v>0.10676268784250587</v>
      </c>
      <c r="F23" s="232">
        <v>0.13671836718815533</v>
      </c>
      <c r="G23" s="232">
        <v>2.1649896020764725E-2</v>
      </c>
      <c r="H23" s="232">
        <v>4.085362720266783E-2</v>
      </c>
      <c r="I23" s="232">
        <v>-0.13853597540734919</v>
      </c>
    </row>
    <row r="24" spans="2:9" s="12" customFormat="1" ht="13.35" customHeight="1" x14ac:dyDescent="0.2">
      <c r="B24" s="17"/>
      <c r="C24" s="173" t="s">
        <v>12</v>
      </c>
      <c r="D24" s="232">
        <v>0.35631877776776255</v>
      </c>
      <c r="E24" s="232">
        <v>1.3170364284344989</v>
      </c>
      <c r="F24" s="232">
        <v>3.903009634607213E-2</v>
      </c>
      <c r="G24" s="232">
        <v>-5.7164487572364808E-2</v>
      </c>
      <c r="H24" s="232">
        <v>1.0572679831014398E-2</v>
      </c>
      <c r="I24" s="232">
        <v>6.4505667240388531E-2</v>
      </c>
    </row>
    <row r="25" spans="2:9" s="12" customFormat="1" ht="13.35" customHeight="1" x14ac:dyDescent="0.2">
      <c r="B25" s="17"/>
      <c r="C25" s="173" t="s">
        <v>85</v>
      </c>
      <c r="D25" s="232">
        <v>1.0056706824037622</v>
      </c>
      <c r="E25" s="232">
        <v>-0.53595954813747237</v>
      </c>
      <c r="F25" s="232">
        <v>7.0445091569177665E-2</v>
      </c>
      <c r="G25" s="232">
        <v>-0.21803670563554567</v>
      </c>
      <c r="H25" s="232">
        <v>0.11253889771852621</v>
      </c>
      <c r="I25" s="232">
        <v>2.3351776603870444E-3</v>
      </c>
    </row>
    <row r="26" spans="2:9" s="12" customFormat="1" ht="13.35" customHeight="1" x14ac:dyDescent="0.2">
      <c r="B26" s="17"/>
      <c r="C26" s="173" t="s">
        <v>13</v>
      </c>
      <c r="D26" s="232">
        <v>6.164709909916577E-2</v>
      </c>
      <c r="E26" s="232">
        <v>3.8544084788077138E-2</v>
      </c>
      <c r="F26" s="232">
        <v>0.20524984379096178</v>
      </c>
      <c r="G26" s="232">
        <v>0.27430809934876144</v>
      </c>
      <c r="H26" s="232">
        <v>-0.2109813518714887</v>
      </c>
      <c r="I26" s="232">
        <v>0.44972081402970376</v>
      </c>
    </row>
    <row r="27" spans="2:9" s="12" customFormat="1" ht="13.35" customHeight="1" x14ac:dyDescent="0.2">
      <c r="B27" s="17"/>
      <c r="C27" s="173" t="s">
        <v>14</v>
      </c>
      <c r="D27" s="232">
        <v>7.8593475079522523E-3</v>
      </c>
      <c r="E27" s="232">
        <v>-7.5795162227513146E-2</v>
      </c>
      <c r="F27" s="232">
        <v>0.31245111171892592</v>
      </c>
      <c r="G27" s="232">
        <v>-8.6874393662668581E-2</v>
      </c>
      <c r="H27" s="232">
        <v>-6.8677279505821032E-3</v>
      </c>
      <c r="I27" s="232">
        <v>0.13656042335697594</v>
      </c>
    </row>
    <row r="28" spans="2:9" s="12" customFormat="1" ht="13.35" customHeight="1" x14ac:dyDescent="0.2">
      <c r="B28" s="17"/>
      <c r="C28" s="173" t="s">
        <v>15</v>
      </c>
      <c r="D28" s="232">
        <v>0.37421170491639644</v>
      </c>
      <c r="E28" s="232">
        <v>0.29752847772071034</v>
      </c>
      <c r="F28" s="232">
        <v>7.044523240501821E-2</v>
      </c>
      <c r="G28" s="232">
        <v>-0.17290484281838192</v>
      </c>
      <c r="H28" s="232">
        <v>9.7046232705355395E-2</v>
      </c>
      <c r="I28" s="232">
        <v>-6.1386950885923053E-2</v>
      </c>
    </row>
    <row r="29" spans="2:9" s="12" customFormat="1" ht="13.35" customHeight="1" x14ac:dyDescent="0.2">
      <c r="B29" s="17"/>
      <c r="C29" s="173" t="s">
        <v>16</v>
      </c>
      <c r="D29" s="232">
        <v>0.61626833744978149</v>
      </c>
      <c r="E29" s="232">
        <v>0.31077337423376172</v>
      </c>
      <c r="F29" s="232">
        <v>-2.0031710883399945E-2</v>
      </c>
      <c r="G29" s="232">
        <v>7.0686416448568767E-3</v>
      </c>
      <c r="H29" s="232">
        <v>0.24695077236954277</v>
      </c>
      <c r="I29" s="232">
        <v>0.12273380125114297</v>
      </c>
    </row>
    <row r="30" spans="2:9" s="12" customFormat="1" ht="13.35" customHeight="1" x14ac:dyDescent="0.2">
      <c r="B30" s="17"/>
      <c r="C30" s="173" t="s">
        <v>86</v>
      </c>
      <c r="D30" s="232">
        <v>0.2404611416946667</v>
      </c>
      <c r="E30" s="232">
        <v>-1.9163302105760893E-2</v>
      </c>
      <c r="F30" s="232">
        <v>0.30803856416241571</v>
      </c>
      <c r="G30" s="232">
        <v>0.10890097770370866</v>
      </c>
      <c r="H30" s="232">
        <v>-0.30989053429693147</v>
      </c>
      <c r="I30" s="232">
        <v>-5.327249167449033E-2</v>
      </c>
    </row>
    <row r="31" spans="2:9" s="12" customFormat="1" ht="13.35" customHeight="1" x14ac:dyDescent="0.2">
      <c r="B31" s="17"/>
      <c r="C31" s="173" t="s">
        <v>17</v>
      </c>
      <c r="D31" s="232">
        <v>0.55107826712881369</v>
      </c>
      <c r="E31" s="232">
        <v>4.3034468008950721E-2</v>
      </c>
      <c r="F31" s="232">
        <v>0.24604670561885045</v>
      </c>
      <c r="G31" s="232">
        <v>6.5949233606492408E-2</v>
      </c>
      <c r="H31" s="232">
        <v>6.5310434257519701E-2</v>
      </c>
      <c r="I31" s="232">
        <v>-8.1379457002033195E-3</v>
      </c>
    </row>
    <row r="32" spans="2:9" s="18" customFormat="1" ht="13.35" customHeight="1" x14ac:dyDescent="0.2">
      <c r="B32" s="17"/>
      <c r="C32" s="173" t="s">
        <v>18</v>
      </c>
      <c r="D32" s="232">
        <v>-6.4572164494627993E-2</v>
      </c>
      <c r="E32" s="232">
        <v>0.66399718645389538</v>
      </c>
      <c r="F32" s="232">
        <v>-6.6738597286659429E-2</v>
      </c>
      <c r="G32" s="232">
        <v>-0.20241565797831862</v>
      </c>
      <c r="H32" s="232">
        <v>-0.32846450023142371</v>
      </c>
      <c r="I32" s="232">
        <v>0.18193068078904528</v>
      </c>
    </row>
    <row r="33" spans="2:9" s="18" customFormat="1" ht="13.35" customHeight="1" x14ac:dyDescent="0.2">
      <c r="B33" s="17"/>
      <c r="C33" s="173" t="s">
        <v>19</v>
      </c>
      <c r="D33" s="232">
        <v>-3.3343214397682841E-2</v>
      </c>
      <c r="E33" s="232">
        <v>8.9316904751701287E-2</v>
      </c>
      <c r="F33" s="232">
        <v>0.15425008151672936</v>
      </c>
      <c r="G33" s="232">
        <v>-7.4125478389851396E-2</v>
      </c>
      <c r="H33" s="232">
        <v>3.7546701740851951E-2</v>
      </c>
      <c r="I33" s="232">
        <v>-1.0769385187304525E-2</v>
      </c>
    </row>
    <row r="34" spans="2:9" s="12" customFormat="1" ht="13.35" customHeight="1" x14ac:dyDescent="0.2">
      <c r="B34" s="17"/>
      <c r="C34" s="173" t="s">
        <v>87</v>
      </c>
      <c r="D34" s="232">
        <v>0.12369866514232042</v>
      </c>
      <c r="E34" s="232">
        <v>-0.1786487737962752</v>
      </c>
      <c r="F34" s="232">
        <v>-1.4620929145058525E-2</v>
      </c>
      <c r="G34" s="232">
        <v>0.11714096413800146</v>
      </c>
      <c r="H34" s="232">
        <v>-9.2162898818973882E-2</v>
      </c>
      <c r="I34" s="232">
        <v>9.5589110783216968E-2</v>
      </c>
    </row>
    <row r="35" spans="2:9" s="12" customFormat="1" ht="13.35" customHeight="1" x14ac:dyDescent="0.2">
      <c r="B35" s="17"/>
      <c r="C35" s="173" t="s">
        <v>20</v>
      </c>
      <c r="D35" s="232">
        <v>-0.40911009584235813</v>
      </c>
      <c r="E35" s="232">
        <v>7.4671074832165951E-2</v>
      </c>
      <c r="F35" s="232">
        <v>0.11831844048088924</v>
      </c>
      <c r="G35" s="232">
        <v>6.1771639465070916E-2</v>
      </c>
      <c r="H35" s="232">
        <v>8.5828636851924989E-2</v>
      </c>
      <c r="I35" s="232">
        <v>2.853830323500528E-2</v>
      </c>
    </row>
    <row r="36" spans="2:9" s="18" customFormat="1" ht="13.35" customHeight="1" x14ac:dyDescent="0.2">
      <c r="B36" s="17"/>
      <c r="C36" s="173" t="s">
        <v>88</v>
      </c>
      <c r="D36" s="232">
        <v>0.10906699472999382</v>
      </c>
      <c r="E36" s="232">
        <v>6.5160165452656571E-2</v>
      </c>
      <c r="F36" s="232">
        <v>0.25497170310533224</v>
      </c>
      <c r="G36" s="232">
        <v>-4.0277535257534192E-2</v>
      </c>
      <c r="H36" s="232">
        <v>-0.11694469632386228</v>
      </c>
      <c r="I36" s="232">
        <v>3.7003871060419247E-2</v>
      </c>
    </row>
    <row r="37" spans="2:9" s="18" customFormat="1" ht="13.35" customHeight="1" x14ac:dyDescent="0.2">
      <c r="B37" s="65"/>
      <c r="C37" s="171" t="s">
        <v>21</v>
      </c>
      <c r="D37" s="233">
        <v>1.1067254388850465</v>
      </c>
      <c r="E37" s="233">
        <v>-0.39183750050343769</v>
      </c>
      <c r="F37" s="233">
        <v>0.37187562246462358</v>
      </c>
      <c r="G37" s="233">
        <v>0.15151632194417131</v>
      </c>
      <c r="H37" s="233">
        <v>0.15520447215852418</v>
      </c>
      <c r="I37" s="233">
        <v>-2.4301802043678711E-2</v>
      </c>
    </row>
    <row r="38" spans="2:9" s="12" customFormat="1" ht="13.35" customHeight="1" x14ac:dyDescent="0.2">
      <c r="B38" s="65"/>
      <c r="C38" s="166" t="s">
        <v>22</v>
      </c>
      <c r="D38" s="234">
        <v>8.5150532852721561E-2</v>
      </c>
      <c r="E38" s="234">
        <v>3.2387211714222319E-2</v>
      </c>
      <c r="F38" s="234">
        <v>3.0406954931553765E-2</v>
      </c>
      <c r="G38" s="234">
        <v>7.4373841612441316E-2</v>
      </c>
      <c r="H38" s="234">
        <v>6.7644086436343231E-2</v>
      </c>
      <c r="I38" s="234">
        <v>1.0181027448074698E-2</v>
      </c>
    </row>
    <row r="39" spans="2:9" s="18" customFormat="1" ht="13.35" customHeight="1" x14ac:dyDescent="0.2"/>
    <row r="40" spans="2:9" x14ac:dyDescent="0.2">
      <c r="C40" s="24"/>
      <c r="D40" s="18"/>
      <c r="E40" s="18"/>
      <c r="F40" s="18"/>
    </row>
    <row r="41" spans="2:9" x14ac:dyDescent="0.2">
      <c r="C41" s="24"/>
      <c r="D41" s="12"/>
      <c r="E41" s="438" t="s">
        <v>173</v>
      </c>
      <c r="F41" s="12"/>
    </row>
  </sheetData>
  <mergeCells count="6">
    <mergeCell ref="D2:D3"/>
    <mergeCell ref="I2:I3"/>
    <mergeCell ref="H2:H3"/>
    <mergeCell ref="E2:E3"/>
    <mergeCell ref="F2:F3"/>
    <mergeCell ref="G2:G3"/>
  </mergeCells>
  <phoneticPr fontId="10" type="noConversion"/>
  <hyperlinks>
    <hyperlink ref="E41"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00B0F0"/>
    <pageSetUpPr fitToPage="1"/>
  </sheetPr>
  <dimension ref="B1:W40"/>
  <sheetViews>
    <sheetView showGridLines="0" topLeftCell="H13" zoomScale="110" zoomScaleNormal="110" zoomScaleSheetLayoutView="90" workbookViewId="0">
      <selection activeCell="Q25" sqref="Q25"/>
    </sheetView>
  </sheetViews>
  <sheetFormatPr defaultColWidth="9.140625" defaultRowHeight="12.75" x14ac:dyDescent="0.2"/>
  <cols>
    <col min="1" max="1" width="4.5703125" style="8" customWidth="1"/>
    <col min="2" max="2" width="0.85546875" style="12" customWidth="1"/>
    <col min="3" max="3" width="3.28515625" style="14" customWidth="1"/>
    <col min="4" max="4" width="19.85546875" style="14" customWidth="1"/>
    <col min="5" max="7" width="10.7109375" style="14" customWidth="1"/>
    <col min="8" max="8" width="10.7109375" style="15" customWidth="1"/>
    <col min="9" max="16" width="10.7109375" style="5" customWidth="1"/>
    <col min="17" max="17" width="19.85546875" style="8" customWidth="1"/>
    <col min="18" max="16384" width="9.140625" style="8"/>
  </cols>
  <sheetData>
    <row r="1" spans="2:23" s="4" customFormat="1" ht="15" customHeight="1" x14ac:dyDescent="0.2">
      <c r="B1" s="211" t="s">
        <v>344</v>
      </c>
      <c r="C1" s="224"/>
      <c r="D1" s="225"/>
      <c r="E1" s="43"/>
      <c r="F1" s="43"/>
      <c r="G1" s="43"/>
      <c r="H1" s="1"/>
      <c r="I1" s="1"/>
      <c r="J1" s="2"/>
      <c r="K1" s="1"/>
      <c r="L1" s="1"/>
      <c r="M1" s="1"/>
      <c r="N1" s="1"/>
      <c r="O1" s="1"/>
      <c r="P1" s="1"/>
    </row>
    <row r="2" spans="2:23" s="38" customFormat="1" ht="38.1" customHeight="1" x14ac:dyDescent="0.2">
      <c r="B2" s="271"/>
      <c r="C2" s="272" t="s">
        <v>131</v>
      </c>
      <c r="D2" s="273"/>
      <c r="E2" s="1070" t="s">
        <v>430</v>
      </c>
      <c r="F2" s="1071"/>
      <c r="G2" s="1072"/>
      <c r="H2" s="1070" t="s">
        <v>436</v>
      </c>
      <c r="I2" s="1071"/>
      <c r="J2" s="1072"/>
      <c r="K2" s="1068" t="s">
        <v>437</v>
      </c>
      <c r="L2" s="1068"/>
      <c r="M2" s="1069"/>
      <c r="N2" s="1068" t="s">
        <v>435</v>
      </c>
      <c r="O2" s="1068"/>
      <c r="P2" s="1069"/>
    </row>
    <row r="3" spans="2:23" s="39" customFormat="1" ht="38.1" customHeight="1" x14ac:dyDescent="0.2">
      <c r="B3" s="544"/>
      <c r="C3" s="1085" t="s">
        <v>133</v>
      </c>
      <c r="D3" s="1085"/>
      <c r="E3" s="507" t="s">
        <v>28</v>
      </c>
      <c r="F3" s="508" t="s">
        <v>75</v>
      </c>
      <c r="G3" s="509" t="s">
        <v>76</v>
      </c>
      <c r="H3" s="508" t="s">
        <v>28</v>
      </c>
      <c r="I3" s="508" t="s">
        <v>75</v>
      </c>
      <c r="J3" s="509" t="s">
        <v>76</v>
      </c>
      <c r="K3" s="507" t="s">
        <v>28</v>
      </c>
      <c r="L3" s="508" t="s">
        <v>75</v>
      </c>
      <c r="M3" s="509" t="s">
        <v>76</v>
      </c>
      <c r="N3" s="508" t="s">
        <v>28</v>
      </c>
      <c r="O3" s="508" t="s">
        <v>75</v>
      </c>
      <c r="P3" s="509" t="s">
        <v>76</v>
      </c>
    </row>
    <row r="4" spans="2:23" ht="13.35" customHeight="1" x14ac:dyDescent="0.2">
      <c r="B4" s="545"/>
      <c r="C4" s="546" t="s">
        <v>29</v>
      </c>
      <c r="D4" s="546" t="s">
        <v>52</v>
      </c>
      <c r="E4" s="367">
        <v>6594</v>
      </c>
      <c r="F4" s="565">
        <v>-855007.60304700001</v>
      </c>
      <c r="G4" s="569">
        <v>1349.2205260000001</v>
      </c>
      <c r="H4" s="78">
        <v>7082</v>
      </c>
      <c r="I4" s="565">
        <v>-728629.805559</v>
      </c>
      <c r="J4" s="569">
        <v>2994.0604250000001</v>
      </c>
      <c r="K4" s="78">
        <v>6876</v>
      </c>
      <c r="L4" s="565">
        <v>-766849.15382999997</v>
      </c>
      <c r="M4" s="569">
        <v>2388.7485609999999</v>
      </c>
      <c r="N4" s="78">
        <v>4195</v>
      </c>
      <c r="O4" s="565">
        <v>-434322.50522200001</v>
      </c>
      <c r="P4" s="569">
        <v>40.406514000000001</v>
      </c>
      <c r="R4" s="712"/>
      <c r="S4" s="712"/>
      <c r="T4" s="712"/>
      <c r="U4" s="712"/>
      <c r="V4" s="712"/>
      <c r="W4" s="712"/>
    </row>
    <row r="5" spans="2:23" ht="13.35" customHeight="1" x14ac:dyDescent="0.2">
      <c r="B5" s="235"/>
      <c r="C5" s="11" t="s">
        <v>30</v>
      </c>
      <c r="D5" s="30" t="s">
        <v>53</v>
      </c>
      <c r="E5" s="367">
        <v>5475</v>
      </c>
      <c r="F5" s="78">
        <v>-38273.594642999997</v>
      </c>
      <c r="G5" s="79">
        <v>7.7015640000000003</v>
      </c>
      <c r="H5" s="78">
        <v>5684</v>
      </c>
      <c r="I5" s="78">
        <v>-39730.646814</v>
      </c>
      <c r="J5" s="79">
        <v>90.314121</v>
      </c>
      <c r="K5" s="78">
        <v>5686</v>
      </c>
      <c r="L5" s="78">
        <v>-39829.153129999999</v>
      </c>
      <c r="M5" s="79">
        <v>0.75200299999999998</v>
      </c>
      <c r="N5" s="78">
        <v>4180</v>
      </c>
      <c r="O5" s="78">
        <v>-29185.965002000001</v>
      </c>
      <c r="P5" s="79">
        <v>0</v>
      </c>
      <c r="R5" s="712"/>
      <c r="S5" s="712"/>
      <c r="T5" s="712"/>
      <c r="U5" s="712"/>
      <c r="V5" s="712"/>
      <c r="W5" s="712"/>
    </row>
    <row r="6" spans="2:23" ht="13.35" customHeight="1" x14ac:dyDescent="0.2">
      <c r="B6" s="235"/>
      <c r="C6" s="11" t="s">
        <v>32</v>
      </c>
      <c r="D6" s="30" t="s">
        <v>54</v>
      </c>
      <c r="E6" s="367">
        <v>31993</v>
      </c>
      <c r="F6" s="78">
        <v>-68682.332465</v>
      </c>
      <c r="G6" s="79">
        <v>12.074483000000001</v>
      </c>
      <c r="H6" s="78">
        <v>32928</v>
      </c>
      <c r="I6" s="78">
        <v>-70855.725055000003</v>
      </c>
      <c r="J6" s="79">
        <v>6.798476</v>
      </c>
      <c r="K6" s="78">
        <v>32221</v>
      </c>
      <c r="L6" s="78">
        <v>-69651.976953000005</v>
      </c>
      <c r="M6" s="79">
        <v>134.488651</v>
      </c>
      <c r="N6" s="78">
        <v>25009</v>
      </c>
      <c r="O6" s="78">
        <v>-53807.413015999999</v>
      </c>
      <c r="P6" s="79">
        <v>0.70691599999999999</v>
      </c>
      <c r="R6" s="712"/>
      <c r="S6" s="712"/>
      <c r="T6" s="712"/>
      <c r="U6" s="712"/>
      <c r="V6" s="712"/>
      <c r="W6" s="712"/>
    </row>
    <row r="7" spans="2:23" ht="13.35" customHeight="1" x14ac:dyDescent="0.2">
      <c r="B7" s="235"/>
      <c r="C7" s="11" t="s">
        <v>33</v>
      </c>
      <c r="D7" s="30" t="s">
        <v>55</v>
      </c>
      <c r="E7" s="367">
        <v>26097</v>
      </c>
      <c r="F7" s="78">
        <v>-18532.822912</v>
      </c>
      <c r="G7" s="79">
        <v>0.304815</v>
      </c>
      <c r="H7" s="78">
        <v>26145</v>
      </c>
      <c r="I7" s="78">
        <v>-18634.462190999999</v>
      </c>
      <c r="J7" s="79">
        <v>0.71878600000000004</v>
      </c>
      <c r="K7" s="78">
        <v>25153</v>
      </c>
      <c r="L7" s="78">
        <v>-17935.634687999998</v>
      </c>
      <c r="M7" s="79">
        <v>25.647465</v>
      </c>
      <c r="N7" s="78">
        <v>19592</v>
      </c>
      <c r="O7" s="78">
        <v>-14015.378521000001</v>
      </c>
      <c r="P7" s="79">
        <v>0.16539300000000001</v>
      </c>
      <c r="R7" s="712"/>
      <c r="S7" s="712"/>
      <c r="T7" s="712"/>
      <c r="U7" s="712"/>
      <c r="V7" s="712"/>
      <c r="W7" s="712"/>
    </row>
    <row r="8" spans="2:23" ht="13.35" customHeight="1" x14ac:dyDescent="0.2">
      <c r="B8" s="235"/>
      <c r="C8" s="11" t="s">
        <v>34</v>
      </c>
      <c r="D8" s="30" t="s">
        <v>56</v>
      </c>
      <c r="E8" s="367">
        <v>30516</v>
      </c>
      <c r="F8" s="78">
        <v>-10947.042092</v>
      </c>
      <c r="G8" s="79">
        <v>6.946288</v>
      </c>
      <c r="H8" s="78">
        <v>30046</v>
      </c>
      <c r="I8" s="78">
        <v>-10802.320177</v>
      </c>
      <c r="J8" s="79">
        <v>0.47666399999999998</v>
      </c>
      <c r="K8" s="78">
        <v>28135</v>
      </c>
      <c r="L8" s="78">
        <v>-10128.538714</v>
      </c>
      <c r="M8" s="79">
        <v>0.29187200000000002</v>
      </c>
      <c r="N8" s="78">
        <v>21845</v>
      </c>
      <c r="O8" s="78">
        <v>-7875.4491829999997</v>
      </c>
      <c r="P8" s="79">
        <v>4.0185999999999999E-2</v>
      </c>
      <c r="R8" s="712"/>
      <c r="S8" s="712"/>
      <c r="T8" s="712"/>
      <c r="U8" s="712"/>
      <c r="V8" s="712"/>
      <c r="W8" s="712"/>
    </row>
    <row r="9" spans="2:23" ht="13.35" customHeight="1" x14ac:dyDescent="0.2">
      <c r="B9" s="235"/>
      <c r="C9" s="11" t="s">
        <v>35</v>
      </c>
      <c r="D9" s="30" t="s">
        <v>57</v>
      </c>
      <c r="E9" s="367">
        <v>38899</v>
      </c>
      <c r="F9" s="78">
        <v>-6422.6320020000003</v>
      </c>
      <c r="G9" s="79">
        <v>0.25367099999999998</v>
      </c>
      <c r="H9" s="78">
        <v>38191</v>
      </c>
      <c r="I9" s="78">
        <v>-6306.2168849999998</v>
      </c>
      <c r="J9" s="79">
        <v>0.68532199999999999</v>
      </c>
      <c r="K9" s="78">
        <v>35709</v>
      </c>
      <c r="L9" s="78">
        <v>-5909.683712</v>
      </c>
      <c r="M9" s="79">
        <v>0.17710300000000001</v>
      </c>
      <c r="N9" s="78">
        <v>26735</v>
      </c>
      <c r="O9" s="78">
        <v>-4450.9461769999998</v>
      </c>
      <c r="P9" s="79">
        <v>7.5485999999999998E-2</v>
      </c>
      <c r="R9" s="712"/>
      <c r="S9" s="712"/>
      <c r="T9" s="712"/>
      <c r="U9" s="712"/>
      <c r="V9" s="712"/>
      <c r="W9" s="712"/>
    </row>
    <row r="10" spans="2:23" ht="13.35" customHeight="1" x14ac:dyDescent="0.2">
      <c r="B10" s="235"/>
      <c r="C10" s="11" t="s">
        <v>36</v>
      </c>
      <c r="D10" s="30" t="s">
        <v>60</v>
      </c>
      <c r="E10" s="367">
        <v>99279</v>
      </c>
      <c r="F10" s="518">
        <v>-3017.486907</v>
      </c>
      <c r="G10" s="79">
        <v>0.57143900000000003</v>
      </c>
      <c r="H10" s="78">
        <v>98379</v>
      </c>
      <c r="I10" s="518">
        <v>-2985.5022239999998</v>
      </c>
      <c r="J10" s="79">
        <v>0.43617400000000001</v>
      </c>
      <c r="K10" s="78">
        <v>89041</v>
      </c>
      <c r="L10" s="518">
        <v>-2720.5643559999999</v>
      </c>
      <c r="M10" s="79">
        <v>0.59532399999999996</v>
      </c>
      <c r="N10" s="78">
        <v>62680</v>
      </c>
      <c r="O10" s="518">
        <v>-1972.217938</v>
      </c>
      <c r="P10" s="79">
        <v>2.3466999999999998E-2</v>
      </c>
      <c r="R10" s="712"/>
      <c r="S10" s="712"/>
      <c r="T10" s="712"/>
      <c r="U10" s="712"/>
      <c r="V10" s="712"/>
      <c r="W10" s="712"/>
    </row>
    <row r="11" spans="2:23" s="12" customFormat="1" ht="13.35" customHeight="1" x14ac:dyDescent="0.2">
      <c r="B11" s="239"/>
      <c r="C11" s="23" t="s">
        <v>37</v>
      </c>
      <c r="D11" s="23" t="s">
        <v>31</v>
      </c>
      <c r="E11" s="704">
        <v>441113</v>
      </c>
      <c r="F11" s="520">
        <v>0</v>
      </c>
      <c r="G11" s="705">
        <v>19.990373000000002</v>
      </c>
      <c r="H11" s="520">
        <v>463092</v>
      </c>
      <c r="I11" s="520">
        <v>0</v>
      </c>
      <c r="J11" s="705">
        <v>10.050350999999999</v>
      </c>
      <c r="K11" s="520">
        <v>393623</v>
      </c>
      <c r="L11" s="520">
        <v>0</v>
      </c>
      <c r="M11" s="705">
        <v>7.1751290000000001</v>
      </c>
      <c r="N11" s="520">
        <v>251351</v>
      </c>
      <c r="O11" s="520">
        <v>0</v>
      </c>
      <c r="P11" s="705">
        <v>94.721003999999994</v>
      </c>
      <c r="R11" s="712"/>
      <c r="S11" s="712"/>
      <c r="T11" s="712"/>
      <c r="U11" s="712"/>
      <c r="V11" s="712"/>
      <c r="W11" s="712"/>
    </row>
    <row r="12" spans="2:23" s="12" customFormat="1" ht="13.35" customHeight="1" x14ac:dyDescent="0.2">
      <c r="B12" s="240"/>
      <c r="C12" s="11" t="s">
        <v>38</v>
      </c>
      <c r="D12" s="11" t="s">
        <v>104</v>
      </c>
      <c r="E12" s="367">
        <v>83624</v>
      </c>
      <c r="F12" s="706">
        <v>3061.8863200000001</v>
      </c>
      <c r="G12" s="79">
        <v>424.82442400000002</v>
      </c>
      <c r="H12" s="78">
        <v>85581</v>
      </c>
      <c r="I12" s="706">
        <v>3178.8477640000001</v>
      </c>
      <c r="J12" s="79">
        <v>420.29552699999999</v>
      </c>
      <c r="K12" s="78">
        <v>83002</v>
      </c>
      <c r="L12" s="706">
        <v>3115.3828709999998</v>
      </c>
      <c r="M12" s="79">
        <v>403.50426299999998</v>
      </c>
      <c r="N12" s="78">
        <v>63909</v>
      </c>
      <c r="O12" s="706">
        <v>2433.1669499999998</v>
      </c>
      <c r="P12" s="78">
        <v>325.53891900000002</v>
      </c>
      <c r="Q12" s="367"/>
      <c r="R12" s="712"/>
      <c r="S12" s="712"/>
      <c r="T12" s="712"/>
      <c r="U12" s="712"/>
      <c r="V12" s="712"/>
      <c r="W12" s="712"/>
    </row>
    <row r="13" spans="2:23" s="12" customFormat="1" ht="13.35" customHeight="1" x14ac:dyDescent="0.2">
      <c r="B13" s="240"/>
      <c r="C13" s="11" t="s">
        <v>39</v>
      </c>
      <c r="D13" s="11" t="s">
        <v>61</v>
      </c>
      <c r="E13" s="367">
        <v>32196</v>
      </c>
      <c r="F13" s="78">
        <v>5278.9324630000001</v>
      </c>
      <c r="G13" s="79">
        <v>980.83262200000001</v>
      </c>
      <c r="H13" s="78">
        <v>32676</v>
      </c>
      <c r="I13" s="78">
        <v>5350.0830159999996</v>
      </c>
      <c r="J13" s="79">
        <v>962.91948000000002</v>
      </c>
      <c r="K13" s="78">
        <v>32231</v>
      </c>
      <c r="L13" s="78">
        <v>5277.4396029999998</v>
      </c>
      <c r="M13" s="79">
        <v>936.90771900000004</v>
      </c>
      <c r="N13" s="78">
        <v>26241</v>
      </c>
      <c r="O13" s="78">
        <v>4312.2622300000003</v>
      </c>
      <c r="P13" s="78">
        <v>774.405664</v>
      </c>
      <c r="Q13" s="367"/>
      <c r="R13" s="712"/>
      <c r="S13" s="712"/>
      <c r="T13" s="712"/>
      <c r="U13" s="712"/>
      <c r="V13" s="712"/>
      <c r="W13" s="712"/>
    </row>
    <row r="14" spans="2:23" s="12" customFormat="1" ht="13.35" customHeight="1" x14ac:dyDescent="0.2">
      <c r="B14" s="240"/>
      <c r="C14" s="11" t="s">
        <v>40</v>
      </c>
      <c r="D14" s="11" t="s">
        <v>62</v>
      </c>
      <c r="E14" s="367">
        <v>25079</v>
      </c>
      <c r="F14" s="78">
        <v>9001.0253260000009</v>
      </c>
      <c r="G14" s="79">
        <v>1765.7741309999999</v>
      </c>
      <c r="H14" s="78">
        <v>25840</v>
      </c>
      <c r="I14" s="78">
        <v>9266.4388569999992</v>
      </c>
      <c r="J14" s="79">
        <v>1774.937733</v>
      </c>
      <c r="K14" s="78">
        <v>25564</v>
      </c>
      <c r="L14" s="78">
        <v>9174.6869939999997</v>
      </c>
      <c r="M14" s="79">
        <v>1755.39239</v>
      </c>
      <c r="N14" s="78">
        <v>20877</v>
      </c>
      <c r="O14" s="78">
        <v>7507.2285039999997</v>
      </c>
      <c r="P14" s="78">
        <v>1415.6793479999999</v>
      </c>
      <c r="Q14" s="367"/>
      <c r="R14" s="712"/>
      <c r="S14" s="712"/>
      <c r="T14" s="712"/>
      <c r="U14" s="712"/>
      <c r="V14" s="712"/>
      <c r="W14" s="712"/>
    </row>
    <row r="15" spans="2:23" s="12" customFormat="1" ht="13.35" customHeight="1" x14ac:dyDescent="0.2">
      <c r="B15" s="240"/>
      <c r="C15" s="11" t="s">
        <v>41</v>
      </c>
      <c r="D15" s="11" t="s">
        <v>58</v>
      </c>
      <c r="E15" s="367">
        <v>12435</v>
      </c>
      <c r="F15" s="78">
        <v>7603.4763480000001</v>
      </c>
      <c r="G15" s="79">
        <v>1772.1702479999999</v>
      </c>
      <c r="H15" s="78">
        <v>12886</v>
      </c>
      <c r="I15" s="78">
        <v>7859.8200809999998</v>
      </c>
      <c r="J15" s="79">
        <v>1796.633499</v>
      </c>
      <c r="K15" s="78">
        <v>12630</v>
      </c>
      <c r="L15" s="78">
        <v>7701.3296469999996</v>
      </c>
      <c r="M15" s="79">
        <v>1744.524185</v>
      </c>
      <c r="N15" s="78">
        <v>10552</v>
      </c>
      <c r="O15" s="78">
        <v>6421.7801060000002</v>
      </c>
      <c r="P15" s="78">
        <v>1440.6760340000001</v>
      </c>
      <c r="Q15" s="367"/>
      <c r="R15" s="712"/>
      <c r="S15" s="712"/>
      <c r="T15" s="712"/>
      <c r="U15" s="712"/>
      <c r="V15" s="712"/>
      <c r="W15" s="712"/>
    </row>
    <row r="16" spans="2:23" s="12" customFormat="1" ht="13.35" customHeight="1" x14ac:dyDescent="0.2">
      <c r="B16" s="240"/>
      <c r="C16" s="11" t="s">
        <v>42</v>
      </c>
      <c r="D16" s="11" t="s">
        <v>59</v>
      </c>
      <c r="E16" s="367">
        <v>7889</v>
      </c>
      <c r="F16" s="78">
        <v>6885.8788269999995</v>
      </c>
      <c r="G16" s="79">
        <v>1747.509761</v>
      </c>
      <c r="H16" s="78">
        <v>8107</v>
      </c>
      <c r="I16" s="78">
        <v>7076.1342409999997</v>
      </c>
      <c r="J16" s="79">
        <v>1770.6328289999999</v>
      </c>
      <c r="K16" s="78">
        <v>7963</v>
      </c>
      <c r="L16" s="78">
        <v>6932.1166709999998</v>
      </c>
      <c r="M16" s="79">
        <v>1742.1118819999999</v>
      </c>
      <c r="N16" s="78">
        <v>6627</v>
      </c>
      <c r="O16" s="78">
        <v>5772.4630390000002</v>
      </c>
      <c r="P16" s="78">
        <v>1447.0233700000001</v>
      </c>
      <c r="Q16" s="367"/>
      <c r="R16" s="712"/>
      <c r="S16" s="712"/>
      <c r="T16" s="712"/>
      <c r="U16" s="712"/>
      <c r="V16" s="712"/>
      <c r="W16" s="712"/>
    </row>
    <row r="17" spans="2:23" s="12" customFormat="1" ht="13.35" customHeight="1" x14ac:dyDescent="0.2">
      <c r="B17" s="240"/>
      <c r="C17" s="11" t="s">
        <v>43</v>
      </c>
      <c r="D17" s="11" t="s">
        <v>63</v>
      </c>
      <c r="E17" s="367">
        <v>16182</v>
      </c>
      <c r="F17" s="78">
        <v>25506.705841999999</v>
      </c>
      <c r="G17" s="79">
        <v>7074.5927460000003</v>
      </c>
      <c r="H17" s="78">
        <v>17125</v>
      </c>
      <c r="I17" s="78">
        <v>27088.702916999999</v>
      </c>
      <c r="J17" s="79">
        <v>7462.8071959999997</v>
      </c>
      <c r="K17" s="78">
        <v>16950</v>
      </c>
      <c r="L17" s="78">
        <v>26746.089968</v>
      </c>
      <c r="M17" s="79">
        <v>7342.2741850000002</v>
      </c>
      <c r="N17" s="78">
        <v>13916</v>
      </c>
      <c r="O17" s="78">
        <v>22022.094019</v>
      </c>
      <c r="P17" s="78">
        <v>6023.1616309999999</v>
      </c>
      <c r="Q17" s="367"/>
      <c r="R17" s="712"/>
      <c r="S17" s="712"/>
      <c r="T17" s="712"/>
      <c r="U17" s="712"/>
      <c r="V17" s="712"/>
      <c r="W17" s="712"/>
    </row>
    <row r="18" spans="2:23" s="12" customFormat="1" ht="13.35" customHeight="1" x14ac:dyDescent="0.2">
      <c r="B18" s="240"/>
      <c r="C18" s="11" t="s">
        <v>44</v>
      </c>
      <c r="D18" s="11" t="s">
        <v>64</v>
      </c>
      <c r="E18" s="367">
        <v>7607</v>
      </c>
      <c r="F18" s="78">
        <v>26716.574258000001</v>
      </c>
      <c r="G18" s="79">
        <v>7575.5923819999998</v>
      </c>
      <c r="H18" s="78">
        <v>7985</v>
      </c>
      <c r="I18" s="78">
        <v>28044.587683000002</v>
      </c>
      <c r="J18" s="79">
        <v>7921.0570610000004</v>
      </c>
      <c r="K18" s="78">
        <v>8112</v>
      </c>
      <c r="L18" s="78">
        <v>28437.132905999999</v>
      </c>
      <c r="M18" s="79">
        <v>7964.3471099999997</v>
      </c>
      <c r="N18" s="78">
        <v>6526</v>
      </c>
      <c r="O18" s="78">
        <v>22979.964262000001</v>
      </c>
      <c r="P18" s="78">
        <v>6442.8737000000001</v>
      </c>
      <c r="Q18" s="367"/>
      <c r="R18" s="712"/>
      <c r="S18" s="712"/>
      <c r="T18" s="712"/>
      <c r="U18" s="712"/>
      <c r="V18" s="712"/>
      <c r="W18" s="712"/>
    </row>
    <row r="19" spans="2:23" s="12" customFormat="1" ht="13.35" customHeight="1" x14ac:dyDescent="0.2">
      <c r="B19" s="240"/>
      <c r="C19" s="11" t="s">
        <v>45</v>
      </c>
      <c r="D19" s="11" t="s">
        <v>65</v>
      </c>
      <c r="E19" s="367">
        <v>2988</v>
      </c>
      <c r="F19" s="78">
        <v>18205.992489</v>
      </c>
      <c r="G19" s="79">
        <v>5156.0372889999999</v>
      </c>
      <c r="H19" s="78">
        <v>3151</v>
      </c>
      <c r="I19" s="78">
        <v>19214.760839999999</v>
      </c>
      <c r="J19" s="79">
        <v>5424.7176179999997</v>
      </c>
      <c r="K19" s="78">
        <v>3199</v>
      </c>
      <c r="L19" s="78">
        <v>19490.477478000001</v>
      </c>
      <c r="M19" s="79">
        <v>5485.8276690000002</v>
      </c>
      <c r="N19" s="78">
        <v>2508</v>
      </c>
      <c r="O19" s="78">
        <v>15350.001233000001</v>
      </c>
      <c r="P19" s="78">
        <v>4301.7594310000004</v>
      </c>
      <c r="Q19" s="367"/>
      <c r="R19" s="712"/>
      <c r="S19" s="712"/>
      <c r="T19" s="712"/>
      <c r="U19" s="712"/>
      <c r="V19" s="712"/>
      <c r="W19" s="712"/>
    </row>
    <row r="20" spans="2:23" s="12" customFormat="1" ht="13.35" customHeight="1" x14ac:dyDescent="0.2">
      <c r="B20" s="240"/>
      <c r="C20" s="11" t="s">
        <v>46</v>
      </c>
      <c r="D20" s="11" t="s">
        <v>66</v>
      </c>
      <c r="E20" s="367">
        <v>1618</v>
      </c>
      <c r="F20" s="78">
        <v>13993.483984</v>
      </c>
      <c r="G20" s="79">
        <v>3959.6905069999998</v>
      </c>
      <c r="H20" s="78">
        <v>1792</v>
      </c>
      <c r="I20" s="78">
        <v>15508.006025000001</v>
      </c>
      <c r="J20" s="79">
        <v>4358.116008</v>
      </c>
      <c r="K20" s="78">
        <v>1821</v>
      </c>
      <c r="L20" s="78">
        <v>15832.709615</v>
      </c>
      <c r="M20" s="79">
        <v>4450.9182680000004</v>
      </c>
      <c r="N20" s="78">
        <v>1331</v>
      </c>
      <c r="O20" s="78">
        <v>11502.612397000001</v>
      </c>
      <c r="P20" s="78">
        <v>3226.589919</v>
      </c>
      <c r="Q20" s="367"/>
      <c r="R20" s="712"/>
      <c r="S20" s="712"/>
      <c r="T20" s="712"/>
      <c r="U20" s="712"/>
      <c r="V20" s="712"/>
      <c r="W20" s="712"/>
    </row>
    <row r="21" spans="2:23" s="12" customFormat="1" ht="13.35" customHeight="1" x14ac:dyDescent="0.2">
      <c r="B21" s="240"/>
      <c r="C21" s="11" t="s">
        <v>47</v>
      </c>
      <c r="D21" s="11" t="s">
        <v>106</v>
      </c>
      <c r="E21" s="367">
        <v>3250</v>
      </c>
      <c r="F21" s="78">
        <v>50288.131924000001</v>
      </c>
      <c r="G21" s="79">
        <v>14223.594778999999</v>
      </c>
      <c r="H21" s="78">
        <v>3461</v>
      </c>
      <c r="I21" s="78">
        <v>53473.170588000001</v>
      </c>
      <c r="J21" s="79">
        <v>14982.297718</v>
      </c>
      <c r="K21" s="78">
        <v>3523</v>
      </c>
      <c r="L21" s="78">
        <v>54317.151024999999</v>
      </c>
      <c r="M21" s="79">
        <v>15170.348636000001</v>
      </c>
      <c r="N21" s="78">
        <v>2589</v>
      </c>
      <c r="O21" s="78">
        <v>39498.454855999997</v>
      </c>
      <c r="P21" s="78">
        <v>11074.332731</v>
      </c>
      <c r="Q21" s="367"/>
      <c r="R21" s="712"/>
      <c r="S21" s="712"/>
      <c r="T21" s="712"/>
      <c r="U21" s="712"/>
      <c r="V21" s="712"/>
      <c r="W21" s="712"/>
    </row>
    <row r="22" spans="2:23" s="12" customFormat="1" ht="13.35" customHeight="1" x14ac:dyDescent="0.2">
      <c r="B22" s="240"/>
      <c r="C22" s="11" t="s">
        <v>48</v>
      </c>
      <c r="D22" s="11" t="s">
        <v>107</v>
      </c>
      <c r="E22" s="367">
        <v>1214</v>
      </c>
      <c r="F22" s="78">
        <v>41719.790732000001</v>
      </c>
      <c r="G22" s="79">
        <v>11677.803680000001</v>
      </c>
      <c r="H22" s="78">
        <v>1296</v>
      </c>
      <c r="I22" s="78">
        <v>45214.577848000001</v>
      </c>
      <c r="J22" s="79">
        <v>12577.276172</v>
      </c>
      <c r="K22" s="78">
        <v>1311</v>
      </c>
      <c r="L22" s="78">
        <v>45665.588395999999</v>
      </c>
      <c r="M22" s="79">
        <v>12758.717944</v>
      </c>
      <c r="N22" s="78">
        <v>883</v>
      </c>
      <c r="O22" s="78">
        <v>30420.899977000001</v>
      </c>
      <c r="P22" s="78">
        <v>8498.442325</v>
      </c>
      <c r="Q22" s="367"/>
      <c r="R22" s="712"/>
      <c r="S22" s="712"/>
      <c r="T22" s="712"/>
      <c r="U22" s="712"/>
      <c r="V22" s="712"/>
      <c r="W22" s="712"/>
    </row>
    <row r="23" spans="2:23" s="12" customFormat="1" ht="13.35" customHeight="1" x14ac:dyDescent="0.2">
      <c r="B23" s="240"/>
      <c r="C23" s="11" t="s">
        <v>49</v>
      </c>
      <c r="D23" s="11" t="s">
        <v>108</v>
      </c>
      <c r="E23" s="367">
        <v>410</v>
      </c>
      <c r="F23" s="78">
        <v>24880.434642</v>
      </c>
      <c r="G23" s="79">
        <v>6948.2607630000002</v>
      </c>
      <c r="H23" s="78">
        <v>452</v>
      </c>
      <c r="I23" s="78">
        <v>27659.891100000001</v>
      </c>
      <c r="J23" s="79">
        <v>7673.1707290000004</v>
      </c>
      <c r="K23" s="78">
        <v>447</v>
      </c>
      <c r="L23" s="78">
        <v>27207.47653</v>
      </c>
      <c r="M23" s="79">
        <v>7549.6212420000002</v>
      </c>
      <c r="N23" s="78">
        <v>259</v>
      </c>
      <c r="O23" s="78">
        <v>15654.465201000001</v>
      </c>
      <c r="P23" s="78">
        <v>4324.9469010000003</v>
      </c>
      <c r="Q23" s="367"/>
      <c r="R23" s="712"/>
      <c r="S23" s="712"/>
      <c r="T23" s="712"/>
      <c r="U23" s="712"/>
      <c r="V23" s="712"/>
      <c r="W23" s="712"/>
    </row>
    <row r="24" spans="2:23" s="12" customFormat="1" ht="13.35" customHeight="1" x14ac:dyDescent="0.2">
      <c r="B24" s="240"/>
      <c r="C24" s="11" t="s">
        <v>50</v>
      </c>
      <c r="D24" s="11" t="s">
        <v>109</v>
      </c>
      <c r="E24" s="367">
        <v>219</v>
      </c>
      <c r="F24" s="78">
        <v>18799.121976999999</v>
      </c>
      <c r="G24" s="79">
        <v>5291.3697469999997</v>
      </c>
      <c r="H24" s="78">
        <v>246</v>
      </c>
      <c r="I24" s="78">
        <v>21343.680458999999</v>
      </c>
      <c r="J24" s="79">
        <v>5944.2203289999998</v>
      </c>
      <c r="K24" s="78">
        <v>248</v>
      </c>
      <c r="L24" s="78">
        <v>21607.783896000001</v>
      </c>
      <c r="M24" s="79">
        <v>6001.7730160000001</v>
      </c>
      <c r="N24" s="78">
        <v>142</v>
      </c>
      <c r="O24" s="78">
        <v>12295.316543000001</v>
      </c>
      <c r="P24" s="78">
        <v>3428.1111270000001</v>
      </c>
      <c r="Q24" s="367"/>
      <c r="R24" s="712"/>
      <c r="S24" s="712"/>
      <c r="T24" s="712"/>
      <c r="U24" s="712"/>
      <c r="V24" s="712"/>
      <c r="W24" s="712"/>
    </row>
    <row r="25" spans="2:23" s="12" customFormat="1" ht="13.35" customHeight="1" x14ac:dyDescent="0.2">
      <c r="B25" s="240"/>
      <c r="C25" s="11" t="s">
        <v>51</v>
      </c>
      <c r="D25" s="11" t="s">
        <v>110</v>
      </c>
      <c r="E25" s="367">
        <v>329</v>
      </c>
      <c r="F25" s="78">
        <v>45288.746465999997</v>
      </c>
      <c r="G25" s="79">
        <v>12728.978986</v>
      </c>
      <c r="H25" s="78">
        <v>329</v>
      </c>
      <c r="I25" s="78">
        <v>45509.981464999997</v>
      </c>
      <c r="J25" s="79">
        <v>12734.055467</v>
      </c>
      <c r="K25" s="78">
        <v>326</v>
      </c>
      <c r="L25" s="78">
        <v>45146.517212999999</v>
      </c>
      <c r="M25" s="78">
        <v>12582.426004999999</v>
      </c>
      <c r="N25" s="367">
        <v>204</v>
      </c>
      <c r="O25" s="78">
        <v>27993.788380999998</v>
      </c>
      <c r="P25" s="78">
        <v>7796.1789749999998</v>
      </c>
      <c r="Q25" s="367"/>
      <c r="R25" s="712"/>
      <c r="S25" s="712"/>
      <c r="T25" s="712"/>
      <c r="U25" s="712"/>
      <c r="V25" s="712"/>
      <c r="W25" s="712"/>
    </row>
    <row r="26" spans="2:23" s="12" customFormat="1" ht="13.35" customHeight="1" x14ac:dyDescent="0.2">
      <c r="B26" s="241"/>
      <c r="C26" s="215" t="s">
        <v>105</v>
      </c>
      <c r="D26" s="215" t="s">
        <v>111</v>
      </c>
      <c r="E26" s="367">
        <v>360</v>
      </c>
      <c r="F26" s="325">
        <v>368234.66104199999</v>
      </c>
      <c r="G26" s="326">
        <v>103443.48411799999</v>
      </c>
      <c r="H26" s="78">
        <v>380</v>
      </c>
      <c r="I26" s="325">
        <v>389325.914039</v>
      </c>
      <c r="J26" s="326">
        <v>108204.527417</v>
      </c>
      <c r="K26" s="78">
        <v>380</v>
      </c>
      <c r="L26" s="325">
        <v>416701.75360400003</v>
      </c>
      <c r="M26" s="78">
        <v>115009.810493</v>
      </c>
      <c r="N26" s="367">
        <v>184</v>
      </c>
      <c r="O26" s="325">
        <v>195012.07313100001</v>
      </c>
      <c r="P26" s="78">
        <v>53723.220855</v>
      </c>
      <c r="Q26" s="367"/>
      <c r="R26" s="712"/>
      <c r="S26" s="712"/>
      <c r="T26" s="712"/>
      <c r="U26" s="712"/>
      <c r="V26" s="712"/>
      <c r="W26" s="712"/>
    </row>
    <row r="27" spans="2:23" s="18" customFormat="1" ht="13.35" customHeight="1" x14ac:dyDescent="0.2">
      <c r="B27" s="241"/>
      <c r="C27" s="245" t="s">
        <v>22</v>
      </c>
      <c r="D27" s="246"/>
      <c r="E27" s="571">
        <v>875366</v>
      </c>
      <c r="F27" s="572"/>
      <c r="G27" s="573">
        <v>186167.57934200001</v>
      </c>
      <c r="H27" s="574">
        <v>902854</v>
      </c>
      <c r="I27" s="572"/>
      <c r="J27" s="573">
        <v>197111.20510200001</v>
      </c>
      <c r="K27" s="574">
        <v>814151</v>
      </c>
      <c r="L27" s="572"/>
      <c r="M27" s="573">
        <v>203456.381115</v>
      </c>
      <c r="N27" s="574">
        <v>572335</v>
      </c>
      <c r="O27" s="572"/>
      <c r="P27" s="573">
        <v>114379.079896</v>
      </c>
      <c r="R27" s="712"/>
      <c r="S27" s="712"/>
      <c r="T27" s="712"/>
      <c r="U27" s="712"/>
      <c r="V27" s="712"/>
      <c r="W27" s="712"/>
    </row>
    <row r="28" spans="2:23" s="18" customFormat="1" ht="13.35" customHeight="1" x14ac:dyDescent="0.2">
      <c r="B28" s="240"/>
      <c r="C28" s="11" t="s">
        <v>69</v>
      </c>
      <c r="D28" s="11"/>
      <c r="E28" s="511">
        <v>238853</v>
      </c>
      <c r="F28" s="78">
        <v>-1000883.514068</v>
      </c>
      <c r="G28" s="78">
        <v>1377.0727860000002</v>
      </c>
      <c r="H28" s="367">
        <v>238455</v>
      </c>
      <c r="I28" s="565">
        <v>-877944.6789050001</v>
      </c>
      <c r="J28" s="78">
        <v>3093.4899679999994</v>
      </c>
      <c r="K28" s="367">
        <v>222821</v>
      </c>
      <c r="L28" s="565">
        <v>-913024.70538300008</v>
      </c>
      <c r="M28" s="78">
        <v>2550.7009789999997</v>
      </c>
      <c r="N28" s="367">
        <v>164236</v>
      </c>
      <c r="O28" s="565">
        <v>-545629.87505899998</v>
      </c>
      <c r="P28" s="569">
        <v>41.417961999999996</v>
      </c>
    </row>
    <row r="29" spans="2:23" s="18" customFormat="1" ht="13.35" customHeight="1" x14ac:dyDescent="0.2">
      <c r="B29" s="240"/>
      <c r="C29" s="11" t="s">
        <v>70</v>
      </c>
      <c r="D29" s="11"/>
      <c r="E29" s="511">
        <v>441113</v>
      </c>
      <c r="F29" s="78">
        <v>0</v>
      </c>
      <c r="G29" s="78">
        <v>19.990373000000002</v>
      </c>
      <c r="H29" s="367">
        <v>463092</v>
      </c>
      <c r="I29" s="78">
        <v>0</v>
      </c>
      <c r="J29" s="78">
        <v>10.050350999999999</v>
      </c>
      <c r="K29" s="367">
        <v>393623</v>
      </c>
      <c r="L29" s="78">
        <v>0</v>
      </c>
      <c r="M29" s="78">
        <v>7.1751290000000001</v>
      </c>
      <c r="N29" s="367">
        <v>251351</v>
      </c>
      <c r="O29" s="78">
        <v>0</v>
      </c>
      <c r="P29" s="79">
        <v>94.721003999999994</v>
      </c>
    </row>
    <row r="30" spans="2:23" s="18" customFormat="1" ht="13.35" customHeight="1" x14ac:dyDescent="0.2">
      <c r="B30" s="241"/>
      <c r="C30" s="215" t="s">
        <v>71</v>
      </c>
      <c r="D30" s="215"/>
      <c r="E30" s="511">
        <v>195400</v>
      </c>
      <c r="F30" s="78">
        <v>665464.84263999993</v>
      </c>
      <c r="G30" s="78">
        <v>184770.516183</v>
      </c>
      <c r="H30" s="511">
        <v>201307</v>
      </c>
      <c r="I30" s="566">
        <v>705114.59692299995</v>
      </c>
      <c r="J30" s="513">
        <v>194007.66478300001</v>
      </c>
      <c r="K30" s="367">
        <v>197707</v>
      </c>
      <c r="L30" s="325">
        <v>733353.63641700009</v>
      </c>
      <c r="M30" s="78">
        <v>200898.505007</v>
      </c>
      <c r="N30" s="367">
        <v>156748</v>
      </c>
      <c r="O30" s="78">
        <v>419176.57082899997</v>
      </c>
      <c r="P30" s="79">
        <v>114242.94093000001</v>
      </c>
    </row>
    <row r="31" spans="2:23" s="18" customFormat="1" ht="13.35" customHeight="1" x14ac:dyDescent="0.2">
      <c r="B31" s="241"/>
      <c r="C31" s="245" t="s">
        <v>22</v>
      </c>
      <c r="D31" s="246"/>
      <c r="E31" s="571">
        <v>875366</v>
      </c>
      <c r="F31" s="572"/>
      <c r="G31" s="573">
        <v>186167.57934200001</v>
      </c>
      <c r="H31" s="571">
        <v>902854</v>
      </c>
      <c r="I31" s="572"/>
      <c r="J31" s="573">
        <v>197111.20510200001</v>
      </c>
      <c r="K31" s="574">
        <v>814151</v>
      </c>
      <c r="L31" s="572"/>
      <c r="M31" s="573">
        <v>203456.381115</v>
      </c>
      <c r="N31" s="574">
        <v>572335</v>
      </c>
      <c r="O31" s="572"/>
      <c r="P31" s="573">
        <v>114379.07989600001</v>
      </c>
    </row>
    <row r="32" spans="2:23" s="18" customFormat="1" ht="13.35" customHeight="1" x14ac:dyDescent="0.2">
      <c r="B32" s="240"/>
      <c r="C32" s="251" t="s">
        <v>74</v>
      </c>
      <c r="D32" s="11"/>
      <c r="E32" s="707"/>
      <c r="F32" s="708"/>
      <c r="G32" s="709"/>
      <c r="H32" s="707"/>
      <c r="I32" s="708"/>
      <c r="J32" s="709"/>
      <c r="K32" s="707"/>
      <c r="L32" s="708"/>
      <c r="M32" s="709"/>
      <c r="N32" s="708"/>
      <c r="O32" s="708"/>
      <c r="P32" s="709"/>
    </row>
    <row r="33" spans="2:17" s="18" customFormat="1" ht="13.35" customHeight="1" x14ac:dyDescent="0.2">
      <c r="B33" s="240"/>
      <c r="C33" s="11" t="s">
        <v>69</v>
      </c>
      <c r="D33" s="11"/>
      <c r="E33" s="710">
        <v>0.27286072340026912</v>
      </c>
      <c r="F33" s="419"/>
      <c r="G33" s="420"/>
      <c r="H33" s="710">
        <v>0.26411247001176269</v>
      </c>
      <c r="I33" s="419"/>
      <c r="J33" s="420"/>
      <c r="K33" s="710">
        <v>0.27368510264066492</v>
      </c>
      <c r="L33" s="419"/>
      <c r="M33" s="420"/>
      <c r="N33" s="419">
        <v>0.28695781316886088</v>
      </c>
      <c r="O33" s="419"/>
      <c r="P33" s="420"/>
    </row>
    <row r="34" spans="2:17" s="18" customFormat="1" ht="13.35" customHeight="1" x14ac:dyDescent="0.2">
      <c r="B34" s="240"/>
      <c r="C34" s="11" t="s">
        <v>70</v>
      </c>
      <c r="D34" s="11"/>
      <c r="E34" s="710">
        <v>0.50391836100556797</v>
      </c>
      <c r="F34" s="419"/>
      <c r="G34" s="420"/>
      <c r="H34" s="710">
        <v>0.51292013991187946</v>
      </c>
      <c r="I34" s="419"/>
      <c r="J34" s="420"/>
      <c r="K34" s="710">
        <v>0.48347665236547027</v>
      </c>
      <c r="L34" s="419"/>
      <c r="M34" s="420"/>
      <c r="N34" s="419">
        <v>0.43916762036220047</v>
      </c>
      <c r="O34" s="419"/>
      <c r="P34" s="420"/>
    </row>
    <row r="35" spans="2:17" s="18" customFormat="1" ht="13.35" customHeight="1" x14ac:dyDescent="0.2">
      <c r="B35" s="241"/>
      <c r="C35" s="215" t="s">
        <v>71</v>
      </c>
      <c r="D35" s="215"/>
      <c r="E35" s="711">
        <v>0.22322091559416291</v>
      </c>
      <c r="F35" s="422"/>
      <c r="G35" s="423"/>
      <c r="H35" s="711">
        <v>0.22296739007635785</v>
      </c>
      <c r="I35" s="422"/>
      <c r="J35" s="423"/>
      <c r="K35" s="711">
        <v>0.24283824499386478</v>
      </c>
      <c r="L35" s="422"/>
      <c r="M35" s="423"/>
      <c r="N35" s="422">
        <v>0.27387456646893865</v>
      </c>
      <c r="O35" s="422"/>
      <c r="P35" s="423"/>
    </row>
    <row r="36" spans="2:17" s="35" customFormat="1" ht="13.35" customHeight="1" x14ac:dyDescent="0.2">
      <c r="B36" s="252"/>
      <c r="C36" s="245" t="s">
        <v>22</v>
      </c>
      <c r="D36" s="253"/>
      <c r="E36" s="263">
        <v>1</v>
      </c>
      <c r="F36" s="264"/>
      <c r="G36" s="265"/>
      <c r="H36" s="263">
        <v>1</v>
      </c>
      <c r="I36" s="264"/>
      <c r="J36" s="265"/>
      <c r="K36" s="263">
        <v>0.99999999999999989</v>
      </c>
      <c r="L36" s="264"/>
      <c r="M36" s="265"/>
      <c r="N36" s="264">
        <v>1</v>
      </c>
      <c r="O36" s="264"/>
      <c r="P36" s="265"/>
    </row>
    <row r="37" spans="2:17" s="18" customFormat="1" ht="13.35" customHeight="1" x14ac:dyDescent="0.2"/>
    <row r="38" spans="2:17" s="18" customFormat="1" ht="13.35" customHeight="1" x14ac:dyDescent="0.2">
      <c r="I38" s="438" t="s">
        <v>173</v>
      </c>
    </row>
    <row r="40" spans="2:17" ht="11.25" x14ac:dyDescent="0.2">
      <c r="B40" s="121"/>
      <c r="C40" s="121"/>
      <c r="D40" s="121"/>
      <c r="E40" s="121"/>
      <c r="F40" s="121"/>
      <c r="G40" s="121"/>
      <c r="H40" s="121"/>
      <c r="I40" s="121"/>
      <c r="J40" s="121"/>
      <c r="K40" s="909"/>
      <c r="L40" s="121"/>
      <c r="M40" s="121"/>
      <c r="N40" s="121"/>
      <c r="O40" s="121"/>
      <c r="P40" s="121"/>
      <c r="Q40" s="126"/>
    </row>
  </sheetData>
  <mergeCells count="5">
    <mergeCell ref="C3:D3"/>
    <mergeCell ref="N2:P2"/>
    <mergeCell ref="E2:G2"/>
    <mergeCell ref="H2:J2"/>
    <mergeCell ref="K2:M2"/>
  </mergeCells>
  <phoneticPr fontId="10" type="noConversion"/>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ignoredErrors>
    <ignoredError sqref="Q29" formula="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Q26"/>
  <sheetViews>
    <sheetView showGridLines="0" zoomScaleNormal="100" zoomScaleSheetLayoutView="90" workbookViewId="0">
      <selection activeCell="R35" sqref="R35"/>
    </sheetView>
  </sheetViews>
  <sheetFormatPr defaultColWidth="9.140625" defaultRowHeight="12.75" x14ac:dyDescent="0.2"/>
  <cols>
    <col min="1" max="1" width="3.7109375" style="64" customWidth="1"/>
    <col min="2" max="2" width="0.85546875" style="12" customWidth="1"/>
    <col min="3" max="3" width="2.7109375" style="47" customWidth="1"/>
    <col min="4" max="4" width="20.28515625" style="47" customWidth="1"/>
    <col min="5" max="7" width="9.140625" style="47" customWidth="1"/>
    <col min="8" max="8" width="9.140625" style="84" customWidth="1"/>
    <col min="9" max="16" width="9.140625" style="63" customWidth="1"/>
    <col min="17" max="16384" width="9.140625" style="64"/>
  </cols>
  <sheetData>
    <row r="1" spans="2:16" s="62" customFormat="1" ht="15" customHeight="1" x14ac:dyDescent="0.2">
      <c r="B1" s="266" t="s">
        <v>345</v>
      </c>
      <c r="C1" s="225"/>
      <c r="D1" s="225"/>
      <c r="E1" s="73"/>
      <c r="F1" s="73"/>
      <c r="G1" s="73"/>
      <c r="H1" s="61"/>
      <c r="I1" s="61"/>
      <c r="J1" s="102"/>
      <c r="K1" s="61"/>
      <c r="L1" s="61"/>
      <c r="M1" s="61"/>
      <c r="N1" s="61"/>
      <c r="O1" s="61"/>
      <c r="P1" s="61"/>
    </row>
    <row r="2" spans="2:16" s="62" customFormat="1" ht="39.75" customHeight="1" x14ac:dyDescent="0.2">
      <c r="B2" s="415"/>
      <c r="C2" s="416" t="s">
        <v>131</v>
      </c>
      <c r="D2" s="417"/>
      <c r="E2" s="1070" t="s">
        <v>430</v>
      </c>
      <c r="F2" s="1071"/>
      <c r="G2" s="1072"/>
      <c r="H2" s="1070" t="s">
        <v>436</v>
      </c>
      <c r="I2" s="1071"/>
      <c r="J2" s="1072"/>
      <c r="K2" s="1070" t="s">
        <v>437</v>
      </c>
      <c r="L2" s="1071"/>
      <c r="M2" s="1072"/>
      <c r="N2" s="1070" t="s">
        <v>435</v>
      </c>
      <c r="O2" s="1071"/>
      <c r="P2" s="1072"/>
    </row>
    <row r="3" spans="2:16" ht="38.1" customHeight="1" x14ac:dyDescent="0.2">
      <c r="B3" s="418"/>
      <c r="C3" s="1086" t="s">
        <v>134</v>
      </c>
      <c r="D3" s="1087"/>
      <c r="E3" s="713" t="s">
        <v>28</v>
      </c>
      <c r="F3" s="714" t="s">
        <v>68</v>
      </c>
      <c r="G3" s="715" t="s">
        <v>72</v>
      </c>
      <c r="H3" s="713" t="s">
        <v>28</v>
      </c>
      <c r="I3" s="714" t="s">
        <v>68</v>
      </c>
      <c r="J3" s="715" t="s">
        <v>72</v>
      </c>
      <c r="K3" s="713" t="s">
        <v>28</v>
      </c>
      <c r="L3" s="714" t="s">
        <v>68</v>
      </c>
      <c r="M3" s="715" t="s">
        <v>72</v>
      </c>
      <c r="N3" s="713" t="s">
        <v>28</v>
      </c>
      <c r="O3" s="714" t="s">
        <v>68</v>
      </c>
      <c r="P3" s="715" t="s">
        <v>72</v>
      </c>
    </row>
    <row r="4" spans="2:16" s="12" customFormat="1" ht="13.35" customHeight="1" x14ac:dyDescent="0.2">
      <c r="B4" s="17"/>
      <c r="C4" s="77" t="s">
        <v>38</v>
      </c>
      <c r="D4" s="327" t="s">
        <v>104</v>
      </c>
      <c r="E4" s="419">
        <v>0.42796315250767658</v>
      </c>
      <c r="F4" s="419">
        <v>4.6011240922255682E-3</v>
      </c>
      <c r="G4" s="420">
        <v>2.2992002878816789E-3</v>
      </c>
      <c r="H4" s="419">
        <v>0.42512679638561995</v>
      </c>
      <c r="I4" s="419">
        <v>4.5082711063874591E-3</v>
      </c>
      <c r="J4" s="420">
        <v>2.1663861964943795E-3</v>
      </c>
      <c r="K4" s="419">
        <v>0.41982327383451268</v>
      </c>
      <c r="L4" s="419">
        <v>4.2481317556711867E-3</v>
      </c>
      <c r="M4" s="420">
        <v>2.0084980870611283E-3</v>
      </c>
      <c r="N4" s="419">
        <v>0.40771812080536912</v>
      </c>
      <c r="O4" s="419">
        <v>5.8046348945217947E-3</v>
      </c>
      <c r="P4" s="420">
        <v>2.8495320266612115E-3</v>
      </c>
    </row>
    <row r="5" spans="2:16" s="12" customFormat="1" ht="13.35" customHeight="1" x14ac:dyDescent="0.2">
      <c r="B5" s="17"/>
      <c r="C5" s="77" t="s">
        <v>39</v>
      </c>
      <c r="D5" s="327" t="s">
        <v>61</v>
      </c>
      <c r="E5" s="419">
        <v>0.16476970317297851</v>
      </c>
      <c r="F5" s="419">
        <v>7.9326992573457E-3</v>
      </c>
      <c r="G5" s="420">
        <v>5.308382756416429E-3</v>
      </c>
      <c r="H5" s="419">
        <v>0.16231924374214507</v>
      </c>
      <c r="I5" s="419">
        <v>7.587536890240042E-3</v>
      </c>
      <c r="J5" s="420">
        <v>4.9633063780085054E-3</v>
      </c>
      <c r="K5" s="419">
        <v>0.16302407097371363</v>
      </c>
      <c r="L5" s="419">
        <v>7.1963093123590081E-3</v>
      </c>
      <c r="M5" s="420">
        <v>4.6635873122468233E-3</v>
      </c>
      <c r="N5" s="419">
        <v>0.16740883456248246</v>
      </c>
      <c r="O5" s="419">
        <v>1.0287460058828421E-2</v>
      </c>
      <c r="P5" s="420">
        <v>6.7785865603241166E-3</v>
      </c>
    </row>
    <row r="6" spans="2:16" s="12" customFormat="1" ht="13.35" customHeight="1" x14ac:dyDescent="0.2">
      <c r="B6" s="17"/>
      <c r="C6" s="77" t="s">
        <v>40</v>
      </c>
      <c r="D6" s="327" t="s">
        <v>62</v>
      </c>
      <c r="E6" s="419">
        <v>0.12834698055271238</v>
      </c>
      <c r="F6" s="419">
        <v>1.3525921655442485E-2</v>
      </c>
      <c r="G6" s="420">
        <v>9.5565795207886196E-3</v>
      </c>
      <c r="H6" s="419">
        <v>0.12836115982057256</v>
      </c>
      <c r="I6" s="419">
        <v>1.3141748727706334E-2</v>
      </c>
      <c r="J6" s="420">
        <v>9.1488021103974925E-3</v>
      </c>
      <c r="K6" s="419">
        <v>0.12930245261928006</v>
      </c>
      <c r="L6" s="419">
        <v>1.2510590441503017E-2</v>
      </c>
      <c r="M6" s="420">
        <v>8.7377075799485709E-3</v>
      </c>
      <c r="N6" s="419">
        <v>0.13318830224309083</v>
      </c>
      <c r="O6" s="419">
        <v>1.7909465906343604E-2</v>
      </c>
      <c r="P6" s="420">
        <v>1.2391832147138335E-2</v>
      </c>
    </row>
    <row r="7" spans="2:16" s="12" customFormat="1" ht="13.35" customHeight="1" x14ac:dyDescent="0.2">
      <c r="B7" s="17"/>
      <c r="C7" s="77" t="s">
        <v>41</v>
      </c>
      <c r="D7" s="327" t="s">
        <v>58</v>
      </c>
      <c r="E7" s="419">
        <v>6.3638689866939616E-2</v>
      </c>
      <c r="F7" s="419">
        <v>1.1425812245521276E-2</v>
      </c>
      <c r="G7" s="420">
        <v>9.5911960663941156E-3</v>
      </c>
      <c r="H7" s="419">
        <v>6.4011683647364467E-2</v>
      </c>
      <c r="I7" s="419">
        <v>1.1146869055468312E-2</v>
      </c>
      <c r="J7" s="420">
        <v>9.2606315374681551E-3</v>
      </c>
      <c r="K7" s="419">
        <v>6.3882411851881829E-2</v>
      </c>
      <c r="L7" s="419">
        <v>1.0501522409607122E-2</v>
      </c>
      <c r="M7" s="420">
        <v>8.6836095915159492E-3</v>
      </c>
      <c r="N7" s="419">
        <v>6.731824329497027E-2</v>
      </c>
      <c r="O7" s="419">
        <v>1.5319988169423999E-2</v>
      </c>
      <c r="P7" s="420">
        <v>1.2610635040310668E-2</v>
      </c>
    </row>
    <row r="8" spans="2:16" s="12" customFormat="1" ht="13.35" customHeight="1" x14ac:dyDescent="0.2">
      <c r="B8" s="17"/>
      <c r="C8" s="77" t="s">
        <v>42</v>
      </c>
      <c r="D8" s="327" t="s">
        <v>59</v>
      </c>
      <c r="E8" s="419">
        <v>4.0373592630501533E-2</v>
      </c>
      <c r="F8" s="419">
        <v>1.0347472001199454E-2</v>
      </c>
      <c r="G8" s="420">
        <v>9.4577305789914842E-3</v>
      </c>
      <c r="H8" s="419">
        <v>4.027182363256121E-2</v>
      </c>
      <c r="I8" s="419">
        <v>1.0035438596618259E-2</v>
      </c>
      <c r="J8" s="420">
        <v>9.1266127602766343E-3</v>
      </c>
      <c r="K8" s="419">
        <v>4.0276773204792948E-2</v>
      </c>
      <c r="L8" s="419">
        <v>9.4526246639598781E-3</v>
      </c>
      <c r="M8" s="420">
        <v>8.6716020208278746E-3</v>
      </c>
      <c r="N8" s="419">
        <v>4.2278051394595145E-2</v>
      </c>
      <c r="O8" s="419">
        <v>1.3770958208813713E-2</v>
      </c>
      <c r="P8" s="420">
        <v>1.2666195024571659E-2</v>
      </c>
    </row>
    <row r="9" spans="2:16" s="12" customFormat="1" ht="13.35" customHeight="1" x14ac:dyDescent="0.2">
      <c r="B9" s="17"/>
      <c r="C9" s="77" t="s">
        <v>43</v>
      </c>
      <c r="D9" s="327" t="s">
        <v>63</v>
      </c>
      <c r="E9" s="419">
        <v>8.2814738996929371E-2</v>
      </c>
      <c r="F9" s="419">
        <v>3.8329156114109697E-2</v>
      </c>
      <c r="G9" s="420">
        <v>3.8288537003345266E-2</v>
      </c>
      <c r="H9" s="419">
        <v>8.5069073603997875E-2</v>
      </c>
      <c r="I9" s="419">
        <v>3.8417447369846668E-2</v>
      </c>
      <c r="J9" s="420">
        <v>3.846655854729885E-2</v>
      </c>
      <c r="K9" s="419">
        <v>8.5732928019746399E-2</v>
      </c>
      <c r="L9" s="419">
        <v>3.6470931130409799E-2</v>
      </c>
      <c r="M9" s="420">
        <v>3.6547181795823565E-2</v>
      </c>
      <c r="N9" s="419">
        <v>8.877944216194146E-2</v>
      </c>
      <c r="O9" s="419">
        <v>5.2536557507131647E-2</v>
      </c>
      <c r="P9" s="420">
        <v>5.2722396517177958E-2</v>
      </c>
    </row>
    <row r="10" spans="2:16" s="12" customFormat="1" ht="13.35" customHeight="1" x14ac:dyDescent="0.2">
      <c r="B10" s="17"/>
      <c r="C10" s="77" t="s">
        <v>44</v>
      </c>
      <c r="D10" s="327" t="s">
        <v>64</v>
      </c>
      <c r="E10" s="419">
        <v>3.8930399181166836E-2</v>
      </c>
      <c r="F10" s="419">
        <v>4.0147236256706367E-2</v>
      </c>
      <c r="G10" s="420">
        <v>4.1000006594650626E-2</v>
      </c>
      <c r="H10" s="419">
        <v>3.9665784100900617E-2</v>
      </c>
      <c r="I10" s="419">
        <v>3.9773091927726087E-2</v>
      </c>
      <c r="J10" s="420">
        <v>4.0828577932010064E-2</v>
      </c>
      <c r="K10" s="419">
        <v>4.1030413692990132E-2</v>
      </c>
      <c r="L10" s="419">
        <v>3.877683493183097E-2</v>
      </c>
      <c r="M10" s="420">
        <v>3.9643635524925856E-2</v>
      </c>
      <c r="N10" s="419">
        <v>4.163370505524791E-2</v>
      </c>
      <c r="O10" s="419">
        <v>5.4821681031821098E-2</v>
      </c>
      <c r="P10" s="420">
        <v>5.6396252123338958E-2</v>
      </c>
    </row>
    <row r="11" spans="2:16" s="12" customFormat="1" ht="13.35" customHeight="1" x14ac:dyDescent="0.2">
      <c r="B11" s="17"/>
      <c r="C11" s="77" t="s">
        <v>45</v>
      </c>
      <c r="D11" s="327" t="s">
        <v>65</v>
      </c>
      <c r="E11" s="419">
        <v>1.5291709314227226E-2</v>
      </c>
      <c r="F11" s="419">
        <v>2.7358308542302652E-2</v>
      </c>
      <c r="G11" s="420">
        <v>2.7905086782857549E-2</v>
      </c>
      <c r="H11" s="419">
        <v>1.565270954313561E-2</v>
      </c>
      <c r="I11" s="419">
        <v>2.725055036989724E-2</v>
      </c>
      <c r="J11" s="420">
        <v>2.7961357217858449E-2</v>
      </c>
      <c r="K11" s="419">
        <v>1.6180509541897859E-2</v>
      </c>
      <c r="L11" s="419">
        <v>2.6577188016992815E-2</v>
      </c>
      <c r="M11" s="420">
        <v>2.7306463374671977E-2</v>
      </c>
      <c r="N11" s="419">
        <v>1.6000204149335239E-2</v>
      </c>
      <c r="O11" s="419">
        <v>3.6619416019942397E-2</v>
      </c>
      <c r="P11" s="420">
        <v>3.7654487848276019E-2</v>
      </c>
    </row>
    <row r="12" spans="2:16" s="12" customFormat="1" ht="13.35" customHeight="1" x14ac:dyDescent="0.2">
      <c r="B12" s="17"/>
      <c r="C12" s="77" t="s">
        <v>46</v>
      </c>
      <c r="D12" s="327" t="s">
        <v>66</v>
      </c>
      <c r="E12" s="419">
        <v>8.2804503582395092E-3</v>
      </c>
      <c r="F12" s="419">
        <v>2.1028134151288486E-2</v>
      </c>
      <c r="G12" s="420">
        <v>2.1430315771149615E-2</v>
      </c>
      <c r="H12" s="419">
        <v>8.9018265634081273E-3</v>
      </c>
      <c r="I12" s="419">
        <v>2.1993596633333501E-2</v>
      </c>
      <c r="J12" s="420">
        <v>2.2463627985392261E-2</v>
      </c>
      <c r="K12" s="419">
        <v>9.2105995235373557E-3</v>
      </c>
      <c r="L12" s="419">
        <v>2.15894608395958E-2</v>
      </c>
      <c r="M12" s="420">
        <v>2.215505918197308E-2</v>
      </c>
      <c r="N12" s="419">
        <v>8.4913364125858062E-3</v>
      </c>
      <c r="O12" s="419">
        <v>2.7440971651281551E-2</v>
      </c>
      <c r="P12" s="420">
        <v>2.8243232297188725E-2</v>
      </c>
    </row>
    <row r="13" spans="2:16" s="12" customFormat="1" ht="13.35" customHeight="1" x14ac:dyDescent="0.2">
      <c r="B13" s="17"/>
      <c r="C13" s="77" t="s">
        <v>47</v>
      </c>
      <c r="D13" s="327" t="s">
        <v>106</v>
      </c>
      <c r="E13" s="419">
        <v>1.6632548618219039E-2</v>
      </c>
      <c r="F13" s="419">
        <v>7.5568427814307004E-2</v>
      </c>
      <c r="G13" s="420">
        <v>7.6979785914072452E-2</v>
      </c>
      <c r="H13" s="419">
        <v>1.7192646058010897E-2</v>
      </c>
      <c r="I13" s="419">
        <v>7.5836141843251881E-2</v>
      </c>
      <c r="J13" s="420">
        <v>7.7225287643959251E-2</v>
      </c>
      <c r="K13" s="419">
        <v>1.7819298254487703E-2</v>
      </c>
      <c r="L13" s="419">
        <v>7.4066791691906386E-2</v>
      </c>
      <c r="M13" s="420">
        <v>7.5512501377107868E-2</v>
      </c>
      <c r="N13" s="419">
        <v>1.6516957154158268E-2</v>
      </c>
      <c r="O13" s="419">
        <v>9.4228679761095488E-2</v>
      </c>
      <c r="P13" s="420">
        <v>9.6936691587671639E-2</v>
      </c>
    </row>
    <row r="14" spans="2:16" s="12" customFormat="1" ht="13.35" customHeight="1" x14ac:dyDescent="0.2">
      <c r="B14" s="17"/>
      <c r="C14" s="77" t="s">
        <v>48</v>
      </c>
      <c r="D14" s="327" t="s">
        <v>107</v>
      </c>
      <c r="E14" s="419">
        <v>6.2128966223132034E-3</v>
      </c>
      <c r="F14" s="419">
        <v>6.2692704495839732E-2</v>
      </c>
      <c r="G14" s="420">
        <v>6.3201661830257036E-2</v>
      </c>
      <c r="H14" s="419">
        <v>6.4379281396076639E-3</v>
      </c>
      <c r="I14" s="419">
        <v>6.4123729738837801E-2</v>
      </c>
      <c r="J14" s="420">
        <v>6.4828759142417591E-2</v>
      </c>
      <c r="K14" s="419">
        <v>6.6310246981644552E-3</v>
      </c>
      <c r="L14" s="419">
        <v>6.2269532907904747E-2</v>
      </c>
      <c r="M14" s="420">
        <v>6.3508277194772769E-2</v>
      </c>
      <c r="N14" s="419">
        <v>5.6332457192436267E-3</v>
      </c>
      <c r="O14" s="419">
        <v>7.2572996903994394E-2</v>
      </c>
      <c r="P14" s="420">
        <v>7.4389211760639493E-2</v>
      </c>
    </row>
    <row r="15" spans="2:16" s="12" customFormat="1" ht="13.35" customHeight="1" x14ac:dyDescent="0.2">
      <c r="B15" s="17"/>
      <c r="C15" s="77" t="s">
        <v>49</v>
      </c>
      <c r="D15" s="327" t="s">
        <v>108</v>
      </c>
      <c r="E15" s="419">
        <v>2.0982599795291708E-3</v>
      </c>
      <c r="F15" s="419">
        <v>3.738805275316355E-2</v>
      </c>
      <c r="G15" s="420">
        <v>3.7604813292388704E-2</v>
      </c>
      <c r="H15" s="419">
        <v>2.245326789431068E-3</v>
      </c>
      <c r="I15" s="419">
        <v>3.9227511699095517E-2</v>
      </c>
      <c r="J15" s="420">
        <v>3.9550863815522634E-2</v>
      </c>
      <c r="K15" s="419">
        <v>2.2609214645915418E-3</v>
      </c>
      <c r="L15" s="419">
        <v>3.7100077205493347E-2</v>
      </c>
      <c r="M15" s="420">
        <v>3.7579280352220371E-2</v>
      </c>
      <c r="N15" s="419">
        <v>1.6523336820884478E-3</v>
      </c>
      <c r="O15" s="419">
        <v>3.7345754248717604E-2</v>
      </c>
      <c r="P15" s="420">
        <v>3.7857454174346071E-2</v>
      </c>
    </row>
    <row r="16" spans="2:16" s="12" customFormat="1" ht="13.35" customHeight="1" x14ac:dyDescent="0.2">
      <c r="B16" s="17"/>
      <c r="C16" s="77" t="s">
        <v>50</v>
      </c>
      <c r="D16" s="327" t="s">
        <v>109</v>
      </c>
      <c r="E16" s="419">
        <v>1.1207778915046059E-3</v>
      </c>
      <c r="F16" s="419">
        <v>2.8249609554760295E-2</v>
      </c>
      <c r="G16" s="420">
        <v>2.8637522134534351E-2</v>
      </c>
      <c r="H16" s="419">
        <v>1.2220141376107141E-3</v>
      </c>
      <c r="I16" s="419">
        <v>3.0269803734230133E-2</v>
      </c>
      <c r="J16" s="420">
        <v>3.0639100448163654E-2</v>
      </c>
      <c r="K16" s="419">
        <v>1.2543814837107437E-3</v>
      </c>
      <c r="L16" s="419">
        <v>2.9464344107667812E-2</v>
      </c>
      <c r="M16" s="420">
        <v>2.9874652455929813E-2</v>
      </c>
      <c r="N16" s="419">
        <v>9.0591267512185158E-4</v>
      </c>
      <c r="O16" s="419">
        <v>2.933207005984069E-2</v>
      </c>
      <c r="P16" s="420">
        <v>3.0007203062992784E-2</v>
      </c>
    </row>
    <row r="17" spans="2:17" s="12" customFormat="1" ht="13.35" customHeight="1" x14ac:dyDescent="0.2">
      <c r="B17" s="17"/>
      <c r="C17" s="77" t="s">
        <v>51</v>
      </c>
      <c r="D17" s="327" t="s">
        <v>110</v>
      </c>
      <c r="E17" s="419">
        <v>1.683725690890481E-3</v>
      </c>
      <c r="F17" s="419">
        <v>6.8055806353845338E-2</v>
      </c>
      <c r="G17" s="420">
        <v>6.8890747555161849E-2</v>
      </c>
      <c r="H17" s="419">
        <v>1.634319720625711E-3</v>
      </c>
      <c r="I17" s="419">
        <v>6.4542673862656941E-2</v>
      </c>
      <c r="J17" s="420">
        <v>6.563686791057044E-2</v>
      </c>
      <c r="K17" s="419">
        <v>1.6489046922971873E-3</v>
      </c>
      <c r="L17" s="419">
        <v>6.1561728163748754E-2</v>
      </c>
      <c r="M17" s="420">
        <v>6.2630759768777688E-2</v>
      </c>
      <c r="N17" s="419">
        <v>1.3014520121468855E-3</v>
      </c>
      <c r="O17" s="419">
        <v>6.678280784070792E-2</v>
      </c>
      <c r="P17" s="420">
        <v>6.8242106790448842E-2</v>
      </c>
    </row>
    <row r="18" spans="2:17" s="12" customFormat="1" ht="13.35" customHeight="1" x14ac:dyDescent="0.2">
      <c r="B18" s="65"/>
      <c r="C18" s="421" t="s">
        <v>105</v>
      </c>
      <c r="D18" s="321" t="s">
        <v>111</v>
      </c>
      <c r="E18" s="422">
        <v>1.842374616171955E-3</v>
      </c>
      <c r="F18" s="422">
        <v>0.55334953471194248</v>
      </c>
      <c r="G18" s="423">
        <v>0.55984843391111017</v>
      </c>
      <c r="H18" s="422">
        <v>1.8876641150084199E-3</v>
      </c>
      <c r="I18" s="422">
        <v>0.55214558844470385</v>
      </c>
      <c r="J18" s="423">
        <v>0.5577332603741616</v>
      </c>
      <c r="K18" s="422">
        <v>1.9220361443954943E-3</v>
      </c>
      <c r="L18" s="422">
        <v>0.56821393242134921</v>
      </c>
      <c r="M18" s="423">
        <v>0.57247718438219664</v>
      </c>
      <c r="N18" s="422">
        <v>1.1738586776226809E-3</v>
      </c>
      <c r="O18" s="422">
        <v>0.4652265577375358</v>
      </c>
      <c r="P18" s="423">
        <v>0.47025418303891342</v>
      </c>
    </row>
    <row r="19" spans="2:17" s="12" customFormat="1" ht="13.35" customHeight="1" x14ac:dyDescent="0.2">
      <c r="B19" s="65"/>
      <c r="C19" s="245" t="s">
        <v>22</v>
      </c>
      <c r="D19" s="275"/>
      <c r="E19" s="264">
        <v>1</v>
      </c>
      <c r="F19" s="264">
        <v>1</v>
      </c>
      <c r="G19" s="265">
        <v>0.99999999999999989</v>
      </c>
      <c r="H19" s="264">
        <v>0.99999999999999967</v>
      </c>
      <c r="I19" s="264">
        <v>1</v>
      </c>
      <c r="J19" s="265">
        <v>1</v>
      </c>
      <c r="K19" s="264">
        <v>0.99999999999999989</v>
      </c>
      <c r="L19" s="264">
        <v>0.99999999999999989</v>
      </c>
      <c r="M19" s="265">
        <v>0.99999999999999989</v>
      </c>
      <c r="N19" s="264">
        <v>1</v>
      </c>
      <c r="O19" s="264">
        <v>1.0000000000000002</v>
      </c>
      <c r="P19" s="265">
        <v>0.99999999999999989</v>
      </c>
    </row>
    <row r="20" spans="2:17" s="18" customFormat="1" ht="13.35" customHeight="1" x14ac:dyDescent="0.2"/>
    <row r="21" spans="2:17" x14ac:dyDescent="0.2">
      <c r="F21" s="64"/>
      <c r="I21" s="438" t="s">
        <v>173</v>
      </c>
    </row>
    <row r="26" spans="2:17" ht="11.25" x14ac:dyDescent="0.2">
      <c r="B26" s="121"/>
      <c r="C26" s="121"/>
      <c r="D26" s="121"/>
      <c r="E26" s="121"/>
      <c r="F26" s="121"/>
      <c r="G26" s="121"/>
      <c r="H26" s="121"/>
      <c r="I26" s="121"/>
      <c r="J26" s="121"/>
      <c r="K26" s="121"/>
      <c r="L26" s="121"/>
      <c r="M26" s="121"/>
      <c r="N26" s="121"/>
      <c r="O26" s="121"/>
      <c r="P26" s="121"/>
      <c r="Q26" s="126"/>
    </row>
  </sheetData>
  <mergeCells count="5">
    <mergeCell ref="K2:M2"/>
    <mergeCell ref="N2:P2"/>
    <mergeCell ref="C3:D3"/>
    <mergeCell ref="E2:G2"/>
    <mergeCell ref="H2:J2"/>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00B0F0"/>
    <pageSetUpPr fitToPage="1"/>
  </sheetPr>
  <dimension ref="B1:P45"/>
  <sheetViews>
    <sheetView showGridLines="0" topLeftCell="A16" zoomScaleNormal="100" zoomScaleSheetLayoutView="90" workbookViewId="0"/>
  </sheetViews>
  <sheetFormatPr defaultColWidth="9.140625" defaultRowHeight="12.75" x14ac:dyDescent="0.2"/>
  <cols>
    <col min="1" max="1" width="3.7109375" style="8" customWidth="1"/>
    <col min="2" max="2" width="0.85546875" style="12" customWidth="1"/>
    <col min="3" max="3" width="37.28515625" style="14" customWidth="1"/>
    <col min="4" max="6" width="9.5703125" style="14" customWidth="1"/>
    <col min="7" max="8" width="9.5703125" style="15" customWidth="1"/>
    <col min="9" max="15" width="9.5703125" style="5" customWidth="1"/>
    <col min="16" max="16" width="9.140625" style="8" customWidth="1"/>
    <col min="17" max="16384" width="9.140625" style="8"/>
  </cols>
  <sheetData>
    <row r="1" spans="2:15" s="4" customFormat="1" ht="15" customHeight="1" x14ac:dyDescent="0.2">
      <c r="B1" s="156" t="s">
        <v>346</v>
      </c>
      <c r="C1" s="40"/>
      <c r="D1" s="41"/>
      <c r="E1" s="41"/>
      <c r="F1" s="41"/>
      <c r="G1" s="108"/>
      <c r="H1" s="108"/>
      <c r="I1" s="109"/>
      <c r="J1" s="108"/>
      <c r="K1" s="108"/>
      <c r="L1" s="108"/>
      <c r="M1" s="108"/>
      <c r="N1" s="108"/>
      <c r="O1" s="108"/>
    </row>
    <row r="2" spans="2:15" s="4" customFormat="1" ht="39.75" customHeight="1" x14ac:dyDescent="0.2">
      <c r="B2" s="271"/>
      <c r="C2" s="315" t="s">
        <v>131</v>
      </c>
      <c r="D2" s="1070" t="s">
        <v>430</v>
      </c>
      <c r="E2" s="1071"/>
      <c r="F2" s="1072"/>
      <c r="G2" s="1070" t="s">
        <v>436</v>
      </c>
      <c r="H2" s="1071"/>
      <c r="I2" s="1072"/>
      <c r="J2" s="1070" t="s">
        <v>437</v>
      </c>
      <c r="K2" s="1071"/>
      <c r="L2" s="1072"/>
      <c r="M2" s="1071" t="s">
        <v>435</v>
      </c>
      <c r="N2" s="1071"/>
      <c r="O2" s="1072"/>
    </row>
    <row r="3" spans="2:15" ht="38.1" customHeight="1" x14ac:dyDescent="0.2">
      <c r="B3" s="217"/>
      <c r="C3" s="221" t="s">
        <v>90</v>
      </c>
      <c r="D3" s="226" t="s">
        <v>28</v>
      </c>
      <c r="E3" s="226" t="s">
        <v>75</v>
      </c>
      <c r="F3" s="218" t="s">
        <v>76</v>
      </c>
      <c r="G3" s="226" t="s">
        <v>28</v>
      </c>
      <c r="H3" s="226" t="s">
        <v>75</v>
      </c>
      <c r="I3" s="218" t="s">
        <v>76</v>
      </c>
      <c r="J3" s="226" t="s">
        <v>28</v>
      </c>
      <c r="K3" s="226" t="s">
        <v>75</v>
      </c>
      <c r="L3" s="226" t="s">
        <v>76</v>
      </c>
      <c r="M3" s="267" t="s">
        <v>28</v>
      </c>
      <c r="N3" s="226" t="s">
        <v>75</v>
      </c>
      <c r="O3" s="218" t="s">
        <v>76</v>
      </c>
    </row>
    <row r="4" spans="2:15" ht="13.35" customHeight="1" x14ac:dyDescent="0.2">
      <c r="B4" s="33"/>
      <c r="C4" s="222" t="s">
        <v>190</v>
      </c>
      <c r="D4" s="9">
        <v>55799</v>
      </c>
      <c r="E4" s="9">
        <v>-4407.6611149999999</v>
      </c>
      <c r="F4" s="6">
        <v>5901.7323779999997</v>
      </c>
      <c r="G4" s="9">
        <v>56365</v>
      </c>
      <c r="H4" s="9">
        <v>-6864.5734920000004</v>
      </c>
      <c r="I4" s="6">
        <v>5805.8422149999997</v>
      </c>
      <c r="J4" s="9">
        <v>51812</v>
      </c>
      <c r="K4" s="9">
        <v>-13608.014714999999</v>
      </c>
      <c r="L4" s="9">
        <v>6595.6281600000002</v>
      </c>
      <c r="M4" s="348">
        <v>36999</v>
      </c>
      <c r="N4" s="9">
        <v>-2494.6715290000002</v>
      </c>
      <c r="O4" s="6">
        <v>4296.8015340000002</v>
      </c>
    </row>
    <row r="5" spans="2:15" ht="13.35" customHeight="1" x14ac:dyDescent="0.2">
      <c r="B5" s="33"/>
      <c r="C5" s="173" t="s">
        <v>1</v>
      </c>
      <c r="D5" s="9">
        <v>23626</v>
      </c>
      <c r="E5" s="9">
        <v>-31287.965540000001</v>
      </c>
      <c r="F5" s="6">
        <v>4448.5253439999997</v>
      </c>
      <c r="G5" s="9">
        <v>23760</v>
      </c>
      <c r="H5" s="9">
        <v>-31905.560164999999</v>
      </c>
      <c r="I5" s="6">
        <v>5515.2116420000002</v>
      </c>
      <c r="J5" s="9">
        <v>22486</v>
      </c>
      <c r="K5" s="9">
        <v>-36296.465416999999</v>
      </c>
      <c r="L5" s="9">
        <v>4571.1439250000003</v>
      </c>
      <c r="M5" s="348">
        <v>17173</v>
      </c>
      <c r="N5" s="9">
        <v>-25389.888571</v>
      </c>
      <c r="O5" s="6">
        <v>3562.8735299999998</v>
      </c>
    </row>
    <row r="6" spans="2:15" ht="13.35" customHeight="1" x14ac:dyDescent="0.2">
      <c r="B6" s="33"/>
      <c r="C6" s="173" t="s">
        <v>79</v>
      </c>
      <c r="D6" s="9">
        <v>3112</v>
      </c>
      <c r="E6" s="9">
        <v>-2864.126385</v>
      </c>
      <c r="F6" s="6">
        <v>1046.8438209999999</v>
      </c>
      <c r="G6" s="9">
        <v>3110</v>
      </c>
      <c r="H6" s="9">
        <v>-4158.6691510000001</v>
      </c>
      <c r="I6" s="6">
        <v>1059.2287710000001</v>
      </c>
      <c r="J6" s="9">
        <v>2734</v>
      </c>
      <c r="K6" s="9">
        <v>-7965.8835959999997</v>
      </c>
      <c r="L6" s="9">
        <v>891.22127399999999</v>
      </c>
      <c r="M6" s="348">
        <v>1910</v>
      </c>
      <c r="N6" s="9">
        <v>531.07178799999997</v>
      </c>
      <c r="O6" s="6">
        <v>616.74283200000002</v>
      </c>
    </row>
    <row r="7" spans="2:15" ht="13.35" customHeight="1" x14ac:dyDescent="0.2">
      <c r="B7" s="33"/>
      <c r="C7" s="173" t="s">
        <v>2</v>
      </c>
      <c r="D7" s="9">
        <v>24972</v>
      </c>
      <c r="E7" s="9">
        <v>-16952.598198</v>
      </c>
      <c r="F7" s="6">
        <v>1390.945579</v>
      </c>
      <c r="G7" s="9">
        <v>24863</v>
      </c>
      <c r="H7" s="9">
        <v>-15714.554921000001</v>
      </c>
      <c r="I7" s="6">
        <v>1565.155804</v>
      </c>
      <c r="J7" s="9">
        <v>23058</v>
      </c>
      <c r="K7" s="9">
        <v>-11703.988485</v>
      </c>
      <c r="L7" s="9">
        <v>2603.1575200000002</v>
      </c>
      <c r="M7" s="348">
        <v>17128</v>
      </c>
      <c r="N7" s="9">
        <v>-7519.292152</v>
      </c>
      <c r="O7" s="6">
        <v>1287.688445</v>
      </c>
    </row>
    <row r="8" spans="2:15" ht="13.35" customHeight="1" x14ac:dyDescent="0.2">
      <c r="B8" s="33"/>
      <c r="C8" s="173" t="s">
        <v>80</v>
      </c>
      <c r="D8" s="9">
        <v>5022</v>
      </c>
      <c r="E8" s="9">
        <v>-2257.4873170000001</v>
      </c>
      <c r="F8" s="6">
        <v>3178.3001479999998</v>
      </c>
      <c r="G8" s="9">
        <v>5016</v>
      </c>
      <c r="H8" s="9">
        <v>-1197.833766</v>
      </c>
      <c r="I8" s="6">
        <v>3859.9427019999998</v>
      </c>
      <c r="J8" s="9">
        <v>4803</v>
      </c>
      <c r="K8" s="9">
        <v>-1705.0729670000001</v>
      </c>
      <c r="L8" s="9">
        <v>3367.987224</v>
      </c>
      <c r="M8" s="348">
        <v>3716</v>
      </c>
      <c r="N8" s="9">
        <v>3228.3915590000001</v>
      </c>
      <c r="O8" s="6">
        <v>2019.6853530000001</v>
      </c>
    </row>
    <row r="9" spans="2:15" ht="13.35" customHeight="1" x14ac:dyDescent="0.2">
      <c r="B9" s="33"/>
      <c r="C9" s="173" t="s">
        <v>3</v>
      </c>
      <c r="D9" s="9">
        <v>5224</v>
      </c>
      <c r="E9" s="9">
        <v>1950.637095</v>
      </c>
      <c r="F9" s="6">
        <v>1577.9622489999999</v>
      </c>
      <c r="G9" s="9">
        <v>5322</v>
      </c>
      <c r="H9" s="9">
        <v>1721.579223</v>
      </c>
      <c r="I9" s="6">
        <v>1673.186815</v>
      </c>
      <c r="J9" s="9">
        <v>4939</v>
      </c>
      <c r="K9" s="9">
        <v>2398.674035</v>
      </c>
      <c r="L9" s="9">
        <v>1775.856888</v>
      </c>
      <c r="M9" s="348">
        <v>3487</v>
      </c>
      <c r="N9" s="9">
        <v>1472.7283729999999</v>
      </c>
      <c r="O9" s="6">
        <v>896.91484600000001</v>
      </c>
    </row>
    <row r="10" spans="2:15" ht="13.35" customHeight="1" x14ac:dyDescent="0.2">
      <c r="B10" s="33"/>
      <c r="C10" s="173" t="s">
        <v>81</v>
      </c>
      <c r="D10" s="9">
        <v>1447</v>
      </c>
      <c r="E10" s="9">
        <v>10793.307645000001</v>
      </c>
      <c r="F10" s="6">
        <v>4594.9833319999998</v>
      </c>
      <c r="G10" s="9">
        <v>1466</v>
      </c>
      <c r="H10" s="9">
        <v>9953.8287789999995</v>
      </c>
      <c r="I10" s="6">
        <v>2874.7032899999999</v>
      </c>
      <c r="J10" s="9">
        <v>1344</v>
      </c>
      <c r="K10" s="9">
        <v>-11255.803774</v>
      </c>
      <c r="L10" s="9">
        <v>2771.1031360000002</v>
      </c>
      <c r="M10" s="348">
        <v>965</v>
      </c>
      <c r="N10" s="9">
        <v>7402.8838290000003</v>
      </c>
      <c r="O10" s="6">
        <v>2042.7539870000001</v>
      </c>
    </row>
    <row r="11" spans="2:15" s="12" customFormat="1" ht="13.35" customHeight="1" x14ac:dyDescent="0.2">
      <c r="B11" s="17"/>
      <c r="C11" s="173" t="s">
        <v>4</v>
      </c>
      <c r="D11" s="9">
        <v>71012</v>
      </c>
      <c r="E11" s="9">
        <v>-27137.982627000001</v>
      </c>
      <c r="F11" s="6">
        <v>5761.995073</v>
      </c>
      <c r="G11" s="9">
        <v>73022</v>
      </c>
      <c r="H11" s="9">
        <v>-34554.382141000002</v>
      </c>
      <c r="I11" s="6">
        <v>6107.622085</v>
      </c>
      <c r="J11" s="9">
        <v>67391</v>
      </c>
      <c r="K11" s="9">
        <v>-49875.847889999997</v>
      </c>
      <c r="L11" s="9">
        <v>5646.9280930000004</v>
      </c>
      <c r="M11" s="348">
        <v>48010</v>
      </c>
      <c r="N11" s="9">
        <v>-17915.855273000001</v>
      </c>
      <c r="O11" s="6">
        <v>4089.7301339999999</v>
      </c>
    </row>
    <row r="12" spans="2:15" s="12" customFormat="1" ht="13.35" customHeight="1" x14ac:dyDescent="0.2">
      <c r="B12" s="17"/>
      <c r="C12" s="173" t="s">
        <v>5</v>
      </c>
      <c r="D12" s="9">
        <v>7868</v>
      </c>
      <c r="E12" s="9">
        <v>-211518.35186600001</v>
      </c>
      <c r="F12" s="6">
        <v>605.91330700000003</v>
      </c>
      <c r="G12" s="9">
        <v>8159</v>
      </c>
      <c r="H12" s="9">
        <v>-652.86598100000003</v>
      </c>
      <c r="I12" s="6">
        <v>677.43039699999997</v>
      </c>
      <c r="J12" s="9">
        <v>7836</v>
      </c>
      <c r="K12" s="9">
        <v>-1071.423329</v>
      </c>
      <c r="L12" s="9">
        <v>705.41196600000001</v>
      </c>
      <c r="M12" s="348">
        <v>5701</v>
      </c>
      <c r="N12" s="9">
        <v>-776.33971699999995</v>
      </c>
      <c r="O12" s="6">
        <v>287.52768500000002</v>
      </c>
    </row>
    <row r="13" spans="2:15" s="12" customFormat="1" ht="13.35" customHeight="1" x14ac:dyDescent="0.2">
      <c r="B13" s="17"/>
      <c r="C13" s="229" t="s">
        <v>82</v>
      </c>
      <c r="D13" s="9">
        <v>3873</v>
      </c>
      <c r="E13" s="9">
        <v>-45329.626315000001</v>
      </c>
      <c r="F13" s="6">
        <v>2135.898463</v>
      </c>
      <c r="G13" s="9">
        <v>4046</v>
      </c>
      <c r="H13" s="9">
        <v>-83864.506391999996</v>
      </c>
      <c r="I13" s="6">
        <v>2344.4041990000001</v>
      </c>
      <c r="J13" s="9">
        <v>3776</v>
      </c>
      <c r="K13" s="9">
        <v>-101059.726242</v>
      </c>
      <c r="L13" s="9">
        <v>2283.040442</v>
      </c>
      <c r="M13" s="348">
        <v>2697</v>
      </c>
      <c r="N13" s="9">
        <v>-114566.11675099999</v>
      </c>
      <c r="O13" s="6">
        <v>1819.8977729999999</v>
      </c>
    </row>
    <row r="14" spans="2:15" s="12" customFormat="1" ht="13.35" customHeight="1" x14ac:dyDescent="0.2">
      <c r="B14" s="17"/>
      <c r="C14" s="229" t="s">
        <v>83</v>
      </c>
      <c r="D14" s="9">
        <v>158633</v>
      </c>
      <c r="E14" s="9">
        <v>54588.638091000001</v>
      </c>
      <c r="F14" s="6">
        <v>57353.770083000003</v>
      </c>
      <c r="G14" s="9">
        <v>157272</v>
      </c>
      <c r="H14" s="9">
        <v>81807.883918000007</v>
      </c>
      <c r="I14" s="6">
        <v>63803.947891000003</v>
      </c>
      <c r="J14" s="9">
        <v>148762</v>
      </c>
      <c r="K14" s="9">
        <v>86103.649449999997</v>
      </c>
      <c r="L14" s="9">
        <v>64703.520084999996</v>
      </c>
      <c r="M14" s="348">
        <v>115554</v>
      </c>
      <c r="N14" s="9">
        <v>49776.199133000002</v>
      </c>
      <c r="O14" s="6">
        <v>38790.785781999999</v>
      </c>
    </row>
    <row r="15" spans="2:15" s="12" customFormat="1" ht="13.35" customHeight="1" x14ac:dyDescent="0.2">
      <c r="B15" s="17"/>
      <c r="C15" s="229" t="s">
        <v>6</v>
      </c>
      <c r="D15" s="9">
        <v>9439</v>
      </c>
      <c r="E15" s="9">
        <v>11169.622991</v>
      </c>
      <c r="F15" s="6">
        <v>9975.8565760000001</v>
      </c>
      <c r="G15" s="9">
        <v>9814</v>
      </c>
      <c r="H15" s="9">
        <v>11715.962493999999</v>
      </c>
      <c r="I15" s="6">
        <v>9917.8464139999996</v>
      </c>
      <c r="J15" s="9">
        <v>9142</v>
      </c>
      <c r="K15" s="9">
        <v>14574.772669</v>
      </c>
      <c r="L15" s="9">
        <v>9331.2636839999996</v>
      </c>
      <c r="M15" s="348">
        <v>6449</v>
      </c>
      <c r="N15" s="9">
        <v>5123.3877910000001</v>
      </c>
      <c r="O15" s="6">
        <v>5150.8809959999999</v>
      </c>
    </row>
    <row r="16" spans="2:15" s="12" customFormat="1" ht="13.35" customHeight="1" x14ac:dyDescent="0.2">
      <c r="B16" s="17"/>
      <c r="C16" s="229" t="s">
        <v>191</v>
      </c>
      <c r="D16" s="9">
        <v>610</v>
      </c>
      <c r="E16" s="9">
        <v>9.3988150000000008</v>
      </c>
      <c r="F16" s="6">
        <v>44.063124999999999</v>
      </c>
      <c r="G16" s="9">
        <v>687</v>
      </c>
      <c r="H16" s="9">
        <v>-51.913328</v>
      </c>
      <c r="I16" s="6">
        <v>79.170755</v>
      </c>
      <c r="J16" s="9">
        <v>657</v>
      </c>
      <c r="K16" s="9">
        <v>-45.615152000000002</v>
      </c>
      <c r="L16" s="9">
        <v>55.488118</v>
      </c>
      <c r="M16" s="348">
        <v>519</v>
      </c>
      <c r="N16" s="9">
        <v>16.834081999999999</v>
      </c>
      <c r="O16" s="6">
        <v>42.444575999999998</v>
      </c>
    </row>
    <row r="17" spans="2:15" s="12" customFormat="1" ht="13.35" customHeight="1" x14ac:dyDescent="0.2">
      <c r="B17" s="17"/>
      <c r="C17" s="229" t="s">
        <v>7</v>
      </c>
      <c r="D17" s="9">
        <v>75</v>
      </c>
      <c r="E17" s="9">
        <v>6978.1837029999997</v>
      </c>
      <c r="F17" s="6">
        <v>11496.925168</v>
      </c>
      <c r="G17" s="9">
        <v>72</v>
      </c>
      <c r="H17" s="9">
        <v>-9333.0698680000005</v>
      </c>
      <c r="I17" s="6">
        <v>12050.962208000001</v>
      </c>
      <c r="J17" s="9">
        <v>70</v>
      </c>
      <c r="K17" s="9">
        <v>4245.5834779999996</v>
      </c>
      <c r="L17" s="9">
        <v>12792.386587999999</v>
      </c>
      <c r="M17" s="348">
        <v>18</v>
      </c>
      <c r="N17" s="9">
        <v>4505.1941269999998</v>
      </c>
      <c r="O17" s="6">
        <v>2903.1226959999999</v>
      </c>
    </row>
    <row r="18" spans="2:15" s="12" customFormat="1" ht="13.35" customHeight="1" x14ac:dyDescent="0.2">
      <c r="B18" s="17"/>
      <c r="C18" s="229" t="s">
        <v>8</v>
      </c>
      <c r="D18" s="9">
        <v>8573</v>
      </c>
      <c r="E18" s="9">
        <v>4046.5455059999999</v>
      </c>
      <c r="F18" s="6">
        <v>4402.4762629999996</v>
      </c>
      <c r="G18" s="9">
        <v>8530</v>
      </c>
      <c r="H18" s="9">
        <v>1062.190548</v>
      </c>
      <c r="I18" s="6">
        <v>3808.5894750000002</v>
      </c>
      <c r="J18" s="9">
        <v>8067</v>
      </c>
      <c r="K18" s="9">
        <v>985.35467800000004</v>
      </c>
      <c r="L18" s="9">
        <v>3980.5419750000001</v>
      </c>
      <c r="M18" s="348">
        <v>6191</v>
      </c>
      <c r="N18" s="9">
        <v>2484.6861960000001</v>
      </c>
      <c r="O18" s="6">
        <v>2097.895845</v>
      </c>
    </row>
    <row r="19" spans="2:15" s="12" customFormat="1" ht="13.35" customHeight="1" x14ac:dyDescent="0.2">
      <c r="B19" s="17"/>
      <c r="C19" s="229" t="s">
        <v>84</v>
      </c>
      <c r="D19" s="9">
        <v>9262</v>
      </c>
      <c r="E19" s="9">
        <v>11298.122383</v>
      </c>
      <c r="F19" s="6">
        <v>4238.1939839999995</v>
      </c>
      <c r="G19" s="9">
        <v>9793</v>
      </c>
      <c r="H19" s="9">
        <v>11473.163412</v>
      </c>
      <c r="I19" s="6">
        <v>4399.4490560000004</v>
      </c>
      <c r="J19" s="9">
        <v>9695</v>
      </c>
      <c r="K19" s="9">
        <v>7805.2159099999999</v>
      </c>
      <c r="L19" s="9">
        <v>4326.57042</v>
      </c>
      <c r="M19" s="348">
        <v>7622</v>
      </c>
      <c r="N19" s="9">
        <v>1882.4827150000001</v>
      </c>
      <c r="O19" s="6">
        <v>2582.3105700000001</v>
      </c>
    </row>
    <row r="20" spans="2:15" s="12" customFormat="1" ht="13.35" customHeight="1" x14ac:dyDescent="0.2">
      <c r="B20" s="17"/>
      <c r="C20" s="229" t="s">
        <v>158</v>
      </c>
      <c r="D20" s="9">
        <v>7260</v>
      </c>
      <c r="E20" s="9">
        <v>-14068.457122</v>
      </c>
      <c r="F20" s="6">
        <v>3621.8590910000003</v>
      </c>
      <c r="G20" s="9">
        <v>7164</v>
      </c>
      <c r="H20" s="9">
        <v>-17890.075357999998</v>
      </c>
      <c r="I20" s="6">
        <v>3717.5902319999996</v>
      </c>
      <c r="J20" s="9">
        <v>6873</v>
      </c>
      <c r="K20" s="9">
        <v>-20621.628489999999</v>
      </c>
      <c r="L20" s="9">
        <v>4155.8264209999998</v>
      </c>
      <c r="M20" s="348">
        <v>5163</v>
      </c>
      <c r="N20" s="9">
        <v>2623.6713300000001</v>
      </c>
      <c r="O20" s="6">
        <v>2439.1957769999999</v>
      </c>
    </row>
    <row r="21" spans="2:15" s="12" customFormat="1" ht="13.35" customHeight="1" x14ac:dyDescent="0.2">
      <c r="B21" s="17"/>
      <c r="C21" s="229" t="s">
        <v>9</v>
      </c>
      <c r="D21" s="9">
        <v>2987</v>
      </c>
      <c r="E21" s="9">
        <v>-45998.111633</v>
      </c>
      <c r="F21" s="6">
        <v>11939.813354</v>
      </c>
      <c r="G21" s="9">
        <v>3483</v>
      </c>
      <c r="H21" s="9">
        <v>-57295.233014999998</v>
      </c>
      <c r="I21" s="6">
        <v>13623.575292</v>
      </c>
      <c r="J21" s="9">
        <v>3349</v>
      </c>
      <c r="K21" s="9">
        <v>12397.296321</v>
      </c>
      <c r="L21" s="9">
        <v>19916.446315000001</v>
      </c>
      <c r="M21" s="348">
        <v>1826</v>
      </c>
      <c r="N21" s="9">
        <v>3885.1115970000001</v>
      </c>
      <c r="O21" s="6">
        <v>3513.1368809999999</v>
      </c>
    </row>
    <row r="22" spans="2:15" s="12" customFormat="1" ht="13.35" customHeight="1" x14ac:dyDescent="0.2">
      <c r="B22" s="17"/>
      <c r="C22" s="229" t="s">
        <v>10</v>
      </c>
      <c r="D22" s="9">
        <v>8566</v>
      </c>
      <c r="E22" s="9">
        <v>-15803.472266000001</v>
      </c>
      <c r="F22" s="6">
        <v>2851.2449270000002</v>
      </c>
      <c r="G22" s="9">
        <v>8248</v>
      </c>
      <c r="H22" s="9">
        <v>-17637.644892</v>
      </c>
      <c r="I22" s="6">
        <v>3002.9570290000001</v>
      </c>
      <c r="J22" s="9">
        <v>7281</v>
      </c>
      <c r="K22" s="9">
        <v>-14085.483415000001</v>
      </c>
      <c r="L22" s="9">
        <v>3361.7310299999999</v>
      </c>
      <c r="M22" s="348">
        <v>5226</v>
      </c>
      <c r="N22" s="9">
        <v>-6420.4918340000004</v>
      </c>
      <c r="O22" s="6">
        <v>2128.949991</v>
      </c>
    </row>
    <row r="23" spans="2:15" s="12" customFormat="1" ht="13.35" customHeight="1" x14ac:dyDescent="0.2">
      <c r="B23" s="17"/>
      <c r="C23" s="229" t="s">
        <v>11</v>
      </c>
      <c r="D23" s="9">
        <v>6220</v>
      </c>
      <c r="E23" s="9">
        <v>972.89838299999997</v>
      </c>
      <c r="F23" s="6">
        <v>2213.6096090000001</v>
      </c>
      <c r="G23" s="9">
        <v>6158</v>
      </c>
      <c r="H23" s="9">
        <v>2144.582453</v>
      </c>
      <c r="I23" s="6">
        <v>2700.283715</v>
      </c>
      <c r="J23" s="9">
        <v>5735</v>
      </c>
      <c r="K23" s="9">
        <v>2373.7899910000001</v>
      </c>
      <c r="L23" s="9">
        <v>2786.5833830000001</v>
      </c>
      <c r="M23" s="348">
        <v>4295</v>
      </c>
      <c r="N23" s="9">
        <v>-2317.1558009999999</v>
      </c>
      <c r="O23" s="6">
        <v>1094.525298</v>
      </c>
    </row>
    <row r="24" spans="2:15" s="12" customFormat="1" ht="13.35" customHeight="1" x14ac:dyDescent="0.2">
      <c r="B24" s="17"/>
      <c r="C24" s="229" t="s">
        <v>12</v>
      </c>
      <c r="D24" s="9">
        <v>11984</v>
      </c>
      <c r="E24" s="9">
        <v>-847.70754799999997</v>
      </c>
      <c r="F24" s="6">
        <v>388.654223</v>
      </c>
      <c r="G24" s="9">
        <v>12080</v>
      </c>
      <c r="H24" s="9">
        <v>-1531.5974839999999</v>
      </c>
      <c r="I24" s="6">
        <v>360.461545</v>
      </c>
      <c r="J24" s="9">
        <v>11116</v>
      </c>
      <c r="K24" s="9">
        <v>-1690.4060589999999</v>
      </c>
      <c r="L24" s="9">
        <v>344.90964600000001</v>
      </c>
      <c r="M24" s="348">
        <v>8211</v>
      </c>
      <c r="N24" s="9">
        <v>-876.236851</v>
      </c>
      <c r="O24" s="6">
        <v>318.35618799999997</v>
      </c>
    </row>
    <row r="25" spans="2:15" s="12" customFormat="1" ht="13.35" customHeight="1" x14ac:dyDescent="0.2">
      <c r="B25" s="17"/>
      <c r="C25" s="229" t="s">
        <v>85</v>
      </c>
      <c r="D25" s="9">
        <v>7473</v>
      </c>
      <c r="E25" s="9">
        <v>-2241.8394159999998</v>
      </c>
      <c r="F25" s="6">
        <v>1889.8076140000001</v>
      </c>
      <c r="G25" s="9">
        <v>7696</v>
      </c>
      <c r="H25" s="9">
        <v>-2100.443933</v>
      </c>
      <c r="I25" s="6">
        <v>2101.0984370000001</v>
      </c>
      <c r="J25" s="9">
        <v>7183</v>
      </c>
      <c r="K25" s="9">
        <v>-3727.6160289999998</v>
      </c>
      <c r="L25" s="9">
        <v>1726.5408319999999</v>
      </c>
      <c r="M25" s="348">
        <v>5193</v>
      </c>
      <c r="N25" s="9">
        <v>-1265.9796779999999</v>
      </c>
      <c r="O25" s="6">
        <v>813.23120700000004</v>
      </c>
    </row>
    <row r="26" spans="2:15" s="12" customFormat="1" ht="13.35" customHeight="1" x14ac:dyDescent="0.2">
      <c r="B26" s="17"/>
      <c r="C26" s="229" t="s">
        <v>13</v>
      </c>
      <c r="D26" s="9">
        <v>1304</v>
      </c>
      <c r="E26" s="9">
        <v>-904.30555900000002</v>
      </c>
      <c r="F26" s="6">
        <v>399.23198100000002</v>
      </c>
      <c r="G26" s="9">
        <v>1362</v>
      </c>
      <c r="H26" s="9">
        <v>-1089.2080309999999</v>
      </c>
      <c r="I26" s="6">
        <v>265.51764900000001</v>
      </c>
      <c r="J26" s="9">
        <v>1306</v>
      </c>
      <c r="K26" s="9">
        <v>-836.68072900000004</v>
      </c>
      <c r="L26" s="9">
        <v>349.82815900000003</v>
      </c>
      <c r="M26" s="348">
        <v>962</v>
      </c>
      <c r="N26" s="9">
        <v>-408.63933600000001</v>
      </c>
      <c r="O26" s="6">
        <v>157.295017</v>
      </c>
    </row>
    <row r="27" spans="2:15" s="12" customFormat="1" ht="13.35" customHeight="1" x14ac:dyDescent="0.2">
      <c r="B27" s="17"/>
      <c r="C27" s="229" t="s">
        <v>14</v>
      </c>
      <c r="D27" s="9">
        <v>38838</v>
      </c>
      <c r="E27" s="9">
        <v>7420.6313339999997</v>
      </c>
      <c r="F27" s="6">
        <v>11089.514607999999</v>
      </c>
      <c r="G27" s="9">
        <v>38133</v>
      </c>
      <c r="H27" s="9">
        <v>10169.220311999999</v>
      </c>
      <c r="I27" s="6">
        <v>11674.356046999999</v>
      </c>
      <c r="J27" s="9">
        <v>35477</v>
      </c>
      <c r="K27" s="9">
        <v>18751.825203</v>
      </c>
      <c r="L27" s="9">
        <v>11650.060326999999</v>
      </c>
      <c r="M27" s="348">
        <v>27345</v>
      </c>
      <c r="N27" s="9">
        <v>16674.306181</v>
      </c>
      <c r="O27" s="6">
        <v>10086.329925</v>
      </c>
    </row>
    <row r="28" spans="2:15" s="12" customFormat="1" ht="13.35" customHeight="1" x14ac:dyDescent="0.2">
      <c r="B28" s="17"/>
      <c r="C28" s="229" t="s">
        <v>15</v>
      </c>
      <c r="D28" s="9">
        <v>1543</v>
      </c>
      <c r="E28" s="9">
        <v>1258.193119</v>
      </c>
      <c r="F28" s="6">
        <v>779.40683000000001</v>
      </c>
      <c r="G28" s="9">
        <v>1565</v>
      </c>
      <c r="H28" s="9">
        <v>203.062895</v>
      </c>
      <c r="I28" s="6">
        <v>508.95325100000002</v>
      </c>
      <c r="J28" s="9">
        <v>1487</v>
      </c>
      <c r="K28" s="9">
        <v>60.740046</v>
      </c>
      <c r="L28" s="9">
        <v>499.681804</v>
      </c>
      <c r="M28" s="348">
        <v>1116</v>
      </c>
      <c r="N28" s="9">
        <v>91.121116999999998</v>
      </c>
      <c r="O28" s="6">
        <v>252.56629699999999</v>
      </c>
    </row>
    <row r="29" spans="2:15" s="12" customFormat="1" ht="13.35" customHeight="1" x14ac:dyDescent="0.2">
      <c r="B29" s="17"/>
      <c r="C29" s="229" t="s">
        <v>16</v>
      </c>
      <c r="D29" s="9">
        <v>24787</v>
      </c>
      <c r="E29" s="9">
        <v>-371.79297700000001</v>
      </c>
      <c r="F29" s="6">
        <v>114.99630000000001</v>
      </c>
      <c r="G29" s="9">
        <v>24236</v>
      </c>
      <c r="H29" s="9">
        <v>-785.15020800000002</v>
      </c>
      <c r="I29" s="6">
        <v>161.08436900000001</v>
      </c>
      <c r="J29" s="9">
        <v>21749</v>
      </c>
      <c r="K29" s="9">
        <v>-1662.353089</v>
      </c>
      <c r="L29" s="9">
        <v>91.326299000000006</v>
      </c>
      <c r="M29" s="348">
        <v>13454</v>
      </c>
      <c r="N29" s="9">
        <v>-624.84121500000003</v>
      </c>
      <c r="O29" s="6">
        <v>67.998551000000006</v>
      </c>
    </row>
    <row r="30" spans="2:15" s="12" customFormat="1" ht="13.35" customHeight="1" x14ac:dyDescent="0.2">
      <c r="B30" s="17"/>
      <c r="C30" s="229" t="s">
        <v>86</v>
      </c>
      <c r="D30" s="9">
        <v>6650</v>
      </c>
      <c r="E30" s="9">
        <v>-1247.243821</v>
      </c>
      <c r="F30" s="6">
        <v>451.75203199999999</v>
      </c>
      <c r="G30" s="9">
        <v>6607</v>
      </c>
      <c r="H30" s="9">
        <v>-1362.2628279999999</v>
      </c>
      <c r="I30" s="6">
        <v>402.65583900000001</v>
      </c>
      <c r="J30" s="9">
        <v>6149</v>
      </c>
      <c r="K30" s="9">
        <v>-859.82368799999995</v>
      </c>
      <c r="L30" s="9">
        <v>297.72177799999997</v>
      </c>
      <c r="M30" s="348">
        <v>4558</v>
      </c>
      <c r="N30" s="9">
        <v>-726.71498799999995</v>
      </c>
      <c r="O30" s="6">
        <v>194.700444</v>
      </c>
    </row>
    <row r="31" spans="2:15" s="12" customFormat="1" ht="13.35" customHeight="1" x14ac:dyDescent="0.2">
      <c r="B31" s="17"/>
      <c r="C31" s="229" t="s">
        <v>17</v>
      </c>
      <c r="D31" s="9">
        <v>2170</v>
      </c>
      <c r="E31" s="9">
        <v>-4161.4200579999997</v>
      </c>
      <c r="F31" s="6">
        <v>298.28712999999999</v>
      </c>
      <c r="G31" s="9">
        <v>2165</v>
      </c>
      <c r="H31" s="9">
        <v>-2903.2144490000001</v>
      </c>
      <c r="I31" s="6">
        <v>304.41405600000002</v>
      </c>
      <c r="J31" s="9">
        <v>2002</v>
      </c>
      <c r="K31" s="9">
        <v>-2475.0163309999998</v>
      </c>
      <c r="L31" s="9">
        <v>339.88092999999998</v>
      </c>
      <c r="M31" s="348">
        <v>1494</v>
      </c>
      <c r="N31" s="9">
        <v>-1049.1227309999999</v>
      </c>
      <c r="O31" s="6">
        <v>240.06766999999999</v>
      </c>
    </row>
    <row r="32" spans="2:15" s="18" customFormat="1" ht="13.35" customHeight="1" x14ac:dyDescent="0.2">
      <c r="B32" s="17"/>
      <c r="C32" s="229" t="s">
        <v>18</v>
      </c>
      <c r="D32" s="9">
        <v>2445</v>
      </c>
      <c r="E32" s="9">
        <v>423.62106199999999</v>
      </c>
      <c r="F32" s="6">
        <v>614.54568200000006</v>
      </c>
      <c r="G32" s="9">
        <v>2387</v>
      </c>
      <c r="H32" s="9">
        <v>-251.90119200000001</v>
      </c>
      <c r="I32" s="6">
        <v>436.443804</v>
      </c>
      <c r="J32" s="9">
        <v>2067</v>
      </c>
      <c r="K32" s="9">
        <v>-1611.5201039999999</v>
      </c>
      <c r="L32" s="9">
        <v>297.77329800000001</v>
      </c>
      <c r="M32" s="348">
        <v>1470</v>
      </c>
      <c r="N32" s="9">
        <v>-1947.620418</v>
      </c>
      <c r="O32" s="6">
        <v>208.34201400000001</v>
      </c>
    </row>
    <row r="33" spans="2:16" s="18" customFormat="1" ht="13.35" customHeight="1" x14ac:dyDescent="0.2">
      <c r="B33" s="17"/>
      <c r="C33" s="229" t="s">
        <v>19</v>
      </c>
      <c r="D33" s="9">
        <v>20523</v>
      </c>
      <c r="E33" s="9">
        <v>-27062.583014</v>
      </c>
      <c r="F33" s="6">
        <v>16253.628729</v>
      </c>
      <c r="G33" s="9">
        <v>20860</v>
      </c>
      <c r="H33" s="9">
        <v>-24258.068187000001</v>
      </c>
      <c r="I33" s="6">
        <v>16519.836434000001</v>
      </c>
      <c r="J33" s="9">
        <v>19506</v>
      </c>
      <c r="K33" s="9">
        <v>-63281.440612999999</v>
      </c>
      <c r="L33" s="9">
        <v>15426.774546000001</v>
      </c>
      <c r="M33" s="348">
        <v>14265</v>
      </c>
      <c r="N33" s="9">
        <v>-50663.931768000002</v>
      </c>
      <c r="O33" s="6">
        <v>12009.53739</v>
      </c>
    </row>
    <row r="34" spans="2:16" s="12" customFormat="1" ht="13.35" customHeight="1" x14ac:dyDescent="0.2">
      <c r="B34" s="17"/>
      <c r="C34" s="229" t="s">
        <v>87</v>
      </c>
      <c r="D34" s="9">
        <v>10242</v>
      </c>
      <c r="E34" s="9">
        <v>8569.1070340000006</v>
      </c>
      <c r="F34" s="6">
        <v>7306.4219039999998</v>
      </c>
      <c r="G34" s="9">
        <v>10470</v>
      </c>
      <c r="H34" s="9">
        <v>7946.5784960000001</v>
      </c>
      <c r="I34" s="6">
        <v>6996.0497649999998</v>
      </c>
      <c r="J34" s="9">
        <v>9778</v>
      </c>
      <c r="K34" s="9">
        <v>5614.4948409999997</v>
      </c>
      <c r="L34" s="9">
        <v>6545.5088669999996</v>
      </c>
      <c r="M34" s="348">
        <v>7502</v>
      </c>
      <c r="N34" s="9">
        <v>3801.383018</v>
      </c>
      <c r="O34" s="6">
        <v>2983.1616509999999</v>
      </c>
    </row>
    <row r="35" spans="2:16" s="12" customFormat="1" ht="13.35" customHeight="1" x14ac:dyDescent="0.2">
      <c r="B35" s="17"/>
      <c r="C35" s="229" t="s">
        <v>20</v>
      </c>
      <c r="D35" s="9">
        <v>17980</v>
      </c>
      <c r="E35" s="9">
        <v>8567.0847269999995</v>
      </c>
      <c r="F35" s="6">
        <v>7241.7559389999997</v>
      </c>
      <c r="G35" s="9">
        <v>18144</v>
      </c>
      <c r="H35" s="9">
        <v>13100.139273000001</v>
      </c>
      <c r="I35" s="6">
        <v>8274.2199739999996</v>
      </c>
      <c r="J35" s="9">
        <v>17014</v>
      </c>
      <c r="K35" s="9">
        <v>15945.688856000001</v>
      </c>
      <c r="L35" s="9">
        <v>8856.3472829999992</v>
      </c>
      <c r="M35" s="348">
        <v>12814</v>
      </c>
      <c r="N35" s="9">
        <v>6234.3471600000003</v>
      </c>
      <c r="O35" s="6">
        <v>4961.2321480000001</v>
      </c>
    </row>
    <row r="36" spans="2:16" s="18" customFormat="1" ht="13.35" customHeight="1" x14ac:dyDescent="0.2">
      <c r="B36" s="17"/>
      <c r="C36" s="229" t="s">
        <v>88</v>
      </c>
      <c r="D36" s="9">
        <v>3904</v>
      </c>
      <c r="E36" s="9">
        <v>-2283.516196</v>
      </c>
      <c r="F36" s="6">
        <v>459.10996699999998</v>
      </c>
      <c r="G36" s="9">
        <v>3937</v>
      </c>
      <c r="H36" s="9">
        <v>-1668.22162</v>
      </c>
      <c r="I36" s="6">
        <v>478.286812</v>
      </c>
      <c r="J36" s="9">
        <v>3580</v>
      </c>
      <c r="K36" s="9">
        <v>-1625.9019330000001</v>
      </c>
      <c r="L36" s="9">
        <v>385.99493999999999</v>
      </c>
      <c r="M36" s="348">
        <v>2676</v>
      </c>
      <c r="N36" s="9">
        <v>-1294.1934859999999</v>
      </c>
      <c r="O36" s="6">
        <v>322.31574599999999</v>
      </c>
    </row>
    <row r="37" spans="2:16" s="18" customFormat="1" ht="13.35" customHeight="1" x14ac:dyDescent="0.2">
      <c r="B37" s="65"/>
      <c r="C37" s="305" t="s">
        <v>98</v>
      </c>
      <c r="D37" s="306">
        <v>311943</v>
      </c>
      <c r="E37" s="306">
        <v>-6718.4143429999995</v>
      </c>
      <c r="F37" s="219">
        <v>99.554529000000002</v>
      </c>
      <c r="G37" s="306">
        <v>336862</v>
      </c>
      <c r="H37" s="306">
        <v>-7057.3233830000008</v>
      </c>
      <c r="I37" s="219">
        <v>40.727132999999995</v>
      </c>
      <c r="J37" s="306">
        <v>285927</v>
      </c>
      <c r="K37" s="306">
        <v>-3862.4423969999998</v>
      </c>
      <c r="L37" s="306">
        <v>22.195759000000002</v>
      </c>
      <c r="M37" s="349">
        <v>180626</v>
      </c>
      <c r="N37" s="306">
        <v>69.987873000000008</v>
      </c>
      <c r="O37" s="219">
        <v>100.08111699999999</v>
      </c>
    </row>
    <row r="38" spans="2:16" s="18" customFormat="1" ht="13.35" customHeight="1" x14ac:dyDescent="0.2">
      <c r="B38" s="65"/>
      <c r="C38" s="223" t="s">
        <v>22</v>
      </c>
      <c r="D38" s="57">
        <v>875366</v>
      </c>
      <c r="E38" s="304"/>
      <c r="F38" s="58">
        <v>186167.57934199992</v>
      </c>
      <c r="G38" s="57">
        <v>902854</v>
      </c>
      <c r="H38" s="304"/>
      <c r="I38" s="58">
        <v>197111.20510200007</v>
      </c>
      <c r="J38" s="57">
        <v>814151</v>
      </c>
      <c r="K38" s="304"/>
      <c r="L38" s="57">
        <v>203456.381115</v>
      </c>
      <c r="M38" s="350">
        <v>572335</v>
      </c>
      <c r="N38" s="304"/>
      <c r="O38" s="58">
        <v>114379.079896</v>
      </c>
    </row>
    <row r="39" spans="2:16" s="18" customFormat="1" ht="12" customHeight="1" x14ac:dyDescent="0.2">
      <c r="C39" s="24" t="s">
        <v>197</v>
      </c>
    </row>
    <row r="40" spans="2:16" s="18" customFormat="1" ht="12" customHeight="1" x14ac:dyDescent="0.2">
      <c r="C40" s="24" t="s">
        <v>193</v>
      </c>
    </row>
    <row r="41" spans="2:16" s="18" customFormat="1" ht="13.35" customHeight="1" x14ac:dyDescent="0.2">
      <c r="D41" s="445"/>
      <c r="E41" s="445"/>
      <c r="F41" s="445"/>
      <c r="G41" s="445"/>
      <c r="H41" s="445"/>
      <c r="I41" s="445"/>
      <c r="J41" s="445"/>
      <c r="K41" s="445"/>
      <c r="L41" s="445"/>
      <c r="M41" s="445"/>
      <c r="N41" s="445"/>
      <c r="O41" s="445"/>
    </row>
    <row r="42" spans="2:16" s="12" customFormat="1" ht="13.35" customHeight="1" x14ac:dyDescent="0.2">
      <c r="H42" s="438" t="s">
        <v>173</v>
      </c>
    </row>
    <row r="43" spans="2:16" s="12" customFormat="1" ht="13.35" customHeight="1" x14ac:dyDescent="0.2"/>
    <row r="44" spans="2:16" x14ac:dyDescent="0.2">
      <c r="E44" s="576"/>
      <c r="K44" s="351"/>
      <c r="P44" s="640"/>
    </row>
    <row r="45" spans="2:16" x14ac:dyDescent="0.2">
      <c r="K45" s="577"/>
    </row>
  </sheetData>
  <mergeCells count="4">
    <mergeCell ref="D2:F2"/>
    <mergeCell ref="G2:I2"/>
    <mergeCell ref="J2:L2"/>
    <mergeCell ref="M2:O2"/>
  </mergeCells>
  <phoneticPr fontId="10"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F0"/>
    <pageSetUpPr fitToPage="1"/>
  </sheetPr>
  <dimension ref="B1:P41"/>
  <sheetViews>
    <sheetView showGridLines="0" zoomScaleNormal="100" zoomScaleSheetLayoutView="90" workbookViewId="0">
      <selection activeCell="D6" sqref="D6"/>
    </sheetView>
  </sheetViews>
  <sheetFormatPr defaultColWidth="9.140625" defaultRowHeight="12.75" x14ac:dyDescent="0.2"/>
  <cols>
    <col min="1" max="1" width="3.7109375" style="39" customWidth="1"/>
    <col min="2" max="2" width="1.42578125" style="18" customWidth="1"/>
    <col min="3" max="3" width="40.7109375" style="51" customWidth="1"/>
    <col min="4" max="4" width="11.5703125" style="7" customWidth="1"/>
    <col min="5" max="5" width="11.5703125" style="7" hidden="1" customWidth="1"/>
    <col min="6" max="7" width="11.5703125" style="7" customWidth="1"/>
    <col min="8" max="8" width="13.7109375" style="7" hidden="1" customWidth="1"/>
    <col min="9" max="10" width="11.5703125" style="7" customWidth="1"/>
    <col min="11" max="11" width="11.5703125" style="7" hidden="1" customWidth="1"/>
    <col min="12" max="13" width="11.5703125" style="7" customWidth="1"/>
    <col min="14" max="14" width="11.5703125" style="7" hidden="1" customWidth="1"/>
    <col min="15" max="15" width="11.5703125" style="7" customWidth="1"/>
    <col min="16" max="16384" width="9.140625" style="39"/>
  </cols>
  <sheetData>
    <row r="1" spans="2:16" s="38" customFormat="1" ht="15" customHeight="1" x14ac:dyDescent="0.2">
      <c r="B1" s="156" t="s">
        <v>347</v>
      </c>
      <c r="C1" s="97"/>
      <c r="D1" s="3"/>
      <c r="E1" s="3"/>
      <c r="F1" s="3"/>
      <c r="G1" s="3"/>
      <c r="H1" s="3"/>
      <c r="I1" s="3"/>
      <c r="J1" s="3"/>
      <c r="K1" s="3"/>
      <c r="L1" s="3"/>
      <c r="M1" s="3"/>
      <c r="N1" s="3"/>
      <c r="O1" s="3"/>
    </row>
    <row r="2" spans="2:16" s="38" customFormat="1" ht="39.75" customHeight="1" x14ac:dyDescent="0.2">
      <c r="B2" s="271"/>
      <c r="C2" s="315" t="s">
        <v>131</v>
      </c>
      <c r="D2" s="1070" t="s">
        <v>430</v>
      </c>
      <c r="E2" s="1071"/>
      <c r="F2" s="1072"/>
      <c r="G2" s="1070" t="s">
        <v>436</v>
      </c>
      <c r="H2" s="1071"/>
      <c r="I2" s="1072"/>
      <c r="J2" s="1068" t="s">
        <v>437</v>
      </c>
      <c r="K2" s="1068"/>
      <c r="L2" s="1069"/>
      <c r="M2" s="1068" t="s">
        <v>435</v>
      </c>
      <c r="N2" s="1068"/>
      <c r="O2" s="1069"/>
      <c r="P2" s="50"/>
    </row>
    <row r="3" spans="2:16" ht="24.95" customHeight="1" x14ac:dyDescent="0.2">
      <c r="B3" s="217"/>
      <c r="C3" s="221" t="s">
        <v>135</v>
      </c>
      <c r="D3" s="226" t="s">
        <v>28</v>
      </c>
      <c r="E3" s="226" t="s">
        <v>68</v>
      </c>
      <c r="F3" s="218" t="s">
        <v>72</v>
      </c>
      <c r="G3" s="268" t="s">
        <v>28</v>
      </c>
      <c r="H3" s="269" t="s">
        <v>68</v>
      </c>
      <c r="I3" s="270" t="s">
        <v>72</v>
      </c>
      <c r="J3" s="269" t="s">
        <v>28</v>
      </c>
      <c r="K3" s="269" t="s">
        <v>68</v>
      </c>
      <c r="L3" s="270" t="s">
        <v>72</v>
      </c>
      <c r="M3" s="269" t="s">
        <v>28</v>
      </c>
      <c r="N3" s="269" t="s">
        <v>68</v>
      </c>
      <c r="O3" s="270" t="s">
        <v>72</v>
      </c>
      <c r="P3" s="49"/>
    </row>
    <row r="4" spans="2:16" ht="13.35" customHeight="1" x14ac:dyDescent="0.2">
      <c r="B4" s="33"/>
      <c r="C4" s="173" t="s">
        <v>0</v>
      </c>
      <c r="D4" s="432">
        <v>6.3743622667547059E-2</v>
      </c>
      <c r="E4" s="432">
        <v>1.31407744721991E-2</v>
      </c>
      <c r="F4" s="433">
        <v>3.1701182337222085E-2</v>
      </c>
      <c r="G4" s="432">
        <v>6.2429805926539621E-2</v>
      </c>
      <c r="H4" s="432">
        <v>3.9718626602948302E-2</v>
      </c>
      <c r="I4" s="433">
        <v>2.9454653336402785E-2</v>
      </c>
      <c r="J4" s="432">
        <v>6.3639300326352233E-2</v>
      </c>
      <c r="K4" s="432">
        <v>7.573848585258379E-2</v>
      </c>
      <c r="L4" s="433">
        <v>3.2417897752108064E-2</v>
      </c>
      <c r="M4" s="432">
        <v>6.4645705749255239E-2</v>
      </c>
      <c r="N4" s="432">
        <v>1.9728005876877355E-2</v>
      </c>
      <c r="O4" s="433">
        <v>3.7566323648580646E-2</v>
      </c>
      <c r="P4" s="10"/>
    </row>
    <row r="5" spans="2:16" ht="13.35" customHeight="1" x14ac:dyDescent="0.2">
      <c r="B5" s="33"/>
      <c r="C5" s="173" t="s">
        <v>1</v>
      </c>
      <c r="D5" s="432">
        <v>2.6989853387040394E-2</v>
      </c>
      <c r="E5" s="432">
        <v>9.328033352107587E-2</v>
      </c>
      <c r="F5" s="433">
        <v>2.3895274138080819E-2</v>
      </c>
      <c r="G5" s="432">
        <v>2.6316547304436819E-2</v>
      </c>
      <c r="H5" s="432">
        <v>0.18460652103563152</v>
      </c>
      <c r="I5" s="433">
        <v>2.7980203556393548E-2</v>
      </c>
      <c r="J5" s="432">
        <v>2.7618955206098132E-2</v>
      </c>
      <c r="K5" s="432">
        <v>0.20201619340211388</v>
      </c>
      <c r="L5" s="433">
        <v>2.2467439457778644E-2</v>
      </c>
      <c r="M5" s="432">
        <v>3.0005154323953627E-2</v>
      </c>
      <c r="N5" s="432">
        <v>0.20078469855417552</v>
      </c>
      <c r="O5" s="433">
        <v>3.1149695671967008E-2</v>
      </c>
      <c r="P5" s="10"/>
    </row>
    <row r="6" spans="2:16" ht="13.35" customHeight="1" x14ac:dyDescent="0.2">
      <c r="B6" s="33"/>
      <c r="C6" s="173" t="s">
        <v>79</v>
      </c>
      <c r="D6" s="432">
        <v>3.5550843875590326E-3</v>
      </c>
      <c r="E6" s="432">
        <v>8.5389593036260224E-3</v>
      </c>
      <c r="F6" s="433">
        <v>5.6231263504634777E-3</v>
      </c>
      <c r="G6" s="432">
        <v>3.4446322439730011E-3</v>
      </c>
      <c r="H6" s="432">
        <v>2.4062183523312335E-2</v>
      </c>
      <c r="I6" s="433">
        <v>5.3737623411711979E-3</v>
      </c>
      <c r="J6" s="432">
        <v>3.3580994189038641E-3</v>
      </c>
      <c r="K6" s="432">
        <v>4.4335928103747299E-2</v>
      </c>
      <c r="L6" s="433">
        <v>4.3804046307903879E-3</v>
      </c>
      <c r="M6" s="432">
        <v>3.3372063564171333E-3</v>
      </c>
      <c r="N6" s="432">
        <v>-4.1997462322855422E-3</v>
      </c>
      <c r="O6" s="433">
        <v>5.3920947131309146E-3</v>
      </c>
      <c r="P6" s="10"/>
    </row>
    <row r="7" spans="2:16" ht="13.35" customHeight="1" x14ac:dyDescent="0.2">
      <c r="B7" s="33"/>
      <c r="C7" s="173" t="s">
        <v>2</v>
      </c>
      <c r="D7" s="432">
        <v>2.8527495927417788E-2</v>
      </c>
      <c r="E7" s="432">
        <v>5.0541605587508261E-2</v>
      </c>
      <c r="F7" s="433">
        <v>7.4714705101512737E-3</v>
      </c>
      <c r="G7" s="432">
        <v>2.7538228772315345E-2</v>
      </c>
      <c r="H7" s="432">
        <v>9.0924882640723681E-2</v>
      </c>
      <c r="I7" s="433">
        <v>7.9404709802777147E-3</v>
      </c>
      <c r="J7" s="432">
        <v>2.8321527579036321E-2</v>
      </c>
      <c r="K7" s="432">
        <v>6.5141196923667211E-2</v>
      </c>
      <c r="L7" s="433">
        <v>1.279467129875181E-2</v>
      </c>
      <c r="M7" s="432">
        <v>2.9926529043305058E-2</v>
      </c>
      <c r="N7" s="432">
        <v>5.9462994642856551E-2</v>
      </c>
      <c r="O7" s="433">
        <v>1.1258076618301529E-2</v>
      </c>
      <c r="P7" s="10"/>
    </row>
    <row r="8" spans="2:16" ht="13.35" customHeight="1" x14ac:dyDescent="0.2">
      <c r="B8" s="33"/>
      <c r="C8" s="173" t="s">
        <v>80</v>
      </c>
      <c r="D8" s="432">
        <v>5.7370288542164076E-3</v>
      </c>
      <c r="E8" s="432">
        <v>6.7303567430788839E-3</v>
      </c>
      <c r="F8" s="433">
        <v>1.7072253714817284E-2</v>
      </c>
      <c r="G8" s="432">
        <v>5.5557155420477731E-3</v>
      </c>
      <c r="H8" s="432">
        <v>6.9307018330567755E-3</v>
      </c>
      <c r="I8" s="433">
        <v>1.958256355848759E-2</v>
      </c>
      <c r="J8" s="432">
        <v>5.8993970405981202E-3</v>
      </c>
      <c r="K8" s="432">
        <v>9.4899695138044669E-3</v>
      </c>
      <c r="L8" s="433">
        <v>1.6553853978638827E-2</v>
      </c>
      <c r="M8" s="432">
        <v>6.4927009531131246E-3</v>
      </c>
      <c r="N8" s="432">
        <v>-2.5530306057705138E-2</v>
      </c>
      <c r="O8" s="433">
        <v>1.7657821297709455E-2</v>
      </c>
      <c r="P8" s="10"/>
    </row>
    <row r="9" spans="2:16" ht="13.35" customHeight="1" x14ac:dyDescent="0.2">
      <c r="B9" s="33"/>
      <c r="C9" s="173" t="s">
        <v>3</v>
      </c>
      <c r="D9" s="432">
        <v>5.9677894732032086E-3</v>
      </c>
      <c r="E9" s="432">
        <v>-5.8155292509371181E-3</v>
      </c>
      <c r="F9" s="433">
        <v>8.4760314044863734E-3</v>
      </c>
      <c r="G9" s="432">
        <v>5.8946407724837016E-3</v>
      </c>
      <c r="H9" s="432">
        <v>-9.9611086406780746E-3</v>
      </c>
      <c r="I9" s="433">
        <v>8.4885423643682161E-3</v>
      </c>
      <c r="J9" s="432">
        <v>6.0664422201778291E-3</v>
      </c>
      <c r="K9" s="432">
        <v>-1.3350363243254884E-2</v>
      </c>
      <c r="L9" s="433">
        <v>8.7284403579174514E-3</v>
      </c>
      <c r="M9" s="432">
        <v>6.0925856360348396E-3</v>
      </c>
      <c r="N9" s="432">
        <v>-1.1646420644899267E-2</v>
      </c>
      <c r="O9" s="433">
        <v>7.8415987155651748E-3</v>
      </c>
      <c r="P9" s="10"/>
    </row>
    <row r="10" spans="2:16" ht="13.35" customHeight="1" x14ac:dyDescent="0.2">
      <c r="B10" s="33"/>
      <c r="C10" s="173" t="s">
        <v>81</v>
      </c>
      <c r="D10" s="432">
        <v>1.6530228498707969E-3</v>
      </c>
      <c r="E10" s="432">
        <v>-3.2178613071982373E-2</v>
      </c>
      <c r="F10" s="433">
        <v>2.4681973887401558E-2</v>
      </c>
      <c r="G10" s="432">
        <v>1.62373982947409E-3</v>
      </c>
      <c r="H10" s="432">
        <v>-5.7593149669608316E-2</v>
      </c>
      <c r="I10" s="433">
        <v>1.4584169826938116E-2</v>
      </c>
      <c r="J10" s="432">
        <v>1.650799421728893E-3</v>
      </c>
      <c r="K10" s="432">
        <v>6.2646723475163313E-2</v>
      </c>
      <c r="L10" s="433">
        <v>1.3620133813515954E-2</v>
      </c>
      <c r="M10" s="432">
        <v>1.6860754627971381E-3</v>
      </c>
      <c r="N10" s="432">
        <v>-5.8542430931937062E-2</v>
      </c>
      <c r="O10" s="433">
        <v>1.7859507078194621E-2</v>
      </c>
      <c r="P10" s="10"/>
    </row>
    <row r="11" spans="2:16" s="18" customFormat="1" ht="13.35" customHeight="1" x14ac:dyDescent="0.2">
      <c r="B11" s="17"/>
      <c r="C11" s="173" t="s">
        <v>4</v>
      </c>
      <c r="D11" s="432">
        <v>8.1122638987577766E-2</v>
      </c>
      <c r="E11" s="432">
        <v>8.0907787606049719E-2</v>
      </c>
      <c r="F11" s="433">
        <v>3.095058276723308E-2</v>
      </c>
      <c r="G11" s="432">
        <v>8.0879079009452251E-2</v>
      </c>
      <c r="H11" s="432">
        <v>0.19993268385187016</v>
      </c>
      <c r="I11" s="433">
        <v>3.0985666602968916E-2</v>
      </c>
      <c r="J11" s="432">
        <v>8.2774571301883801E-2</v>
      </c>
      <c r="K11" s="432">
        <v>0.27759532003139709</v>
      </c>
      <c r="L11" s="433">
        <v>2.7754981495557898E-2</v>
      </c>
      <c r="M11" s="432">
        <v>8.3884438309731191E-2</v>
      </c>
      <c r="N11" s="432">
        <v>0.1416796135308073</v>
      </c>
      <c r="O11" s="433">
        <v>3.5755927899740199E-2</v>
      </c>
      <c r="P11" s="10"/>
    </row>
    <row r="12" spans="2:16" s="18" customFormat="1" ht="13.35" customHeight="1" x14ac:dyDescent="0.2">
      <c r="B12" s="17"/>
      <c r="C12" s="173" t="s">
        <v>5</v>
      </c>
      <c r="D12" s="432">
        <v>8.9882403474660887E-3</v>
      </c>
      <c r="E12" s="432">
        <v>0.6306099507385472</v>
      </c>
      <c r="F12" s="433">
        <v>3.2546660870897636E-3</v>
      </c>
      <c r="G12" s="432">
        <v>9.0368985461658259E-3</v>
      </c>
      <c r="H12" s="432">
        <v>3.7775020037773004E-3</v>
      </c>
      <c r="I12" s="433">
        <v>3.436792934472938E-3</v>
      </c>
      <c r="J12" s="432">
        <v>9.6247501999014926E-3</v>
      </c>
      <c r="K12" s="432">
        <v>5.9632490370653407E-3</v>
      </c>
      <c r="L12" s="433">
        <v>3.4671410261705128E-3</v>
      </c>
      <c r="M12" s="432">
        <v>9.9609494439445428E-3</v>
      </c>
      <c r="N12" s="432">
        <v>6.1393391159471162E-3</v>
      </c>
      <c r="O12" s="433">
        <v>2.5138135860284646E-3</v>
      </c>
      <c r="P12" s="10"/>
    </row>
    <row r="13" spans="2:16" s="18" customFormat="1" ht="13.35" customHeight="1" x14ac:dyDescent="0.2">
      <c r="B13" s="17"/>
      <c r="C13" s="229" t="s">
        <v>82</v>
      </c>
      <c r="D13" s="432">
        <v>4.4244350363162382E-3</v>
      </c>
      <c r="E13" s="432">
        <v>0.13514341978046482</v>
      </c>
      <c r="F13" s="433">
        <v>1.1472988318101503E-2</v>
      </c>
      <c r="G13" s="432">
        <v>4.4813447135417239E-3</v>
      </c>
      <c r="H13" s="432">
        <v>0.48524253087338332</v>
      </c>
      <c r="I13" s="433">
        <v>1.1893814954795847E-2</v>
      </c>
      <c r="J13" s="432">
        <v>4.6379602800954616E-3</v>
      </c>
      <c r="K13" s="432">
        <v>0.56247077965080727</v>
      </c>
      <c r="L13" s="433">
        <v>1.1221277157729219E-2</v>
      </c>
      <c r="M13" s="432">
        <v>4.7122751535377009E-3</v>
      </c>
      <c r="N13" s="432">
        <v>0.90599543798888038</v>
      </c>
      <c r="O13" s="433">
        <v>1.5911106949406791E-2</v>
      </c>
      <c r="P13" s="10"/>
    </row>
    <row r="14" spans="2:16" s="18" customFormat="1" ht="13.35" customHeight="1" x14ac:dyDescent="0.2">
      <c r="B14" s="17"/>
      <c r="C14" s="229" t="s">
        <v>83</v>
      </c>
      <c r="D14" s="432">
        <v>0.18121905580065939</v>
      </c>
      <c r="E14" s="432">
        <v>-0.16274776194955456</v>
      </c>
      <c r="F14" s="433">
        <v>0.30807603711513065</v>
      </c>
      <c r="G14" s="432">
        <v>0.17419427725856007</v>
      </c>
      <c r="H14" s="432">
        <v>-0.47334285200721127</v>
      </c>
      <c r="I14" s="433">
        <v>0.32369518444161038</v>
      </c>
      <c r="J14" s="432">
        <v>0.18272040444585833</v>
      </c>
      <c r="K14" s="432">
        <v>-0.47922934919641286</v>
      </c>
      <c r="L14" s="433">
        <v>0.31802158148299864</v>
      </c>
      <c r="M14" s="432">
        <v>0.20189923733477771</v>
      </c>
      <c r="N14" s="432">
        <v>-0.39363304451471193</v>
      </c>
      <c r="O14" s="433">
        <v>0.33914231358803376</v>
      </c>
      <c r="P14" s="10"/>
    </row>
    <row r="15" spans="2:16" s="18" customFormat="1" ht="13.35" customHeight="1" x14ac:dyDescent="0.2">
      <c r="B15" s="17"/>
      <c r="C15" s="229" t="s">
        <v>6</v>
      </c>
      <c r="D15" s="432">
        <v>1.0782918230774327E-2</v>
      </c>
      <c r="E15" s="432">
        <v>-3.3300540317111237E-2</v>
      </c>
      <c r="F15" s="433">
        <v>5.3585359015029206E-2</v>
      </c>
      <c r="G15" s="432">
        <v>1.0869974547379754E-2</v>
      </c>
      <c r="H15" s="432">
        <v>-6.7788907808423088E-2</v>
      </c>
      <c r="I15" s="433">
        <v>5.0315995018485958E-2</v>
      </c>
      <c r="J15" s="432">
        <v>1.1228875233218407E-2</v>
      </c>
      <c r="K15" s="432">
        <v>-8.1119196055754808E-2</v>
      </c>
      <c r="L15" s="433">
        <v>4.5863706180469581E-2</v>
      </c>
      <c r="M15" s="432">
        <v>1.1267876331169682E-2</v>
      </c>
      <c r="N15" s="432">
        <v>-4.0516045208920042E-2</v>
      </c>
      <c r="O15" s="433">
        <v>4.5033418704569714E-2</v>
      </c>
      <c r="P15" s="10"/>
    </row>
    <row r="16" spans="2:16" s="18" customFormat="1" ht="13.35" customHeight="1" x14ac:dyDescent="0.2">
      <c r="B16" s="17"/>
      <c r="C16" s="229" t="s">
        <v>191</v>
      </c>
      <c r="D16" s="432">
        <v>6.9685137416806227E-4</v>
      </c>
      <c r="E16" s="432">
        <v>-2.8021144320874589E-5</v>
      </c>
      <c r="F16" s="433">
        <v>2.3668527654352562E-4</v>
      </c>
      <c r="G16" s="432">
        <v>7.6092037029242823E-4</v>
      </c>
      <c r="H16" s="432">
        <v>3.0037206141814306E-4</v>
      </c>
      <c r="I16" s="433">
        <v>4.0165527352456265E-4</v>
      </c>
      <c r="J16" s="432">
        <v>8.0697561017550803E-4</v>
      </c>
      <c r="K16" s="432">
        <v>2.5388145271530591E-4</v>
      </c>
      <c r="L16" s="433">
        <v>2.7272734183076005E-4</v>
      </c>
      <c r="M16" s="432">
        <v>9.0681157014685452E-4</v>
      </c>
      <c r="N16" s="432">
        <v>-1.3312488829379478E-4</v>
      </c>
      <c r="O16" s="433">
        <v>3.7108688091032935E-4</v>
      </c>
      <c r="P16" s="10"/>
    </row>
    <row r="17" spans="2:16" s="18" customFormat="1" ht="13.35" customHeight="1" x14ac:dyDescent="0.2">
      <c r="B17" s="17"/>
      <c r="C17" s="229" t="s">
        <v>7</v>
      </c>
      <c r="D17" s="432">
        <v>8.5678447643614209E-5</v>
      </c>
      <c r="E17" s="432">
        <v>-2.0804398494846214E-2</v>
      </c>
      <c r="F17" s="433">
        <v>6.1755785881920537E-2</v>
      </c>
      <c r="G17" s="432">
        <v>7.974711304374794E-5</v>
      </c>
      <c r="H17" s="432">
        <v>5.4001420128771495E-2</v>
      </c>
      <c r="I17" s="433">
        <v>6.1137885092650786E-2</v>
      </c>
      <c r="J17" s="432">
        <v>8.5979136548379847E-5</v>
      </c>
      <c r="K17" s="432">
        <v>-2.362975576665273E-2</v>
      </c>
      <c r="L17" s="433">
        <v>6.2875327467705897E-2</v>
      </c>
      <c r="M17" s="432">
        <v>3.1450112259428484E-5</v>
      </c>
      <c r="N17" s="432">
        <v>-3.5627334172349603E-2</v>
      </c>
      <c r="O17" s="433">
        <v>2.5381588124678788E-2</v>
      </c>
      <c r="P17" s="10"/>
    </row>
    <row r="18" spans="2:16" s="18" customFormat="1" ht="13.35" customHeight="1" x14ac:dyDescent="0.2">
      <c r="B18" s="17"/>
      <c r="C18" s="229" t="s">
        <v>8</v>
      </c>
      <c r="D18" s="432">
        <v>9.7936177553160624E-3</v>
      </c>
      <c r="E18" s="432">
        <v>-1.2064162942308415E-2</v>
      </c>
      <c r="F18" s="433">
        <v>2.3647921289841837E-2</v>
      </c>
      <c r="G18" s="432">
        <v>9.4478176980995823E-3</v>
      </c>
      <c r="H18" s="432">
        <v>-6.1458661352172808E-3</v>
      </c>
      <c r="I18" s="433">
        <v>1.9322034346191286E-2</v>
      </c>
      <c r="J18" s="432">
        <v>9.9084813505111464E-3</v>
      </c>
      <c r="K18" s="432">
        <v>-5.4842144796637413E-3</v>
      </c>
      <c r="L18" s="433">
        <v>1.9564596367955996E-2</v>
      </c>
      <c r="M18" s="432">
        <v>1.081709138878454E-2</v>
      </c>
      <c r="N18" s="432">
        <v>-1.9649041289429025E-2</v>
      </c>
      <c r="O18" s="433">
        <v>1.8341604486655488E-2</v>
      </c>
      <c r="P18" s="10"/>
    </row>
    <row r="19" spans="2:16" s="18" customFormat="1" ht="13.35" customHeight="1" x14ac:dyDescent="0.2">
      <c r="B19" s="17"/>
      <c r="C19" s="229" t="s">
        <v>84</v>
      </c>
      <c r="D19" s="432">
        <v>1.0580717094335399E-2</v>
      </c>
      <c r="E19" s="432">
        <v>-3.3683641804732455E-2</v>
      </c>
      <c r="F19" s="433">
        <v>2.2765478280266017E-2</v>
      </c>
      <c r="G19" s="432">
        <v>1.0846714972741993E-2</v>
      </c>
      <c r="H19" s="432">
        <v>-6.6384065091139144E-2</v>
      </c>
      <c r="I19" s="433">
        <v>2.2319629438232073E-2</v>
      </c>
      <c r="J19" s="432">
        <v>1.1908110411950609E-2</v>
      </c>
      <c r="K19" s="432">
        <v>-4.3441695732756046E-2</v>
      </c>
      <c r="L19" s="433">
        <v>2.126534639164001E-2</v>
      </c>
      <c r="M19" s="432">
        <v>1.3317375313409105E-2</v>
      </c>
      <c r="N19" s="432">
        <v>-1.4886781539342303E-2</v>
      </c>
      <c r="O19" s="433">
        <v>2.2576773413005111E-2</v>
      </c>
      <c r="P19" s="10"/>
    </row>
    <row r="20" spans="2:16" s="18" customFormat="1" ht="13.35" customHeight="1" x14ac:dyDescent="0.2">
      <c r="B20" s="17"/>
      <c r="C20" s="229" t="s">
        <v>158</v>
      </c>
      <c r="D20" s="432">
        <v>8.2936737319018565E-3</v>
      </c>
      <c r="E20" s="432">
        <v>4.1942975512082953E-2</v>
      </c>
      <c r="F20" s="433">
        <v>1.9454832596530941E-2</v>
      </c>
      <c r="G20" s="432">
        <v>7.9348377478529204E-3</v>
      </c>
      <c r="H20" s="432">
        <v>0.10351250866075054</v>
      </c>
      <c r="I20" s="433">
        <v>1.8860369861146354E-2</v>
      </c>
      <c r="J20" s="432">
        <v>8.4419229356716384E-3</v>
      </c>
      <c r="K20" s="432">
        <v>0.11477434073652851</v>
      </c>
      <c r="L20" s="433">
        <v>2.042612966093698E-2</v>
      </c>
      <c r="M20" s="432">
        <v>9.0209405330794034E-3</v>
      </c>
      <c r="N20" s="432">
        <v>-2.0748143719739636E-2</v>
      </c>
      <c r="O20" s="433">
        <v>2.1325541167299619E-2</v>
      </c>
      <c r="P20" s="10"/>
    </row>
    <row r="21" spans="2:16" s="18" customFormat="1" ht="13.35" customHeight="1" x14ac:dyDescent="0.2">
      <c r="B21" s="17"/>
      <c r="C21" s="229" t="s">
        <v>9</v>
      </c>
      <c r="D21" s="432">
        <v>3.4122869748196756E-3</v>
      </c>
      <c r="E21" s="432">
        <v>0.13713640757435838</v>
      </c>
      <c r="F21" s="433">
        <v>6.4134761789354941E-2</v>
      </c>
      <c r="G21" s="432">
        <v>3.8577665934913063E-3</v>
      </c>
      <c r="H21" s="432">
        <v>0.33151192406983421</v>
      </c>
      <c r="I21" s="433">
        <v>6.911618892974726E-2</v>
      </c>
      <c r="J21" s="432">
        <v>4.113487547150344E-3</v>
      </c>
      <c r="K21" s="432">
        <v>-6.8999958604053266E-2</v>
      </c>
      <c r="L21" s="433">
        <v>9.7890497244923436E-2</v>
      </c>
      <c r="M21" s="432">
        <v>3.1904391658731336E-3</v>
      </c>
      <c r="N21" s="432">
        <v>-3.0723685874855054E-2</v>
      </c>
      <c r="O21" s="433">
        <v>3.07148552357157E-2</v>
      </c>
      <c r="P21" s="10"/>
    </row>
    <row r="22" spans="2:16" s="18" customFormat="1" ht="13.35" customHeight="1" x14ac:dyDescent="0.2">
      <c r="B22" s="17"/>
      <c r="C22" s="230" t="s">
        <v>10</v>
      </c>
      <c r="D22" s="432">
        <v>9.7856211002026582E-3</v>
      </c>
      <c r="E22" s="432">
        <v>4.7115660552582948E-2</v>
      </c>
      <c r="F22" s="433">
        <v>1.5315475106232697E-2</v>
      </c>
      <c r="G22" s="432">
        <v>9.1354748386782356E-3</v>
      </c>
      <c r="H22" s="432">
        <v>0.10205193846888841</v>
      </c>
      <c r="I22" s="433">
        <v>1.5234836738205958E-2</v>
      </c>
      <c r="J22" s="432">
        <v>8.9430584744107661E-3</v>
      </c>
      <c r="K22" s="432">
        <v>7.8395945969829239E-2</v>
      </c>
      <c r="L22" s="433">
        <v>1.6523104419614361E-2</v>
      </c>
      <c r="M22" s="432">
        <v>9.1310159259874023E-3</v>
      </c>
      <c r="N22" s="432">
        <v>5.0773618555052288E-2</v>
      </c>
      <c r="O22" s="433">
        <v>1.8613106460864722E-2</v>
      </c>
      <c r="P22" s="10"/>
    </row>
    <row r="23" spans="2:16" s="18" customFormat="1" ht="13.35" customHeight="1" x14ac:dyDescent="0.2">
      <c r="B23" s="17"/>
      <c r="C23" s="229" t="s">
        <v>11</v>
      </c>
      <c r="D23" s="432">
        <v>7.1055992579104055E-3</v>
      </c>
      <c r="E23" s="432">
        <v>-2.9005492713271319E-3</v>
      </c>
      <c r="F23" s="433">
        <v>1.189041409263575E-2</v>
      </c>
      <c r="G23" s="432">
        <v>6.8205933628249973E-3</v>
      </c>
      <c r="H23" s="432">
        <v>-1.2408617923489473E-2</v>
      </c>
      <c r="I23" s="433">
        <v>1.3699290781580232E-2</v>
      </c>
      <c r="J23" s="432">
        <v>7.0441478300708347E-3</v>
      </c>
      <c r="K23" s="432">
        <v>-1.3211865464267947E-2</v>
      </c>
      <c r="L23" s="433">
        <v>1.3696220131945307E-2</v>
      </c>
      <c r="M23" s="432">
        <v>7.5043462307914071E-3</v>
      </c>
      <c r="N23" s="432">
        <v>1.8324201293984644E-2</v>
      </c>
      <c r="O23" s="433">
        <v>9.5692787439381841E-3</v>
      </c>
      <c r="P23" s="10"/>
    </row>
    <row r="24" spans="2:16" s="18" customFormat="1" ht="13.35" customHeight="1" x14ac:dyDescent="0.2">
      <c r="B24" s="17"/>
      <c r="C24" s="229" t="s">
        <v>12</v>
      </c>
      <c r="D24" s="432">
        <v>1.3690273554147637E-2</v>
      </c>
      <c r="E24" s="432">
        <v>2.527311745619285E-3</v>
      </c>
      <c r="F24" s="433">
        <v>2.0876579282691383E-3</v>
      </c>
      <c r="G24" s="432">
        <v>1.3379793410673265E-2</v>
      </c>
      <c r="H24" s="432">
        <v>8.8618686425174162E-3</v>
      </c>
      <c r="I24" s="433">
        <v>1.8287217350909618E-3</v>
      </c>
      <c r="J24" s="432">
        <v>1.365348688388272E-2</v>
      </c>
      <c r="K24" s="432">
        <v>9.4083375177106739E-3</v>
      </c>
      <c r="L24" s="433">
        <v>1.6952510612338384E-3</v>
      </c>
      <c r="M24" s="432">
        <v>1.4346492875675959E-2</v>
      </c>
      <c r="N24" s="432">
        <v>6.9293313949808201E-3</v>
      </c>
      <c r="O24" s="433">
        <v>2.7833427956359472E-3</v>
      </c>
      <c r="P24" s="10"/>
    </row>
    <row r="25" spans="2:16" s="18" customFormat="1" ht="13.35" customHeight="1" x14ac:dyDescent="0.2">
      <c r="B25" s="17"/>
      <c r="C25" s="229" t="s">
        <v>85</v>
      </c>
      <c r="D25" s="432">
        <v>8.5370005232097198E-3</v>
      </c>
      <c r="E25" s="432">
        <v>6.6837048947086617E-3</v>
      </c>
      <c r="F25" s="433">
        <v>1.0151110202321109E-2</v>
      </c>
      <c r="G25" s="432">
        <v>8.5240803053428342E-3</v>
      </c>
      <c r="H25" s="432">
        <v>1.2153231132637886E-2</v>
      </c>
      <c r="I25" s="433">
        <v>1.0659457111597156E-2</v>
      </c>
      <c r="J25" s="432">
        <v>8.8226876832430343E-3</v>
      </c>
      <c r="K25" s="432">
        <v>2.0746890695604387E-2</v>
      </c>
      <c r="L25" s="433">
        <v>8.486049061415795E-3</v>
      </c>
      <c r="M25" s="432">
        <v>9.0733573868451173E-3</v>
      </c>
      <c r="N25" s="432">
        <v>1.0011440078286674E-2</v>
      </c>
      <c r="O25" s="433">
        <v>7.1099645821546768E-3</v>
      </c>
      <c r="P25" s="10"/>
    </row>
    <row r="26" spans="2:16" s="18" customFormat="1" ht="13.35" customHeight="1" x14ac:dyDescent="0.2">
      <c r="B26" s="17"/>
      <c r="C26" s="229" t="s">
        <v>13</v>
      </c>
      <c r="D26" s="432">
        <v>1.4896626096969725E-3</v>
      </c>
      <c r="E26" s="432">
        <v>2.6960501487589836E-3</v>
      </c>
      <c r="F26" s="433">
        <v>2.1444764035234579E-3</v>
      </c>
      <c r="G26" s="432">
        <v>1.5085495550775652E-3</v>
      </c>
      <c r="H26" s="432">
        <v>6.3021900962440059E-3</v>
      </c>
      <c r="I26" s="433">
        <v>1.3470449275707148E-3</v>
      </c>
      <c r="J26" s="432">
        <v>1.6041250333169155E-3</v>
      </c>
      <c r="K26" s="432">
        <v>4.656735966536321E-3</v>
      </c>
      <c r="L26" s="433">
        <v>1.7194258399900765E-3</v>
      </c>
      <c r="M26" s="432">
        <v>1.6808337774205666E-3</v>
      </c>
      <c r="N26" s="432">
        <v>3.2315433628902651E-3</v>
      </c>
      <c r="O26" s="433">
        <v>1.3752079238880189E-3</v>
      </c>
      <c r="P26" s="10"/>
    </row>
    <row r="27" spans="2:16" s="18" customFormat="1" ht="13.35" customHeight="1" x14ac:dyDescent="0.2">
      <c r="B27" s="17"/>
      <c r="C27" s="229" t="s">
        <v>14</v>
      </c>
      <c r="D27" s="432">
        <v>4.4367727327769182E-2</v>
      </c>
      <c r="E27" s="432">
        <v>-2.2123489137941123E-2</v>
      </c>
      <c r="F27" s="433">
        <v>5.9567378204063985E-2</v>
      </c>
      <c r="G27" s="432">
        <v>4.2236064745794999E-2</v>
      </c>
      <c r="H27" s="432">
        <v>-5.8839411492376141E-2</v>
      </c>
      <c r="I27" s="433">
        <v>5.9227257227506755E-2</v>
      </c>
      <c r="J27" s="432">
        <v>4.357545467609817E-2</v>
      </c>
      <c r="K27" s="432">
        <v>-0.10436752734269363</v>
      </c>
      <c r="L27" s="433">
        <v>5.7260727155148877E-2</v>
      </c>
      <c r="M27" s="432">
        <v>4.7777962207448434E-2</v>
      </c>
      <c r="N27" s="432">
        <v>-0.13186137193119038</v>
      </c>
      <c r="O27" s="433">
        <v>8.8183345539858057E-2</v>
      </c>
      <c r="P27" s="10"/>
    </row>
    <row r="28" spans="2:16" s="18" customFormat="1" ht="13.35" customHeight="1" x14ac:dyDescent="0.2">
      <c r="B28" s="17"/>
      <c r="C28" s="229" t="s">
        <v>15</v>
      </c>
      <c r="D28" s="432">
        <v>1.7626912628546231E-3</v>
      </c>
      <c r="E28" s="432">
        <v>-3.7511123445913481E-3</v>
      </c>
      <c r="F28" s="433">
        <v>4.1865873357475819E-3</v>
      </c>
      <c r="G28" s="432">
        <v>1.7333921099092434E-3</v>
      </c>
      <c r="H28" s="432">
        <v>-1.1749279562405619E-3</v>
      </c>
      <c r="I28" s="433">
        <v>2.582061485224189E-3</v>
      </c>
      <c r="J28" s="432">
        <v>1.8264425149634405E-3</v>
      </c>
      <c r="K28" s="432">
        <v>-3.3806247354989643E-4</v>
      </c>
      <c r="L28" s="433">
        <v>2.4559652602764224E-3</v>
      </c>
      <c r="M28" s="432">
        <v>1.9499069600845658E-3</v>
      </c>
      <c r="N28" s="432">
        <v>-7.2059103204028625E-4</v>
      </c>
      <c r="O28" s="433">
        <v>2.2081511516760556E-3</v>
      </c>
      <c r="P28" s="10"/>
    </row>
    <row r="29" spans="2:16" s="18" customFormat="1" ht="13.35" customHeight="1" x14ac:dyDescent="0.2">
      <c r="B29" s="17"/>
      <c r="C29" s="229" t="s">
        <v>16</v>
      </c>
      <c r="D29" s="432">
        <v>2.831615575656354E-2</v>
      </c>
      <c r="E29" s="432">
        <v>1.1084444864596873E-3</v>
      </c>
      <c r="F29" s="433">
        <v>6.1770314899322817E-4</v>
      </c>
      <c r="G29" s="432">
        <v>2.6843764329559375E-2</v>
      </c>
      <c r="H29" s="432">
        <v>4.5429024796839034E-3</v>
      </c>
      <c r="I29" s="433">
        <v>8.1722583410031365E-4</v>
      </c>
      <c r="J29" s="432">
        <v>2.6713717725581617E-2</v>
      </c>
      <c r="K29" s="432">
        <v>9.2522023638350742E-3</v>
      </c>
      <c r="L29" s="433">
        <v>4.4887409527047216E-4</v>
      </c>
      <c r="M29" s="432">
        <v>2.3507211685463932E-2</v>
      </c>
      <c r="N29" s="432">
        <v>4.9412802520644736E-3</v>
      </c>
      <c r="O29" s="433">
        <v>5.9450164367319774E-4</v>
      </c>
      <c r="P29" s="10"/>
    </row>
    <row r="30" spans="2:16" s="18" customFormat="1" ht="13.35" customHeight="1" x14ac:dyDescent="0.2">
      <c r="B30" s="17"/>
      <c r="C30" s="229" t="s">
        <v>86</v>
      </c>
      <c r="D30" s="432">
        <v>7.5968223577337936E-3</v>
      </c>
      <c r="E30" s="432">
        <v>3.7184686698865837E-3</v>
      </c>
      <c r="F30" s="433">
        <v>2.4265880965777991E-3</v>
      </c>
      <c r="G30" s="432">
        <v>7.3179052205561475E-3</v>
      </c>
      <c r="H30" s="432">
        <v>7.8820932813182237E-3</v>
      </c>
      <c r="I30" s="433">
        <v>2.042785131325415E-3</v>
      </c>
      <c r="J30" s="432">
        <v>7.5526530090855382E-3</v>
      </c>
      <c r="K30" s="432">
        <v>4.785543342889045E-3</v>
      </c>
      <c r="L30" s="433">
        <v>1.4633199330903177E-3</v>
      </c>
      <c r="M30" s="432">
        <v>7.9638673154708347E-3</v>
      </c>
      <c r="N30" s="432">
        <v>5.746903905952604E-3</v>
      </c>
      <c r="O30" s="433">
        <v>1.7022382430164048E-3</v>
      </c>
      <c r="P30" s="10"/>
    </row>
    <row r="31" spans="2:16" s="18" customFormat="1" ht="13.35" customHeight="1" x14ac:dyDescent="0.2">
      <c r="B31" s="17"/>
      <c r="C31" s="229" t="s">
        <v>17</v>
      </c>
      <c r="D31" s="432">
        <v>2.4789630851552377E-3</v>
      </c>
      <c r="E31" s="432">
        <v>1.2406644031721049E-2</v>
      </c>
      <c r="F31" s="433">
        <v>1.6022506768057095E-3</v>
      </c>
      <c r="G31" s="432">
        <v>2.3979513852738095E-3</v>
      </c>
      <c r="H31" s="432">
        <v>1.6798085239017397E-2</v>
      </c>
      <c r="I31" s="433">
        <v>1.5443772252443661E-3</v>
      </c>
      <c r="J31" s="432">
        <v>2.4590033052836638E-3</v>
      </c>
      <c r="K31" s="432">
        <v>1.3775263570499258E-2</v>
      </c>
      <c r="L31" s="433">
        <v>1.6705346282940544E-3</v>
      </c>
      <c r="M31" s="432">
        <v>2.6103593175325641E-3</v>
      </c>
      <c r="N31" s="432">
        <v>8.2965228737068002E-3</v>
      </c>
      <c r="O31" s="433">
        <v>2.0988774364882395E-3</v>
      </c>
      <c r="P31" s="10"/>
    </row>
    <row r="32" spans="2:16" s="18" customFormat="1" ht="13.35" customHeight="1" x14ac:dyDescent="0.2">
      <c r="B32" s="17"/>
      <c r="C32" s="229" t="s">
        <v>18</v>
      </c>
      <c r="D32" s="432">
        <v>2.7931173931818234E-3</v>
      </c>
      <c r="E32" s="432">
        <v>-1.2629620772048563E-3</v>
      </c>
      <c r="F32" s="433">
        <v>3.3010349287028455E-3</v>
      </c>
      <c r="G32" s="432">
        <v>2.643838317158699E-3</v>
      </c>
      <c r="H32" s="432">
        <v>1.4575077967401253E-3</v>
      </c>
      <c r="I32" s="433">
        <v>2.2142008810414984E-3</v>
      </c>
      <c r="J32" s="432">
        <v>2.5388410749357308E-3</v>
      </c>
      <c r="K32" s="432">
        <v>8.9692798805853114E-3</v>
      </c>
      <c r="L32" s="433">
        <v>1.4635731569003438E-3</v>
      </c>
      <c r="M32" s="432">
        <v>2.5684258345199927E-3</v>
      </c>
      <c r="N32" s="432">
        <v>1.5401894239612468E-2</v>
      </c>
      <c r="O32" s="433">
        <v>1.8215045460186993E-3</v>
      </c>
      <c r="P32" s="10"/>
    </row>
    <row r="33" spans="2:16" s="18" customFormat="1" ht="13.35" customHeight="1" x14ac:dyDescent="0.2">
      <c r="B33" s="17"/>
      <c r="C33" s="229" t="s">
        <v>19</v>
      </c>
      <c r="D33" s="432">
        <v>2.3445050413198592E-2</v>
      </c>
      <c r="E33" s="432">
        <v>8.0682995072351479E-2</v>
      </c>
      <c r="F33" s="433">
        <v>8.7306440715658684E-2</v>
      </c>
      <c r="G33" s="432">
        <v>2.3104510806841415E-2</v>
      </c>
      <c r="H33" s="432">
        <v>0.14035790476293616</v>
      </c>
      <c r="I33" s="433">
        <v>8.3809727739482906E-2</v>
      </c>
      <c r="J33" s="432">
        <v>2.3958700535895674E-2</v>
      </c>
      <c r="K33" s="432">
        <v>0.35220718047252803</v>
      </c>
      <c r="L33" s="433">
        <v>7.5823498193847746E-2</v>
      </c>
      <c r="M33" s="432">
        <v>2.4924213965597072E-2</v>
      </c>
      <c r="N33" s="432">
        <v>0.40065328523048904</v>
      </c>
      <c r="O33" s="433">
        <v>0.10499767440794032</v>
      </c>
      <c r="P33" s="10"/>
    </row>
    <row r="34" spans="2:16" s="18" customFormat="1" ht="13.35" customHeight="1" x14ac:dyDescent="0.2">
      <c r="B34" s="17"/>
      <c r="C34" s="229" t="s">
        <v>87</v>
      </c>
      <c r="D34" s="432">
        <v>1.1700248810211956E-2</v>
      </c>
      <c r="E34" s="432">
        <v>-2.554749560457734E-2</v>
      </c>
      <c r="F34" s="433">
        <v>3.924647852125588E-2</v>
      </c>
      <c r="G34" s="432">
        <v>1.1596559355111679E-2</v>
      </c>
      <c r="H34" s="432">
        <v>-4.5979139770515327E-2</v>
      </c>
      <c r="I34" s="433">
        <v>3.549290747514694E-2</v>
      </c>
      <c r="J34" s="432">
        <v>1.2010057102429401E-2</v>
      </c>
      <c r="K34" s="432">
        <v>-3.1248741788598454E-2</v>
      </c>
      <c r="L34" s="433">
        <v>3.2171558498822757E-2</v>
      </c>
      <c r="M34" s="432">
        <v>1.3107707898346248E-2</v>
      </c>
      <c r="N34" s="432">
        <v>-3.0061555458336161E-2</v>
      </c>
      <c r="O34" s="433">
        <v>2.6081357305133605E-2</v>
      </c>
      <c r="P34" s="10"/>
    </row>
    <row r="35" spans="2:16" s="18" customFormat="1" ht="13.35" customHeight="1" x14ac:dyDescent="0.2">
      <c r="B35" s="17"/>
      <c r="C35" s="229" t="s">
        <v>20</v>
      </c>
      <c r="D35" s="432">
        <v>2.0539979848429115E-2</v>
      </c>
      <c r="E35" s="432">
        <v>-2.5541466402352577E-2</v>
      </c>
      <c r="F35" s="433">
        <v>3.8899124995853879E-2</v>
      </c>
      <c r="G35" s="432">
        <v>2.0096272487024482E-2</v>
      </c>
      <c r="H35" s="432">
        <v>-7.5797795862669104E-2</v>
      </c>
      <c r="I35" s="433">
        <v>4.197742066321547E-2</v>
      </c>
      <c r="J35" s="432">
        <v>2.0897843274773353E-2</v>
      </c>
      <c r="K35" s="432">
        <v>-8.8749340379432357E-2</v>
      </c>
      <c r="L35" s="433">
        <v>4.3529464322842305E-2</v>
      </c>
      <c r="M35" s="432">
        <v>2.2388985471795363E-2</v>
      </c>
      <c r="N35" s="432">
        <v>-4.9301575771089678E-2</v>
      </c>
      <c r="O35" s="433">
        <v>4.3375345845682936E-2</v>
      </c>
      <c r="P35" s="10"/>
    </row>
    <row r="36" spans="2:16" s="18" customFormat="1" ht="13.35" customHeight="1" x14ac:dyDescent="0.2">
      <c r="B36" s="17"/>
      <c r="C36" s="229" t="s">
        <v>88</v>
      </c>
      <c r="D36" s="432">
        <v>4.4598487946755985E-3</v>
      </c>
      <c r="E36" s="432">
        <v>6.807957906094602E-3</v>
      </c>
      <c r="F36" s="433">
        <v>2.4661112779287425E-3</v>
      </c>
      <c r="G36" s="432">
        <v>4.3606164451838285E-3</v>
      </c>
      <c r="H36" s="432">
        <v>9.6523799611096823E-3</v>
      </c>
      <c r="I36" s="433">
        <v>2.4264821056342212E-3</v>
      </c>
      <c r="J36" s="432">
        <v>4.3972186977599978E-3</v>
      </c>
      <c r="K36" s="432">
        <v>9.0493252049815374E-3</v>
      </c>
      <c r="L36" s="433">
        <v>1.8971876816280509E-3</v>
      </c>
      <c r="M36" s="432">
        <v>4.675583355901701E-3</v>
      </c>
      <c r="N36" s="432">
        <v>1.0234556494040297E-2</v>
      </c>
      <c r="O36" s="433">
        <v>2.8179606471136847E-3</v>
      </c>
      <c r="P36" s="10"/>
    </row>
    <row r="37" spans="2:16" s="18" customFormat="1" ht="13.35" customHeight="1" x14ac:dyDescent="0.2">
      <c r="B37" s="65"/>
      <c r="C37" s="314" t="s">
        <v>21</v>
      </c>
      <c r="D37" s="434">
        <v>0.35635722657722596</v>
      </c>
      <c r="E37" s="434">
        <v>2.0029935466613268E-2</v>
      </c>
      <c r="F37" s="435">
        <v>5.3475760576503467E-4</v>
      </c>
      <c r="G37" s="434">
        <v>0.37310794436309747</v>
      </c>
      <c r="H37" s="434">
        <v>4.0833883210996867E-2</v>
      </c>
      <c r="I37" s="435">
        <v>2.0662008016705461E-4</v>
      </c>
      <c r="J37" s="434">
        <v>0.35119652251240863</v>
      </c>
      <c r="K37" s="434">
        <v>2.1497297362498061E-2</v>
      </c>
      <c r="L37" s="435">
        <v>1.0909345225920565E-4</v>
      </c>
      <c r="M37" s="434">
        <v>0.31559488760952936</v>
      </c>
      <c r="N37" s="434">
        <v>-5.5346812347981307E-4</v>
      </c>
      <c r="O37" s="435">
        <v>8.7499494742394738E-4</v>
      </c>
      <c r="P37" s="10"/>
    </row>
    <row r="38" spans="2:16" s="18" customFormat="1" ht="13.35" customHeight="1" x14ac:dyDescent="0.2">
      <c r="B38" s="65"/>
      <c r="C38" s="223" t="s">
        <v>22</v>
      </c>
      <c r="D38" s="436">
        <v>1</v>
      </c>
      <c r="E38" s="436">
        <v>1.0000000000000002</v>
      </c>
      <c r="F38" s="437">
        <v>1.0000000000000004</v>
      </c>
      <c r="G38" s="436">
        <v>1</v>
      </c>
      <c r="H38" s="436">
        <v>0.99999999999999989</v>
      </c>
      <c r="I38" s="437">
        <v>0.99999999999999978</v>
      </c>
      <c r="J38" s="436">
        <v>1</v>
      </c>
      <c r="K38" s="436">
        <v>1.0000000000000002</v>
      </c>
      <c r="L38" s="437">
        <v>1.0000000000000002</v>
      </c>
      <c r="M38" s="436">
        <v>0.99999999999999989</v>
      </c>
      <c r="N38" s="436">
        <v>0.99999999999999978</v>
      </c>
      <c r="O38" s="437">
        <v>1</v>
      </c>
      <c r="P38" s="27"/>
    </row>
    <row r="39" spans="2:16" s="18" customFormat="1" ht="13.35" customHeight="1" x14ac:dyDescent="0.2"/>
    <row r="40" spans="2:16" s="18" customFormat="1" ht="13.35" customHeight="1" x14ac:dyDescent="0.2"/>
    <row r="41" spans="2:16" s="18" customFormat="1" ht="13.35" customHeight="1" x14ac:dyDescent="0.2"/>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S48"/>
  <sheetViews>
    <sheetView showGridLines="0" topLeftCell="A16" zoomScaleNormal="100" zoomScaleSheetLayoutView="90" workbookViewId="0">
      <selection activeCell="E27" sqref="E27"/>
    </sheetView>
  </sheetViews>
  <sheetFormatPr defaultColWidth="9.140625" defaultRowHeight="12.75" x14ac:dyDescent="0.2"/>
  <cols>
    <col min="1" max="1" width="3.7109375" style="39" customWidth="1"/>
    <col min="2" max="2" width="1.7109375" style="18" customWidth="1"/>
    <col min="3" max="3" width="1.7109375" style="51" customWidth="1"/>
    <col min="4" max="4" width="43" style="51" customWidth="1"/>
    <col min="5" max="7" width="11" style="51" customWidth="1"/>
    <col min="8" max="9" width="11" style="52" customWidth="1"/>
    <col min="10" max="16" width="11" style="5" customWidth="1"/>
    <col min="17" max="17" width="6.5703125" style="39" bestFit="1" customWidth="1"/>
    <col min="18" max="16384" width="9.140625" style="39"/>
  </cols>
  <sheetData>
    <row r="1" spans="2:16" s="38" customFormat="1" ht="15" customHeight="1" x14ac:dyDescent="0.2">
      <c r="B1" s="156" t="s">
        <v>348</v>
      </c>
      <c r="C1" s="40"/>
      <c r="D1" s="40"/>
      <c r="E1" s="41"/>
      <c r="F1" s="41"/>
      <c r="G1" s="41"/>
      <c r="H1" s="42"/>
      <c r="I1" s="42"/>
      <c r="J1" s="1"/>
      <c r="K1" s="1"/>
      <c r="L1" s="1"/>
      <c r="M1" s="1"/>
      <c r="N1" s="1"/>
      <c r="O1" s="1"/>
      <c r="P1" s="1"/>
    </row>
    <row r="2" spans="2:16" s="38" customFormat="1" ht="39.75" customHeight="1" x14ac:dyDescent="0.2">
      <c r="B2" s="271"/>
      <c r="C2" s="272" t="s">
        <v>131</v>
      </c>
      <c r="D2" s="274"/>
      <c r="E2" s="1070" t="s">
        <v>430</v>
      </c>
      <c r="F2" s="1071"/>
      <c r="G2" s="1072"/>
      <c r="H2" s="1070" t="s">
        <v>436</v>
      </c>
      <c r="I2" s="1071"/>
      <c r="J2" s="1072"/>
      <c r="K2" s="1070" t="s">
        <v>437</v>
      </c>
      <c r="L2" s="1071"/>
      <c r="M2" s="1072"/>
      <c r="N2" s="1071" t="s">
        <v>435</v>
      </c>
      <c r="O2" s="1071"/>
      <c r="P2" s="1072"/>
    </row>
    <row r="3" spans="2:16" ht="38.1" customHeight="1" x14ac:dyDescent="0.2">
      <c r="B3" s="217"/>
      <c r="C3" s="1063" t="s">
        <v>99</v>
      </c>
      <c r="D3" s="1089"/>
      <c r="E3" s="226" t="s">
        <v>28</v>
      </c>
      <c r="F3" s="226" t="s">
        <v>75</v>
      </c>
      <c r="G3" s="218" t="s">
        <v>76</v>
      </c>
      <c r="H3" s="226" t="s">
        <v>28</v>
      </c>
      <c r="I3" s="226" t="s">
        <v>75</v>
      </c>
      <c r="J3" s="218" t="s">
        <v>76</v>
      </c>
      <c r="K3" s="226" t="s">
        <v>28</v>
      </c>
      <c r="L3" s="226" t="s">
        <v>75</v>
      </c>
      <c r="M3" s="218" t="s">
        <v>76</v>
      </c>
      <c r="N3" s="226" t="s">
        <v>248</v>
      </c>
      <c r="O3" s="226" t="s">
        <v>75</v>
      </c>
      <c r="P3" s="218" t="s">
        <v>76</v>
      </c>
    </row>
    <row r="4" spans="2:16" ht="13.35" customHeight="1" x14ac:dyDescent="0.2">
      <c r="B4" s="53"/>
      <c r="C4" s="374" t="s">
        <v>92</v>
      </c>
      <c r="D4" s="316"/>
      <c r="E4" s="26">
        <v>26613</v>
      </c>
      <c r="F4" s="26">
        <v>-77286.077172999998</v>
      </c>
      <c r="G4" s="28">
        <v>16388.338698</v>
      </c>
      <c r="H4" s="26">
        <v>27243</v>
      </c>
      <c r="I4" s="26">
        <v>-89200.793179999993</v>
      </c>
      <c r="J4" s="28">
        <v>19138.786934</v>
      </c>
      <c r="K4" s="26">
        <v>25835</v>
      </c>
      <c r="L4" s="26">
        <v>-23899.169095999998</v>
      </c>
      <c r="M4" s="28">
        <v>24487.590240000001</v>
      </c>
      <c r="N4" s="26">
        <v>18999</v>
      </c>
      <c r="O4" s="26">
        <v>-21504.776974</v>
      </c>
      <c r="P4" s="28">
        <v>7076.0104109999993</v>
      </c>
    </row>
    <row r="5" spans="2:16" s="75" customFormat="1" ht="13.35" customHeight="1" x14ac:dyDescent="0.2">
      <c r="B5" s="377"/>
      <c r="C5" s="375" t="s">
        <v>1</v>
      </c>
      <c r="D5" s="378"/>
      <c r="E5" s="78">
        <v>23626</v>
      </c>
      <c r="F5" s="78">
        <v>-31287.965540000001</v>
      </c>
      <c r="G5" s="79">
        <v>4448.5253439999997</v>
      </c>
      <c r="H5" s="78">
        <v>23760</v>
      </c>
      <c r="I5" s="78">
        <v>-31905.560164999999</v>
      </c>
      <c r="J5" s="79">
        <v>5515.2116420000002</v>
      </c>
      <c r="K5" s="78">
        <v>22486</v>
      </c>
      <c r="L5" s="78">
        <v>-36296.465416999999</v>
      </c>
      <c r="M5" s="79">
        <v>4571.1439250000003</v>
      </c>
      <c r="N5" s="78">
        <v>17173</v>
      </c>
      <c r="O5" s="78">
        <v>-25389.888571</v>
      </c>
      <c r="P5" s="79">
        <v>3562.8735299999998</v>
      </c>
    </row>
    <row r="6" spans="2:16" s="75" customFormat="1" ht="13.35" customHeight="1" x14ac:dyDescent="0.2">
      <c r="B6" s="379"/>
      <c r="C6" s="376" t="s">
        <v>9</v>
      </c>
      <c r="D6" s="380"/>
      <c r="E6" s="78">
        <v>2987</v>
      </c>
      <c r="F6" s="78">
        <v>-45998.111633</v>
      </c>
      <c r="G6" s="79">
        <v>11939.813354</v>
      </c>
      <c r="H6" s="78">
        <v>3483</v>
      </c>
      <c r="I6" s="78">
        <v>-57295.233014999998</v>
      </c>
      <c r="J6" s="79">
        <v>13623.575292</v>
      </c>
      <c r="K6" s="78">
        <v>3349</v>
      </c>
      <c r="L6" s="78">
        <v>12397.296321</v>
      </c>
      <c r="M6" s="79">
        <v>19916.446315000001</v>
      </c>
      <c r="N6" s="78">
        <v>1826</v>
      </c>
      <c r="O6" s="78">
        <v>3885.1115970000001</v>
      </c>
      <c r="P6" s="79">
        <v>3513.1368809999999</v>
      </c>
    </row>
    <row r="7" spans="2:16" ht="13.35" customHeight="1" x14ac:dyDescent="0.2">
      <c r="B7" s="53"/>
      <c r="C7" s="374" t="s">
        <v>93</v>
      </c>
      <c r="D7" s="316"/>
      <c r="E7" s="26">
        <v>140420</v>
      </c>
      <c r="F7" s="26">
        <v>-83281.863670000006</v>
      </c>
      <c r="G7" s="28">
        <v>43556.442285999998</v>
      </c>
      <c r="H7" s="26">
        <v>142637</v>
      </c>
      <c r="I7" s="26">
        <v>-137377.15589699999</v>
      </c>
      <c r="J7" s="28">
        <v>42873.623405000006</v>
      </c>
      <c r="K7" s="26">
        <v>131878</v>
      </c>
      <c r="L7" s="26">
        <v>-191934.16847500001</v>
      </c>
      <c r="M7" s="28">
        <v>41930.902639999993</v>
      </c>
      <c r="N7" s="26">
        <v>95384</v>
      </c>
      <c r="O7" s="26">
        <v>-122535.780229</v>
      </c>
      <c r="P7" s="28">
        <v>25462.909135000009</v>
      </c>
    </row>
    <row r="8" spans="2:16" s="75" customFormat="1" ht="13.35" customHeight="1" x14ac:dyDescent="0.2">
      <c r="B8" s="379"/>
      <c r="C8" s="376" t="s">
        <v>212</v>
      </c>
      <c r="D8" s="380"/>
      <c r="E8" s="78">
        <v>65535</v>
      </c>
      <c r="F8" s="78">
        <v>-10814.254728000002</v>
      </c>
      <c r="G8" s="79">
        <v>35658.548750000002</v>
      </c>
      <c r="H8" s="78">
        <v>65569</v>
      </c>
      <c r="I8" s="78">
        <v>-18958.267364000003</v>
      </c>
      <c r="J8" s="79">
        <v>34421.597121000006</v>
      </c>
      <c r="K8" s="78">
        <v>60711</v>
      </c>
      <c r="L8" s="78">
        <v>-40998.594343000004</v>
      </c>
      <c r="M8" s="79">
        <v>34000.934104999993</v>
      </c>
      <c r="N8" s="78">
        <v>44677</v>
      </c>
      <c r="O8" s="78">
        <v>9946.1917950000025</v>
      </c>
      <c r="P8" s="79">
        <v>19553.281228000007</v>
      </c>
    </row>
    <row r="9" spans="2:16" s="75" customFormat="1" ht="13.35" customHeight="1" x14ac:dyDescent="0.2">
      <c r="B9" s="379"/>
      <c r="C9" s="376" t="s">
        <v>82</v>
      </c>
      <c r="D9" s="380"/>
      <c r="E9" s="78">
        <v>3873</v>
      </c>
      <c r="F9" s="78">
        <v>-45329.626315000001</v>
      </c>
      <c r="G9" s="79">
        <v>2135.898463</v>
      </c>
      <c r="H9" s="78">
        <v>4046</v>
      </c>
      <c r="I9" s="78">
        <v>-83864.506391999996</v>
      </c>
      <c r="J9" s="79">
        <v>2344.4041990000001</v>
      </c>
      <c r="K9" s="78">
        <v>3776</v>
      </c>
      <c r="L9" s="78">
        <v>-101059.726242</v>
      </c>
      <c r="M9" s="79">
        <v>2283.040442</v>
      </c>
      <c r="N9" s="78">
        <v>2697</v>
      </c>
      <c r="O9" s="78">
        <v>-114566.11675099999</v>
      </c>
      <c r="P9" s="79">
        <v>1819.8977729999999</v>
      </c>
    </row>
    <row r="10" spans="2:16" s="75" customFormat="1" ht="13.35" customHeight="1" x14ac:dyDescent="0.2">
      <c r="B10" s="379"/>
      <c r="C10" s="376" t="s">
        <v>4</v>
      </c>
      <c r="D10" s="378"/>
      <c r="E10" s="78">
        <v>71012</v>
      </c>
      <c r="F10" s="78">
        <v>-27137.982627000001</v>
      </c>
      <c r="G10" s="79">
        <v>5761.995073</v>
      </c>
      <c r="H10" s="78">
        <v>73022</v>
      </c>
      <c r="I10" s="78">
        <v>-34554.382141000002</v>
      </c>
      <c r="J10" s="79">
        <v>6107.622085</v>
      </c>
      <c r="K10" s="78">
        <v>67391</v>
      </c>
      <c r="L10" s="78">
        <v>-49875.847889999997</v>
      </c>
      <c r="M10" s="79">
        <v>5646.9280930000004</v>
      </c>
      <c r="N10" s="78">
        <v>48010</v>
      </c>
      <c r="O10" s="78">
        <v>-17915.855273000001</v>
      </c>
      <c r="P10" s="79">
        <v>4089.7301339999999</v>
      </c>
    </row>
    <row r="11" spans="2:16" ht="13.35" customHeight="1" x14ac:dyDescent="0.2">
      <c r="B11" s="53"/>
      <c r="C11" s="374" t="s">
        <v>94</v>
      </c>
      <c r="D11" s="316"/>
      <c r="E11" s="26">
        <v>396390</v>
      </c>
      <c r="F11" s="26">
        <v>-168132.31624200003</v>
      </c>
      <c r="G11" s="28">
        <v>126123.243829</v>
      </c>
      <c r="H11" s="26">
        <v>396112</v>
      </c>
      <c r="I11" s="26">
        <v>60805.190477999997</v>
      </c>
      <c r="J11" s="28">
        <v>135058.06763000001</v>
      </c>
      <c r="K11" s="26">
        <v>370511</v>
      </c>
      <c r="L11" s="26">
        <v>40024.711002000004</v>
      </c>
      <c r="M11" s="28">
        <v>137015.692476</v>
      </c>
      <c r="N11" s="26">
        <v>277326</v>
      </c>
      <c r="O11" s="26">
        <v>17517.265100000004</v>
      </c>
      <c r="P11" s="28">
        <v>81740.079232999997</v>
      </c>
    </row>
    <row r="12" spans="2:16" s="75" customFormat="1" ht="13.35" customHeight="1" x14ac:dyDescent="0.2">
      <c r="B12" s="379"/>
      <c r="C12" s="376" t="s">
        <v>217</v>
      </c>
      <c r="D12" s="380"/>
      <c r="E12" s="78">
        <v>98682</v>
      </c>
      <c r="F12" s="78">
        <v>6356.981076</v>
      </c>
      <c r="G12" s="79">
        <v>27480.390061999999</v>
      </c>
      <c r="H12" s="78">
        <v>98217</v>
      </c>
      <c r="I12" s="78">
        <v>14139.120331999999</v>
      </c>
      <c r="J12" s="79">
        <v>28912.437428999998</v>
      </c>
      <c r="K12" s="78">
        <v>91476</v>
      </c>
      <c r="L12" s="78">
        <v>27748.196727000002</v>
      </c>
      <c r="M12" s="79">
        <v>29952.795774999999</v>
      </c>
      <c r="N12" s="78">
        <v>69347</v>
      </c>
      <c r="O12" s="78">
        <v>18464.029219</v>
      </c>
      <c r="P12" s="79">
        <v>19513.112613000001</v>
      </c>
    </row>
    <row r="13" spans="2:16" s="75" customFormat="1" ht="13.35" customHeight="1" x14ac:dyDescent="0.2">
      <c r="B13" s="379"/>
      <c r="C13" s="376" t="s">
        <v>211</v>
      </c>
      <c r="D13" s="380"/>
      <c r="E13" s="78">
        <v>20523</v>
      </c>
      <c r="F13" s="78">
        <v>-27062.583014</v>
      </c>
      <c r="G13" s="79">
        <v>16253.628729</v>
      </c>
      <c r="H13" s="78">
        <v>20860</v>
      </c>
      <c r="I13" s="78">
        <v>-24258.068187000001</v>
      </c>
      <c r="J13" s="79">
        <v>16519.836434000001</v>
      </c>
      <c r="K13" s="78">
        <v>19506</v>
      </c>
      <c r="L13" s="78">
        <v>-63281.440612999999</v>
      </c>
      <c r="M13" s="79">
        <v>15426.774546000001</v>
      </c>
      <c r="N13" s="78">
        <v>14265</v>
      </c>
      <c r="O13" s="78">
        <v>-50663.931768000002</v>
      </c>
      <c r="P13" s="79">
        <v>12009.53739</v>
      </c>
    </row>
    <row r="14" spans="2:16" s="75" customFormat="1" ht="24.95" customHeight="1" x14ac:dyDescent="0.2">
      <c r="B14" s="379"/>
      <c r="C14" s="1090" t="s">
        <v>219</v>
      </c>
      <c r="D14" s="1091"/>
      <c r="E14" s="78">
        <v>215811</v>
      </c>
      <c r="F14" s="78">
        <v>56254.85512</v>
      </c>
      <c r="G14" s="79">
        <v>75151.659610000002</v>
      </c>
      <c r="H14" s="78">
        <v>215071</v>
      </c>
      <c r="I14" s="78">
        <v>64521.032527000003</v>
      </c>
      <c r="J14" s="79">
        <v>81926.269962999999</v>
      </c>
      <c r="K14" s="78">
        <v>201950</v>
      </c>
      <c r="L14" s="78">
        <v>75904.537484</v>
      </c>
      <c r="M14" s="79">
        <v>84441.36299199998</v>
      </c>
      <c r="N14" s="78">
        <v>153533</v>
      </c>
      <c r="O14" s="78">
        <v>51378.082395000005</v>
      </c>
      <c r="P14" s="79">
        <v>46148.005028999993</v>
      </c>
    </row>
    <row r="15" spans="2:16" ht="13.15" customHeight="1" x14ac:dyDescent="0.2">
      <c r="B15" s="54"/>
      <c r="C15" s="376" t="s">
        <v>220</v>
      </c>
      <c r="D15" s="317"/>
      <c r="E15" s="78">
        <v>61374</v>
      </c>
      <c r="F15" s="78">
        <v>-203681.56942400002</v>
      </c>
      <c r="G15" s="79">
        <v>7237.5654279999999</v>
      </c>
      <c r="H15" s="78">
        <v>61964</v>
      </c>
      <c r="I15" s="78">
        <v>6403.1058059999987</v>
      </c>
      <c r="J15" s="79">
        <v>7699.5238040000004</v>
      </c>
      <c r="K15" s="78">
        <v>57579</v>
      </c>
      <c r="L15" s="78">
        <v>-346.58259599999997</v>
      </c>
      <c r="M15" s="79">
        <v>7194.7591629999997</v>
      </c>
      <c r="N15" s="78">
        <v>40181</v>
      </c>
      <c r="O15" s="78">
        <v>-1660.9147459999995</v>
      </c>
      <c r="P15" s="79">
        <v>4069.4242010000003</v>
      </c>
    </row>
    <row r="16" spans="2:16" ht="13.15" customHeight="1" x14ac:dyDescent="0.2">
      <c r="B16" s="318"/>
      <c r="C16" s="55" t="s">
        <v>221</v>
      </c>
      <c r="D16" s="319"/>
      <c r="E16" s="57">
        <v>311943</v>
      </c>
      <c r="F16" s="57">
        <v>-6718.4143429999995</v>
      </c>
      <c r="G16" s="58">
        <v>99.554529000000002</v>
      </c>
      <c r="H16" s="57">
        <v>336862</v>
      </c>
      <c r="I16" s="57">
        <v>-7057.3233830000008</v>
      </c>
      <c r="J16" s="58">
        <v>40.727132999999995</v>
      </c>
      <c r="K16" s="57">
        <v>285927</v>
      </c>
      <c r="L16" s="57">
        <v>-3862.4423969999998</v>
      </c>
      <c r="M16" s="58">
        <v>22.195759000000002</v>
      </c>
      <c r="N16" s="57">
        <v>180626</v>
      </c>
      <c r="O16" s="57">
        <v>69.987873000000008</v>
      </c>
      <c r="P16" s="58">
        <v>100.08111699999999</v>
      </c>
    </row>
    <row r="17" spans="2:19" s="18" customFormat="1" ht="13.35" customHeight="1" x14ac:dyDescent="0.2">
      <c r="B17" s="65"/>
      <c r="C17" s="309" t="s">
        <v>22</v>
      </c>
      <c r="D17" s="320"/>
      <c r="E17" s="57">
        <v>875366</v>
      </c>
      <c r="F17" s="304"/>
      <c r="G17" s="58">
        <v>186167.57934199998</v>
      </c>
      <c r="H17" s="57">
        <v>902854</v>
      </c>
      <c r="I17" s="304"/>
      <c r="J17" s="58">
        <v>197111.20510200001</v>
      </c>
      <c r="K17" s="57">
        <v>814151</v>
      </c>
      <c r="L17" s="304"/>
      <c r="M17" s="58">
        <v>203456.38111499997</v>
      </c>
      <c r="N17" s="57">
        <v>572335</v>
      </c>
      <c r="O17" s="304"/>
      <c r="P17" s="58">
        <v>114379.079896</v>
      </c>
    </row>
    <row r="18" spans="2:19" s="18" customFormat="1" ht="13.35" customHeight="1" x14ac:dyDescent="0.2">
      <c r="B18" s="17"/>
      <c r="C18" s="366" t="s">
        <v>146</v>
      </c>
      <c r="D18" s="406"/>
      <c r="E18" s="26"/>
      <c r="F18" s="26"/>
      <c r="G18" s="28"/>
      <c r="H18" s="26"/>
      <c r="I18" s="26"/>
      <c r="J18" s="28"/>
      <c r="K18" s="26"/>
      <c r="L18" s="26"/>
      <c r="M18" s="28"/>
      <c r="N18" s="26"/>
      <c r="O18" s="26"/>
      <c r="P18" s="28"/>
    </row>
    <row r="19" spans="2:19" ht="13.35" customHeight="1" x14ac:dyDescent="0.2">
      <c r="B19" s="53"/>
      <c r="C19" s="374" t="s">
        <v>237</v>
      </c>
      <c r="D19" s="316"/>
      <c r="E19" s="407">
        <v>3.0402140361860067E-2</v>
      </c>
      <c r="F19" s="407"/>
      <c r="G19" s="408">
        <v>8.8030035927435732E-2</v>
      </c>
      <c r="H19" s="407">
        <v>3.0174313897928125E-2</v>
      </c>
      <c r="I19" s="407"/>
      <c r="J19" s="408">
        <v>9.709639248614084E-2</v>
      </c>
      <c r="K19" s="407">
        <v>3.1732442753248477E-2</v>
      </c>
      <c r="L19" s="407"/>
      <c r="M19" s="408">
        <v>0.1203579367027021</v>
      </c>
      <c r="N19" s="407">
        <v>3.3195593489826765E-2</v>
      </c>
      <c r="O19" s="407"/>
      <c r="P19" s="408">
        <v>6.1864550907682704E-2</v>
      </c>
    </row>
    <row r="20" spans="2:19" s="75" customFormat="1" ht="13.35" customHeight="1" x14ac:dyDescent="0.2">
      <c r="B20" s="377"/>
      <c r="C20" s="375" t="s">
        <v>1</v>
      </c>
      <c r="D20" s="378"/>
      <c r="E20" s="409">
        <v>2.6989853387040394E-2</v>
      </c>
      <c r="F20" s="409"/>
      <c r="G20" s="410">
        <v>2.3895274138080812E-2</v>
      </c>
      <c r="H20" s="409">
        <v>2.6316547304436819E-2</v>
      </c>
      <c r="I20" s="409"/>
      <c r="J20" s="410">
        <v>2.7980203556393555E-2</v>
      </c>
      <c r="K20" s="409">
        <v>2.7618955206098132E-2</v>
      </c>
      <c r="L20" s="409"/>
      <c r="M20" s="410">
        <v>2.2467439457778647E-2</v>
      </c>
      <c r="N20" s="409">
        <v>3.0005154323953627E-2</v>
      </c>
      <c r="O20" s="409"/>
      <c r="P20" s="410">
        <v>3.1149695671967008E-2</v>
      </c>
    </row>
    <row r="21" spans="2:19" s="75" customFormat="1" ht="13.35" customHeight="1" x14ac:dyDescent="0.2">
      <c r="B21" s="379"/>
      <c r="C21" s="376" t="s">
        <v>9</v>
      </c>
      <c r="D21" s="380"/>
      <c r="E21" s="409">
        <v>3.4122869748196756E-3</v>
      </c>
      <c r="F21" s="409"/>
      <c r="G21" s="410">
        <v>6.4134761789354913E-2</v>
      </c>
      <c r="H21" s="409">
        <v>3.8577665934913063E-3</v>
      </c>
      <c r="I21" s="409"/>
      <c r="J21" s="410">
        <v>6.9116188929747288E-2</v>
      </c>
      <c r="K21" s="409">
        <v>4.113487547150344E-3</v>
      </c>
      <c r="L21" s="409"/>
      <c r="M21" s="410">
        <v>9.789049724492345E-2</v>
      </c>
      <c r="N21" s="409">
        <v>3.1904391658731336E-3</v>
      </c>
      <c r="O21" s="409"/>
      <c r="P21" s="410">
        <v>3.07148552357157E-2</v>
      </c>
    </row>
    <row r="22" spans="2:19" ht="13.35" customHeight="1" x14ac:dyDescent="0.2">
      <c r="B22" s="53"/>
      <c r="C22" s="374" t="s">
        <v>238</v>
      </c>
      <c r="D22" s="316"/>
      <c r="E22" s="407">
        <v>0.16041290157488411</v>
      </c>
      <c r="F22" s="407"/>
      <c r="G22" s="408">
        <v>0.23396362803850201</v>
      </c>
      <c r="H22" s="407">
        <v>0.15798456893362603</v>
      </c>
      <c r="I22" s="407"/>
      <c r="J22" s="408">
        <v>0.2175098233650086</v>
      </c>
      <c r="K22" s="407">
        <v>0.16198223671038911</v>
      </c>
      <c r="L22" s="407"/>
      <c r="M22" s="408">
        <v>0.2060928362640016</v>
      </c>
      <c r="N22" s="407">
        <v>0.16665763931962924</v>
      </c>
      <c r="O22" s="407"/>
      <c r="P22" s="408">
        <v>0.22261858687928196</v>
      </c>
    </row>
    <row r="23" spans="2:19" s="75" customFormat="1" ht="13.35" customHeight="1" x14ac:dyDescent="0.2">
      <c r="B23" s="379"/>
      <c r="C23" s="376" t="s">
        <v>91</v>
      </c>
      <c r="D23" s="380"/>
      <c r="E23" s="409">
        <v>7.4865827550990097E-2</v>
      </c>
      <c r="F23" s="409"/>
      <c r="G23" s="410">
        <v>0.19154005695316748</v>
      </c>
      <c r="H23" s="409">
        <v>7.2624145210632068E-2</v>
      </c>
      <c r="I23" s="409"/>
      <c r="J23" s="410">
        <v>0.17463034180724382</v>
      </c>
      <c r="K23" s="409">
        <v>7.4569705128409838E-2</v>
      </c>
      <c r="L23" s="409"/>
      <c r="M23" s="410">
        <v>0.16711657761071447</v>
      </c>
      <c r="N23" s="409">
        <v>7.8060925856360347E-2</v>
      </c>
      <c r="O23" s="409"/>
      <c r="P23" s="410">
        <v>0.17095155203013496</v>
      </c>
    </row>
    <row r="24" spans="2:19" s="75" customFormat="1" ht="13.35" customHeight="1" x14ac:dyDescent="0.2">
      <c r="B24" s="379"/>
      <c r="C24" s="376" t="s">
        <v>82</v>
      </c>
      <c r="D24" s="380"/>
      <c r="E24" s="409">
        <v>4.4244350363162382E-3</v>
      </c>
      <c r="F24" s="409"/>
      <c r="G24" s="410">
        <v>1.14729883181015E-2</v>
      </c>
      <c r="H24" s="409">
        <v>4.4813447135417239E-3</v>
      </c>
      <c r="I24" s="409"/>
      <c r="J24" s="410">
        <v>1.1893814954795851E-2</v>
      </c>
      <c r="K24" s="409">
        <v>4.6379602800954616E-3</v>
      </c>
      <c r="L24" s="409"/>
      <c r="M24" s="410">
        <v>1.122127715772922E-2</v>
      </c>
      <c r="N24" s="409">
        <v>4.7122751535377009E-3</v>
      </c>
      <c r="O24" s="409"/>
      <c r="P24" s="410">
        <v>1.5911106949406791E-2</v>
      </c>
    </row>
    <row r="25" spans="2:19" s="75" customFormat="1" ht="13.35" customHeight="1" x14ac:dyDescent="0.2">
      <c r="B25" s="379"/>
      <c r="C25" s="376" t="s">
        <v>4</v>
      </c>
      <c r="D25" s="378"/>
      <c r="E25" s="409">
        <v>8.1122638987577766E-2</v>
      </c>
      <c r="F25" s="409"/>
      <c r="G25" s="410">
        <v>3.095058276723307E-2</v>
      </c>
      <c r="H25" s="409">
        <v>8.0879079009452251E-2</v>
      </c>
      <c r="I25" s="409"/>
      <c r="J25" s="410">
        <v>3.0985666602968927E-2</v>
      </c>
      <c r="K25" s="409">
        <v>8.2774571301883801E-2</v>
      </c>
      <c r="L25" s="409"/>
      <c r="M25" s="410">
        <v>2.7754981495557902E-2</v>
      </c>
      <c r="N25" s="409">
        <v>8.3884438309731191E-2</v>
      </c>
      <c r="O25" s="409"/>
      <c r="P25" s="410">
        <v>3.5755927899740199E-2</v>
      </c>
    </row>
    <row r="26" spans="2:19" ht="13.35" customHeight="1" x14ac:dyDescent="0.2">
      <c r="B26" s="53"/>
      <c r="C26" s="374" t="s">
        <v>239</v>
      </c>
      <c r="D26" s="316"/>
      <c r="E26" s="407">
        <v>0.45282773148602984</v>
      </c>
      <c r="F26" s="407"/>
      <c r="G26" s="408">
        <v>0.67747157842829731</v>
      </c>
      <c r="H26" s="407">
        <v>0.43873317280534835</v>
      </c>
      <c r="I26" s="407"/>
      <c r="J26" s="408">
        <v>0.68518716406868352</v>
      </c>
      <c r="K26" s="407">
        <v>0.4550887980239538</v>
      </c>
      <c r="L26" s="407"/>
      <c r="M26" s="408">
        <v>0.67344013358103727</v>
      </c>
      <c r="N26" s="407">
        <v>0.48455187958101459</v>
      </c>
      <c r="O26" s="407"/>
      <c r="P26" s="408">
        <v>0.71464186726561141</v>
      </c>
    </row>
    <row r="27" spans="2:19" s="75" customFormat="1" ht="13.35" customHeight="1" x14ac:dyDescent="0.2">
      <c r="B27" s="379"/>
      <c r="C27" s="376" t="s">
        <v>95</v>
      </c>
      <c r="D27" s="380"/>
      <c r="E27" s="409">
        <v>0.11273227427156184</v>
      </c>
      <c r="F27" s="409"/>
      <c r="G27" s="410">
        <v>0.14761104032790276</v>
      </c>
      <c r="H27" s="409">
        <v>0.10878503058080266</v>
      </c>
      <c r="I27" s="409"/>
      <c r="J27" s="410">
        <v>0.14668084147747232</v>
      </c>
      <c r="K27" s="409">
        <v>0.11235753564142278</v>
      </c>
      <c r="L27" s="409"/>
      <c r="M27" s="410">
        <v>0.14721974120865608</v>
      </c>
      <c r="N27" s="409">
        <v>0.12116505193636594</v>
      </c>
      <c r="O27" s="409"/>
      <c r="P27" s="410">
        <v>0.17060036355199254</v>
      </c>
    </row>
    <row r="28" spans="2:19" s="75" customFormat="1" ht="13.35" customHeight="1" x14ac:dyDescent="0.2">
      <c r="B28" s="379"/>
      <c r="C28" s="376" t="s">
        <v>211</v>
      </c>
      <c r="D28" s="380"/>
      <c r="E28" s="409">
        <v>2.3445050413198592E-2</v>
      </c>
      <c r="F28" s="409"/>
      <c r="G28" s="410">
        <v>8.7306440715658656E-2</v>
      </c>
      <c r="H28" s="409">
        <v>2.3104510806841415E-2</v>
      </c>
      <c r="I28" s="409"/>
      <c r="J28" s="410">
        <v>8.3809727739482934E-2</v>
      </c>
      <c r="K28" s="409">
        <v>2.3958700535895674E-2</v>
      </c>
      <c r="L28" s="409"/>
      <c r="M28" s="410">
        <v>7.582349819384776E-2</v>
      </c>
      <c r="N28" s="409">
        <v>2.4924213965597072E-2</v>
      </c>
      <c r="O28" s="409"/>
      <c r="P28" s="410">
        <v>0.10499767440794032</v>
      </c>
    </row>
    <row r="29" spans="2:19" s="75" customFormat="1" ht="24.95" customHeight="1" x14ac:dyDescent="0.2">
      <c r="B29" s="379"/>
      <c r="C29" s="1090" t="s">
        <v>96</v>
      </c>
      <c r="D29" s="1091"/>
      <c r="E29" s="409">
        <v>0.24653801952554702</v>
      </c>
      <c r="F29" s="409"/>
      <c r="G29" s="410">
        <v>0.40367748173779661</v>
      </c>
      <c r="H29" s="409">
        <v>0.238212379853221</v>
      </c>
      <c r="I29" s="409"/>
      <c r="J29" s="410">
        <v>0.41563476779823477</v>
      </c>
      <c r="K29" s="409">
        <v>0.24804980894207584</v>
      </c>
      <c r="L29" s="409"/>
      <c r="M29" s="410">
        <v>0.41503423254280264</v>
      </c>
      <c r="N29" s="409">
        <v>0.26825722697371296</v>
      </c>
      <c r="O29" s="409"/>
      <c r="P29" s="410">
        <v>0.40346543328518114</v>
      </c>
    </row>
    <row r="30" spans="2:19" ht="13.15" customHeight="1" x14ac:dyDescent="0.2">
      <c r="B30" s="54"/>
      <c r="C30" s="376" t="s">
        <v>97</v>
      </c>
      <c r="D30" s="317"/>
      <c r="E30" s="409">
        <v>7.0112387275722388E-2</v>
      </c>
      <c r="F30" s="409"/>
      <c r="G30" s="410">
        <v>3.8876615646939242E-2</v>
      </c>
      <c r="H30" s="409">
        <v>6.8631251564483298E-2</v>
      </c>
      <c r="I30" s="409"/>
      <c r="J30" s="410">
        <v>3.9061827053493453E-2</v>
      </c>
      <c r="K30" s="409">
        <v>7.0722752904559469E-2</v>
      </c>
      <c r="L30" s="409"/>
      <c r="M30" s="410">
        <v>3.5362661635730631E-2</v>
      </c>
      <c r="N30" s="409">
        <v>7.0205386705338657E-2</v>
      </c>
      <c r="O30" s="409"/>
      <c r="P30" s="410">
        <v>3.5578396020497401E-2</v>
      </c>
    </row>
    <row r="31" spans="2:19" ht="13.15" customHeight="1" x14ac:dyDescent="0.2">
      <c r="B31" s="318"/>
      <c r="C31" s="55" t="s">
        <v>21</v>
      </c>
      <c r="D31" s="319"/>
      <c r="E31" s="411">
        <v>0.35635722657722596</v>
      </c>
      <c r="F31" s="411"/>
      <c r="G31" s="412">
        <v>5.3475760576503445E-4</v>
      </c>
      <c r="H31" s="411">
        <v>0.37310794436309747</v>
      </c>
      <c r="I31" s="411"/>
      <c r="J31" s="412">
        <v>2.0662008016705466E-4</v>
      </c>
      <c r="K31" s="411">
        <v>0.35119652251240863</v>
      </c>
      <c r="L31" s="411"/>
      <c r="M31" s="412">
        <v>1.0909345225920567E-4</v>
      </c>
      <c r="N31" s="411">
        <v>0.31559488760952936</v>
      </c>
      <c r="O31" s="411"/>
      <c r="P31" s="412">
        <v>8.7499494742394738E-4</v>
      </c>
      <c r="S31" s="575"/>
    </row>
    <row r="32" spans="2:19" s="18" customFormat="1" ht="13.35" customHeight="1" x14ac:dyDescent="0.2">
      <c r="B32" s="65"/>
      <c r="C32" s="309" t="s">
        <v>22</v>
      </c>
      <c r="D32" s="320"/>
      <c r="E32" s="411">
        <v>1</v>
      </c>
      <c r="F32" s="413"/>
      <c r="G32" s="412">
        <v>1</v>
      </c>
      <c r="H32" s="411">
        <v>1</v>
      </c>
      <c r="I32" s="413"/>
      <c r="J32" s="412">
        <v>1</v>
      </c>
      <c r="K32" s="411">
        <v>1</v>
      </c>
      <c r="L32" s="413"/>
      <c r="M32" s="412">
        <v>1</v>
      </c>
      <c r="N32" s="411">
        <v>1</v>
      </c>
      <c r="O32" s="413"/>
      <c r="P32" s="412">
        <v>1</v>
      </c>
    </row>
    <row r="33" spans="2:17" ht="12" customHeight="1" x14ac:dyDescent="0.2">
      <c r="B33" s="381" t="s">
        <v>214</v>
      </c>
      <c r="C33" s="59" t="s">
        <v>215</v>
      </c>
      <c r="D33" s="373"/>
      <c r="E33" s="26"/>
      <c r="F33" s="26"/>
      <c r="G33" s="26"/>
      <c r="H33" s="26"/>
      <c r="I33" s="26"/>
      <c r="J33" s="26"/>
      <c r="K33" s="26"/>
      <c r="L33" s="26"/>
      <c r="M33" s="26"/>
      <c r="N33" s="26"/>
      <c r="O33" s="26"/>
      <c r="P33" s="26"/>
    </row>
    <row r="34" spans="2:17" ht="11.45" customHeight="1" x14ac:dyDescent="0.2">
      <c r="B34" s="381" t="s">
        <v>213</v>
      </c>
      <c r="C34" s="1088" t="s">
        <v>228</v>
      </c>
      <c r="D34" s="1088"/>
      <c r="E34" s="1088"/>
      <c r="F34" s="1088"/>
      <c r="G34" s="1088"/>
      <c r="H34" s="1088"/>
      <c r="I34" s="1088"/>
      <c r="J34" s="1088"/>
      <c r="K34" s="1088"/>
      <c r="L34" s="1088"/>
      <c r="M34" s="1088"/>
      <c r="N34" s="1088"/>
      <c r="O34" s="1088"/>
      <c r="P34" s="1088"/>
    </row>
    <row r="35" spans="2:17" ht="11.45" customHeight="1" x14ac:dyDescent="0.2">
      <c r="B35" s="381"/>
      <c r="C35" s="1088"/>
      <c r="D35" s="1088"/>
      <c r="E35" s="1088"/>
      <c r="F35" s="1088"/>
      <c r="G35" s="1088"/>
      <c r="H35" s="1088"/>
      <c r="I35" s="1088"/>
      <c r="J35" s="1088"/>
      <c r="K35" s="1088"/>
      <c r="L35" s="1088"/>
      <c r="M35" s="1088"/>
      <c r="N35" s="1088"/>
      <c r="O35" s="1088"/>
      <c r="P35" s="1088"/>
    </row>
    <row r="36" spans="2:17" ht="11.45" customHeight="1" x14ac:dyDescent="0.2">
      <c r="B36" s="372"/>
      <c r="C36" s="1088"/>
      <c r="D36" s="1088"/>
      <c r="E36" s="1088"/>
      <c r="F36" s="1088"/>
      <c r="G36" s="1088"/>
      <c r="H36" s="1088"/>
      <c r="I36" s="1088"/>
      <c r="J36" s="1088"/>
      <c r="K36" s="1088"/>
      <c r="L36" s="1088"/>
      <c r="M36" s="1088"/>
      <c r="N36" s="1088"/>
      <c r="O36" s="1088"/>
      <c r="P36" s="1088"/>
    </row>
    <row r="37" spans="2:17" ht="12" customHeight="1" x14ac:dyDescent="0.2">
      <c r="B37" s="381" t="s">
        <v>216</v>
      </c>
      <c r="C37" s="59" t="s">
        <v>218</v>
      </c>
      <c r="D37" s="373"/>
      <c r="E37" s="26"/>
      <c r="F37" s="26"/>
      <c r="G37" s="26"/>
      <c r="H37" s="26"/>
      <c r="I37" s="26"/>
      <c r="J37" s="26"/>
      <c r="K37" s="26"/>
      <c r="L37" s="26"/>
      <c r="M37" s="26"/>
      <c r="N37" s="26"/>
      <c r="O37" s="26"/>
      <c r="P37" s="26"/>
    </row>
    <row r="38" spans="2:17" ht="12" customHeight="1" x14ac:dyDescent="0.2">
      <c r="B38" s="381" t="s">
        <v>222</v>
      </c>
      <c r="C38" s="59" t="s">
        <v>226</v>
      </c>
      <c r="D38" s="373"/>
      <c r="E38" s="26"/>
      <c r="F38" s="26"/>
      <c r="G38" s="26"/>
      <c r="H38" s="26"/>
      <c r="I38" s="26"/>
      <c r="J38" s="26"/>
      <c r="K38" s="26"/>
      <c r="L38" s="26"/>
      <c r="M38" s="26"/>
      <c r="N38" s="26"/>
      <c r="O38" s="26"/>
      <c r="P38" s="26"/>
    </row>
    <row r="39" spans="2:17" ht="12" customHeight="1" x14ac:dyDescent="0.2">
      <c r="B39" s="381" t="s">
        <v>223</v>
      </c>
      <c r="C39" s="59" t="s">
        <v>227</v>
      </c>
      <c r="D39" s="373"/>
      <c r="E39" s="26"/>
      <c r="F39" s="26"/>
      <c r="G39" s="26"/>
      <c r="H39" s="26"/>
      <c r="I39" s="26"/>
      <c r="J39" s="26"/>
      <c r="K39" s="26"/>
      <c r="L39" s="26"/>
      <c r="M39" s="26"/>
      <c r="N39" s="26"/>
      <c r="O39" s="26"/>
      <c r="P39" s="26"/>
    </row>
    <row r="40" spans="2:17" ht="12" customHeight="1" x14ac:dyDescent="0.2">
      <c r="B40" s="381" t="s">
        <v>224</v>
      </c>
      <c r="C40" s="59" t="s">
        <v>225</v>
      </c>
      <c r="D40" s="373"/>
      <c r="E40" s="26"/>
      <c r="F40" s="26"/>
      <c r="G40" s="26"/>
      <c r="H40" s="26"/>
      <c r="I40" s="26"/>
      <c r="J40" s="26"/>
      <c r="K40" s="26"/>
      <c r="L40" s="26"/>
      <c r="M40" s="26"/>
      <c r="N40" s="26"/>
      <c r="O40" s="26"/>
      <c r="P40" s="26"/>
    </row>
    <row r="41" spans="2:17" s="7" customFormat="1" ht="11.25" x14ac:dyDescent="0.2">
      <c r="B41" s="25"/>
      <c r="C41" s="31"/>
      <c r="D41" s="31"/>
      <c r="E41" s="32"/>
      <c r="F41" s="32"/>
      <c r="G41" s="32"/>
      <c r="H41" s="32"/>
      <c r="I41" s="32"/>
      <c r="J41" s="32"/>
      <c r="K41" s="32"/>
      <c r="L41" s="32"/>
      <c r="M41" s="32"/>
      <c r="N41" s="32"/>
      <c r="O41" s="32"/>
      <c r="P41" s="32"/>
    </row>
    <row r="42" spans="2:17" x14ac:dyDescent="0.2">
      <c r="I42" s="438" t="s">
        <v>173</v>
      </c>
    </row>
    <row r="44" spans="2:17" ht="11.25" x14ac:dyDescent="0.2">
      <c r="B44" s="121"/>
      <c r="C44" s="121"/>
      <c r="D44" s="121"/>
      <c r="E44" s="121"/>
      <c r="F44" s="121"/>
      <c r="G44" s="121"/>
      <c r="H44" s="121"/>
      <c r="I44" s="121"/>
      <c r="J44" s="121"/>
      <c r="K44" s="121"/>
      <c r="L44" s="121"/>
      <c r="M44" s="121"/>
      <c r="N44" s="121"/>
      <c r="O44" s="121"/>
      <c r="P44" s="121"/>
      <c r="Q44" s="126"/>
    </row>
    <row r="48" spans="2:17" x14ac:dyDescent="0.2">
      <c r="E48" s="414"/>
      <c r="F48" s="414"/>
      <c r="I48" s="414"/>
      <c r="L48" s="414"/>
      <c r="O48" s="414"/>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34 B37:B4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00B0F0"/>
    <pageSetUpPr fitToPage="1"/>
  </sheetPr>
  <dimension ref="B1:O3187"/>
  <sheetViews>
    <sheetView showGridLines="0" topLeftCell="A19" zoomScaleNormal="100" zoomScaleSheetLayoutView="90" workbookViewId="0">
      <selection activeCell="E36" sqref="E36"/>
    </sheetView>
  </sheetViews>
  <sheetFormatPr defaultColWidth="9.140625" defaultRowHeight="12.75" x14ac:dyDescent="0.2"/>
  <cols>
    <col min="1" max="1" width="3.7109375" style="8" customWidth="1"/>
    <col min="2" max="2" width="0.85546875" style="12" customWidth="1"/>
    <col min="3" max="3" width="40.7109375" style="14" customWidth="1"/>
    <col min="4" max="15" width="8.7109375" style="8" customWidth="1"/>
    <col min="16" max="16384" width="9.140625" style="8"/>
  </cols>
  <sheetData>
    <row r="1" spans="2:15" s="4" customFormat="1" ht="15" customHeight="1" x14ac:dyDescent="0.2">
      <c r="B1" s="156" t="s">
        <v>349</v>
      </c>
      <c r="C1" s="97"/>
    </row>
    <row r="2" spans="2:15" s="38" customFormat="1" ht="39.75" customHeight="1" x14ac:dyDescent="0.2">
      <c r="B2" s="271"/>
      <c r="C2" s="315" t="s">
        <v>131</v>
      </c>
      <c r="D2" s="1070" t="s">
        <v>430</v>
      </c>
      <c r="E2" s="1071"/>
      <c r="F2" s="1072"/>
      <c r="G2" s="1070" t="s">
        <v>436</v>
      </c>
      <c r="H2" s="1071"/>
      <c r="I2" s="1072"/>
      <c r="J2" s="1070" t="s">
        <v>437</v>
      </c>
      <c r="K2" s="1071"/>
      <c r="L2" s="1072"/>
      <c r="M2" s="1071" t="s">
        <v>435</v>
      </c>
      <c r="N2" s="1071"/>
      <c r="O2" s="1072"/>
    </row>
    <row r="3" spans="2:15" s="39" customFormat="1" ht="38.1" customHeight="1" x14ac:dyDescent="0.2">
      <c r="B3" s="217"/>
      <c r="C3" s="221" t="s">
        <v>90</v>
      </c>
      <c r="D3" s="226" t="s">
        <v>28</v>
      </c>
      <c r="E3" s="226" t="s">
        <v>75</v>
      </c>
      <c r="F3" s="218" t="s">
        <v>76</v>
      </c>
      <c r="G3" s="267" t="s">
        <v>28</v>
      </c>
      <c r="H3" s="226" t="s">
        <v>75</v>
      </c>
      <c r="I3" s="218" t="s">
        <v>76</v>
      </c>
      <c r="J3" s="226" t="s">
        <v>28</v>
      </c>
      <c r="K3" s="226" t="s">
        <v>75</v>
      </c>
      <c r="L3" s="218" t="s">
        <v>76</v>
      </c>
      <c r="M3" s="226" t="s">
        <v>28</v>
      </c>
      <c r="N3" s="226" t="s">
        <v>75</v>
      </c>
      <c r="O3" s="218" t="s">
        <v>76</v>
      </c>
    </row>
    <row r="4" spans="2:15" ht="13.35" customHeight="1" x14ac:dyDescent="0.2">
      <c r="B4" s="33"/>
      <c r="C4" s="222" t="s">
        <v>190</v>
      </c>
      <c r="D4" s="78">
        <v>14629</v>
      </c>
      <c r="E4" s="78">
        <v>21774.302285000002</v>
      </c>
      <c r="F4" s="79">
        <v>5890.0065329999998</v>
      </c>
      <c r="G4" s="78">
        <v>15236</v>
      </c>
      <c r="H4" s="78">
        <v>23790.629378000001</v>
      </c>
      <c r="I4" s="79">
        <v>5801.4860879999997</v>
      </c>
      <c r="J4" s="78">
        <v>15333</v>
      </c>
      <c r="K4" s="78">
        <v>24558.512456</v>
      </c>
      <c r="L4" s="79">
        <v>6593.3999880000001</v>
      </c>
      <c r="M4" s="78">
        <v>12141</v>
      </c>
      <c r="N4" s="78">
        <v>15976.845394</v>
      </c>
      <c r="O4" s="79">
        <v>4294.6109889999998</v>
      </c>
    </row>
    <row r="5" spans="2:15" ht="13.35" customHeight="1" x14ac:dyDescent="0.2">
      <c r="B5" s="33"/>
      <c r="C5" s="173" t="s">
        <v>1</v>
      </c>
      <c r="D5" s="78">
        <v>6250</v>
      </c>
      <c r="E5" s="78">
        <v>16168.375935</v>
      </c>
      <c r="F5" s="79">
        <v>4448.4619860000003</v>
      </c>
      <c r="G5" s="78">
        <v>6476</v>
      </c>
      <c r="H5" s="78">
        <v>20089.064920000001</v>
      </c>
      <c r="I5" s="79">
        <v>5510.3946770000002</v>
      </c>
      <c r="J5" s="78">
        <v>6489</v>
      </c>
      <c r="K5" s="78">
        <v>16733.159899999999</v>
      </c>
      <c r="L5" s="79">
        <v>4570.6266459999997</v>
      </c>
      <c r="M5" s="78">
        <v>5208</v>
      </c>
      <c r="N5" s="78">
        <v>13078.989486</v>
      </c>
      <c r="O5" s="79">
        <v>3562.748908</v>
      </c>
    </row>
    <row r="6" spans="2:15" ht="13.35" customHeight="1" x14ac:dyDescent="0.2">
      <c r="B6" s="33"/>
      <c r="C6" s="173" t="s">
        <v>79</v>
      </c>
      <c r="D6" s="78">
        <v>1011</v>
      </c>
      <c r="E6" s="78">
        <v>3769.1925679999999</v>
      </c>
      <c r="F6" s="79">
        <v>1046.8195679999999</v>
      </c>
      <c r="G6" s="78">
        <v>1016</v>
      </c>
      <c r="H6" s="78">
        <v>3829.2569440000002</v>
      </c>
      <c r="I6" s="79">
        <v>1059.2139079999999</v>
      </c>
      <c r="J6" s="78">
        <v>944</v>
      </c>
      <c r="K6" s="78">
        <v>3231.2809470000002</v>
      </c>
      <c r="L6" s="79">
        <v>891.22126100000003</v>
      </c>
      <c r="M6" s="78">
        <v>703</v>
      </c>
      <c r="N6" s="78">
        <v>2249.8827419999998</v>
      </c>
      <c r="O6" s="79">
        <v>616.74283200000002</v>
      </c>
    </row>
    <row r="7" spans="2:15" ht="13.35" customHeight="1" x14ac:dyDescent="0.2">
      <c r="B7" s="33"/>
      <c r="C7" s="173" t="s">
        <v>2</v>
      </c>
      <c r="D7" s="78">
        <v>7312</v>
      </c>
      <c r="E7" s="78">
        <v>5233.8734610000001</v>
      </c>
      <c r="F7" s="79">
        <v>1390.9008550000001</v>
      </c>
      <c r="G7" s="78">
        <v>7535</v>
      </c>
      <c r="H7" s="78">
        <v>5923.6046100000003</v>
      </c>
      <c r="I7" s="79">
        <v>1562.4469120000001</v>
      </c>
      <c r="J7" s="78">
        <v>7362</v>
      </c>
      <c r="K7" s="78">
        <v>9653.6253849999994</v>
      </c>
      <c r="L7" s="79">
        <v>2603.1489980000001</v>
      </c>
      <c r="M7" s="78">
        <v>5761</v>
      </c>
      <c r="N7" s="78">
        <v>4889.8712560000004</v>
      </c>
      <c r="O7" s="79">
        <v>1287.589391</v>
      </c>
    </row>
    <row r="8" spans="2:15" ht="13.35" customHeight="1" x14ac:dyDescent="0.2">
      <c r="B8" s="33"/>
      <c r="C8" s="173" t="s">
        <v>80</v>
      </c>
      <c r="D8" s="78">
        <v>2292</v>
      </c>
      <c r="E8" s="78">
        <v>11428.737526000001</v>
      </c>
      <c r="F8" s="79">
        <v>3178.193256</v>
      </c>
      <c r="G8" s="78">
        <v>2350</v>
      </c>
      <c r="H8" s="78">
        <v>14093.549203</v>
      </c>
      <c r="I8" s="79">
        <v>3859.9239109999999</v>
      </c>
      <c r="J8" s="78">
        <v>2380</v>
      </c>
      <c r="K8" s="78">
        <v>12315.986108999999</v>
      </c>
      <c r="L8" s="79">
        <v>3367.9233009999998</v>
      </c>
      <c r="M8" s="78">
        <v>1871</v>
      </c>
      <c r="N8" s="78">
        <v>7320.2846499999996</v>
      </c>
      <c r="O8" s="79">
        <v>2019.64393</v>
      </c>
    </row>
    <row r="9" spans="2:15" ht="13.35" customHeight="1" x14ac:dyDescent="0.2">
      <c r="B9" s="33"/>
      <c r="C9" s="173" t="s">
        <v>3</v>
      </c>
      <c r="D9" s="78">
        <v>2194</v>
      </c>
      <c r="E9" s="78">
        <v>5722.6457540000001</v>
      </c>
      <c r="F9" s="79">
        <v>1577.9622489999999</v>
      </c>
      <c r="G9" s="78">
        <v>2276</v>
      </c>
      <c r="H9" s="78">
        <v>6025.9593189999996</v>
      </c>
      <c r="I9" s="79">
        <v>1673.186815</v>
      </c>
      <c r="J9" s="78">
        <v>2264</v>
      </c>
      <c r="K9" s="78">
        <v>6366.2259439999998</v>
      </c>
      <c r="L9" s="79">
        <v>1775.856888</v>
      </c>
      <c r="M9" s="78">
        <v>1609</v>
      </c>
      <c r="N9" s="78">
        <v>3292.2452560000002</v>
      </c>
      <c r="O9" s="79">
        <v>896.91484600000001</v>
      </c>
    </row>
    <row r="10" spans="2:15" ht="13.35" customHeight="1" x14ac:dyDescent="0.2">
      <c r="B10" s="33"/>
      <c r="C10" s="173" t="s">
        <v>81</v>
      </c>
      <c r="D10" s="78">
        <v>700</v>
      </c>
      <c r="E10" s="78">
        <v>16411.367661</v>
      </c>
      <c r="F10" s="79">
        <v>4594.9833319999998</v>
      </c>
      <c r="G10" s="78">
        <v>731</v>
      </c>
      <c r="H10" s="78">
        <v>12130.542729999999</v>
      </c>
      <c r="I10" s="79">
        <v>2874.7032899999999</v>
      </c>
      <c r="J10" s="78">
        <v>700</v>
      </c>
      <c r="K10" s="78">
        <v>11172.367629</v>
      </c>
      <c r="L10" s="79">
        <v>2771.1031360000002</v>
      </c>
      <c r="M10" s="78">
        <v>536</v>
      </c>
      <c r="N10" s="78">
        <v>8991.1570429999992</v>
      </c>
      <c r="O10" s="79">
        <v>2042.7539870000001</v>
      </c>
    </row>
    <row r="11" spans="2:15" s="12" customFormat="1" ht="13.35" customHeight="1" x14ac:dyDescent="0.2">
      <c r="B11" s="17"/>
      <c r="C11" s="173" t="s">
        <v>4</v>
      </c>
      <c r="D11" s="78">
        <v>17448</v>
      </c>
      <c r="E11" s="78">
        <v>21047.835498</v>
      </c>
      <c r="F11" s="79">
        <v>5761.3064999999997</v>
      </c>
      <c r="G11" s="78">
        <v>18409</v>
      </c>
      <c r="H11" s="78">
        <v>23029.485737999999</v>
      </c>
      <c r="I11" s="79">
        <v>6105.935493</v>
      </c>
      <c r="J11" s="78">
        <v>18520</v>
      </c>
      <c r="K11" s="78">
        <v>21372.746372000001</v>
      </c>
      <c r="L11" s="79">
        <v>5646.6700449999998</v>
      </c>
      <c r="M11" s="78">
        <v>14900</v>
      </c>
      <c r="N11" s="78">
        <v>15300.620022999999</v>
      </c>
      <c r="O11" s="79">
        <v>3998.3862009999998</v>
      </c>
    </row>
    <row r="12" spans="2:15" s="12" customFormat="1" ht="13.35" customHeight="1" x14ac:dyDescent="0.2">
      <c r="B12" s="17"/>
      <c r="C12" s="173" t="s">
        <v>5</v>
      </c>
      <c r="D12" s="78">
        <v>2742</v>
      </c>
      <c r="E12" s="78">
        <v>2279.4403219999999</v>
      </c>
      <c r="F12" s="79">
        <v>605.70758499999999</v>
      </c>
      <c r="G12" s="78">
        <v>2820</v>
      </c>
      <c r="H12" s="78">
        <v>2562.2117170000001</v>
      </c>
      <c r="I12" s="79">
        <v>677.42409899999996</v>
      </c>
      <c r="J12" s="78">
        <v>2855</v>
      </c>
      <c r="K12" s="78">
        <v>2679.3823579999998</v>
      </c>
      <c r="L12" s="79">
        <v>705.41116299999999</v>
      </c>
      <c r="M12" s="78">
        <v>2138</v>
      </c>
      <c r="N12" s="78">
        <v>1159.3019549999999</v>
      </c>
      <c r="O12" s="79">
        <v>287.52768500000002</v>
      </c>
    </row>
    <row r="13" spans="2:15" s="12" customFormat="1" ht="13.35" customHeight="1" x14ac:dyDescent="0.2">
      <c r="B13" s="17"/>
      <c r="C13" s="229" t="s">
        <v>82</v>
      </c>
      <c r="D13" s="78">
        <v>1265</v>
      </c>
      <c r="E13" s="78">
        <v>7565.1911769999997</v>
      </c>
      <c r="F13" s="79">
        <v>2135.898463</v>
      </c>
      <c r="G13" s="78">
        <v>1316</v>
      </c>
      <c r="H13" s="78">
        <v>8279.3154880000002</v>
      </c>
      <c r="I13" s="79">
        <v>2344.4041990000001</v>
      </c>
      <c r="J13" s="78">
        <v>1307</v>
      </c>
      <c r="K13" s="78">
        <v>8219.4388739999995</v>
      </c>
      <c r="L13" s="79">
        <v>2283.0265920000002</v>
      </c>
      <c r="M13" s="78">
        <v>1009</v>
      </c>
      <c r="N13" s="78">
        <v>6556.6414729999997</v>
      </c>
      <c r="O13" s="79">
        <v>1819.8977729999999</v>
      </c>
    </row>
    <row r="14" spans="2:15" s="12" customFormat="1" ht="13.35" customHeight="1" x14ac:dyDescent="0.2">
      <c r="B14" s="17"/>
      <c r="C14" s="229" t="s">
        <v>83</v>
      </c>
      <c r="D14" s="78">
        <v>65150</v>
      </c>
      <c r="E14" s="78">
        <v>206614.70594399999</v>
      </c>
      <c r="F14" s="79">
        <v>57351.065709000002</v>
      </c>
      <c r="G14" s="78">
        <v>66444</v>
      </c>
      <c r="H14" s="78">
        <v>234575.31870900001</v>
      </c>
      <c r="I14" s="79">
        <v>63799.726078</v>
      </c>
      <c r="J14" s="78">
        <v>64547</v>
      </c>
      <c r="K14" s="78">
        <v>237659.06571</v>
      </c>
      <c r="L14" s="79">
        <v>64701.697285000002</v>
      </c>
      <c r="M14" s="78">
        <v>52490</v>
      </c>
      <c r="N14" s="78">
        <v>143703.626238</v>
      </c>
      <c r="O14" s="79">
        <v>38790.191519</v>
      </c>
    </row>
    <row r="15" spans="2:15" s="12" customFormat="1" ht="13.35" customHeight="1" x14ac:dyDescent="0.2">
      <c r="B15" s="17"/>
      <c r="C15" s="229" t="s">
        <v>6</v>
      </c>
      <c r="D15" s="78">
        <v>3155</v>
      </c>
      <c r="E15" s="78">
        <v>35724.089973000002</v>
      </c>
      <c r="F15" s="79">
        <v>9975.8561179999997</v>
      </c>
      <c r="G15" s="78">
        <v>3245</v>
      </c>
      <c r="H15" s="78">
        <v>35660.512354999999</v>
      </c>
      <c r="I15" s="79">
        <v>9917.8455809999996</v>
      </c>
      <c r="J15" s="78">
        <v>3185</v>
      </c>
      <c r="K15" s="78">
        <v>33548.140153</v>
      </c>
      <c r="L15" s="79">
        <v>9331.2636829999992</v>
      </c>
      <c r="M15" s="78">
        <v>2431</v>
      </c>
      <c r="N15" s="78">
        <v>18563.392147999999</v>
      </c>
      <c r="O15" s="79">
        <v>5150.8672290000004</v>
      </c>
    </row>
    <row r="16" spans="2:15" s="12" customFormat="1" ht="13.35" customHeight="1" x14ac:dyDescent="0.2">
      <c r="B16" s="17"/>
      <c r="C16" s="230" t="s">
        <v>191</v>
      </c>
      <c r="D16" s="78">
        <v>188</v>
      </c>
      <c r="E16" s="78">
        <v>174.06088800000001</v>
      </c>
      <c r="F16" s="79">
        <v>44.063124999999999</v>
      </c>
      <c r="G16" s="78">
        <v>188</v>
      </c>
      <c r="H16" s="78">
        <v>296.09683799999999</v>
      </c>
      <c r="I16" s="79">
        <v>79.158776000000003</v>
      </c>
      <c r="J16" s="78">
        <v>174</v>
      </c>
      <c r="K16" s="78">
        <v>210.88095100000001</v>
      </c>
      <c r="L16" s="79">
        <v>55.488118</v>
      </c>
      <c r="M16" s="78">
        <v>152</v>
      </c>
      <c r="N16" s="78">
        <v>162.130505</v>
      </c>
      <c r="O16" s="79">
        <v>42.444575999999998</v>
      </c>
    </row>
    <row r="17" spans="2:15" s="12" customFormat="1" ht="13.35" customHeight="1" x14ac:dyDescent="0.2">
      <c r="B17" s="17"/>
      <c r="C17" s="229" t="s">
        <v>7</v>
      </c>
      <c r="D17" s="78">
        <v>35</v>
      </c>
      <c r="E17" s="78">
        <v>33090.686478000003</v>
      </c>
      <c r="F17" s="79">
        <v>10130.326179</v>
      </c>
      <c r="G17" s="78">
        <v>36</v>
      </c>
      <c r="H17" s="78">
        <v>23895.393026000002</v>
      </c>
      <c r="I17" s="79">
        <v>8971.6164040000003</v>
      </c>
      <c r="J17" s="78">
        <v>38</v>
      </c>
      <c r="K17" s="78">
        <v>34360.431188000002</v>
      </c>
      <c r="L17" s="79">
        <v>10244.940624000001</v>
      </c>
      <c r="M17" s="78">
        <v>10</v>
      </c>
      <c r="N17" s="78">
        <v>7339.5552440000001</v>
      </c>
      <c r="O17" s="79">
        <v>2862.6937309999998</v>
      </c>
    </row>
    <row r="18" spans="2:15" s="12" customFormat="1" ht="13.35" customHeight="1" x14ac:dyDescent="0.2">
      <c r="B18" s="17"/>
      <c r="C18" s="229" t="s">
        <v>8</v>
      </c>
      <c r="D18" s="78">
        <v>4078</v>
      </c>
      <c r="E18" s="78">
        <v>15875.302776</v>
      </c>
      <c r="F18" s="79">
        <v>4401.9969010000004</v>
      </c>
      <c r="G18" s="78">
        <v>4034</v>
      </c>
      <c r="H18" s="78">
        <v>13941.085902999999</v>
      </c>
      <c r="I18" s="79">
        <v>3808.5894750000002</v>
      </c>
      <c r="J18" s="78">
        <v>3881</v>
      </c>
      <c r="K18" s="78">
        <v>14561.400846</v>
      </c>
      <c r="L18" s="79">
        <v>3980.5417080000002</v>
      </c>
      <c r="M18" s="78">
        <v>3046</v>
      </c>
      <c r="N18" s="78">
        <v>7759.8303159999996</v>
      </c>
      <c r="O18" s="79">
        <v>2097.8947360000002</v>
      </c>
    </row>
    <row r="19" spans="2:15" s="12" customFormat="1" ht="13.35" customHeight="1" x14ac:dyDescent="0.2">
      <c r="B19" s="17"/>
      <c r="C19" s="229" t="s">
        <v>84</v>
      </c>
      <c r="D19" s="78">
        <v>5157</v>
      </c>
      <c r="E19" s="78">
        <v>15536.34866</v>
      </c>
      <c r="F19" s="79">
        <v>4238.1939839999995</v>
      </c>
      <c r="G19" s="78">
        <v>5588</v>
      </c>
      <c r="H19" s="78">
        <v>16210.137223</v>
      </c>
      <c r="I19" s="79">
        <v>4399.4490560000004</v>
      </c>
      <c r="J19" s="78">
        <v>5683</v>
      </c>
      <c r="K19" s="78">
        <v>15973.076794000001</v>
      </c>
      <c r="L19" s="79">
        <v>4326.5634</v>
      </c>
      <c r="M19" s="78">
        <v>4569</v>
      </c>
      <c r="N19" s="78">
        <v>9679.4761529999996</v>
      </c>
      <c r="O19" s="79">
        <v>2582.2804409999999</v>
      </c>
    </row>
    <row r="20" spans="2:15" s="12" customFormat="1" ht="13.35" customHeight="1" x14ac:dyDescent="0.2">
      <c r="B20" s="17"/>
      <c r="C20" s="229" t="s">
        <v>158</v>
      </c>
      <c r="D20" s="78">
        <v>3131</v>
      </c>
      <c r="E20" s="78">
        <v>13100.865622000001</v>
      </c>
      <c r="F20" s="79">
        <v>3620.8270819999998</v>
      </c>
      <c r="G20" s="78">
        <v>3077</v>
      </c>
      <c r="H20" s="78">
        <v>13448.663247</v>
      </c>
      <c r="I20" s="79">
        <v>3716.906191</v>
      </c>
      <c r="J20" s="78">
        <v>3090</v>
      </c>
      <c r="K20" s="78">
        <v>15022.718337999999</v>
      </c>
      <c r="L20" s="79">
        <v>4155.8170069999996</v>
      </c>
      <c r="M20" s="78">
        <v>2453</v>
      </c>
      <c r="N20" s="78">
        <v>8860.2875650000005</v>
      </c>
      <c r="O20" s="79">
        <v>2439.1867950000001</v>
      </c>
    </row>
    <row r="21" spans="2:15" s="12" customFormat="1" ht="13.35" customHeight="1" x14ac:dyDescent="0.2">
      <c r="B21" s="17"/>
      <c r="C21" s="229" t="s">
        <v>9</v>
      </c>
      <c r="D21" s="78">
        <v>853</v>
      </c>
      <c r="E21" s="78">
        <v>43606.065084000002</v>
      </c>
      <c r="F21" s="79">
        <v>11939.813354</v>
      </c>
      <c r="G21" s="78">
        <v>1023</v>
      </c>
      <c r="H21" s="78">
        <v>49822.491763999999</v>
      </c>
      <c r="I21" s="79">
        <v>13623.373908</v>
      </c>
      <c r="J21" s="78">
        <v>1052</v>
      </c>
      <c r="K21" s="78">
        <v>72737.874232999995</v>
      </c>
      <c r="L21" s="79">
        <v>19916.445134000001</v>
      </c>
      <c r="M21" s="78">
        <v>689</v>
      </c>
      <c r="N21" s="78">
        <v>12691.134805</v>
      </c>
      <c r="O21" s="79">
        <v>3513.1368809999999</v>
      </c>
    </row>
    <row r="22" spans="2:15" s="12" customFormat="1" ht="13.35" customHeight="1" x14ac:dyDescent="0.2">
      <c r="B22" s="17"/>
      <c r="C22" s="229" t="s">
        <v>10</v>
      </c>
      <c r="D22" s="78">
        <v>2921</v>
      </c>
      <c r="E22" s="78">
        <v>10322.627908</v>
      </c>
      <c r="F22" s="79">
        <v>2850.8612670000002</v>
      </c>
      <c r="G22" s="78">
        <v>2918</v>
      </c>
      <c r="H22" s="78">
        <v>10892.379596999999</v>
      </c>
      <c r="I22" s="79">
        <v>3002.413556</v>
      </c>
      <c r="J22" s="78">
        <v>2748</v>
      </c>
      <c r="K22" s="78">
        <v>12210.499540000001</v>
      </c>
      <c r="L22" s="79">
        <v>3361.6535699999999</v>
      </c>
      <c r="M22" s="78">
        <v>2109</v>
      </c>
      <c r="N22" s="78">
        <v>7719.5411709999998</v>
      </c>
      <c r="O22" s="79">
        <v>2128.9433060000001</v>
      </c>
    </row>
    <row r="23" spans="2:15" s="12" customFormat="1" ht="13.35" customHeight="1" x14ac:dyDescent="0.2">
      <c r="B23" s="17"/>
      <c r="C23" s="229" t="s">
        <v>11</v>
      </c>
      <c r="D23" s="78">
        <v>2165</v>
      </c>
      <c r="E23" s="78">
        <v>8034.9609280000004</v>
      </c>
      <c r="F23" s="79">
        <v>2212.4926569999998</v>
      </c>
      <c r="G23" s="78">
        <v>2214</v>
      </c>
      <c r="H23" s="78">
        <v>9777.4590779999999</v>
      </c>
      <c r="I23" s="79">
        <v>2699.8479179999999</v>
      </c>
      <c r="J23" s="78">
        <v>2163</v>
      </c>
      <c r="K23" s="78">
        <v>10092.765431</v>
      </c>
      <c r="L23" s="79">
        <v>2786.3268889999999</v>
      </c>
      <c r="M23" s="78">
        <v>1636</v>
      </c>
      <c r="N23" s="78">
        <v>4028.620007</v>
      </c>
      <c r="O23" s="79">
        <v>1094.4516140000001</v>
      </c>
    </row>
    <row r="24" spans="2:15" s="12" customFormat="1" ht="13.35" customHeight="1" x14ac:dyDescent="0.2">
      <c r="B24" s="17"/>
      <c r="C24" s="229" t="s">
        <v>12</v>
      </c>
      <c r="D24" s="78">
        <v>3519</v>
      </c>
      <c r="E24" s="78">
        <v>1544.5341719999999</v>
      </c>
      <c r="F24" s="79">
        <v>388.00957699999998</v>
      </c>
      <c r="G24" s="78">
        <v>3665</v>
      </c>
      <c r="H24" s="78">
        <v>1475.3133069999999</v>
      </c>
      <c r="I24" s="79">
        <v>360.45863900000001</v>
      </c>
      <c r="J24" s="78">
        <v>3616</v>
      </c>
      <c r="K24" s="78">
        <v>1426.1540379999999</v>
      </c>
      <c r="L24" s="79">
        <v>344.90067099999999</v>
      </c>
      <c r="M24" s="78">
        <v>2804</v>
      </c>
      <c r="N24" s="78">
        <v>1286.354437</v>
      </c>
      <c r="O24" s="79">
        <v>318.344988</v>
      </c>
    </row>
    <row r="25" spans="2:15" s="12" customFormat="1" ht="13.35" customHeight="1" x14ac:dyDescent="0.2">
      <c r="B25" s="17"/>
      <c r="C25" s="229" t="s">
        <v>85</v>
      </c>
      <c r="D25" s="78">
        <v>2188</v>
      </c>
      <c r="E25" s="78">
        <v>6884.2094230000002</v>
      </c>
      <c r="F25" s="79">
        <v>1889.8076140000001</v>
      </c>
      <c r="G25" s="78">
        <v>2428</v>
      </c>
      <c r="H25" s="78">
        <v>7673.8878160000004</v>
      </c>
      <c r="I25" s="79">
        <v>2101.049681</v>
      </c>
      <c r="J25" s="78">
        <v>2374</v>
      </c>
      <c r="K25" s="78">
        <v>6301.9120359999997</v>
      </c>
      <c r="L25" s="79">
        <v>1726.48053</v>
      </c>
      <c r="M25" s="78">
        <v>1719</v>
      </c>
      <c r="N25" s="78">
        <v>3013.941714</v>
      </c>
      <c r="O25" s="79">
        <v>813.23046799999997</v>
      </c>
    </row>
    <row r="26" spans="2:15" s="12" customFormat="1" ht="13.35" customHeight="1" x14ac:dyDescent="0.2">
      <c r="B26" s="17"/>
      <c r="C26" s="229" t="s">
        <v>13</v>
      </c>
      <c r="D26" s="78">
        <v>491</v>
      </c>
      <c r="E26" s="78">
        <v>1398.796916</v>
      </c>
      <c r="F26" s="79">
        <v>399.23198100000002</v>
      </c>
      <c r="G26" s="78">
        <v>508</v>
      </c>
      <c r="H26" s="78">
        <v>974.03923999999995</v>
      </c>
      <c r="I26" s="79">
        <v>265.51764900000001</v>
      </c>
      <c r="J26" s="78">
        <v>506</v>
      </c>
      <c r="K26" s="78">
        <v>1284.466124</v>
      </c>
      <c r="L26" s="79">
        <v>349.82815900000003</v>
      </c>
      <c r="M26" s="78">
        <v>362</v>
      </c>
      <c r="N26" s="78">
        <v>594.57174599999996</v>
      </c>
      <c r="O26" s="79">
        <v>157.29447500000001</v>
      </c>
    </row>
    <row r="27" spans="2:15" s="12" customFormat="1" ht="13.35" customHeight="1" x14ac:dyDescent="0.2">
      <c r="B27" s="17"/>
      <c r="C27" s="229" t="s">
        <v>14</v>
      </c>
      <c r="D27" s="78">
        <v>18906</v>
      </c>
      <c r="E27" s="78">
        <v>40810.184452000001</v>
      </c>
      <c r="F27" s="79">
        <v>11089.343013</v>
      </c>
      <c r="G27" s="78">
        <v>19150</v>
      </c>
      <c r="H27" s="78">
        <v>43343.448092999999</v>
      </c>
      <c r="I27" s="79">
        <v>11674.210795000001</v>
      </c>
      <c r="J27" s="78">
        <v>18314</v>
      </c>
      <c r="K27" s="78">
        <v>43082.588338000001</v>
      </c>
      <c r="L27" s="79">
        <v>11650.010267</v>
      </c>
      <c r="M27" s="78">
        <v>14482</v>
      </c>
      <c r="N27" s="78">
        <v>37348.223534999997</v>
      </c>
      <c r="O27" s="79">
        <v>10086.310960999999</v>
      </c>
    </row>
    <row r="28" spans="2:15" s="12" customFormat="1" ht="13.35" customHeight="1" x14ac:dyDescent="0.2">
      <c r="B28" s="17"/>
      <c r="C28" s="229" t="s">
        <v>15</v>
      </c>
      <c r="D28" s="78">
        <v>637</v>
      </c>
      <c r="E28" s="78">
        <v>2842.1034140000002</v>
      </c>
      <c r="F28" s="79">
        <v>779.40683000000001</v>
      </c>
      <c r="G28" s="78">
        <v>702</v>
      </c>
      <c r="H28" s="78">
        <v>1889.7204690000001</v>
      </c>
      <c r="I28" s="79">
        <v>508.95325100000002</v>
      </c>
      <c r="J28" s="78">
        <v>694</v>
      </c>
      <c r="K28" s="78">
        <v>1856.9056370000001</v>
      </c>
      <c r="L28" s="79">
        <v>499.681804</v>
      </c>
      <c r="M28" s="78">
        <v>529</v>
      </c>
      <c r="N28" s="78">
        <v>940.81683299999997</v>
      </c>
      <c r="O28" s="79">
        <v>252.56629699999999</v>
      </c>
    </row>
    <row r="29" spans="2:15" s="12" customFormat="1" ht="13.35" customHeight="1" x14ac:dyDescent="0.2">
      <c r="B29" s="17"/>
      <c r="C29" s="229" t="s">
        <v>16</v>
      </c>
      <c r="D29" s="78">
        <v>1199</v>
      </c>
      <c r="E29" s="78">
        <v>410.44637</v>
      </c>
      <c r="F29" s="79">
        <v>114.99630000000001</v>
      </c>
      <c r="G29" s="78">
        <v>1428</v>
      </c>
      <c r="H29" s="78">
        <v>574.62715500000002</v>
      </c>
      <c r="I29" s="79">
        <v>161.08436900000001</v>
      </c>
      <c r="J29" s="78">
        <v>1546</v>
      </c>
      <c r="K29" s="78">
        <v>324.39245099999999</v>
      </c>
      <c r="L29" s="79">
        <v>91.326299000000006</v>
      </c>
      <c r="M29" s="78">
        <v>1188</v>
      </c>
      <c r="N29" s="78">
        <v>240.003737</v>
      </c>
      <c r="O29" s="79">
        <v>67.998551000000006</v>
      </c>
    </row>
    <row r="30" spans="2:15" s="12" customFormat="1" ht="13.35" customHeight="1" x14ac:dyDescent="0.2">
      <c r="B30" s="17"/>
      <c r="C30" s="229" t="s">
        <v>86</v>
      </c>
      <c r="D30" s="78">
        <v>2520</v>
      </c>
      <c r="E30" s="78">
        <v>1790.9566110000001</v>
      </c>
      <c r="F30" s="79">
        <v>451.725369</v>
      </c>
      <c r="G30" s="78">
        <v>2520</v>
      </c>
      <c r="H30" s="78">
        <v>1624.614223</v>
      </c>
      <c r="I30" s="79">
        <v>402.59297600000002</v>
      </c>
      <c r="J30" s="78">
        <v>2473</v>
      </c>
      <c r="K30" s="78">
        <v>1259.005261</v>
      </c>
      <c r="L30" s="79">
        <v>297.71427399999999</v>
      </c>
      <c r="M30" s="78">
        <v>1820</v>
      </c>
      <c r="N30" s="78">
        <v>850.69544900000005</v>
      </c>
      <c r="O30" s="79">
        <v>194.700444</v>
      </c>
    </row>
    <row r="31" spans="2:15" s="12" customFormat="1" ht="13.35" customHeight="1" x14ac:dyDescent="0.2">
      <c r="B31" s="17"/>
      <c r="C31" s="229" t="s">
        <v>17</v>
      </c>
      <c r="D31" s="78">
        <v>812</v>
      </c>
      <c r="E31" s="78">
        <v>1105.0222180000001</v>
      </c>
      <c r="F31" s="79">
        <v>298.254615</v>
      </c>
      <c r="G31" s="78">
        <v>829</v>
      </c>
      <c r="H31" s="78">
        <v>1119.879893</v>
      </c>
      <c r="I31" s="79">
        <v>304.360319</v>
      </c>
      <c r="J31" s="78">
        <v>826</v>
      </c>
      <c r="K31" s="78">
        <v>1261.1138619999999</v>
      </c>
      <c r="L31" s="79">
        <v>339.88089600000001</v>
      </c>
      <c r="M31" s="78">
        <v>607</v>
      </c>
      <c r="N31" s="78">
        <v>900.57406200000003</v>
      </c>
      <c r="O31" s="79">
        <v>240.06353799999999</v>
      </c>
    </row>
    <row r="32" spans="2:15" s="18" customFormat="1" ht="13.35" customHeight="1" x14ac:dyDescent="0.2">
      <c r="B32" s="17"/>
      <c r="C32" s="229" t="s">
        <v>18</v>
      </c>
      <c r="D32" s="78">
        <v>770</v>
      </c>
      <c r="E32" s="78">
        <v>2207.2859619999999</v>
      </c>
      <c r="F32" s="79">
        <v>614.54568200000006</v>
      </c>
      <c r="G32" s="78">
        <v>739</v>
      </c>
      <c r="H32" s="78">
        <v>1592.7922040000001</v>
      </c>
      <c r="I32" s="79">
        <v>436.44120299999997</v>
      </c>
      <c r="J32" s="78">
        <v>674</v>
      </c>
      <c r="K32" s="78">
        <v>1094.5799930000001</v>
      </c>
      <c r="L32" s="79">
        <v>297.74853400000001</v>
      </c>
      <c r="M32" s="78">
        <v>502</v>
      </c>
      <c r="N32" s="78">
        <v>760.57122800000002</v>
      </c>
      <c r="O32" s="79">
        <v>208.34201400000001</v>
      </c>
    </row>
    <row r="33" spans="2:15" s="18" customFormat="1" ht="13.35" customHeight="1" x14ac:dyDescent="0.2">
      <c r="B33" s="17"/>
      <c r="C33" s="229" t="s">
        <v>19</v>
      </c>
      <c r="D33" s="78">
        <v>7766</v>
      </c>
      <c r="E33" s="78">
        <v>58802.782038999998</v>
      </c>
      <c r="F33" s="79">
        <v>16253.628729</v>
      </c>
      <c r="G33" s="78">
        <v>8118</v>
      </c>
      <c r="H33" s="78">
        <v>59574.43894</v>
      </c>
      <c r="I33" s="79">
        <v>16519.785358000001</v>
      </c>
      <c r="J33" s="78">
        <v>7972</v>
      </c>
      <c r="K33" s="78">
        <v>55775.236091999999</v>
      </c>
      <c r="L33" s="79">
        <v>15426.673519</v>
      </c>
      <c r="M33" s="78">
        <v>6081</v>
      </c>
      <c r="N33" s="78">
        <v>43357.061493000001</v>
      </c>
      <c r="O33" s="79">
        <v>12009.391089999999</v>
      </c>
    </row>
    <row r="34" spans="2:15" s="12" customFormat="1" ht="13.35" customHeight="1" x14ac:dyDescent="0.2">
      <c r="B34" s="17"/>
      <c r="C34" s="229" t="s">
        <v>87</v>
      </c>
      <c r="D34" s="78">
        <v>4557</v>
      </c>
      <c r="E34" s="78">
        <v>26324.587455000001</v>
      </c>
      <c r="F34" s="79">
        <v>7306.4122690000004</v>
      </c>
      <c r="G34" s="78">
        <v>4657</v>
      </c>
      <c r="H34" s="78">
        <v>25253.069726000002</v>
      </c>
      <c r="I34" s="79">
        <v>6996.0326459999997</v>
      </c>
      <c r="J34" s="78">
        <v>4521</v>
      </c>
      <c r="K34" s="78">
        <v>23585.591654</v>
      </c>
      <c r="L34" s="79">
        <v>6545.4826110000004</v>
      </c>
      <c r="M34" s="78">
        <v>3629</v>
      </c>
      <c r="N34" s="78">
        <v>10948.103636</v>
      </c>
      <c r="O34" s="79">
        <v>2982.8963570000001</v>
      </c>
    </row>
    <row r="35" spans="2:15" s="12" customFormat="1" ht="13.35" customHeight="1" x14ac:dyDescent="0.2">
      <c r="B35" s="17"/>
      <c r="C35" s="229" t="s">
        <v>20</v>
      </c>
      <c r="D35" s="78">
        <v>7837</v>
      </c>
      <c r="E35" s="78">
        <v>25822.322842000001</v>
      </c>
      <c r="F35" s="79">
        <v>7241.530651</v>
      </c>
      <c r="G35" s="78">
        <v>8062</v>
      </c>
      <c r="H35" s="78">
        <v>29805.941790000001</v>
      </c>
      <c r="I35" s="79">
        <v>8273.876526</v>
      </c>
      <c r="J35" s="78">
        <v>7951</v>
      </c>
      <c r="K35" s="78">
        <v>31876.310485000002</v>
      </c>
      <c r="L35" s="79">
        <v>8856.0305179999996</v>
      </c>
      <c r="M35" s="78">
        <v>6381</v>
      </c>
      <c r="N35" s="78">
        <v>18019.509277000001</v>
      </c>
      <c r="O35" s="79">
        <v>4961.2218940000002</v>
      </c>
    </row>
    <row r="36" spans="2:15" s="18" customFormat="1" ht="13.35" customHeight="1" x14ac:dyDescent="0.2">
      <c r="B36" s="17"/>
      <c r="C36" s="229" t="s">
        <v>88</v>
      </c>
      <c r="D36" s="78">
        <v>1365</v>
      </c>
      <c r="E36" s="78">
        <v>1722.8139880000001</v>
      </c>
      <c r="F36" s="79">
        <v>459.10996699999998</v>
      </c>
      <c r="G36" s="78">
        <v>1413</v>
      </c>
      <c r="H36" s="78">
        <v>1804.2454270000001</v>
      </c>
      <c r="I36" s="79">
        <v>478.27528000000001</v>
      </c>
      <c r="J36" s="78">
        <v>1434</v>
      </c>
      <c r="K36" s="78">
        <v>1479.6649190000001</v>
      </c>
      <c r="L36" s="79">
        <v>385.967648</v>
      </c>
      <c r="M36" s="78">
        <v>1105</v>
      </c>
      <c r="N36" s="78">
        <v>1236.5973080000001</v>
      </c>
      <c r="O36" s="79">
        <v>322.28398800000002</v>
      </c>
    </row>
    <row r="37" spans="2:15" s="18" customFormat="1" ht="13.35" customHeight="1" x14ac:dyDescent="0.2">
      <c r="B37" s="65"/>
      <c r="C37" s="305" t="s">
        <v>98</v>
      </c>
      <c r="D37" s="325">
        <v>157</v>
      </c>
      <c r="E37" s="325">
        <v>318.12032999999997</v>
      </c>
      <c r="F37" s="326">
        <v>88.776882999999998</v>
      </c>
      <c r="G37" s="325">
        <v>156</v>
      </c>
      <c r="H37" s="325">
        <v>135.42085299999999</v>
      </c>
      <c r="I37" s="326">
        <v>36.979755999999995</v>
      </c>
      <c r="J37" s="325">
        <v>91</v>
      </c>
      <c r="K37" s="325">
        <v>66.136369000000002</v>
      </c>
      <c r="L37" s="326">
        <v>17.653841</v>
      </c>
      <c r="M37" s="325">
        <v>78</v>
      </c>
      <c r="N37" s="325">
        <v>356.11294400000003</v>
      </c>
      <c r="O37" s="326">
        <v>99.388494999999992</v>
      </c>
    </row>
    <row r="38" spans="2:15" s="18" customFormat="1" ht="13.35" customHeight="1" x14ac:dyDescent="0.2">
      <c r="B38" s="65"/>
      <c r="C38" s="223" t="s">
        <v>22</v>
      </c>
      <c r="D38" s="57">
        <v>195400</v>
      </c>
      <c r="E38" s="304"/>
      <c r="F38" s="58">
        <v>184770.51618299997</v>
      </c>
      <c r="G38" s="57">
        <v>201307</v>
      </c>
      <c r="H38" s="304"/>
      <c r="I38" s="58">
        <v>194007.66478299999</v>
      </c>
      <c r="J38" s="57">
        <v>197707</v>
      </c>
      <c r="K38" s="304"/>
      <c r="L38" s="57">
        <v>200898.505007</v>
      </c>
      <c r="M38" s="56">
        <v>156748</v>
      </c>
      <c r="N38" s="304"/>
      <c r="O38" s="58">
        <v>114242.94093000001</v>
      </c>
    </row>
    <row r="39" spans="2:15" s="18" customFormat="1" ht="12" customHeight="1" x14ac:dyDescent="0.2">
      <c r="B39" s="34"/>
      <c r="C39" s="24" t="s">
        <v>197</v>
      </c>
    </row>
    <row r="40" spans="2:15" s="18" customFormat="1" ht="12" customHeight="1" x14ac:dyDescent="0.2">
      <c r="C40" s="24" t="s">
        <v>193</v>
      </c>
    </row>
    <row r="41" spans="2:15" s="18" customFormat="1" ht="13.35" customHeight="1" x14ac:dyDescent="0.2"/>
    <row r="42" spans="2:15" s="18" customFormat="1" ht="13.35" customHeight="1" x14ac:dyDescent="0.2">
      <c r="F42" s="12"/>
      <c r="G42" s="438" t="s">
        <v>173</v>
      </c>
      <c r="H42" s="12"/>
      <c r="I42" s="12"/>
      <c r="J42" s="12"/>
    </row>
    <row r="43" spans="2:15" s="12" customFormat="1" ht="13.35" customHeight="1" x14ac:dyDescent="0.2"/>
    <row r="44" spans="2:15" ht="11.25" x14ac:dyDescent="0.2">
      <c r="B44" s="8"/>
      <c r="C44" s="8"/>
    </row>
    <row r="45" spans="2:15" ht="11.25" x14ac:dyDescent="0.2">
      <c r="B45" s="8"/>
      <c r="C45" s="8"/>
    </row>
    <row r="46" spans="2:15" ht="11.25" x14ac:dyDescent="0.2">
      <c r="B46" s="8"/>
      <c r="C46" s="8"/>
    </row>
    <row r="47" spans="2:15" ht="11.25" x14ac:dyDescent="0.2">
      <c r="B47" s="8"/>
      <c r="C47" s="8"/>
    </row>
    <row r="48" spans="2:15" ht="11.25" x14ac:dyDescent="0.2">
      <c r="B48" s="8"/>
      <c r="C48" s="8"/>
    </row>
    <row r="49" spans="2:3" ht="11.25" x14ac:dyDescent="0.2">
      <c r="B49" s="8"/>
      <c r="C49" s="8"/>
    </row>
    <row r="50" spans="2:3" ht="11.25" x14ac:dyDescent="0.2">
      <c r="B50" s="8"/>
      <c r="C50" s="8"/>
    </row>
    <row r="51" spans="2:3" ht="11.25" x14ac:dyDescent="0.2">
      <c r="B51" s="8"/>
      <c r="C51" s="8"/>
    </row>
    <row r="52" spans="2:3" ht="11.25" x14ac:dyDescent="0.2">
      <c r="B52" s="8"/>
      <c r="C52" s="8"/>
    </row>
    <row r="53" spans="2:3" ht="11.25" x14ac:dyDescent="0.2">
      <c r="B53" s="8"/>
      <c r="C53" s="8"/>
    </row>
    <row r="54" spans="2:3" ht="11.25" x14ac:dyDescent="0.2">
      <c r="B54" s="8"/>
      <c r="C54" s="8"/>
    </row>
    <row r="55" spans="2:3" ht="11.25" x14ac:dyDescent="0.2">
      <c r="B55" s="8"/>
      <c r="C55" s="8"/>
    </row>
    <row r="56" spans="2:3" ht="11.25" x14ac:dyDescent="0.2">
      <c r="B56" s="8"/>
      <c r="C56" s="8"/>
    </row>
    <row r="57" spans="2:3" ht="11.25" x14ac:dyDescent="0.2">
      <c r="B57" s="8"/>
      <c r="C57" s="8"/>
    </row>
    <row r="58" spans="2:3" ht="11.25" x14ac:dyDescent="0.2">
      <c r="B58" s="8"/>
      <c r="C58" s="8"/>
    </row>
    <row r="59" spans="2:3" ht="11.25" x14ac:dyDescent="0.2">
      <c r="B59" s="8"/>
      <c r="C59" s="8"/>
    </row>
    <row r="60" spans="2:3" ht="11.25" x14ac:dyDescent="0.2">
      <c r="B60" s="8"/>
      <c r="C60" s="8"/>
    </row>
    <row r="61" spans="2:3" ht="11.25" x14ac:dyDescent="0.2">
      <c r="B61" s="8"/>
      <c r="C61" s="8"/>
    </row>
    <row r="62" spans="2:3" ht="11.25" x14ac:dyDescent="0.2">
      <c r="B62" s="8"/>
      <c r="C62" s="8"/>
    </row>
    <row r="63" spans="2:3" ht="11.25" x14ac:dyDescent="0.2">
      <c r="B63" s="8"/>
      <c r="C63" s="8"/>
    </row>
    <row r="64" spans="2:3" ht="11.25" x14ac:dyDescent="0.2">
      <c r="B64" s="8"/>
      <c r="C64" s="8"/>
    </row>
    <row r="65" spans="2:3" ht="11.25" x14ac:dyDescent="0.2">
      <c r="B65" s="8"/>
      <c r="C65" s="8"/>
    </row>
    <row r="66" spans="2:3" ht="11.25" x14ac:dyDescent="0.2">
      <c r="B66" s="8"/>
      <c r="C66" s="8"/>
    </row>
    <row r="67" spans="2:3" ht="11.25" x14ac:dyDescent="0.2">
      <c r="B67" s="8"/>
      <c r="C67" s="8"/>
    </row>
    <row r="68" spans="2:3" ht="11.25" x14ac:dyDescent="0.2">
      <c r="B68" s="8"/>
      <c r="C68" s="8"/>
    </row>
    <row r="69" spans="2:3" ht="11.25" x14ac:dyDescent="0.2">
      <c r="B69" s="8"/>
      <c r="C69" s="8"/>
    </row>
    <row r="70" spans="2:3" ht="11.25" x14ac:dyDescent="0.2">
      <c r="B70" s="8"/>
      <c r="C70" s="8"/>
    </row>
    <row r="71" spans="2:3" ht="11.25" x14ac:dyDescent="0.2">
      <c r="B71" s="8"/>
      <c r="C71" s="8"/>
    </row>
    <row r="72" spans="2:3" ht="11.25" x14ac:dyDescent="0.2">
      <c r="B72" s="8"/>
      <c r="C72" s="8"/>
    </row>
    <row r="73" spans="2:3" ht="11.25" x14ac:dyDescent="0.2">
      <c r="B73" s="8"/>
      <c r="C73" s="8"/>
    </row>
    <row r="74" spans="2:3" ht="11.25" x14ac:dyDescent="0.2">
      <c r="B74" s="8"/>
      <c r="C74" s="8"/>
    </row>
    <row r="75" spans="2:3" ht="11.25" x14ac:dyDescent="0.2">
      <c r="B75" s="8"/>
      <c r="C75" s="8"/>
    </row>
    <row r="76" spans="2:3" ht="11.25" x14ac:dyDescent="0.2">
      <c r="B76" s="8"/>
      <c r="C76" s="8"/>
    </row>
    <row r="77" spans="2:3" ht="11.25" x14ac:dyDescent="0.2">
      <c r="B77" s="8"/>
      <c r="C77" s="8"/>
    </row>
    <row r="78" spans="2:3" ht="11.25" x14ac:dyDescent="0.2">
      <c r="B78" s="8"/>
      <c r="C78" s="8"/>
    </row>
    <row r="79" spans="2:3" ht="11.25" x14ac:dyDescent="0.2">
      <c r="B79" s="8"/>
      <c r="C79" s="8"/>
    </row>
    <row r="80" spans="2:3" ht="11.25" x14ac:dyDescent="0.2">
      <c r="B80" s="8"/>
      <c r="C80" s="8"/>
    </row>
    <row r="81" spans="2:3" ht="11.25" x14ac:dyDescent="0.2">
      <c r="B81" s="8"/>
      <c r="C81" s="8"/>
    </row>
    <row r="82" spans="2:3" ht="11.25" x14ac:dyDescent="0.2">
      <c r="B82" s="8"/>
      <c r="C82" s="8"/>
    </row>
    <row r="83" spans="2:3" ht="11.25" x14ac:dyDescent="0.2">
      <c r="B83" s="8"/>
      <c r="C83" s="8"/>
    </row>
    <row r="84" spans="2:3" ht="11.25" x14ac:dyDescent="0.2">
      <c r="B84" s="8"/>
      <c r="C84" s="8"/>
    </row>
    <row r="85" spans="2:3" ht="11.25" x14ac:dyDescent="0.2">
      <c r="B85" s="8"/>
      <c r="C85" s="8"/>
    </row>
    <row r="86" spans="2:3" ht="11.25" x14ac:dyDescent="0.2">
      <c r="B86" s="8"/>
      <c r="C86" s="8"/>
    </row>
    <row r="87" spans="2:3" ht="11.25" x14ac:dyDescent="0.2">
      <c r="B87" s="8"/>
      <c r="C87" s="8"/>
    </row>
    <row r="88" spans="2:3" ht="11.25" x14ac:dyDescent="0.2">
      <c r="B88" s="8"/>
      <c r="C88" s="8"/>
    </row>
    <row r="89" spans="2:3" ht="11.25" x14ac:dyDescent="0.2">
      <c r="B89" s="8"/>
      <c r="C89" s="8"/>
    </row>
    <row r="90" spans="2:3" ht="11.25" x14ac:dyDescent="0.2">
      <c r="B90" s="8"/>
      <c r="C90" s="8"/>
    </row>
    <row r="91" spans="2:3" ht="11.25" x14ac:dyDescent="0.2">
      <c r="B91" s="8"/>
      <c r="C91" s="8"/>
    </row>
    <row r="92" spans="2:3" ht="11.25" x14ac:dyDescent="0.2">
      <c r="B92" s="8"/>
      <c r="C92" s="8"/>
    </row>
    <row r="93" spans="2:3" ht="11.25" x14ac:dyDescent="0.2">
      <c r="B93" s="8"/>
      <c r="C93" s="8"/>
    </row>
    <row r="94" spans="2:3" ht="11.25" x14ac:dyDescent="0.2">
      <c r="B94" s="8"/>
      <c r="C94" s="8"/>
    </row>
    <row r="95" spans="2:3" ht="11.25" x14ac:dyDescent="0.2">
      <c r="B95" s="8"/>
      <c r="C95" s="8"/>
    </row>
    <row r="96" spans="2:3" ht="11.25" x14ac:dyDescent="0.2">
      <c r="B96" s="8"/>
      <c r="C96" s="8"/>
    </row>
    <row r="97" spans="2:3" ht="11.25" x14ac:dyDescent="0.2">
      <c r="B97" s="8"/>
      <c r="C97" s="8"/>
    </row>
    <row r="98" spans="2:3" ht="11.25" x14ac:dyDescent="0.2">
      <c r="B98" s="8"/>
      <c r="C98" s="8"/>
    </row>
    <row r="99" spans="2:3" ht="11.25" x14ac:dyDescent="0.2">
      <c r="B99" s="8"/>
      <c r="C99" s="8"/>
    </row>
    <row r="100" spans="2:3" ht="11.25" x14ac:dyDescent="0.2">
      <c r="B100" s="8"/>
      <c r="C100" s="8"/>
    </row>
    <row r="101" spans="2:3" ht="11.25" x14ac:dyDescent="0.2">
      <c r="B101" s="8"/>
      <c r="C101" s="8"/>
    </row>
    <row r="102" spans="2:3" ht="11.25" x14ac:dyDescent="0.2">
      <c r="B102" s="8"/>
      <c r="C102" s="8"/>
    </row>
    <row r="103" spans="2:3" ht="11.25" x14ac:dyDescent="0.2">
      <c r="B103" s="8"/>
      <c r="C103" s="8"/>
    </row>
    <row r="104" spans="2:3" ht="11.25" x14ac:dyDescent="0.2">
      <c r="B104" s="8"/>
      <c r="C104" s="8"/>
    </row>
    <row r="105" spans="2:3" ht="11.25" x14ac:dyDescent="0.2">
      <c r="B105" s="8"/>
      <c r="C105" s="8"/>
    </row>
    <row r="106" spans="2:3" ht="11.25" x14ac:dyDescent="0.2">
      <c r="B106" s="8"/>
      <c r="C106" s="8"/>
    </row>
    <row r="107" spans="2:3" ht="11.25" x14ac:dyDescent="0.2">
      <c r="B107" s="8"/>
      <c r="C107" s="8"/>
    </row>
    <row r="108" spans="2:3" ht="11.25" x14ac:dyDescent="0.2">
      <c r="B108" s="8"/>
      <c r="C108" s="8"/>
    </row>
    <row r="109" spans="2:3" ht="11.25" x14ac:dyDescent="0.2">
      <c r="B109" s="8"/>
      <c r="C109" s="8"/>
    </row>
    <row r="110" spans="2:3" ht="11.25" x14ac:dyDescent="0.2">
      <c r="B110" s="8"/>
      <c r="C110" s="8"/>
    </row>
    <row r="111" spans="2:3" ht="11.25" x14ac:dyDescent="0.2">
      <c r="B111" s="8"/>
      <c r="C111" s="8"/>
    </row>
    <row r="112" spans="2:3" ht="11.25" x14ac:dyDescent="0.2">
      <c r="B112" s="8"/>
      <c r="C112" s="8"/>
    </row>
    <row r="113" spans="2:3" ht="11.25" x14ac:dyDescent="0.2">
      <c r="B113" s="8"/>
      <c r="C113" s="8"/>
    </row>
    <row r="114" spans="2:3" ht="11.25" x14ac:dyDescent="0.2">
      <c r="B114" s="8"/>
      <c r="C114" s="8"/>
    </row>
    <row r="115" spans="2:3" ht="11.25" x14ac:dyDescent="0.2">
      <c r="B115" s="8"/>
      <c r="C115" s="8"/>
    </row>
    <row r="116" spans="2:3" ht="11.25" x14ac:dyDescent="0.2">
      <c r="B116" s="8"/>
      <c r="C116" s="8"/>
    </row>
    <row r="117" spans="2:3" ht="11.25" x14ac:dyDescent="0.2">
      <c r="B117" s="8"/>
      <c r="C117" s="8"/>
    </row>
    <row r="118" spans="2:3" ht="11.25" x14ac:dyDescent="0.2">
      <c r="B118" s="8"/>
      <c r="C118" s="8"/>
    </row>
    <row r="119" spans="2:3" ht="11.25" x14ac:dyDescent="0.2">
      <c r="B119" s="8"/>
      <c r="C119" s="8"/>
    </row>
    <row r="120" spans="2:3" ht="11.25" x14ac:dyDescent="0.2">
      <c r="B120" s="8"/>
      <c r="C120" s="8"/>
    </row>
    <row r="121" spans="2:3" ht="11.25" x14ac:dyDescent="0.2">
      <c r="B121" s="8"/>
      <c r="C121" s="8"/>
    </row>
    <row r="122" spans="2:3" ht="11.25" x14ac:dyDescent="0.2">
      <c r="B122" s="8"/>
      <c r="C122" s="8"/>
    </row>
    <row r="123" spans="2:3" ht="11.25" x14ac:dyDescent="0.2">
      <c r="B123" s="8"/>
      <c r="C123" s="8"/>
    </row>
    <row r="124" spans="2:3" ht="11.25" x14ac:dyDescent="0.2">
      <c r="B124" s="8"/>
      <c r="C124" s="8"/>
    </row>
    <row r="125" spans="2:3" ht="11.25" x14ac:dyDescent="0.2">
      <c r="B125" s="8"/>
      <c r="C125" s="8"/>
    </row>
    <row r="126" spans="2:3" ht="11.25" x14ac:dyDescent="0.2">
      <c r="B126" s="8"/>
      <c r="C126" s="8"/>
    </row>
    <row r="127" spans="2:3" ht="11.25" x14ac:dyDescent="0.2">
      <c r="B127" s="8"/>
      <c r="C127" s="8"/>
    </row>
    <row r="128" spans="2:3" ht="11.25" x14ac:dyDescent="0.2">
      <c r="B128" s="8"/>
      <c r="C128" s="8"/>
    </row>
    <row r="129" spans="2:3" ht="11.25" x14ac:dyDescent="0.2">
      <c r="B129" s="8"/>
      <c r="C129" s="8"/>
    </row>
    <row r="130" spans="2:3" ht="11.25" x14ac:dyDescent="0.2">
      <c r="B130" s="8"/>
      <c r="C130" s="8"/>
    </row>
    <row r="131" spans="2:3" ht="11.25" x14ac:dyDescent="0.2">
      <c r="B131" s="8"/>
      <c r="C131" s="8"/>
    </row>
    <row r="132" spans="2:3" ht="11.25" x14ac:dyDescent="0.2">
      <c r="B132" s="8"/>
      <c r="C132" s="8"/>
    </row>
    <row r="133" spans="2:3" ht="11.25" x14ac:dyDescent="0.2">
      <c r="B133" s="8"/>
      <c r="C133" s="8"/>
    </row>
    <row r="134" spans="2:3" ht="11.25" x14ac:dyDescent="0.2">
      <c r="B134" s="8"/>
      <c r="C134" s="8"/>
    </row>
    <row r="135" spans="2:3" ht="11.25" x14ac:dyDescent="0.2">
      <c r="B135" s="8"/>
      <c r="C135" s="8"/>
    </row>
    <row r="136" spans="2:3" ht="11.25" x14ac:dyDescent="0.2">
      <c r="B136" s="8"/>
      <c r="C136" s="8"/>
    </row>
    <row r="137" spans="2:3" ht="11.25" x14ac:dyDescent="0.2">
      <c r="B137" s="8"/>
      <c r="C137" s="8"/>
    </row>
    <row r="138" spans="2:3" ht="11.25" x14ac:dyDescent="0.2">
      <c r="B138" s="8"/>
      <c r="C138" s="8"/>
    </row>
    <row r="139" spans="2:3" ht="11.25" x14ac:dyDescent="0.2">
      <c r="B139" s="8"/>
      <c r="C139" s="8"/>
    </row>
    <row r="140" spans="2:3" ht="11.25" x14ac:dyDescent="0.2">
      <c r="B140" s="8"/>
      <c r="C140" s="8"/>
    </row>
    <row r="141" spans="2:3" ht="11.25" x14ac:dyDescent="0.2">
      <c r="B141" s="8"/>
      <c r="C141" s="8"/>
    </row>
    <row r="142" spans="2:3" ht="11.25" x14ac:dyDescent="0.2">
      <c r="B142" s="8"/>
      <c r="C142" s="8"/>
    </row>
    <row r="143" spans="2:3" ht="11.25" x14ac:dyDescent="0.2">
      <c r="B143" s="8"/>
      <c r="C143" s="8"/>
    </row>
    <row r="144" spans="2:3" ht="11.25" x14ac:dyDescent="0.2">
      <c r="B144" s="8"/>
      <c r="C144" s="8"/>
    </row>
    <row r="145" spans="2:3" ht="11.25" x14ac:dyDescent="0.2">
      <c r="B145" s="8"/>
      <c r="C145" s="8"/>
    </row>
    <row r="146" spans="2:3" ht="11.25" x14ac:dyDescent="0.2">
      <c r="B146" s="8"/>
      <c r="C146" s="8"/>
    </row>
    <row r="147" spans="2:3" ht="11.25" x14ac:dyDescent="0.2">
      <c r="B147" s="8"/>
      <c r="C147" s="8"/>
    </row>
    <row r="148" spans="2:3" ht="11.25" x14ac:dyDescent="0.2">
      <c r="B148" s="8"/>
      <c r="C148" s="8"/>
    </row>
    <row r="149" spans="2:3" ht="11.25" x14ac:dyDescent="0.2">
      <c r="B149" s="8"/>
      <c r="C149" s="8"/>
    </row>
    <row r="150" spans="2:3" ht="11.25" x14ac:dyDescent="0.2">
      <c r="B150" s="8"/>
      <c r="C150" s="8"/>
    </row>
    <row r="151" spans="2:3" ht="11.25" x14ac:dyDescent="0.2">
      <c r="B151" s="8"/>
      <c r="C151" s="8"/>
    </row>
    <row r="152" spans="2:3" ht="11.25" x14ac:dyDescent="0.2">
      <c r="B152" s="8"/>
      <c r="C152" s="8"/>
    </row>
    <row r="153" spans="2:3" ht="11.25" x14ac:dyDescent="0.2">
      <c r="B153" s="8"/>
      <c r="C153" s="8"/>
    </row>
    <row r="154" spans="2:3" ht="11.25" x14ac:dyDescent="0.2">
      <c r="B154" s="8"/>
      <c r="C154" s="8"/>
    </row>
    <row r="155" spans="2:3" ht="11.25" x14ac:dyDescent="0.2">
      <c r="B155" s="8"/>
      <c r="C155" s="8"/>
    </row>
    <row r="156" spans="2:3" ht="11.25" x14ac:dyDescent="0.2">
      <c r="B156" s="8"/>
      <c r="C156" s="8"/>
    </row>
    <row r="157" spans="2:3" ht="11.25" x14ac:dyDescent="0.2">
      <c r="B157" s="8"/>
      <c r="C157" s="8"/>
    </row>
    <row r="158" spans="2:3" ht="11.25" x14ac:dyDescent="0.2">
      <c r="B158" s="8"/>
      <c r="C158" s="8"/>
    </row>
    <row r="159" spans="2:3" ht="11.25" x14ac:dyDescent="0.2">
      <c r="B159" s="8"/>
      <c r="C159" s="8"/>
    </row>
    <row r="160" spans="2:3" ht="11.25" x14ac:dyDescent="0.2">
      <c r="B160" s="8"/>
      <c r="C160" s="8"/>
    </row>
    <row r="161" spans="2:3" ht="11.25" x14ac:dyDescent="0.2">
      <c r="B161" s="8"/>
      <c r="C161" s="8"/>
    </row>
    <row r="162" spans="2:3" ht="11.25" x14ac:dyDescent="0.2">
      <c r="B162" s="8"/>
      <c r="C162" s="8"/>
    </row>
    <row r="163" spans="2:3" ht="11.25" x14ac:dyDescent="0.2">
      <c r="B163" s="8"/>
      <c r="C163" s="8"/>
    </row>
    <row r="164" spans="2:3" ht="11.25" x14ac:dyDescent="0.2">
      <c r="B164" s="8"/>
      <c r="C164" s="8"/>
    </row>
    <row r="165" spans="2:3" ht="11.25" x14ac:dyDescent="0.2">
      <c r="B165" s="8"/>
      <c r="C165" s="8"/>
    </row>
    <row r="166" spans="2:3" ht="11.25" x14ac:dyDescent="0.2">
      <c r="B166" s="8"/>
      <c r="C166" s="8"/>
    </row>
    <row r="167" spans="2:3" ht="11.25" x14ac:dyDescent="0.2">
      <c r="B167" s="8"/>
      <c r="C167" s="8"/>
    </row>
    <row r="168" spans="2:3" ht="11.25" x14ac:dyDescent="0.2">
      <c r="B168" s="8"/>
      <c r="C168" s="8"/>
    </row>
    <row r="169" spans="2:3" ht="11.25" x14ac:dyDescent="0.2">
      <c r="B169" s="8"/>
      <c r="C169" s="8"/>
    </row>
    <row r="170" spans="2:3" ht="11.25" x14ac:dyDescent="0.2">
      <c r="B170" s="8"/>
      <c r="C170" s="8"/>
    </row>
    <row r="171" spans="2:3" ht="11.25" x14ac:dyDescent="0.2">
      <c r="B171" s="8"/>
      <c r="C171" s="8"/>
    </row>
    <row r="172" spans="2:3" ht="11.25" x14ac:dyDescent="0.2">
      <c r="B172" s="8"/>
      <c r="C172" s="8"/>
    </row>
    <row r="173" spans="2:3" ht="11.25" x14ac:dyDescent="0.2">
      <c r="B173" s="8"/>
      <c r="C173" s="8"/>
    </row>
    <row r="174" spans="2:3" ht="11.25" x14ac:dyDescent="0.2">
      <c r="B174" s="8"/>
      <c r="C174" s="8"/>
    </row>
    <row r="175" spans="2:3" ht="11.25" x14ac:dyDescent="0.2">
      <c r="B175" s="8"/>
      <c r="C175" s="8"/>
    </row>
    <row r="176" spans="2:3" ht="11.25" x14ac:dyDescent="0.2">
      <c r="B176" s="8"/>
      <c r="C176" s="8"/>
    </row>
    <row r="177" spans="2:3" ht="11.25" x14ac:dyDescent="0.2">
      <c r="B177" s="8"/>
      <c r="C177" s="8"/>
    </row>
    <row r="178" spans="2:3" ht="11.25" x14ac:dyDescent="0.2">
      <c r="B178" s="8"/>
      <c r="C178" s="8"/>
    </row>
    <row r="179" spans="2:3" ht="11.25" x14ac:dyDescent="0.2">
      <c r="B179" s="8"/>
      <c r="C179" s="8"/>
    </row>
    <row r="180" spans="2:3" ht="11.25" x14ac:dyDescent="0.2">
      <c r="B180" s="8"/>
      <c r="C180" s="8"/>
    </row>
    <row r="181" spans="2:3" ht="11.25" x14ac:dyDescent="0.2">
      <c r="B181" s="8"/>
      <c r="C181" s="8"/>
    </row>
    <row r="182" spans="2:3" ht="11.25" x14ac:dyDescent="0.2">
      <c r="B182" s="8"/>
      <c r="C182" s="8"/>
    </row>
    <row r="183" spans="2:3" ht="11.25" x14ac:dyDescent="0.2">
      <c r="B183" s="8"/>
      <c r="C183" s="8"/>
    </row>
    <row r="184" spans="2:3" ht="11.25" x14ac:dyDescent="0.2">
      <c r="B184" s="8"/>
      <c r="C184" s="8"/>
    </row>
    <row r="185" spans="2:3" ht="11.25" x14ac:dyDescent="0.2">
      <c r="B185" s="8"/>
      <c r="C185" s="8"/>
    </row>
    <row r="186" spans="2:3" ht="11.25" x14ac:dyDescent="0.2">
      <c r="B186" s="8"/>
      <c r="C186" s="8"/>
    </row>
    <row r="187" spans="2:3" ht="11.25" x14ac:dyDescent="0.2">
      <c r="B187" s="8"/>
      <c r="C187" s="8"/>
    </row>
    <row r="188" spans="2:3" ht="11.25" x14ac:dyDescent="0.2">
      <c r="B188" s="8"/>
      <c r="C188" s="8"/>
    </row>
    <row r="189" spans="2:3" ht="11.25" x14ac:dyDescent="0.2">
      <c r="B189" s="8"/>
      <c r="C189" s="8"/>
    </row>
    <row r="190" spans="2:3" ht="11.25" x14ac:dyDescent="0.2">
      <c r="B190" s="8"/>
      <c r="C190" s="8"/>
    </row>
    <row r="191" spans="2:3" ht="11.25" x14ac:dyDescent="0.2">
      <c r="B191" s="8"/>
      <c r="C191" s="8"/>
    </row>
    <row r="192" spans="2:3" ht="11.25" x14ac:dyDescent="0.2">
      <c r="B192" s="8"/>
      <c r="C192" s="8"/>
    </row>
    <row r="193" spans="2:3" ht="11.25" x14ac:dyDescent="0.2">
      <c r="B193" s="8"/>
      <c r="C193" s="8"/>
    </row>
    <row r="194" spans="2:3" ht="11.25" x14ac:dyDescent="0.2">
      <c r="B194" s="8"/>
      <c r="C194" s="8"/>
    </row>
    <row r="195" spans="2:3" ht="11.25" x14ac:dyDescent="0.2">
      <c r="B195" s="8"/>
      <c r="C195" s="8"/>
    </row>
    <row r="196" spans="2:3" ht="11.25" x14ac:dyDescent="0.2">
      <c r="B196" s="8"/>
      <c r="C196" s="8"/>
    </row>
    <row r="197" spans="2:3" ht="11.25" x14ac:dyDescent="0.2">
      <c r="B197" s="8"/>
      <c r="C197" s="8"/>
    </row>
    <row r="198" spans="2:3" ht="11.25" x14ac:dyDescent="0.2">
      <c r="B198" s="8"/>
      <c r="C198" s="8"/>
    </row>
    <row r="199" spans="2:3" ht="11.25" x14ac:dyDescent="0.2">
      <c r="B199" s="8"/>
      <c r="C199" s="8"/>
    </row>
    <row r="200" spans="2:3" ht="11.25" x14ac:dyDescent="0.2">
      <c r="B200" s="8"/>
      <c r="C200" s="8"/>
    </row>
    <row r="201" spans="2:3" ht="11.25" x14ac:dyDescent="0.2">
      <c r="B201" s="8"/>
      <c r="C201" s="8"/>
    </row>
    <row r="202" spans="2:3" ht="11.25" x14ac:dyDescent="0.2">
      <c r="B202" s="8"/>
      <c r="C202" s="8"/>
    </row>
    <row r="203" spans="2:3" ht="11.25" x14ac:dyDescent="0.2">
      <c r="B203" s="8"/>
      <c r="C203" s="8"/>
    </row>
    <row r="204" spans="2:3" ht="11.25" x14ac:dyDescent="0.2">
      <c r="B204" s="8"/>
      <c r="C204" s="8"/>
    </row>
    <row r="205" spans="2:3" ht="11.25" x14ac:dyDescent="0.2">
      <c r="B205" s="8"/>
      <c r="C205" s="8"/>
    </row>
    <row r="206" spans="2:3" ht="11.25" x14ac:dyDescent="0.2">
      <c r="B206" s="8"/>
      <c r="C206" s="8"/>
    </row>
    <row r="207" spans="2:3" ht="11.25" x14ac:dyDescent="0.2">
      <c r="B207" s="8"/>
      <c r="C207" s="8"/>
    </row>
    <row r="208" spans="2:3" ht="11.25" x14ac:dyDescent="0.2">
      <c r="B208" s="8"/>
      <c r="C208" s="8"/>
    </row>
    <row r="209" spans="2:3" ht="11.25" x14ac:dyDescent="0.2">
      <c r="B209" s="8"/>
      <c r="C209" s="8"/>
    </row>
    <row r="210" spans="2:3" ht="11.25" x14ac:dyDescent="0.2">
      <c r="B210" s="8"/>
      <c r="C210" s="8"/>
    </row>
    <row r="211" spans="2:3" ht="11.25" x14ac:dyDescent="0.2">
      <c r="B211" s="8"/>
      <c r="C211" s="8"/>
    </row>
    <row r="212" spans="2:3" ht="11.25" x14ac:dyDescent="0.2">
      <c r="B212" s="8"/>
      <c r="C212" s="8"/>
    </row>
    <row r="213" spans="2:3" ht="11.25" x14ac:dyDescent="0.2">
      <c r="B213" s="8"/>
      <c r="C213" s="8"/>
    </row>
    <row r="214" spans="2:3" ht="11.25" x14ac:dyDescent="0.2">
      <c r="B214" s="8"/>
      <c r="C214" s="8"/>
    </row>
    <row r="215" spans="2:3" ht="11.25" x14ac:dyDescent="0.2">
      <c r="B215" s="8"/>
      <c r="C215" s="8"/>
    </row>
    <row r="216" spans="2:3" ht="11.25" x14ac:dyDescent="0.2">
      <c r="B216" s="8"/>
      <c r="C216" s="8"/>
    </row>
    <row r="217" spans="2:3" ht="11.25" x14ac:dyDescent="0.2">
      <c r="B217" s="8"/>
      <c r="C217" s="8"/>
    </row>
    <row r="218" spans="2:3" ht="11.25" x14ac:dyDescent="0.2">
      <c r="B218" s="8"/>
      <c r="C218" s="8"/>
    </row>
    <row r="219" spans="2:3" ht="11.25" x14ac:dyDescent="0.2">
      <c r="B219" s="8"/>
      <c r="C219" s="8"/>
    </row>
    <row r="220" spans="2:3" ht="11.25" x14ac:dyDescent="0.2">
      <c r="B220" s="8"/>
      <c r="C220" s="8"/>
    </row>
    <row r="221" spans="2:3" ht="11.25" x14ac:dyDescent="0.2">
      <c r="B221" s="8"/>
      <c r="C221" s="8"/>
    </row>
    <row r="222" spans="2:3" ht="11.25" x14ac:dyDescent="0.2">
      <c r="B222" s="8"/>
      <c r="C222" s="8"/>
    </row>
    <row r="223" spans="2:3" ht="11.25" x14ac:dyDescent="0.2">
      <c r="B223" s="8"/>
      <c r="C223" s="8"/>
    </row>
    <row r="224" spans="2:3" ht="11.25" x14ac:dyDescent="0.2">
      <c r="B224" s="8"/>
      <c r="C224" s="8"/>
    </row>
    <row r="225" spans="2:3" ht="11.25" x14ac:dyDescent="0.2">
      <c r="B225" s="8"/>
      <c r="C225" s="8"/>
    </row>
    <row r="226" spans="2:3" ht="11.25" x14ac:dyDescent="0.2">
      <c r="B226" s="8"/>
      <c r="C226" s="8"/>
    </row>
    <row r="227" spans="2:3" ht="11.25" x14ac:dyDescent="0.2">
      <c r="B227" s="8"/>
      <c r="C227" s="8"/>
    </row>
    <row r="228" spans="2:3" ht="11.25" x14ac:dyDescent="0.2">
      <c r="B228" s="8"/>
      <c r="C228" s="8"/>
    </row>
    <row r="229" spans="2:3" ht="11.25" x14ac:dyDescent="0.2">
      <c r="B229" s="8"/>
      <c r="C229" s="8"/>
    </row>
    <row r="230" spans="2:3" ht="11.25" x14ac:dyDescent="0.2">
      <c r="B230" s="8"/>
      <c r="C230" s="8"/>
    </row>
    <row r="231" spans="2:3" ht="11.25" x14ac:dyDescent="0.2">
      <c r="B231" s="8"/>
      <c r="C231" s="8"/>
    </row>
    <row r="232" spans="2:3" ht="11.25" x14ac:dyDescent="0.2">
      <c r="B232" s="8"/>
      <c r="C232" s="8"/>
    </row>
    <row r="233" spans="2:3" ht="11.25" x14ac:dyDescent="0.2">
      <c r="B233" s="8"/>
      <c r="C233" s="8"/>
    </row>
    <row r="234" spans="2:3" ht="11.25" x14ac:dyDescent="0.2">
      <c r="B234" s="8"/>
      <c r="C234" s="8"/>
    </row>
    <row r="235" spans="2:3" ht="11.25" x14ac:dyDescent="0.2">
      <c r="B235" s="8"/>
      <c r="C235" s="8"/>
    </row>
    <row r="236" spans="2:3" ht="11.25" x14ac:dyDescent="0.2">
      <c r="B236" s="8"/>
      <c r="C236" s="8"/>
    </row>
    <row r="237" spans="2:3" ht="11.25" x14ac:dyDescent="0.2">
      <c r="B237" s="8"/>
      <c r="C237" s="8"/>
    </row>
    <row r="238" spans="2:3" ht="11.25" x14ac:dyDescent="0.2">
      <c r="B238" s="8"/>
      <c r="C238" s="8"/>
    </row>
    <row r="239" spans="2:3" ht="11.25" x14ac:dyDescent="0.2">
      <c r="B239" s="8"/>
      <c r="C239" s="8"/>
    </row>
    <row r="240" spans="2:3" ht="11.25" x14ac:dyDescent="0.2">
      <c r="B240" s="8"/>
      <c r="C240" s="8"/>
    </row>
    <row r="241" spans="2:3" ht="11.25" x14ac:dyDescent="0.2">
      <c r="B241" s="8"/>
      <c r="C241" s="8"/>
    </row>
    <row r="242" spans="2:3" ht="11.25" x14ac:dyDescent="0.2">
      <c r="B242" s="8"/>
      <c r="C242" s="8"/>
    </row>
    <row r="243" spans="2:3" ht="11.25" x14ac:dyDescent="0.2">
      <c r="B243" s="8"/>
      <c r="C243" s="8"/>
    </row>
    <row r="244" spans="2:3" ht="11.25" x14ac:dyDescent="0.2">
      <c r="B244" s="8"/>
      <c r="C244" s="8"/>
    </row>
    <row r="245" spans="2:3" ht="11.25" x14ac:dyDescent="0.2">
      <c r="B245" s="8"/>
      <c r="C245" s="8"/>
    </row>
    <row r="246" spans="2:3" ht="11.25" x14ac:dyDescent="0.2">
      <c r="B246" s="8"/>
      <c r="C246" s="8"/>
    </row>
    <row r="247" spans="2:3" ht="11.25" x14ac:dyDescent="0.2">
      <c r="B247" s="8"/>
      <c r="C247" s="8"/>
    </row>
    <row r="248" spans="2:3" ht="11.25" x14ac:dyDescent="0.2">
      <c r="B248" s="8"/>
      <c r="C248" s="8"/>
    </row>
    <row r="249" spans="2:3" ht="11.25" x14ac:dyDescent="0.2">
      <c r="B249" s="8"/>
      <c r="C249" s="8"/>
    </row>
    <row r="250" spans="2:3" ht="11.25" x14ac:dyDescent="0.2">
      <c r="B250" s="8"/>
      <c r="C250" s="8"/>
    </row>
    <row r="251" spans="2:3" ht="11.25" x14ac:dyDescent="0.2">
      <c r="B251" s="8"/>
      <c r="C251" s="8"/>
    </row>
    <row r="252" spans="2:3" ht="11.25" x14ac:dyDescent="0.2">
      <c r="B252" s="8"/>
      <c r="C252" s="8"/>
    </row>
    <row r="253" spans="2:3" ht="11.25" x14ac:dyDescent="0.2">
      <c r="B253" s="8"/>
      <c r="C253" s="8"/>
    </row>
    <row r="254" spans="2:3" ht="11.25" x14ac:dyDescent="0.2">
      <c r="B254" s="8"/>
      <c r="C254" s="8"/>
    </row>
    <row r="255" spans="2:3" ht="11.25" x14ac:dyDescent="0.2">
      <c r="B255" s="8"/>
      <c r="C255" s="8"/>
    </row>
    <row r="256" spans="2:3" ht="11.25" x14ac:dyDescent="0.2">
      <c r="B256" s="8"/>
      <c r="C256" s="8"/>
    </row>
    <row r="257" spans="2:3" ht="11.25" x14ac:dyDescent="0.2">
      <c r="B257" s="8"/>
      <c r="C257" s="8"/>
    </row>
    <row r="258" spans="2:3" ht="11.25" x14ac:dyDescent="0.2">
      <c r="B258" s="8"/>
      <c r="C258" s="8"/>
    </row>
    <row r="259" spans="2:3" ht="11.25" x14ac:dyDescent="0.2">
      <c r="B259" s="8"/>
      <c r="C259" s="8"/>
    </row>
    <row r="260" spans="2:3" ht="11.25" x14ac:dyDescent="0.2">
      <c r="B260" s="8"/>
      <c r="C260" s="8"/>
    </row>
    <row r="261" spans="2:3" ht="11.25" x14ac:dyDescent="0.2">
      <c r="B261" s="8"/>
      <c r="C261" s="8"/>
    </row>
    <row r="262" spans="2:3" ht="11.25" x14ac:dyDescent="0.2">
      <c r="B262" s="8"/>
      <c r="C262" s="8"/>
    </row>
    <row r="263" spans="2:3" ht="11.25" x14ac:dyDescent="0.2">
      <c r="B263" s="8"/>
      <c r="C263" s="8"/>
    </row>
    <row r="264" spans="2:3" ht="11.25" x14ac:dyDescent="0.2">
      <c r="B264" s="8"/>
      <c r="C264" s="8"/>
    </row>
    <row r="265" spans="2:3" ht="11.25" x14ac:dyDescent="0.2">
      <c r="B265" s="8"/>
      <c r="C265" s="8"/>
    </row>
    <row r="266" spans="2:3" ht="11.25" x14ac:dyDescent="0.2">
      <c r="B266" s="8"/>
      <c r="C266" s="8"/>
    </row>
    <row r="267" spans="2:3" ht="11.25" x14ac:dyDescent="0.2">
      <c r="B267" s="8"/>
      <c r="C267" s="8"/>
    </row>
    <row r="268" spans="2:3" ht="11.25" x14ac:dyDescent="0.2">
      <c r="B268" s="8"/>
      <c r="C268" s="8"/>
    </row>
    <row r="269" spans="2:3" ht="11.25" x14ac:dyDescent="0.2">
      <c r="B269" s="8"/>
      <c r="C269" s="8"/>
    </row>
    <row r="270" spans="2:3" ht="11.25" x14ac:dyDescent="0.2">
      <c r="B270" s="8"/>
      <c r="C270" s="8"/>
    </row>
    <row r="271" spans="2:3" ht="11.25" x14ac:dyDescent="0.2">
      <c r="B271" s="8"/>
      <c r="C271" s="8"/>
    </row>
    <row r="272" spans="2:3" ht="11.25" x14ac:dyDescent="0.2">
      <c r="B272" s="8"/>
      <c r="C272" s="8"/>
    </row>
    <row r="273" spans="2:3" ht="11.25" x14ac:dyDescent="0.2">
      <c r="B273" s="8"/>
      <c r="C273" s="8"/>
    </row>
    <row r="274" spans="2:3" ht="11.25" x14ac:dyDescent="0.2">
      <c r="B274" s="8"/>
      <c r="C274" s="8"/>
    </row>
    <row r="275" spans="2:3" ht="11.25" x14ac:dyDescent="0.2">
      <c r="B275" s="8"/>
      <c r="C275" s="8"/>
    </row>
    <row r="276" spans="2:3" ht="11.25" x14ac:dyDescent="0.2">
      <c r="B276" s="8"/>
      <c r="C276" s="8"/>
    </row>
    <row r="277" spans="2:3" ht="11.25" x14ac:dyDescent="0.2">
      <c r="B277" s="8"/>
      <c r="C277" s="8"/>
    </row>
    <row r="278" spans="2:3" ht="11.25" x14ac:dyDescent="0.2">
      <c r="B278" s="8"/>
      <c r="C278" s="8"/>
    </row>
    <row r="279" spans="2:3" ht="11.25" x14ac:dyDescent="0.2">
      <c r="B279" s="8"/>
      <c r="C279" s="8"/>
    </row>
    <row r="280" spans="2:3" ht="11.25" x14ac:dyDescent="0.2">
      <c r="B280" s="8"/>
      <c r="C280" s="8"/>
    </row>
    <row r="281" spans="2:3" ht="11.25" x14ac:dyDescent="0.2">
      <c r="B281" s="8"/>
      <c r="C281" s="8"/>
    </row>
    <row r="282" spans="2:3" ht="11.25" x14ac:dyDescent="0.2">
      <c r="B282" s="8"/>
      <c r="C282" s="8"/>
    </row>
    <row r="283" spans="2:3" ht="11.25" x14ac:dyDescent="0.2">
      <c r="B283" s="8"/>
      <c r="C283" s="8"/>
    </row>
    <row r="284" spans="2:3" ht="11.25" x14ac:dyDescent="0.2">
      <c r="B284" s="8"/>
      <c r="C284" s="8"/>
    </row>
    <row r="285" spans="2:3" ht="11.25" x14ac:dyDescent="0.2">
      <c r="B285" s="8"/>
      <c r="C285" s="8"/>
    </row>
    <row r="286" spans="2:3" ht="11.25" x14ac:dyDescent="0.2">
      <c r="B286" s="8"/>
      <c r="C286" s="8"/>
    </row>
    <row r="287" spans="2:3" ht="11.25" x14ac:dyDescent="0.2">
      <c r="B287" s="8"/>
      <c r="C287" s="8"/>
    </row>
    <row r="288" spans="2:3" ht="11.25" x14ac:dyDescent="0.2">
      <c r="B288" s="8"/>
      <c r="C288" s="8"/>
    </row>
    <row r="289" spans="2:3" ht="11.25" x14ac:dyDescent="0.2">
      <c r="B289" s="8"/>
      <c r="C289" s="8"/>
    </row>
    <row r="290" spans="2:3" ht="11.25" x14ac:dyDescent="0.2">
      <c r="B290" s="8"/>
      <c r="C290" s="8"/>
    </row>
    <row r="291" spans="2:3" ht="11.25" x14ac:dyDescent="0.2">
      <c r="B291" s="8"/>
      <c r="C291" s="8"/>
    </row>
    <row r="292" spans="2:3" ht="11.25" x14ac:dyDescent="0.2">
      <c r="B292" s="8"/>
      <c r="C292" s="8"/>
    </row>
    <row r="293" spans="2:3" ht="11.25" x14ac:dyDescent="0.2">
      <c r="B293" s="8"/>
      <c r="C293" s="8"/>
    </row>
    <row r="294" spans="2:3" ht="11.25" x14ac:dyDescent="0.2">
      <c r="B294" s="8"/>
      <c r="C294" s="8"/>
    </row>
    <row r="295" spans="2:3" ht="11.25" x14ac:dyDescent="0.2">
      <c r="B295" s="8"/>
      <c r="C295" s="8"/>
    </row>
    <row r="296" spans="2:3" ht="11.25" x14ac:dyDescent="0.2">
      <c r="B296" s="8"/>
      <c r="C296" s="8"/>
    </row>
    <row r="297" spans="2:3" ht="11.25" x14ac:dyDescent="0.2">
      <c r="B297" s="8"/>
      <c r="C297" s="8"/>
    </row>
    <row r="298" spans="2:3" ht="11.25" x14ac:dyDescent="0.2">
      <c r="B298" s="8"/>
      <c r="C298" s="8"/>
    </row>
    <row r="299" spans="2:3" ht="11.25" x14ac:dyDescent="0.2">
      <c r="B299" s="8"/>
      <c r="C299" s="8"/>
    </row>
    <row r="300" spans="2:3" ht="11.25" x14ac:dyDescent="0.2">
      <c r="B300" s="8"/>
      <c r="C300" s="8"/>
    </row>
    <row r="301" spans="2:3" ht="11.25" x14ac:dyDescent="0.2">
      <c r="B301" s="8"/>
      <c r="C301" s="8"/>
    </row>
    <row r="302" spans="2:3" ht="11.25" x14ac:dyDescent="0.2">
      <c r="B302" s="8"/>
      <c r="C302" s="8"/>
    </row>
    <row r="303" spans="2:3" ht="11.25" x14ac:dyDescent="0.2">
      <c r="B303" s="8"/>
      <c r="C303" s="8"/>
    </row>
    <row r="304" spans="2:3" ht="11.25" x14ac:dyDescent="0.2">
      <c r="B304" s="8"/>
      <c r="C304" s="8"/>
    </row>
    <row r="305" spans="2:3" ht="11.25" x14ac:dyDescent="0.2">
      <c r="B305" s="8"/>
      <c r="C305" s="8"/>
    </row>
    <row r="306" spans="2:3" ht="11.25" x14ac:dyDescent="0.2">
      <c r="B306" s="8"/>
      <c r="C306" s="8"/>
    </row>
    <row r="307" spans="2:3" ht="11.25" x14ac:dyDescent="0.2">
      <c r="B307" s="8"/>
      <c r="C307" s="8"/>
    </row>
    <row r="308" spans="2:3" ht="11.25" x14ac:dyDescent="0.2">
      <c r="B308" s="8"/>
      <c r="C308" s="8"/>
    </row>
    <row r="309" spans="2:3" ht="11.25" x14ac:dyDescent="0.2">
      <c r="B309" s="8"/>
      <c r="C309" s="8"/>
    </row>
    <row r="310" spans="2:3" ht="11.25" x14ac:dyDescent="0.2">
      <c r="B310" s="8"/>
      <c r="C310" s="8"/>
    </row>
    <row r="311" spans="2:3" ht="11.25" x14ac:dyDescent="0.2">
      <c r="B311" s="8"/>
      <c r="C311" s="8"/>
    </row>
    <row r="312" spans="2:3" ht="11.25" x14ac:dyDescent="0.2">
      <c r="B312" s="8"/>
      <c r="C312" s="8"/>
    </row>
    <row r="313" spans="2:3" ht="11.25" x14ac:dyDescent="0.2">
      <c r="B313" s="8"/>
      <c r="C313" s="8"/>
    </row>
    <row r="314" spans="2:3" ht="11.25" x14ac:dyDescent="0.2">
      <c r="B314" s="8"/>
      <c r="C314" s="8"/>
    </row>
    <row r="315" spans="2:3" ht="11.25" x14ac:dyDescent="0.2">
      <c r="B315" s="8"/>
      <c r="C315" s="8"/>
    </row>
    <row r="316" spans="2:3" ht="11.25" x14ac:dyDescent="0.2">
      <c r="B316" s="8"/>
      <c r="C316" s="8"/>
    </row>
    <row r="317" spans="2:3" ht="11.25" x14ac:dyDescent="0.2">
      <c r="B317" s="8"/>
      <c r="C317" s="8"/>
    </row>
    <row r="318" spans="2:3" ht="11.25" x14ac:dyDescent="0.2">
      <c r="B318" s="8"/>
      <c r="C318" s="8"/>
    </row>
    <row r="319" spans="2:3" ht="11.25" x14ac:dyDescent="0.2">
      <c r="B319" s="8"/>
      <c r="C319" s="8"/>
    </row>
    <row r="320" spans="2:3" ht="11.25" x14ac:dyDescent="0.2">
      <c r="B320" s="8"/>
      <c r="C320" s="8"/>
    </row>
    <row r="321" spans="2:3" ht="11.25" x14ac:dyDescent="0.2">
      <c r="B321" s="8"/>
      <c r="C321" s="8"/>
    </row>
    <row r="322" spans="2:3" ht="11.25" x14ac:dyDescent="0.2">
      <c r="B322" s="8"/>
      <c r="C322" s="8"/>
    </row>
    <row r="323" spans="2:3" ht="11.25" x14ac:dyDescent="0.2">
      <c r="B323" s="8"/>
      <c r="C323" s="8"/>
    </row>
    <row r="324" spans="2:3" ht="11.25" x14ac:dyDescent="0.2">
      <c r="B324" s="8"/>
      <c r="C324" s="8"/>
    </row>
    <row r="325" spans="2:3" ht="11.25" x14ac:dyDescent="0.2">
      <c r="B325" s="8"/>
      <c r="C325" s="8"/>
    </row>
    <row r="326" spans="2:3" ht="11.25" x14ac:dyDescent="0.2">
      <c r="B326" s="8"/>
      <c r="C326" s="8"/>
    </row>
    <row r="327" spans="2:3" ht="11.25" x14ac:dyDescent="0.2">
      <c r="B327" s="8"/>
      <c r="C327" s="8"/>
    </row>
    <row r="328" spans="2:3" ht="11.25" x14ac:dyDescent="0.2">
      <c r="B328" s="8"/>
      <c r="C328" s="8"/>
    </row>
    <row r="329" spans="2:3" ht="11.25" x14ac:dyDescent="0.2">
      <c r="B329" s="8"/>
      <c r="C329" s="8"/>
    </row>
    <row r="330" spans="2:3" ht="11.25" x14ac:dyDescent="0.2">
      <c r="B330" s="8"/>
      <c r="C330" s="8"/>
    </row>
    <row r="331" spans="2:3" ht="11.25" x14ac:dyDescent="0.2">
      <c r="B331" s="8"/>
      <c r="C331" s="8"/>
    </row>
    <row r="332" spans="2:3" ht="11.25" x14ac:dyDescent="0.2">
      <c r="B332" s="8"/>
      <c r="C332" s="8"/>
    </row>
    <row r="333" spans="2:3" ht="11.25" x14ac:dyDescent="0.2">
      <c r="B333" s="8"/>
      <c r="C333" s="8"/>
    </row>
    <row r="334" spans="2:3" ht="11.25" x14ac:dyDescent="0.2">
      <c r="B334" s="8"/>
      <c r="C334" s="8"/>
    </row>
    <row r="335" spans="2:3" ht="11.25" x14ac:dyDescent="0.2">
      <c r="B335" s="8"/>
      <c r="C335" s="8"/>
    </row>
    <row r="336" spans="2:3" ht="11.25" x14ac:dyDescent="0.2">
      <c r="B336" s="8"/>
      <c r="C336" s="8"/>
    </row>
    <row r="337" spans="2:3" ht="11.25" x14ac:dyDescent="0.2">
      <c r="B337" s="8"/>
      <c r="C337" s="8"/>
    </row>
    <row r="338" spans="2:3" ht="11.25" x14ac:dyDescent="0.2">
      <c r="B338" s="8"/>
      <c r="C338" s="8"/>
    </row>
    <row r="339" spans="2:3" ht="11.25" x14ac:dyDescent="0.2">
      <c r="B339" s="8"/>
      <c r="C339" s="8"/>
    </row>
    <row r="340" spans="2:3" ht="11.25" x14ac:dyDescent="0.2">
      <c r="B340" s="8"/>
      <c r="C340" s="8"/>
    </row>
    <row r="341" spans="2:3" ht="11.25" x14ac:dyDescent="0.2">
      <c r="B341" s="8"/>
      <c r="C341" s="8"/>
    </row>
    <row r="342" spans="2:3" ht="11.25" x14ac:dyDescent="0.2">
      <c r="B342" s="8"/>
      <c r="C342" s="8"/>
    </row>
    <row r="343" spans="2:3" ht="11.25" x14ac:dyDescent="0.2">
      <c r="B343" s="8"/>
      <c r="C343" s="8"/>
    </row>
    <row r="344" spans="2:3" ht="11.25" x14ac:dyDescent="0.2">
      <c r="B344" s="8"/>
      <c r="C344" s="8"/>
    </row>
    <row r="345" spans="2:3" ht="11.25" x14ac:dyDescent="0.2">
      <c r="B345" s="8"/>
      <c r="C345" s="8"/>
    </row>
    <row r="346" spans="2:3" ht="11.25" x14ac:dyDescent="0.2">
      <c r="B346" s="8"/>
      <c r="C346" s="8"/>
    </row>
    <row r="347" spans="2:3" ht="11.25" x14ac:dyDescent="0.2">
      <c r="B347" s="8"/>
      <c r="C347" s="8"/>
    </row>
    <row r="348" spans="2:3" ht="11.25" x14ac:dyDescent="0.2">
      <c r="B348" s="8"/>
      <c r="C348" s="8"/>
    </row>
    <row r="349" spans="2:3" ht="11.25" x14ac:dyDescent="0.2">
      <c r="B349" s="8"/>
      <c r="C349" s="8"/>
    </row>
    <row r="350" spans="2:3" ht="11.25" x14ac:dyDescent="0.2">
      <c r="B350" s="8"/>
      <c r="C350" s="8"/>
    </row>
    <row r="351" spans="2:3" ht="11.25" x14ac:dyDescent="0.2">
      <c r="B351" s="8"/>
      <c r="C351" s="8"/>
    </row>
    <row r="352" spans="2:3" ht="11.25" x14ac:dyDescent="0.2">
      <c r="B352" s="8"/>
      <c r="C352" s="8"/>
    </row>
    <row r="353" spans="2:3" ht="11.25" x14ac:dyDescent="0.2">
      <c r="B353" s="8"/>
      <c r="C353" s="8"/>
    </row>
    <row r="354" spans="2:3" ht="11.25" x14ac:dyDescent="0.2">
      <c r="B354" s="8"/>
      <c r="C354" s="8"/>
    </row>
    <row r="355" spans="2:3" ht="11.25" x14ac:dyDescent="0.2">
      <c r="B355" s="8"/>
      <c r="C355" s="8"/>
    </row>
    <row r="356" spans="2:3" ht="11.25" x14ac:dyDescent="0.2">
      <c r="B356" s="8"/>
      <c r="C356" s="8"/>
    </row>
    <row r="357" spans="2:3" ht="11.25" x14ac:dyDescent="0.2">
      <c r="B357" s="8"/>
      <c r="C357" s="8"/>
    </row>
    <row r="358" spans="2:3" ht="11.25" x14ac:dyDescent="0.2">
      <c r="B358" s="8"/>
      <c r="C358" s="8"/>
    </row>
    <row r="359" spans="2:3" ht="11.25" x14ac:dyDescent="0.2">
      <c r="B359" s="8"/>
      <c r="C359" s="8"/>
    </row>
    <row r="360" spans="2:3" ht="11.25" x14ac:dyDescent="0.2">
      <c r="B360" s="8"/>
      <c r="C360" s="8"/>
    </row>
    <row r="361" spans="2:3" ht="11.25" x14ac:dyDescent="0.2">
      <c r="B361" s="8"/>
      <c r="C361" s="8"/>
    </row>
    <row r="362" spans="2:3" ht="11.25" x14ac:dyDescent="0.2">
      <c r="B362" s="8"/>
      <c r="C362" s="8"/>
    </row>
    <row r="363" spans="2:3" ht="11.25" x14ac:dyDescent="0.2">
      <c r="B363" s="8"/>
      <c r="C363" s="8"/>
    </row>
    <row r="364" spans="2:3" ht="11.25" x14ac:dyDescent="0.2">
      <c r="B364" s="8"/>
      <c r="C364" s="8"/>
    </row>
    <row r="365" spans="2:3" ht="11.25" x14ac:dyDescent="0.2">
      <c r="B365" s="8"/>
      <c r="C365" s="8"/>
    </row>
    <row r="366" spans="2:3" ht="11.25" x14ac:dyDescent="0.2">
      <c r="B366" s="8"/>
      <c r="C366" s="8"/>
    </row>
    <row r="367" spans="2:3" ht="11.25" x14ac:dyDescent="0.2">
      <c r="B367" s="8"/>
      <c r="C367" s="8"/>
    </row>
    <row r="368" spans="2:3" ht="11.25" x14ac:dyDescent="0.2">
      <c r="B368" s="8"/>
      <c r="C368" s="8"/>
    </row>
    <row r="369" spans="2:3" ht="11.25" x14ac:dyDescent="0.2">
      <c r="B369" s="8"/>
      <c r="C369" s="8"/>
    </row>
    <row r="370" spans="2:3" ht="11.25" x14ac:dyDescent="0.2">
      <c r="B370" s="8"/>
      <c r="C370" s="8"/>
    </row>
    <row r="371" spans="2:3" ht="11.25" x14ac:dyDescent="0.2">
      <c r="B371" s="8"/>
      <c r="C371" s="8"/>
    </row>
    <row r="372" spans="2:3" ht="11.25" x14ac:dyDescent="0.2">
      <c r="B372" s="8"/>
      <c r="C372" s="8"/>
    </row>
    <row r="373" spans="2:3" ht="11.25" x14ac:dyDescent="0.2">
      <c r="B373" s="8"/>
      <c r="C373" s="8"/>
    </row>
    <row r="374" spans="2:3" ht="11.25" x14ac:dyDescent="0.2">
      <c r="B374" s="8"/>
      <c r="C374" s="8"/>
    </row>
    <row r="375" spans="2:3" ht="11.25" x14ac:dyDescent="0.2">
      <c r="B375" s="8"/>
      <c r="C375" s="8"/>
    </row>
    <row r="376" spans="2:3" ht="11.25" x14ac:dyDescent="0.2">
      <c r="B376" s="8"/>
      <c r="C376" s="8"/>
    </row>
    <row r="377" spans="2:3" ht="11.25" x14ac:dyDescent="0.2">
      <c r="B377" s="8"/>
      <c r="C377" s="8"/>
    </row>
    <row r="378" spans="2:3" ht="11.25" x14ac:dyDescent="0.2">
      <c r="B378" s="8"/>
      <c r="C378" s="8"/>
    </row>
    <row r="379" spans="2:3" ht="11.25" x14ac:dyDescent="0.2">
      <c r="B379" s="8"/>
      <c r="C379" s="8"/>
    </row>
    <row r="380" spans="2:3" ht="11.25" x14ac:dyDescent="0.2">
      <c r="B380" s="8"/>
      <c r="C380" s="8"/>
    </row>
    <row r="381" spans="2:3" ht="11.25" x14ac:dyDescent="0.2">
      <c r="B381" s="8"/>
      <c r="C381" s="8"/>
    </row>
    <row r="382" spans="2:3" ht="11.25" x14ac:dyDescent="0.2">
      <c r="B382" s="8"/>
      <c r="C382" s="8"/>
    </row>
    <row r="383" spans="2:3" ht="11.25" x14ac:dyDescent="0.2">
      <c r="B383" s="8"/>
      <c r="C383" s="8"/>
    </row>
    <row r="384" spans="2:3" ht="11.25" x14ac:dyDescent="0.2">
      <c r="B384" s="8"/>
      <c r="C384" s="8"/>
    </row>
    <row r="385" spans="2:3" ht="11.25" x14ac:dyDescent="0.2">
      <c r="B385" s="8"/>
      <c r="C385" s="8"/>
    </row>
    <row r="386" spans="2:3" ht="11.25" x14ac:dyDescent="0.2">
      <c r="B386" s="8"/>
      <c r="C386" s="8"/>
    </row>
    <row r="387" spans="2:3" ht="11.25" x14ac:dyDescent="0.2">
      <c r="B387" s="8"/>
      <c r="C387" s="8"/>
    </row>
    <row r="388" spans="2:3" ht="11.25" x14ac:dyDescent="0.2">
      <c r="B388" s="8"/>
      <c r="C388" s="8"/>
    </row>
    <row r="389" spans="2:3" ht="11.25" x14ac:dyDescent="0.2">
      <c r="B389" s="8"/>
      <c r="C389" s="8"/>
    </row>
    <row r="390" spans="2:3" ht="11.25" x14ac:dyDescent="0.2">
      <c r="B390" s="8"/>
      <c r="C390" s="8"/>
    </row>
    <row r="391" spans="2:3" ht="11.25" x14ac:dyDescent="0.2">
      <c r="B391" s="8"/>
      <c r="C391" s="8"/>
    </row>
    <row r="392" spans="2:3" ht="11.25" x14ac:dyDescent="0.2">
      <c r="B392" s="8"/>
      <c r="C392" s="8"/>
    </row>
    <row r="393" spans="2:3" ht="11.25" x14ac:dyDescent="0.2">
      <c r="B393" s="8"/>
      <c r="C393" s="8"/>
    </row>
    <row r="394" spans="2:3" ht="11.25" x14ac:dyDescent="0.2">
      <c r="B394" s="8"/>
      <c r="C394" s="8"/>
    </row>
    <row r="395" spans="2:3" ht="11.25" x14ac:dyDescent="0.2">
      <c r="B395" s="8"/>
      <c r="C395" s="8"/>
    </row>
    <row r="396" spans="2:3" ht="11.25" x14ac:dyDescent="0.2">
      <c r="B396" s="8"/>
      <c r="C396" s="8"/>
    </row>
    <row r="397" spans="2:3" ht="11.25" x14ac:dyDescent="0.2">
      <c r="B397" s="8"/>
      <c r="C397" s="8"/>
    </row>
    <row r="398" spans="2:3" ht="11.25" x14ac:dyDescent="0.2">
      <c r="B398" s="8"/>
      <c r="C398" s="8"/>
    </row>
    <row r="399" spans="2:3" ht="11.25" x14ac:dyDescent="0.2">
      <c r="B399" s="8"/>
      <c r="C399" s="8"/>
    </row>
    <row r="400" spans="2:3" ht="11.25" x14ac:dyDescent="0.2">
      <c r="B400" s="8"/>
      <c r="C400" s="8"/>
    </row>
    <row r="401" spans="2:3" ht="11.25" x14ac:dyDescent="0.2">
      <c r="B401" s="8"/>
      <c r="C401" s="8"/>
    </row>
    <row r="402" spans="2:3" ht="11.25" x14ac:dyDescent="0.2">
      <c r="B402" s="8"/>
      <c r="C402" s="8"/>
    </row>
    <row r="403" spans="2:3" ht="11.25" x14ac:dyDescent="0.2">
      <c r="B403" s="8"/>
      <c r="C403" s="8"/>
    </row>
    <row r="404" spans="2:3" ht="11.25" x14ac:dyDescent="0.2">
      <c r="B404" s="8"/>
      <c r="C404" s="8"/>
    </row>
    <row r="405" spans="2:3" ht="11.25" x14ac:dyDescent="0.2">
      <c r="B405" s="8"/>
      <c r="C405" s="8"/>
    </row>
    <row r="406" spans="2:3" ht="11.25" x14ac:dyDescent="0.2">
      <c r="B406" s="8"/>
      <c r="C406" s="8"/>
    </row>
    <row r="407" spans="2:3" ht="11.25" x14ac:dyDescent="0.2">
      <c r="B407" s="8"/>
      <c r="C407" s="8"/>
    </row>
    <row r="408" spans="2:3" ht="11.25" x14ac:dyDescent="0.2">
      <c r="B408" s="8"/>
      <c r="C408" s="8"/>
    </row>
    <row r="409" spans="2:3" ht="11.25" x14ac:dyDescent="0.2">
      <c r="B409" s="8"/>
      <c r="C409" s="8"/>
    </row>
    <row r="410" spans="2:3" ht="11.25" x14ac:dyDescent="0.2">
      <c r="B410" s="8"/>
      <c r="C410" s="8"/>
    </row>
    <row r="411" spans="2:3" ht="11.25" x14ac:dyDescent="0.2">
      <c r="B411" s="8"/>
      <c r="C411" s="8"/>
    </row>
    <row r="412" spans="2:3" ht="11.25" x14ac:dyDescent="0.2">
      <c r="B412" s="8"/>
      <c r="C412" s="8"/>
    </row>
    <row r="413" spans="2:3" ht="11.25" x14ac:dyDescent="0.2">
      <c r="B413" s="8"/>
      <c r="C413" s="8"/>
    </row>
    <row r="414" spans="2:3" ht="11.25" x14ac:dyDescent="0.2">
      <c r="B414" s="8"/>
      <c r="C414" s="8"/>
    </row>
    <row r="415" spans="2:3" ht="11.25" x14ac:dyDescent="0.2">
      <c r="B415" s="8"/>
      <c r="C415" s="8"/>
    </row>
    <row r="416" spans="2:3" ht="11.25" x14ac:dyDescent="0.2">
      <c r="B416" s="8"/>
      <c r="C416" s="8"/>
    </row>
    <row r="417" spans="2:3" ht="11.25" x14ac:dyDescent="0.2">
      <c r="B417" s="8"/>
      <c r="C417" s="8"/>
    </row>
    <row r="418" spans="2:3" ht="11.25" x14ac:dyDescent="0.2">
      <c r="B418" s="8"/>
      <c r="C418" s="8"/>
    </row>
    <row r="419" spans="2:3" ht="11.25" x14ac:dyDescent="0.2">
      <c r="B419" s="8"/>
      <c r="C419" s="8"/>
    </row>
    <row r="420" spans="2:3" ht="11.25" x14ac:dyDescent="0.2">
      <c r="B420" s="8"/>
      <c r="C420" s="8"/>
    </row>
    <row r="421" spans="2:3" ht="11.25" x14ac:dyDescent="0.2">
      <c r="B421" s="8"/>
      <c r="C421" s="8"/>
    </row>
    <row r="422" spans="2:3" ht="11.25" x14ac:dyDescent="0.2">
      <c r="B422" s="8"/>
      <c r="C422" s="8"/>
    </row>
    <row r="423" spans="2:3" ht="11.25" x14ac:dyDescent="0.2">
      <c r="B423" s="8"/>
      <c r="C423" s="8"/>
    </row>
    <row r="424" spans="2:3" ht="11.25" x14ac:dyDescent="0.2">
      <c r="B424" s="8"/>
      <c r="C424" s="8"/>
    </row>
    <row r="425" spans="2:3" ht="11.25" x14ac:dyDescent="0.2">
      <c r="B425" s="8"/>
      <c r="C425" s="8"/>
    </row>
    <row r="426" spans="2:3" ht="11.25" x14ac:dyDescent="0.2">
      <c r="B426" s="8"/>
      <c r="C426" s="8"/>
    </row>
    <row r="427" spans="2:3" ht="11.25" x14ac:dyDescent="0.2">
      <c r="B427" s="8"/>
      <c r="C427" s="8"/>
    </row>
    <row r="428" spans="2:3" ht="11.25" x14ac:dyDescent="0.2">
      <c r="B428" s="8"/>
      <c r="C428" s="8"/>
    </row>
    <row r="429" spans="2:3" ht="11.25" x14ac:dyDescent="0.2">
      <c r="B429" s="8"/>
      <c r="C429" s="8"/>
    </row>
    <row r="430" spans="2:3" ht="11.25" x14ac:dyDescent="0.2">
      <c r="B430" s="8"/>
      <c r="C430" s="8"/>
    </row>
    <row r="431" spans="2:3" ht="11.25" x14ac:dyDescent="0.2">
      <c r="B431" s="8"/>
      <c r="C431" s="8"/>
    </row>
    <row r="432" spans="2:3" ht="11.25" x14ac:dyDescent="0.2">
      <c r="B432" s="8"/>
      <c r="C432" s="8"/>
    </row>
    <row r="433" spans="2:3" ht="11.25" x14ac:dyDescent="0.2">
      <c r="B433" s="8"/>
      <c r="C433" s="8"/>
    </row>
    <row r="434" spans="2:3" ht="11.25" x14ac:dyDescent="0.2">
      <c r="B434" s="8"/>
      <c r="C434" s="8"/>
    </row>
    <row r="435" spans="2:3" ht="11.25" x14ac:dyDescent="0.2">
      <c r="B435" s="8"/>
      <c r="C435" s="8"/>
    </row>
    <row r="436" spans="2:3" ht="11.25" x14ac:dyDescent="0.2">
      <c r="B436" s="8"/>
      <c r="C436" s="8"/>
    </row>
    <row r="437" spans="2:3" ht="11.25" x14ac:dyDescent="0.2">
      <c r="B437" s="8"/>
      <c r="C437" s="8"/>
    </row>
    <row r="438" spans="2:3" ht="11.25" x14ac:dyDescent="0.2">
      <c r="B438" s="8"/>
      <c r="C438" s="8"/>
    </row>
    <row r="439" spans="2:3" ht="11.25" x14ac:dyDescent="0.2">
      <c r="B439" s="8"/>
      <c r="C439" s="8"/>
    </row>
    <row r="440" spans="2:3" ht="11.25" x14ac:dyDescent="0.2">
      <c r="B440" s="8"/>
      <c r="C440" s="8"/>
    </row>
    <row r="441" spans="2:3" ht="11.25" x14ac:dyDescent="0.2">
      <c r="B441" s="8"/>
      <c r="C441" s="8"/>
    </row>
    <row r="442" spans="2:3" ht="11.25" x14ac:dyDescent="0.2">
      <c r="B442" s="8"/>
      <c r="C442" s="8"/>
    </row>
    <row r="443" spans="2:3" ht="11.25" x14ac:dyDescent="0.2">
      <c r="B443" s="8"/>
      <c r="C443" s="8"/>
    </row>
    <row r="444" spans="2:3" ht="11.25" x14ac:dyDescent="0.2">
      <c r="B444" s="8"/>
      <c r="C444" s="8"/>
    </row>
    <row r="445" spans="2:3" ht="11.25" x14ac:dyDescent="0.2">
      <c r="B445" s="8"/>
      <c r="C445" s="8"/>
    </row>
    <row r="446" spans="2:3" ht="11.25" x14ac:dyDescent="0.2">
      <c r="B446" s="8"/>
      <c r="C446" s="8"/>
    </row>
    <row r="447" spans="2:3" ht="11.25" x14ac:dyDescent="0.2">
      <c r="B447" s="8"/>
      <c r="C447" s="8"/>
    </row>
    <row r="448" spans="2:3" ht="11.25" x14ac:dyDescent="0.2">
      <c r="B448" s="8"/>
      <c r="C448" s="8"/>
    </row>
    <row r="449" spans="2:3" ht="11.25" x14ac:dyDescent="0.2">
      <c r="B449" s="8"/>
      <c r="C449" s="8"/>
    </row>
    <row r="450" spans="2:3" ht="11.25" x14ac:dyDescent="0.2">
      <c r="B450" s="8"/>
      <c r="C450" s="8"/>
    </row>
    <row r="451" spans="2:3" ht="11.25" x14ac:dyDescent="0.2">
      <c r="B451" s="8"/>
      <c r="C451" s="8"/>
    </row>
    <row r="452" spans="2:3" ht="11.25" x14ac:dyDescent="0.2">
      <c r="B452" s="8"/>
      <c r="C452" s="8"/>
    </row>
    <row r="453" spans="2:3" ht="11.25" x14ac:dyDescent="0.2">
      <c r="B453" s="8"/>
      <c r="C453" s="8"/>
    </row>
    <row r="454" spans="2:3" ht="11.25" x14ac:dyDescent="0.2">
      <c r="B454" s="8"/>
      <c r="C454" s="8"/>
    </row>
    <row r="455" spans="2:3" ht="11.25" x14ac:dyDescent="0.2">
      <c r="B455" s="8"/>
      <c r="C455" s="8"/>
    </row>
    <row r="456" spans="2:3" ht="11.25" x14ac:dyDescent="0.2">
      <c r="B456" s="8"/>
      <c r="C456" s="8"/>
    </row>
    <row r="457" spans="2:3" ht="11.25" x14ac:dyDescent="0.2">
      <c r="B457" s="8"/>
      <c r="C457" s="8"/>
    </row>
    <row r="458" spans="2:3" ht="11.25" x14ac:dyDescent="0.2">
      <c r="B458" s="8"/>
      <c r="C458" s="8"/>
    </row>
    <row r="459" spans="2:3" ht="11.25" x14ac:dyDescent="0.2">
      <c r="B459" s="8"/>
      <c r="C459" s="8"/>
    </row>
    <row r="460" spans="2:3" ht="11.25" x14ac:dyDescent="0.2">
      <c r="B460" s="8"/>
      <c r="C460" s="8"/>
    </row>
    <row r="461" spans="2:3" ht="11.25" x14ac:dyDescent="0.2">
      <c r="B461" s="8"/>
      <c r="C461" s="8"/>
    </row>
    <row r="462" spans="2:3" ht="11.25" x14ac:dyDescent="0.2">
      <c r="B462" s="8"/>
      <c r="C462" s="8"/>
    </row>
    <row r="463" spans="2:3" ht="11.25" x14ac:dyDescent="0.2">
      <c r="B463" s="8"/>
      <c r="C463" s="8"/>
    </row>
    <row r="464" spans="2:3" ht="11.25" x14ac:dyDescent="0.2">
      <c r="B464" s="8"/>
      <c r="C464" s="8"/>
    </row>
    <row r="465" spans="2:3" ht="11.25" x14ac:dyDescent="0.2">
      <c r="B465" s="8"/>
      <c r="C465" s="8"/>
    </row>
    <row r="466" spans="2:3" ht="11.25" x14ac:dyDescent="0.2">
      <c r="B466" s="8"/>
      <c r="C466" s="8"/>
    </row>
    <row r="467" spans="2:3" ht="11.25" x14ac:dyDescent="0.2">
      <c r="B467" s="8"/>
      <c r="C467" s="8"/>
    </row>
    <row r="468" spans="2:3" ht="11.25" x14ac:dyDescent="0.2">
      <c r="B468" s="8"/>
      <c r="C468" s="8"/>
    </row>
    <row r="469" spans="2:3" ht="11.25" x14ac:dyDescent="0.2">
      <c r="B469" s="8"/>
      <c r="C469" s="8"/>
    </row>
    <row r="470" spans="2:3" ht="11.25" x14ac:dyDescent="0.2">
      <c r="B470" s="8"/>
      <c r="C470" s="8"/>
    </row>
    <row r="471" spans="2:3" ht="11.25" x14ac:dyDescent="0.2">
      <c r="B471" s="8"/>
      <c r="C471" s="8"/>
    </row>
    <row r="472" spans="2:3" ht="11.25" x14ac:dyDescent="0.2">
      <c r="B472" s="8"/>
      <c r="C472" s="8"/>
    </row>
    <row r="473" spans="2:3" ht="11.25" x14ac:dyDescent="0.2">
      <c r="B473" s="8"/>
      <c r="C473" s="8"/>
    </row>
    <row r="474" spans="2:3" ht="11.25" x14ac:dyDescent="0.2">
      <c r="B474" s="8"/>
      <c r="C474" s="8"/>
    </row>
    <row r="475" spans="2:3" ht="11.25" x14ac:dyDescent="0.2">
      <c r="B475" s="8"/>
      <c r="C475" s="8"/>
    </row>
    <row r="476" spans="2:3" ht="11.25" x14ac:dyDescent="0.2">
      <c r="B476" s="8"/>
      <c r="C476" s="8"/>
    </row>
    <row r="477" spans="2:3" ht="11.25" x14ac:dyDescent="0.2">
      <c r="B477" s="8"/>
      <c r="C477" s="8"/>
    </row>
    <row r="478" spans="2:3" ht="11.25" x14ac:dyDescent="0.2">
      <c r="B478" s="8"/>
      <c r="C478" s="8"/>
    </row>
    <row r="479" spans="2:3" ht="11.25" x14ac:dyDescent="0.2">
      <c r="B479" s="8"/>
      <c r="C479" s="8"/>
    </row>
    <row r="480" spans="2:3" ht="11.25" x14ac:dyDescent="0.2">
      <c r="B480" s="8"/>
      <c r="C480" s="8"/>
    </row>
    <row r="481" spans="2:3" ht="11.25" x14ac:dyDescent="0.2">
      <c r="B481" s="8"/>
      <c r="C481" s="8"/>
    </row>
    <row r="482" spans="2:3" ht="11.25" x14ac:dyDescent="0.2">
      <c r="B482" s="8"/>
      <c r="C482" s="8"/>
    </row>
    <row r="483" spans="2:3" ht="11.25" x14ac:dyDescent="0.2">
      <c r="B483" s="8"/>
      <c r="C483" s="8"/>
    </row>
    <row r="484" spans="2:3" ht="11.25" x14ac:dyDescent="0.2">
      <c r="B484" s="8"/>
      <c r="C484" s="8"/>
    </row>
    <row r="485" spans="2:3" ht="11.25" x14ac:dyDescent="0.2">
      <c r="B485" s="8"/>
      <c r="C485" s="8"/>
    </row>
    <row r="486" spans="2:3" ht="11.25" x14ac:dyDescent="0.2">
      <c r="B486" s="8"/>
      <c r="C486" s="8"/>
    </row>
    <row r="487" spans="2:3" ht="11.25" x14ac:dyDescent="0.2">
      <c r="B487" s="8"/>
      <c r="C487" s="8"/>
    </row>
    <row r="488" spans="2:3" ht="11.25" x14ac:dyDescent="0.2">
      <c r="B488" s="8"/>
      <c r="C488" s="8"/>
    </row>
    <row r="489" spans="2:3" ht="11.25" x14ac:dyDescent="0.2">
      <c r="B489" s="8"/>
      <c r="C489" s="8"/>
    </row>
    <row r="490" spans="2:3" ht="11.25" x14ac:dyDescent="0.2">
      <c r="B490" s="8"/>
      <c r="C490" s="8"/>
    </row>
    <row r="491" spans="2:3" ht="11.25" x14ac:dyDescent="0.2">
      <c r="B491" s="8"/>
      <c r="C491" s="8"/>
    </row>
    <row r="492" spans="2:3" ht="11.25" x14ac:dyDescent="0.2">
      <c r="B492" s="8"/>
      <c r="C492" s="8"/>
    </row>
    <row r="493" spans="2:3" ht="11.25" x14ac:dyDescent="0.2">
      <c r="B493" s="8"/>
      <c r="C493" s="8"/>
    </row>
    <row r="494" spans="2:3" ht="11.25" x14ac:dyDescent="0.2">
      <c r="B494" s="8"/>
      <c r="C494" s="8"/>
    </row>
    <row r="495" spans="2:3" ht="11.25" x14ac:dyDescent="0.2">
      <c r="B495" s="8"/>
      <c r="C495" s="8"/>
    </row>
    <row r="496" spans="2:3" ht="11.25" x14ac:dyDescent="0.2">
      <c r="B496" s="8"/>
      <c r="C496" s="8"/>
    </row>
    <row r="497" spans="2:3" ht="11.25" x14ac:dyDescent="0.2">
      <c r="B497" s="8"/>
      <c r="C497" s="8"/>
    </row>
    <row r="498" spans="2:3" ht="11.25" x14ac:dyDescent="0.2">
      <c r="B498" s="8"/>
      <c r="C498" s="8"/>
    </row>
    <row r="499" spans="2:3" ht="11.25" x14ac:dyDescent="0.2">
      <c r="B499" s="8"/>
      <c r="C499" s="8"/>
    </row>
    <row r="500" spans="2:3" ht="11.25" x14ac:dyDescent="0.2">
      <c r="B500" s="8"/>
      <c r="C500" s="8"/>
    </row>
    <row r="501" spans="2:3" ht="11.25" x14ac:dyDescent="0.2">
      <c r="B501" s="8"/>
      <c r="C501" s="8"/>
    </row>
    <row r="502" spans="2:3" ht="11.25" x14ac:dyDescent="0.2">
      <c r="B502" s="8"/>
      <c r="C502" s="8"/>
    </row>
    <row r="503" spans="2:3" ht="11.25" x14ac:dyDescent="0.2">
      <c r="B503" s="8"/>
      <c r="C503" s="8"/>
    </row>
    <row r="504" spans="2:3" ht="11.25" x14ac:dyDescent="0.2">
      <c r="B504" s="8"/>
      <c r="C504" s="8"/>
    </row>
    <row r="505" spans="2:3" ht="11.25" x14ac:dyDescent="0.2">
      <c r="B505" s="8"/>
      <c r="C505" s="8"/>
    </row>
    <row r="506" spans="2:3" ht="11.25" x14ac:dyDescent="0.2">
      <c r="B506" s="8"/>
      <c r="C506" s="8"/>
    </row>
    <row r="507" spans="2:3" ht="11.25" x14ac:dyDescent="0.2">
      <c r="B507" s="8"/>
      <c r="C507" s="8"/>
    </row>
    <row r="508" spans="2:3" ht="11.25" x14ac:dyDescent="0.2">
      <c r="B508" s="8"/>
      <c r="C508" s="8"/>
    </row>
    <row r="509" spans="2:3" ht="11.25" x14ac:dyDescent="0.2">
      <c r="B509" s="8"/>
      <c r="C509" s="8"/>
    </row>
    <row r="510" spans="2:3" ht="11.25" x14ac:dyDescent="0.2">
      <c r="B510" s="8"/>
      <c r="C510" s="8"/>
    </row>
    <row r="511" spans="2:3" ht="11.25" x14ac:dyDescent="0.2">
      <c r="B511" s="8"/>
      <c r="C511" s="8"/>
    </row>
    <row r="512" spans="2:3" ht="11.25" x14ac:dyDescent="0.2">
      <c r="B512" s="8"/>
      <c r="C512" s="8"/>
    </row>
    <row r="513" spans="2:3" ht="11.25" x14ac:dyDescent="0.2">
      <c r="B513" s="8"/>
      <c r="C513" s="8"/>
    </row>
    <row r="514" spans="2:3" ht="11.25" x14ac:dyDescent="0.2">
      <c r="B514" s="8"/>
      <c r="C514" s="8"/>
    </row>
    <row r="515" spans="2:3" ht="11.25" x14ac:dyDescent="0.2">
      <c r="B515" s="8"/>
      <c r="C515" s="8"/>
    </row>
    <row r="516" spans="2:3" ht="11.25" x14ac:dyDescent="0.2">
      <c r="B516" s="8"/>
      <c r="C516" s="8"/>
    </row>
    <row r="517" spans="2:3" ht="11.25" x14ac:dyDescent="0.2">
      <c r="B517" s="8"/>
      <c r="C517" s="8"/>
    </row>
    <row r="518" spans="2:3" ht="11.25" x14ac:dyDescent="0.2">
      <c r="B518" s="8"/>
      <c r="C518" s="8"/>
    </row>
    <row r="519" spans="2:3" ht="11.25" x14ac:dyDescent="0.2">
      <c r="B519" s="8"/>
      <c r="C519" s="8"/>
    </row>
    <row r="520" spans="2:3" ht="11.25" x14ac:dyDescent="0.2">
      <c r="B520" s="8"/>
      <c r="C520" s="8"/>
    </row>
    <row r="521" spans="2:3" ht="11.25" x14ac:dyDescent="0.2">
      <c r="B521" s="8"/>
      <c r="C521" s="8"/>
    </row>
    <row r="522" spans="2:3" ht="11.25" x14ac:dyDescent="0.2">
      <c r="B522" s="8"/>
      <c r="C522" s="8"/>
    </row>
    <row r="523" spans="2:3" ht="11.25" x14ac:dyDescent="0.2">
      <c r="B523" s="8"/>
      <c r="C523" s="8"/>
    </row>
    <row r="524" spans="2:3" ht="11.25" x14ac:dyDescent="0.2">
      <c r="B524" s="8"/>
      <c r="C524" s="8"/>
    </row>
    <row r="525" spans="2:3" ht="11.25" x14ac:dyDescent="0.2">
      <c r="B525" s="8"/>
      <c r="C525" s="8"/>
    </row>
    <row r="526" spans="2:3" ht="11.25" x14ac:dyDescent="0.2">
      <c r="B526" s="8"/>
      <c r="C526" s="8"/>
    </row>
    <row r="527" spans="2:3" ht="11.25" x14ac:dyDescent="0.2">
      <c r="B527" s="8"/>
      <c r="C527" s="8"/>
    </row>
    <row r="528" spans="2:3" ht="11.25" x14ac:dyDescent="0.2">
      <c r="B528" s="8"/>
      <c r="C528" s="8"/>
    </row>
    <row r="529" spans="2:3" ht="11.25" x14ac:dyDescent="0.2">
      <c r="B529" s="8"/>
      <c r="C529" s="8"/>
    </row>
    <row r="530" spans="2:3" ht="11.25" x14ac:dyDescent="0.2">
      <c r="B530" s="8"/>
      <c r="C530" s="8"/>
    </row>
    <row r="531" spans="2:3" ht="11.25" x14ac:dyDescent="0.2">
      <c r="B531" s="8"/>
      <c r="C531" s="8"/>
    </row>
    <row r="532" spans="2:3" ht="11.25" x14ac:dyDescent="0.2">
      <c r="B532" s="8"/>
      <c r="C532" s="8"/>
    </row>
    <row r="533" spans="2:3" ht="11.25" x14ac:dyDescent="0.2">
      <c r="B533" s="8"/>
      <c r="C533" s="8"/>
    </row>
    <row r="534" spans="2:3" ht="11.25" x14ac:dyDescent="0.2">
      <c r="B534" s="8"/>
      <c r="C534" s="8"/>
    </row>
    <row r="535" spans="2:3" ht="11.25" x14ac:dyDescent="0.2">
      <c r="B535" s="8"/>
      <c r="C535" s="8"/>
    </row>
    <row r="536" spans="2:3" ht="11.25" x14ac:dyDescent="0.2">
      <c r="B536" s="8"/>
      <c r="C536" s="8"/>
    </row>
    <row r="537" spans="2:3" ht="11.25" x14ac:dyDescent="0.2">
      <c r="B537" s="8"/>
      <c r="C537" s="8"/>
    </row>
    <row r="538" spans="2:3" ht="11.25" x14ac:dyDescent="0.2">
      <c r="B538" s="8"/>
      <c r="C538" s="8"/>
    </row>
    <row r="539" spans="2:3" ht="11.25" x14ac:dyDescent="0.2">
      <c r="B539" s="8"/>
      <c r="C539" s="8"/>
    </row>
    <row r="540" spans="2:3" ht="11.25" x14ac:dyDescent="0.2">
      <c r="B540" s="8"/>
      <c r="C540" s="8"/>
    </row>
    <row r="541" spans="2:3" ht="11.25" x14ac:dyDescent="0.2">
      <c r="B541" s="8"/>
      <c r="C541" s="8"/>
    </row>
    <row r="542" spans="2:3" ht="11.25" x14ac:dyDescent="0.2">
      <c r="B542" s="8"/>
      <c r="C542" s="8"/>
    </row>
    <row r="543" spans="2:3" ht="11.25" x14ac:dyDescent="0.2">
      <c r="B543" s="8"/>
      <c r="C543" s="8"/>
    </row>
    <row r="544" spans="2:3" ht="11.25" x14ac:dyDescent="0.2">
      <c r="B544" s="8"/>
      <c r="C544" s="8"/>
    </row>
    <row r="545" spans="2:3" ht="11.25" x14ac:dyDescent="0.2">
      <c r="B545" s="8"/>
      <c r="C545" s="8"/>
    </row>
    <row r="546" spans="2:3" ht="11.25" x14ac:dyDescent="0.2">
      <c r="B546" s="8"/>
      <c r="C546" s="8"/>
    </row>
    <row r="547" spans="2:3" ht="11.25" x14ac:dyDescent="0.2">
      <c r="B547" s="8"/>
      <c r="C547" s="8"/>
    </row>
    <row r="548" spans="2:3" ht="11.25" x14ac:dyDescent="0.2">
      <c r="B548" s="8"/>
      <c r="C548" s="8"/>
    </row>
    <row r="549" spans="2:3" ht="11.25" x14ac:dyDescent="0.2">
      <c r="B549" s="8"/>
      <c r="C549" s="8"/>
    </row>
    <row r="550" spans="2:3" ht="11.25" x14ac:dyDescent="0.2">
      <c r="B550" s="8"/>
      <c r="C550" s="8"/>
    </row>
    <row r="551" spans="2:3" ht="11.25" x14ac:dyDescent="0.2">
      <c r="B551" s="8"/>
      <c r="C551" s="8"/>
    </row>
    <row r="552" spans="2:3" ht="11.25" x14ac:dyDescent="0.2">
      <c r="B552" s="8"/>
      <c r="C552" s="8"/>
    </row>
    <row r="553" spans="2:3" ht="11.25" x14ac:dyDescent="0.2">
      <c r="B553" s="8"/>
      <c r="C553" s="8"/>
    </row>
    <row r="554" spans="2:3" ht="11.25" x14ac:dyDescent="0.2">
      <c r="B554" s="8"/>
      <c r="C554" s="8"/>
    </row>
    <row r="555" spans="2:3" ht="11.25" x14ac:dyDescent="0.2">
      <c r="B555" s="8"/>
      <c r="C555" s="8"/>
    </row>
    <row r="556" spans="2:3" ht="11.25" x14ac:dyDescent="0.2">
      <c r="B556" s="8"/>
      <c r="C556" s="8"/>
    </row>
    <row r="557" spans="2:3" ht="11.25" x14ac:dyDescent="0.2">
      <c r="B557" s="8"/>
      <c r="C557" s="8"/>
    </row>
    <row r="558" spans="2:3" ht="11.25" x14ac:dyDescent="0.2">
      <c r="B558" s="8"/>
      <c r="C558" s="8"/>
    </row>
    <row r="559" spans="2:3" ht="11.25" x14ac:dyDescent="0.2">
      <c r="B559" s="8"/>
      <c r="C559" s="8"/>
    </row>
    <row r="560" spans="2:3" ht="11.25" x14ac:dyDescent="0.2">
      <c r="B560" s="8"/>
      <c r="C560" s="8"/>
    </row>
    <row r="561" spans="2:3" ht="11.25" x14ac:dyDescent="0.2">
      <c r="B561" s="8"/>
      <c r="C561" s="8"/>
    </row>
    <row r="562" spans="2:3" ht="11.25" x14ac:dyDescent="0.2">
      <c r="B562" s="8"/>
      <c r="C562" s="8"/>
    </row>
    <row r="563" spans="2:3" ht="11.25" x14ac:dyDescent="0.2">
      <c r="B563" s="8"/>
      <c r="C563" s="8"/>
    </row>
    <row r="564" spans="2:3" ht="11.25" x14ac:dyDescent="0.2">
      <c r="B564" s="8"/>
      <c r="C564" s="8"/>
    </row>
    <row r="565" spans="2:3" ht="11.25" x14ac:dyDescent="0.2">
      <c r="B565" s="8"/>
      <c r="C565" s="8"/>
    </row>
    <row r="566" spans="2:3" ht="11.25" x14ac:dyDescent="0.2">
      <c r="B566" s="8"/>
      <c r="C566" s="8"/>
    </row>
    <row r="567" spans="2:3" ht="11.25" x14ac:dyDescent="0.2">
      <c r="B567" s="8"/>
      <c r="C567" s="8"/>
    </row>
    <row r="568" spans="2:3" ht="11.25" x14ac:dyDescent="0.2">
      <c r="B568" s="8"/>
      <c r="C568" s="8"/>
    </row>
    <row r="569" spans="2:3" ht="11.25" x14ac:dyDescent="0.2">
      <c r="B569" s="8"/>
      <c r="C569" s="8"/>
    </row>
    <row r="570" spans="2:3" ht="11.25" x14ac:dyDescent="0.2">
      <c r="B570" s="8"/>
      <c r="C570" s="8"/>
    </row>
    <row r="571" spans="2:3" ht="11.25" x14ac:dyDescent="0.2">
      <c r="B571" s="8"/>
      <c r="C571" s="8"/>
    </row>
    <row r="572" spans="2:3" ht="11.25" x14ac:dyDescent="0.2">
      <c r="B572" s="8"/>
      <c r="C572" s="8"/>
    </row>
    <row r="573" spans="2:3" ht="11.25" x14ac:dyDescent="0.2">
      <c r="B573" s="8"/>
      <c r="C573" s="8"/>
    </row>
    <row r="574" spans="2:3" ht="11.25" x14ac:dyDescent="0.2">
      <c r="B574" s="8"/>
      <c r="C574" s="8"/>
    </row>
    <row r="575" spans="2:3" ht="11.25" x14ac:dyDescent="0.2">
      <c r="B575" s="8"/>
      <c r="C575" s="8"/>
    </row>
    <row r="576" spans="2:3" ht="11.25" x14ac:dyDescent="0.2">
      <c r="B576" s="8"/>
      <c r="C576" s="8"/>
    </row>
    <row r="577" spans="2:3" ht="11.25" x14ac:dyDescent="0.2">
      <c r="B577" s="8"/>
      <c r="C577" s="8"/>
    </row>
    <row r="578" spans="2:3" ht="11.25" x14ac:dyDescent="0.2">
      <c r="B578" s="8"/>
      <c r="C578" s="8"/>
    </row>
    <row r="579" spans="2:3" ht="11.25" x14ac:dyDescent="0.2">
      <c r="B579" s="8"/>
      <c r="C579" s="8"/>
    </row>
    <row r="580" spans="2:3" ht="11.25" x14ac:dyDescent="0.2">
      <c r="B580" s="8"/>
      <c r="C580" s="8"/>
    </row>
    <row r="581" spans="2:3" ht="11.25" x14ac:dyDescent="0.2">
      <c r="B581" s="8"/>
      <c r="C581" s="8"/>
    </row>
    <row r="582" spans="2:3" ht="11.25" x14ac:dyDescent="0.2">
      <c r="B582" s="8"/>
      <c r="C582" s="8"/>
    </row>
    <row r="583" spans="2:3" ht="11.25" x14ac:dyDescent="0.2">
      <c r="B583" s="8"/>
      <c r="C583" s="8"/>
    </row>
    <row r="584" spans="2:3" ht="11.25" x14ac:dyDescent="0.2">
      <c r="B584" s="8"/>
      <c r="C584" s="8"/>
    </row>
    <row r="585" spans="2:3" ht="11.25" x14ac:dyDescent="0.2">
      <c r="B585" s="8"/>
      <c r="C585" s="8"/>
    </row>
    <row r="586" spans="2:3" ht="11.25" x14ac:dyDescent="0.2">
      <c r="B586" s="8"/>
      <c r="C586" s="8"/>
    </row>
    <row r="587" spans="2:3" ht="11.25" x14ac:dyDescent="0.2">
      <c r="B587" s="8"/>
      <c r="C587" s="8"/>
    </row>
    <row r="588" spans="2:3" ht="11.25" x14ac:dyDescent="0.2">
      <c r="B588" s="8"/>
      <c r="C588" s="8"/>
    </row>
    <row r="589" spans="2:3" ht="11.25" x14ac:dyDescent="0.2">
      <c r="B589" s="8"/>
      <c r="C589" s="8"/>
    </row>
    <row r="590" spans="2:3" ht="11.25" x14ac:dyDescent="0.2">
      <c r="B590" s="8"/>
      <c r="C590" s="8"/>
    </row>
    <row r="591" spans="2:3" ht="11.25" x14ac:dyDescent="0.2">
      <c r="B591" s="8"/>
      <c r="C591" s="8"/>
    </row>
    <row r="592" spans="2:3" ht="11.25" x14ac:dyDescent="0.2">
      <c r="B592" s="8"/>
      <c r="C592" s="8"/>
    </row>
    <row r="593" spans="2:3" ht="11.25" x14ac:dyDescent="0.2">
      <c r="B593" s="8"/>
      <c r="C593" s="8"/>
    </row>
    <row r="594" spans="2:3" ht="11.25" x14ac:dyDescent="0.2">
      <c r="B594" s="8"/>
      <c r="C594" s="8"/>
    </row>
    <row r="595" spans="2:3" ht="11.25" x14ac:dyDescent="0.2">
      <c r="B595" s="8"/>
      <c r="C595" s="8"/>
    </row>
    <row r="596" spans="2:3" ht="11.25" x14ac:dyDescent="0.2">
      <c r="B596" s="8"/>
      <c r="C596" s="8"/>
    </row>
    <row r="597" spans="2:3" ht="11.25" x14ac:dyDescent="0.2">
      <c r="B597" s="8"/>
      <c r="C597" s="8"/>
    </row>
    <row r="598" spans="2:3" ht="11.25" x14ac:dyDescent="0.2">
      <c r="B598" s="8"/>
      <c r="C598" s="8"/>
    </row>
    <row r="599" spans="2:3" ht="11.25" x14ac:dyDescent="0.2">
      <c r="B599" s="8"/>
      <c r="C599" s="8"/>
    </row>
    <row r="600" spans="2:3" ht="11.25" x14ac:dyDescent="0.2">
      <c r="B600" s="8"/>
      <c r="C600" s="8"/>
    </row>
    <row r="601" spans="2:3" ht="11.25" x14ac:dyDescent="0.2">
      <c r="B601" s="8"/>
      <c r="C601" s="8"/>
    </row>
    <row r="602" spans="2:3" ht="11.25" x14ac:dyDescent="0.2">
      <c r="B602" s="8"/>
      <c r="C602" s="8"/>
    </row>
    <row r="603" spans="2:3" ht="11.25" x14ac:dyDescent="0.2">
      <c r="B603" s="8"/>
      <c r="C603" s="8"/>
    </row>
    <row r="604" spans="2:3" ht="11.25" x14ac:dyDescent="0.2">
      <c r="B604" s="8"/>
      <c r="C604" s="8"/>
    </row>
    <row r="605" spans="2:3" ht="11.25" x14ac:dyDescent="0.2">
      <c r="B605" s="8"/>
      <c r="C605" s="8"/>
    </row>
    <row r="606" spans="2:3" ht="11.25" x14ac:dyDescent="0.2">
      <c r="B606" s="8"/>
      <c r="C606" s="8"/>
    </row>
    <row r="607" spans="2:3" ht="11.25" x14ac:dyDescent="0.2">
      <c r="B607" s="8"/>
      <c r="C607" s="8"/>
    </row>
    <row r="608" spans="2:3" ht="11.25" x14ac:dyDescent="0.2">
      <c r="B608" s="8"/>
      <c r="C608" s="8"/>
    </row>
    <row r="609" spans="2:3" ht="11.25" x14ac:dyDescent="0.2">
      <c r="B609" s="8"/>
      <c r="C609" s="8"/>
    </row>
    <row r="610" spans="2:3" ht="11.25" x14ac:dyDescent="0.2">
      <c r="B610" s="8"/>
      <c r="C610" s="8"/>
    </row>
    <row r="611" spans="2:3" ht="11.25" x14ac:dyDescent="0.2">
      <c r="B611" s="8"/>
      <c r="C611" s="8"/>
    </row>
    <row r="612" spans="2:3" ht="11.25" x14ac:dyDescent="0.2">
      <c r="B612" s="8"/>
      <c r="C612" s="8"/>
    </row>
    <row r="613" spans="2:3" ht="11.25" x14ac:dyDescent="0.2">
      <c r="B613" s="8"/>
      <c r="C613" s="8"/>
    </row>
    <row r="614" spans="2:3" ht="11.25" x14ac:dyDescent="0.2">
      <c r="B614" s="8"/>
      <c r="C614" s="8"/>
    </row>
    <row r="615" spans="2:3" ht="11.25" x14ac:dyDescent="0.2">
      <c r="B615" s="8"/>
      <c r="C615" s="8"/>
    </row>
    <row r="616" spans="2:3" ht="11.25" x14ac:dyDescent="0.2">
      <c r="B616" s="8"/>
      <c r="C616" s="8"/>
    </row>
    <row r="617" spans="2:3" ht="11.25" x14ac:dyDescent="0.2">
      <c r="B617" s="8"/>
      <c r="C617" s="8"/>
    </row>
    <row r="618" spans="2:3" ht="11.25" x14ac:dyDescent="0.2">
      <c r="B618" s="8"/>
      <c r="C618" s="8"/>
    </row>
    <row r="619" spans="2:3" ht="11.25" x14ac:dyDescent="0.2">
      <c r="B619" s="8"/>
      <c r="C619" s="8"/>
    </row>
    <row r="620" spans="2:3" ht="11.25" x14ac:dyDescent="0.2">
      <c r="B620" s="8"/>
      <c r="C620" s="8"/>
    </row>
    <row r="621" spans="2:3" ht="11.25" x14ac:dyDescent="0.2">
      <c r="B621" s="8"/>
      <c r="C621" s="8"/>
    </row>
    <row r="622" spans="2:3" ht="11.25" x14ac:dyDescent="0.2">
      <c r="B622" s="8"/>
      <c r="C622" s="8"/>
    </row>
    <row r="623" spans="2:3" ht="11.25" x14ac:dyDescent="0.2">
      <c r="B623" s="8"/>
      <c r="C623" s="8"/>
    </row>
    <row r="624" spans="2:3" ht="11.25" x14ac:dyDescent="0.2">
      <c r="B624" s="8"/>
      <c r="C624" s="8"/>
    </row>
    <row r="625" spans="2:3" ht="11.25" x14ac:dyDescent="0.2">
      <c r="B625" s="8"/>
      <c r="C625" s="8"/>
    </row>
    <row r="626" spans="2:3" ht="11.25" x14ac:dyDescent="0.2">
      <c r="B626" s="8"/>
      <c r="C626" s="8"/>
    </row>
    <row r="627" spans="2:3" ht="11.25" x14ac:dyDescent="0.2">
      <c r="B627" s="8"/>
      <c r="C627" s="8"/>
    </row>
    <row r="628" spans="2:3" ht="11.25" x14ac:dyDescent="0.2">
      <c r="B628" s="8"/>
      <c r="C628" s="8"/>
    </row>
    <row r="629" spans="2:3" ht="11.25" x14ac:dyDescent="0.2">
      <c r="B629" s="8"/>
      <c r="C629" s="8"/>
    </row>
    <row r="630" spans="2:3" ht="11.25" x14ac:dyDescent="0.2">
      <c r="B630" s="8"/>
      <c r="C630" s="8"/>
    </row>
    <row r="631" spans="2:3" ht="11.25" x14ac:dyDescent="0.2">
      <c r="B631" s="8"/>
      <c r="C631" s="8"/>
    </row>
    <row r="632" spans="2:3" ht="11.25" x14ac:dyDescent="0.2">
      <c r="B632" s="8"/>
      <c r="C632" s="8"/>
    </row>
    <row r="633" spans="2:3" ht="11.25" x14ac:dyDescent="0.2">
      <c r="B633" s="8"/>
      <c r="C633" s="8"/>
    </row>
    <row r="634" spans="2:3" ht="11.25" x14ac:dyDescent="0.2">
      <c r="B634" s="8"/>
      <c r="C634" s="8"/>
    </row>
    <row r="635" spans="2:3" ht="11.25" x14ac:dyDescent="0.2">
      <c r="B635" s="8"/>
      <c r="C635" s="8"/>
    </row>
    <row r="636" spans="2:3" ht="11.25" x14ac:dyDescent="0.2">
      <c r="B636" s="8"/>
      <c r="C636" s="8"/>
    </row>
    <row r="637" spans="2:3" ht="11.25" x14ac:dyDescent="0.2">
      <c r="B637" s="8"/>
      <c r="C637" s="8"/>
    </row>
    <row r="638" spans="2:3" ht="11.25" x14ac:dyDescent="0.2">
      <c r="B638" s="8"/>
      <c r="C638" s="8"/>
    </row>
    <row r="639" spans="2:3" ht="11.25" x14ac:dyDescent="0.2">
      <c r="B639" s="8"/>
      <c r="C639" s="8"/>
    </row>
    <row r="640" spans="2:3" ht="11.25" x14ac:dyDescent="0.2">
      <c r="B640" s="8"/>
      <c r="C640" s="8"/>
    </row>
    <row r="641" spans="2:3" ht="11.25" x14ac:dyDescent="0.2">
      <c r="B641" s="8"/>
      <c r="C641" s="8"/>
    </row>
    <row r="642" spans="2:3" ht="11.25" x14ac:dyDescent="0.2">
      <c r="B642" s="8"/>
      <c r="C642" s="8"/>
    </row>
    <row r="643" spans="2:3" ht="11.25" x14ac:dyDescent="0.2">
      <c r="B643" s="8"/>
      <c r="C643" s="8"/>
    </row>
    <row r="644" spans="2:3" ht="11.25" x14ac:dyDescent="0.2">
      <c r="B644" s="8"/>
      <c r="C644" s="8"/>
    </row>
    <row r="645" spans="2:3" ht="11.25" x14ac:dyDescent="0.2">
      <c r="B645" s="8"/>
      <c r="C645" s="8"/>
    </row>
    <row r="646" spans="2:3" ht="11.25" x14ac:dyDescent="0.2">
      <c r="B646" s="8"/>
      <c r="C646" s="8"/>
    </row>
    <row r="647" spans="2:3" ht="11.25" x14ac:dyDescent="0.2">
      <c r="B647" s="8"/>
      <c r="C647" s="8"/>
    </row>
    <row r="648" spans="2:3" ht="11.25" x14ac:dyDescent="0.2">
      <c r="B648" s="8"/>
      <c r="C648" s="8"/>
    </row>
    <row r="649" spans="2:3" ht="11.25" x14ac:dyDescent="0.2">
      <c r="B649" s="8"/>
      <c r="C649" s="8"/>
    </row>
    <row r="650" spans="2:3" ht="11.25" x14ac:dyDescent="0.2">
      <c r="B650" s="8"/>
      <c r="C650" s="8"/>
    </row>
    <row r="651" spans="2:3" ht="11.25" x14ac:dyDescent="0.2">
      <c r="B651" s="8"/>
      <c r="C651" s="8"/>
    </row>
    <row r="652" spans="2:3" ht="11.25" x14ac:dyDescent="0.2">
      <c r="B652" s="8"/>
      <c r="C652" s="8"/>
    </row>
    <row r="653" spans="2:3" ht="11.25" x14ac:dyDescent="0.2">
      <c r="B653" s="8"/>
      <c r="C653" s="8"/>
    </row>
    <row r="654" spans="2:3" ht="11.25" x14ac:dyDescent="0.2">
      <c r="B654" s="8"/>
      <c r="C654" s="8"/>
    </row>
    <row r="655" spans="2:3" ht="11.25" x14ac:dyDescent="0.2">
      <c r="B655" s="8"/>
      <c r="C655" s="8"/>
    </row>
    <row r="656" spans="2:3" ht="11.25" x14ac:dyDescent="0.2">
      <c r="B656" s="8"/>
      <c r="C656" s="8"/>
    </row>
    <row r="657" spans="2:3" ht="11.25" x14ac:dyDescent="0.2">
      <c r="B657" s="8"/>
      <c r="C657" s="8"/>
    </row>
    <row r="658" spans="2:3" ht="11.25" x14ac:dyDescent="0.2">
      <c r="B658" s="8"/>
      <c r="C658" s="8"/>
    </row>
    <row r="659" spans="2:3" ht="11.25" x14ac:dyDescent="0.2">
      <c r="B659" s="8"/>
      <c r="C659" s="8"/>
    </row>
    <row r="660" spans="2:3" ht="11.25" x14ac:dyDescent="0.2">
      <c r="B660" s="8"/>
      <c r="C660" s="8"/>
    </row>
    <row r="661" spans="2:3" ht="11.25" x14ac:dyDescent="0.2">
      <c r="B661" s="8"/>
      <c r="C661" s="8"/>
    </row>
    <row r="662" spans="2:3" ht="11.25" x14ac:dyDescent="0.2">
      <c r="B662" s="8"/>
      <c r="C662" s="8"/>
    </row>
    <row r="663" spans="2:3" ht="11.25" x14ac:dyDescent="0.2">
      <c r="B663" s="8"/>
      <c r="C663" s="8"/>
    </row>
    <row r="664" spans="2:3" ht="11.25" x14ac:dyDescent="0.2">
      <c r="B664" s="8"/>
      <c r="C664" s="8"/>
    </row>
    <row r="665" spans="2:3" ht="11.25" x14ac:dyDescent="0.2">
      <c r="B665" s="8"/>
      <c r="C665" s="8"/>
    </row>
    <row r="666" spans="2:3" ht="11.25" x14ac:dyDescent="0.2">
      <c r="B666" s="8"/>
      <c r="C666" s="8"/>
    </row>
    <row r="667" spans="2:3" ht="11.25" x14ac:dyDescent="0.2">
      <c r="B667" s="8"/>
      <c r="C667" s="8"/>
    </row>
    <row r="668" spans="2:3" ht="11.25" x14ac:dyDescent="0.2">
      <c r="B668" s="8"/>
      <c r="C668" s="8"/>
    </row>
    <row r="669" spans="2:3" ht="11.25" x14ac:dyDescent="0.2">
      <c r="B669" s="8"/>
      <c r="C669" s="8"/>
    </row>
    <row r="670" spans="2:3" ht="11.25" x14ac:dyDescent="0.2">
      <c r="B670" s="8"/>
      <c r="C670" s="8"/>
    </row>
    <row r="671" spans="2:3" ht="11.25" x14ac:dyDescent="0.2">
      <c r="B671" s="8"/>
      <c r="C671" s="8"/>
    </row>
    <row r="672" spans="2:3" ht="11.25" x14ac:dyDescent="0.2">
      <c r="B672" s="8"/>
      <c r="C672" s="8"/>
    </row>
    <row r="673" spans="2:3" ht="11.25" x14ac:dyDescent="0.2">
      <c r="B673" s="8"/>
      <c r="C673" s="8"/>
    </row>
    <row r="674" spans="2:3" ht="11.25" x14ac:dyDescent="0.2">
      <c r="B674" s="8"/>
      <c r="C674" s="8"/>
    </row>
    <row r="675" spans="2:3" ht="11.25" x14ac:dyDescent="0.2">
      <c r="B675" s="8"/>
      <c r="C675" s="8"/>
    </row>
    <row r="676" spans="2:3" ht="11.25" x14ac:dyDescent="0.2">
      <c r="B676" s="8"/>
      <c r="C676" s="8"/>
    </row>
    <row r="677" spans="2:3" ht="11.25" x14ac:dyDescent="0.2">
      <c r="B677" s="8"/>
      <c r="C677" s="8"/>
    </row>
    <row r="678" spans="2:3" ht="11.25" x14ac:dyDescent="0.2">
      <c r="B678" s="8"/>
      <c r="C678" s="8"/>
    </row>
    <row r="679" spans="2:3" ht="11.25" x14ac:dyDescent="0.2">
      <c r="B679" s="8"/>
      <c r="C679" s="8"/>
    </row>
    <row r="680" spans="2:3" ht="11.25" x14ac:dyDescent="0.2">
      <c r="B680" s="8"/>
      <c r="C680" s="8"/>
    </row>
    <row r="681" spans="2:3" ht="11.25" x14ac:dyDescent="0.2">
      <c r="B681" s="8"/>
      <c r="C681" s="8"/>
    </row>
    <row r="682" spans="2:3" ht="11.25" x14ac:dyDescent="0.2">
      <c r="B682" s="8"/>
      <c r="C682" s="8"/>
    </row>
    <row r="683" spans="2:3" ht="11.25" x14ac:dyDescent="0.2">
      <c r="B683" s="8"/>
      <c r="C683" s="8"/>
    </row>
    <row r="684" spans="2:3" ht="11.25" x14ac:dyDescent="0.2">
      <c r="B684" s="8"/>
      <c r="C684" s="8"/>
    </row>
    <row r="685" spans="2:3" ht="11.25" x14ac:dyDescent="0.2">
      <c r="B685" s="8"/>
      <c r="C685" s="8"/>
    </row>
    <row r="686" spans="2:3" ht="11.25" x14ac:dyDescent="0.2">
      <c r="B686" s="8"/>
      <c r="C686" s="8"/>
    </row>
    <row r="687" spans="2:3" ht="11.25" x14ac:dyDescent="0.2">
      <c r="B687" s="8"/>
      <c r="C687" s="8"/>
    </row>
    <row r="688" spans="2:3" ht="11.25" x14ac:dyDescent="0.2">
      <c r="B688" s="8"/>
      <c r="C688" s="8"/>
    </row>
    <row r="689" spans="2:3" ht="11.25" x14ac:dyDescent="0.2">
      <c r="B689" s="8"/>
      <c r="C689" s="8"/>
    </row>
    <row r="690" spans="2:3" ht="11.25" x14ac:dyDescent="0.2">
      <c r="B690" s="8"/>
      <c r="C690" s="8"/>
    </row>
    <row r="691" spans="2:3" ht="11.25" x14ac:dyDescent="0.2">
      <c r="B691" s="8"/>
      <c r="C691" s="8"/>
    </row>
    <row r="692" spans="2:3" ht="11.25" x14ac:dyDescent="0.2">
      <c r="B692" s="8"/>
      <c r="C692" s="8"/>
    </row>
    <row r="693" spans="2:3" ht="11.25" x14ac:dyDescent="0.2">
      <c r="B693" s="8"/>
      <c r="C693" s="8"/>
    </row>
    <row r="694" spans="2:3" ht="11.25" x14ac:dyDescent="0.2">
      <c r="B694" s="8"/>
      <c r="C694" s="8"/>
    </row>
    <row r="695" spans="2:3" ht="11.25" x14ac:dyDescent="0.2">
      <c r="B695" s="8"/>
      <c r="C695" s="8"/>
    </row>
    <row r="696" spans="2:3" ht="11.25" x14ac:dyDescent="0.2">
      <c r="B696" s="8"/>
      <c r="C696" s="8"/>
    </row>
    <row r="697" spans="2:3" ht="11.25" x14ac:dyDescent="0.2">
      <c r="B697" s="8"/>
      <c r="C697" s="8"/>
    </row>
    <row r="698" spans="2:3" ht="11.25" x14ac:dyDescent="0.2">
      <c r="B698" s="8"/>
      <c r="C698" s="8"/>
    </row>
    <row r="699" spans="2:3" ht="11.25" x14ac:dyDescent="0.2">
      <c r="B699" s="8"/>
      <c r="C699" s="8"/>
    </row>
    <row r="700" spans="2:3" ht="11.25" x14ac:dyDescent="0.2">
      <c r="B700" s="8"/>
      <c r="C700" s="8"/>
    </row>
    <row r="701" spans="2:3" ht="11.25" x14ac:dyDescent="0.2">
      <c r="B701" s="8"/>
      <c r="C701" s="8"/>
    </row>
    <row r="702" spans="2:3" ht="11.25" x14ac:dyDescent="0.2">
      <c r="B702" s="8"/>
      <c r="C702" s="8"/>
    </row>
    <row r="703" spans="2:3" ht="11.25" x14ac:dyDescent="0.2">
      <c r="B703" s="8"/>
      <c r="C703" s="8"/>
    </row>
    <row r="704" spans="2:3" ht="11.25" x14ac:dyDescent="0.2">
      <c r="B704" s="8"/>
      <c r="C704" s="8"/>
    </row>
    <row r="705" spans="2:3" ht="11.25" x14ac:dyDescent="0.2">
      <c r="B705" s="8"/>
      <c r="C705" s="8"/>
    </row>
    <row r="706" spans="2:3" ht="11.25" x14ac:dyDescent="0.2">
      <c r="B706" s="8"/>
      <c r="C706" s="8"/>
    </row>
    <row r="707" spans="2:3" ht="11.25" x14ac:dyDescent="0.2">
      <c r="B707" s="8"/>
      <c r="C707" s="8"/>
    </row>
    <row r="708" spans="2:3" ht="11.25" x14ac:dyDescent="0.2">
      <c r="B708" s="8"/>
      <c r="C708" s="8"/>
    </row>
    <row r="709" spans="2:3" ht="11.25" x14ac:dyDescent="0.2">
      <c r="B709" s="8"/>
      <c r="C709" s="8"/>
    </row>
    <row r="710" spans="2:3" ht="11.25" x14ac:dyDescent="0.2">
      <c r="B710" s="8"/>
      <c r="C710" s="8"/>
    </row>
    <row r="711" spans="2:3" ht="11.25" x14ac:dyDescent="0.2">
      <c r="B711" s="8"/>
      <c r="C711" s="8"/>
    </row>
    <row r="712" spans="2:3" ht="11.25" x14ac:dyDescent="0.2">
      <c r="B712" s="8"/>
      <c r="C712" s="8"/>
    </row>
    <row r="713" spans="2:3" ht="11.25" x14ac:dyDescent="0.2">
      <c r="B713" s="8"/>
      <c r="C713" s="8"/>
    </row>
    <row r="714" spans="2:3" ht="11.25" x14ac:dyDescent="0.2">
      <c r="B714" s="8"/>
      <c r="C714" s="8"/>
    </row>
    <row r="715" spans="2:3" ht="11.25" x14ac:dyDescent="0.2">
      <c r="B715" s="8"/>
      <c r="C715" s="8"/>
    </row>
    <row r="716" spans="2:3" ht="11.25" x14ac:dyDescent="0.2">
      <c r="B716" s="8"/>
      <c r="C716" s="8"/>
    </row>
    <row r="717" spans="2:3" ht="11.25" x14ac:dyDescent="0.2">
      <c r="B717" s="8"/>
      <c r="C717" s="8"/>
    </row>
    <row r="718" spans="2:3" ht="11.25" x14ac:dyDescent="0.2">
      <c r="B718" s="8"/>
      <c r="C718" s="8"/>
    </row>
    <row r="719" spans="2:3" ht="11.25" x14ac:dyDescent="0.2">
      <c r="B719" s="8"/>
      <c r="C719" s="8"/>
    </row>
    <row r="720" spans="2:3" ht="11.25" x14ac:dyDescent="0.2">
      <c r="B720" s="8"/>
      <c r="C720" s="8"/>
    </row>
    <row r="721" spans="2:3" ht="11.25" x14ac:dyDescent="0.2">
      <c r="B721" s="8"/>
      <c r="C721" s="8"/>
    </row>
    <row r="722" spans="2:3" ht="11.25" x14ac:dyDescent="0.2">
      <c r="B722" s="8"/>
      <c r="C722" s="8"/>
    </row>
    <row r="723" spans="2:3" ht="11.25" x14ac:dyDescent="0.2">
      <c r="B723" s="8"/>
      <c r="C723" s="8"/>
    </row>
    <row r="724" spans="2:3" ht="11.25" x14ac:dyDescent="0.2">
      <c r="B724" s="8"/>
      <c r="C724" s="8"/>
    </row>
    <row r="725" spans="2:3" ht="11.25" x14ac:dyDescent="0.2">
      <c r="B725" s="8"/>
      <c r="C725" s="8"/>
    </row>
    <row r="726" spans="2:3" ht="11.25" x14ac:dyDescent="0.2">
      <c r="B726" s="8"/>
      <c r="C726" s="8"/>
    </row>
    <row r="727" spans="2:3" ht="11.25" x14ac:dyDescent="0.2">
      <c r="B727" s="8"/>
      <c r="C727" s="8"/>
    </row>
    <row r="728" spans="2:3" ht="11.25" x14ac:dyDescent="0.2">
      <c r="B728" s="8"/>
      <c r="C728" s="8"/>
    </row>
    <row r="729" spans="2:3" ht="11.25" x14ac:dyDescent="0.2">
      <c r="B729" s="8"/>
      <c r="C729" s="8"/>
    </row>
    <row r="730" spans="2:3" ht="11.25" x14ac:dyDescent="0.2">
      <c r="B730" s="8"/>
      <c r="C730" s="8"/>
    </row>
    <row r="731" spans="2:3" ht="11.25" x14ac:dyDescent="0.2">
      <c r="B731" s="8"/>
      <c r="C731" s="8"/>
    </row>
    <row r="732" spans="2:3" ht="11.25" x14ac:dyDescent="0.2">
      <c r="B732" s="8"/>
      <c r="C732" s="8"/>
    </row>
    <row r="733" spans="2:3" ht="11.25" x14ac:dyDescent="0.2">
      <c r="B733" s="8"/>
      <c r="C733" s="8"/>
    </row>
    <row r="734" spans="2:3" ht="11.25" x14ac:dyDescent="0.2">
      <c r="B734" s="8"/>
      <c r="C734" s="8"/>
    </row>
    <row r="735" spans="2:3" ht="11.25" x14ac:dyDescent="0.2">
      <c r="B735" s="8"/>
      <c r="C735" s="8"/>
    </row>
    <row r="736" spans="2:3" ht="11.25" x14ac:dyDescent="0.2">
      <c r="B736" s="8"/>
      <c r="C736" s="8"/>
    </row>
    <row r="737" spans="2:3" ht="11.25" x14ac:dyDescent="0.2">
      <c r="B737" s="8"/>
      <c r="C737" s="8"/>
    </row>
    <row r="738" spans="2:3" ht="11.25" x14ac:dyDescent="0.2">
      <c r="B738" s="8"/>
      <c r="C738" s="8"/>
    </row>
    <row r="739" spans="2:3" ht="11.25" x14ac:dyDescent="0.2">
      <c r="B739" s="8"/>
      <c r="C739" s="8"/>
    </row>
    <row r="740" spans="2:3" ht="11.25" x14ac:dyDescent="0.2">
      <c r="B740" s="8"/>
      <c r="C740" s="8"/>
    </row>
    <row r="741" spans="2:3" ht="11.25" x14ac:dyDescent="0.2">
      <c r="B741" s="8"/>
      <c r="C741" s="8"/>
    </row>
    <row r="742" spans="2:3" ht="11.25" x14ac:dyDescent="0.2">
      <c r="B742" s="8"/>
      <c r="C742" s="8"/>
    </row>
    <row r="743" spans="2:3" ht="11.25" x14ac:dyDescent="0.2">
      <c r="B743" s="8"/>
      <c r="C743" s="8"/>
    </row>
    <row r="744" spans="2:3" ht="11.25" x14ac:dyDescent="0.2">
      <c r="B744" s="8"/>
      <c r="C744" s="8"/>
    </row>
    <row r="745" spans="2:3" ht="11.25" x14ac:dyDescent="0.2">
      <c r="B745" s="8"/>
      <c r="C745" s="8"/>
    </row>
    <row r="746" spans="2:3" ht="11.25" x14ac:dyDescent="0.2">
      <c r="B746" s="8"/>
      <c r="C746" s="8"/>
    </row>
    <row r="747" spans="2:3" ht="11.25" x14ac:dyDescent="0.2">
      <c r="B747" s="8"/>
      <c r="C747" s="8"/>
    </row>
    <row r="748" spans="2:3" ht="11.25" x14ac:dyDescent="0.2">
      <c r="B748" s="8"/>
      <c r="C748" s="8"/>
    </row>
    <row r="749" spans="2:3" ht="11.25" x14ac:dyDescent="0.2">
      <c r="B749" s="8"/>
      <c r="C749" s="8"/>
    </row>
    <row r="750" spans="2:3" ht="11.25" x14ac:dyDescent="0.2">
      <c r="B750" s="8"/>
      <c r="C750" s="8"/>
    </row>
    <row r="751" spans="2:3" ht="11.25" x14ac:dyDescent="0.2">
      <c r="B751" s="8"/>
      <c r="C751" s="8"/>
    </row>
    <row r="752" spans="2:3" ht="11.25" x14ac:dyDescent="0.2">
      <c r="B752" s="8"/>
      <c r="C752" s="8"/>
    </row>
    <row r="753" spans="2:3" ht="11.25" x14ac:dyDescent="0.2">
      <c r="B753" s="8"/>
      <c r="C753" s="8"/>
    </row>
    <row r="754" spans="2:3" ht="11.25" x14ac:dyDescent="0.2">
      <c r="B754" s="8"/>
      <c r="C754" s="8"/>
    </row>
    <row r="755" spans="2:3" ht="11.25" x14ac:dyDescent="0.2">
      <c r="B755" s="8"/>
      <c r="C755" s="8"/>
    </row>
    <row r="756" spans="2:3" ht="11.25" x14ac:dyDescent="0.2">
      <c r="B756" s="8"/>
      <c r="C756" s="8"/>
    </row>
    <row r="757" spans="2:3" ht="11.25" x14ac:dyDescent="0.2">
      <c r="B757" s="8"/>
      <c r="C757" s="8"/>
    </row>
    <row r="758" spans="2:3" ht="11.25" x14ac:dyDescent="0.2">
      <c r="B758" s="8"/>
      <c r="C758" s="8"/>
    </row>
    <row r="759" spans="2:3" ht="11.25" x14ac:dyDescent="0.2">
      <c r="B759" s="8"/>
      <c r="C759" s="8"/>
    </row>
    <row r="760" spans="2:3" ht="11.25" x14ac:dyDescent="0.2">
      <c r="B760" s="8"/>
      <c r="C760" s="8"/>
    </row>
    <row r="761" spans="2:3" ht="11.25" x14ac:dyDescent="0.2">
      <c r="B761" s="8"/>
      <c r="C761" s="8"/>
    </row>
    <row r="762" spans="2:3" ht="11.25" x14ac:dyDescent="0.2">
      <c r="B762" s="8"/>
      <c r="C762" s="8"/>
    </row>
    <row r="763" spans="2:3" ht="11.25" x14ac:dyDescent="0.2">
      <c r="B763" s="8"/>
      <c r="C763" s="8"/>
    </row>
    <row r="764" spans="2:3" ht="11.25" x14ac:dyDescent="0.2">
      <c r="B764" s="8"/>
      <c r="C764" s="8"/>
    </row>
    <row r="765" spans="2:3" ht="11.25" x14ac:dyDescent="0.2">
      <c r="B765" s="8"/>
      <c r="C765" s="8"/>
    </row>
    <row r="766" spans="2:3" ht="11.25" x14ac:dyDescent="0.2">
      <c r="B766" s="8"/>
      <c r="C766" s="8"/>
    </row>
    <row r="767" spans="2:3" ht="11.25" x14ac:dyDescent="0.2">
      <c r="B767" s="8"/>
      <c r="C767" s="8"/>
    </row>
    <row r="768" spans="2:3" ht="11.25" x14ac:dyDescent="0.2">
      <c r="B768" s="8"/>
      <c r="C768" s="8"/>
    </row>
    <row r="769" spans="2:3" ht="11.25" x14ac:dyDescent="0.2">
      <c r="B769" s="8"/>
      <c r="C769" s="8"/>
    </row>
    <row r="770" spans="2:3" ht="11.25" x14ac:dyDescent="0.2">
      <c r="B770" s="8"/>
      <c r="C770" s="8"/>
    </row>
    <row r="771" spans="2:3" ht="11.25" x14ac:dyDescent="0.2">
      <c r="B771" s="8"/>
      <c r="C771" s="8"/>
    </row>
    <row r="772" spans="2:3" ht="11.25" x14ac:dyDescent="0.2">
      <c r="B772" s="8"/>
      <c r="C772" s="8"/>
    </row>
    <row r="773" spans="2:3" ht="11.25" x14ac:dyDescent="0.2">
      <c r="B773" s="8"/>
      <c r="C773" s="8"/>
    </row>
    <row r="774" spans="2:3" ht="11.25" x14ac:dyDescent="0.2">
      <c r="B774" s="8"/>
      <c r="C774" s="8"/>
    </row>
    <row r="775" spans="2:3" ht="11.25" x14ac:dyDescent="0.2">
      <c r="B775" s="8"/>
      <c r="C775" s="8"/>
    </row>
    <row r="776" spans="2:3" ht="11.25" x14ac:dyDescent="0.2">
      <c r="B776" s="8"/>
      <c r="C776" s="8"/>
    </row>
    <row r="777" spans="2:3" ht="11.25" x14ac:dyDescent="0.2">
      <c r="B777" s="8"/>
      <c r="C777" s="8"/>
    </row>
    <row r="778" spans="2:3" ht="11.25" x14ac:dyDescent="0.2">
      <c r="B778" s="8"/>
      <c r="C778" s="8"/>
    </row>
    <row r="779" spans="2:3" ht="11.25" x14ac:dyDescent="0.2">
      <c r="B779" s="8"/>
      <c r="C779" s="8"/>
    </row>
    <row r="780" spans="2:3" ht="11.25" x14ac:dyDescent="0.2">
      <c r="B780" s="8"/>
      <c r="C780" s="8"/>
    </row>
    <row r="781" spans="2:3" ht="11.25" x14ac:dyDescent="0.2">
      <c r="B781" s="8"/>
      <c r="C781" s="8"/>
    </row>
    <row r="782" spans="2:3" ht="11.25" x14ac:dyDescent="0.2">
      <c r="B782" s="8"/>
      <c r="C782" s="8"/>
    </row>
    <row r="783" spans="2:3" ht="11.25" x14ac:dyDescent="0.2">
      <c r="B783" s="8"/>
      <c r="C783" s="8"/>
    </row>
    <row r="784" spans="2:3" ht="11.25" x14ac:dyDescent="0.2">
      <c r="B784" s="8"/>
      <c r="C784" s="8"/>
    </row>
    <row r="785" spans="2:3" ht="11.25" x14ac:dyDescent="0.2">
      <c r="B785" s="8"/>
      <c r="C785" s="8"/>
    </row>
    <row r="786" spans="2:3" ht="11.25" x14ac:dyDescent="0.2">
      <c r="B786" s="8"/>
      <c r="C786" s="8"/>
    </row>
    <row r="787" spans="2:3" ht="11.25" x14ac:dyDescent="0.2">
      <c r="B787" s="8"/>
      <c r="C787" s="8"/>
    </row>
    <row r="788" spans="2:3" ht="11.25" x14ac:dyDescent="0.2">
      <c r="B788" s="8"/>
      <c r="C788" s="8"/>
    </row>
    <row r="789" spans="2:3" ht="11.25" x14ac:dyDescent="0.2">
      <c r="B789" s="8"/>
      <c r="C789" s="8"/>
    </row>
    <row r="790" spans="2:3" ht="11.25" x14ac:dyDescent="0.2">
      <c r="B790" s="8"/>
      <c r="C790" s="8"/>
    </row>
    <row r="791" spans="2:3" ht="11.25" x14ac:dyDescent="0.2">
      <c r="B791" s="8"/>
      <c r="C791" s="8"/>
    </row>
    <row r="792" spans="2:3" ht="11.25" x14ac:dyDescent="0.2">
      <c r="B792" s="8"/>
      <c r="C792" s="8"/>
    </row>
    <row r="793" spans="2:3" ht="11.25" x14ac:dyDescent="0.2">
      <c r="B793" s="8"/>
      <c r="C793" s="8"/>
    </row>
    <row r="794" spans="2:3" ht="11.25" x14ac:dyDescent="0.2">
      <c r="B794" s="8"/>
      <c r="C794" s="8"/>
    </row>
    <row r="795" spans="2:3" ht="11.25" x14ac:dyDescent="0.2">
      <c r="B795" s="8"/>
      <c r="C795" s="8"/>
    </row>
    <row r="796" spans="2:3" ht="11.25" x14ac:dyDescent="0.2">
      <c r="B796" s="8"/>
      <c r="C796" s="8"/>
    </row>
    <row r="797" spans="2:3" ht="11.25" x14ac:dyDescent="0.2">
      <c r="B797" s="8"/>
      <c r="C797" s="8"/>
    </row>
    <row r="798" spans="2:3" ht="11.25" x14ac:dyDescent="0.2">
      <c r="B798" s="8"/>
      <c r="C798" s="8"/>
    </row>
    <row r="799" spans="2:3" ht="11.25" x14ac:dyDescent="0.2">
      <c r="B799" s="8"/>
      <c r="C799" s="8"/>
    </row>
    <row r="800" spans="2:3" ht="11.25" x14ac:dyDescent="0.2">
      <c r="B800" s="8"/>
      <c r="C800" s="8"/>
    </row>
    <row r="801" spans="2:3" ht="11.25" x14ac:dyDescent="0.2">
      <c r="B801" s="8"/>
      <c r="C801" s="8"/>
    </row>
    <row r="802" spans="2:3" ht="11.25" x14ac:dyDescent="0.2">
      <c r="B802" s="8"/>
      <c r="C802" s="8"/>
    </row>
    <row r="803" spans="2:3" ht="11.25" x14ac:dyDescent="0.2">
      <c r="B803" s="8"/>
      <c r="C803" s="8"/>
    </row>
    <row r="804" spans="2:3" ht="11.25" x14ac:dyDescent="0.2">
      <c r="B804" s="8"/>
      <c r="C804" s="8"/>
    </row>
    <row r="805" spans="2:3" ht="11.25" x14ac:dyDescent="0.2">
      <c r="B805" s="8"/>
      <c r="C805" s="8"/>
    </row>
    <row r="806" spans="2:3" ht="11.25" x14ac:dyDescent="0.2">
      <c r="B806" s="8"/>
      <c r="C806" s="8"/>
    </row>
    <row r="807" spans="2:3" ht="11.25" x14ac:dyDescent="0.2">
      <c r="B807" s="8"/>
      <c r="C807" s="8"/>
    </row>
    <row r="808" spans="2:3" ht="11.25" x14ac:dyDescent="0.2">
      <c r="B808" s="8"/>
      <c r="C808" s="8"/>
    </row>
    <row r="809" spans="2:3" ht="11.25" x14ac:dyDescent="0.2">
      <c r="B809" s="8"/>
      <c r="C809" s="8"/>
    </row>
    <row r="810" spans="2:3" ht="11.25" x14ac:dyDescent="0.2">
      <c r="B810" s="8"/>
      <c r="C810" s="8"/>
    </row>
    <row r="811" spans="2:3" ht="11.25" x14ac:dyDescent="0.2">
      <c r="B811" s="8"/>
      <c r="C811" s="8"/>
    </row>
    <row r="812" spans="2:3" ht="11.25" x14ac:dyDescent="0.2">
      <c r="B812" s="8"/>
      <c r="C812" s="8"/>
    </row>
    <row r="813" spans="2:3" ht="11.25" x14ac:dyDescent="0.2">
      <c r="B813" s="8"/>
      <c r="C813" s="8"/>
    </row>
    <row r="814" spans="2:3" ht="11.25" x14ac:dyDescent="0.2">
      <c r="B814" s="8"/>
      <c r="C814" s="8"/>
    </row>
    <row r="815" spans="2:3" ht="11.25" x14ac:dyDescent="0.2">
      <c r="B815" s="8"/>
      <c r="C815" s="8"/>
    </row>
    <row r="816" spans="2:3" ht="11.25" x14ac:dyDescent="0.2">
      <c r="B816" s="8"/>
      <c r="C816" s="8"/>
    </row>
    <row r="817" spans="2:3" ht="11.25" x14ac:dyDescent="0.2">
      <c r="B817" s="8"/>
      <c r="C817" s="8"/>
    </row>
    <row r="818" spans="2:3" ht="11.25" x14ac:dyDescent="0.2">
      <c r="B818" s="8"/>
      <c r="C818" s="8"/>
    </row>
    <row r="819" spans="2:3" ht="11.25" x14ac:dyDescent="0.2">
      <c r="B819" s="8"/>
      <c r="C819" s="8"/>
    </row>
    <row r="820" spans="2:3" ht="11.25" x14ac:dyDescent="0.2">
      <c r="B820" s="8"/>
      <c r="C820" s="8"/>
    </row>
    <row r="821" spans="2:3" ht="11.25" x14ac:dyDescent="0.2">
      <c r="B821" s="8"/>
      <c r="C821" s="8"/>
    </row>
    <row r="822" spans="2:3" ht="11.25" x14ac:dyDescent="0.2">
      <c r="B822" s="8"/>
      <c r="C822" s="8"/>
    </row>
    <row r="823" spans="2:3" ht="11.25" x14ac:dyDescent="0.2">
      <c r="B823" s="8"/>
      <c r="C823" s="8"/>
    </row>
    <row r="824" spans="2:3" ht="11.25" x14ac:dyDescent="0.2">
      <c r="B824" s="8"/>
      <c r="C824" s="8"/>
    </row>
    <row r="825" spans="2:3" ht="11.25" x14ac:dyDescent="0.2">
      <c r="B825" s="8"/>
      <c r="C825" s="8"/>
    </row>
    <row r="826" spans="2:3" ht="11.25" x14ac:dyDescent="0.2">
      <c r="B826" s="8"/>
      <c r="C826" s="8"/>
    </row>
    <row r="827" spans="2:3" ht="11.25" x14ac:dyDescent="0.2">
      <c r="B827" s="8"/>
      <c r="C827" s="8"/>
    </row>
    <row r="828" spans="2:3" ht="11.25" x14ac:dyDescent="0.2">
      <c r="B828" s="8"/>
      <c r="C828" s="8"/>
    </row>
    <row r="829" spans="2:3" ht="11.25" x14ac:dyDescent="0.2">
      <c r="B829" s="8"/>
      <c r="C829" s="8"/>
    </row>
    <row r="830" spans="2:3" ht="11.25" x14ac:dyDescent="0.2">
      <c r="B830" s="8"/>
      <c r="C830" s="8"/>
    </row>
    <row r="831" spans="2:3" ht="11.25" x14ac:dyDescent="0.2">
      <c r="B831" s="8"/>
      <c r="C831" s="8"/>
    </row>
    <row r="832" spans="2:3" ht="11.25" x14ac:dyDescent="0.2">
      <c r="B832" s="8"/>
      <c r="C832" s="8"/>
    </row>
    <row r="833" spans="2:3" ht="11.25" x14ac:dyDescent="0.2">
      <c r="B833" s="8"/>
      <c r="C833" s="8"/>
    </row>
    <row r="834" spans="2:3" ht="11.25" x14ac:dyDescent="0.2">
      <c r="B834" s="8"/>
      <c r="C834" s="8"/>
    </row>
    <row r="835" spans="2:3" ht="11.25" x14ac:dyDescent="0.2">
      <c r="B835" s="8"/>
      <c r="C835" s="8"/>
    </row>
    <row r="836" spans="2:3" ht="11.25" x14ac:dyDescent="0.2">
      <c r="B836" s="8"/>
      <c r="C836" s="8"/>
    </row>
    <row r="837" spans="2:3" ht="11.25" x14ac:dyDescent="0.2">
      <c r="B837" s="8"/>
      <c r="C837" s="8"/>
    </row>
    <row r="838" spans="2:3" ht="11.25" x14ac:dyDescent="0.2">
      <c r="B838" s="8"/>
      <c r="C838" s="8"/>
    </row>
    <row r="839" spans="2:3" ht="11.25" x14ac:dyDescent="0.2">
      <c r="B839" s="8"/>
      <c r="C839" s="8"/>
    </row>
    <row r="840" spans="2:3" ht="11.25" x14ac:dyDescent="0.2">
      <c r="B840" s="8"/>
      <c r="C840" s="8"/>
    </row>
    <row r="841" spans="2:3" ht="11.25" x14ac:dyDescent="0.2">
      <c r="B841" s="8"/>
      <c r="C841" s="8"/>
    </row>
    <row r="842" spans="2:3" ht="11.25" x14ac:dyDescent="0.2">
      <c r="B842" s="8"/>
      <c r="C842" s="8"/>
    </row>
    <row r="843" spans="2:3" ht="11.25" x14ac:dyDescent="0.2">
      <c r="B843" s="8"/>
      <c r="C843" s="8"/>
    </row>
    <row r="844" spans="2:3" ht="11.25" x14ac:dyDescent="0.2">
      <c r="B844" s="8"/>
      <c r="C844" s="8"/>
    </row>
    <row r="845" spans="2:3" ht="11.25" x14ac:dyDescent="0.2">
      <c r="B845" s="8"/>
      <c r="C845" s="8"/>
    </row>
    <row r="846" spans="2:3" ht="11.25" x14ac:dyDescent="0.2">
      <c r="B846" s="8"/>
      <c r="C846" s="8"/>
    </row>
    <row r="847" spans="2:3" ht="11.25" x14ac:dyDescent="0.2">
      <c r="B847" s="8"/>
      <c r="C847" s="8"/>
    </row>
    <row r="848" spans="2:3" ht="11.25" x14ac:dyDescent="0.2">
      <c r="B848" s="8"/>
      <c r="C848" s="8"/>
    </row>
    <row r="849" spans="2:3" ht="11.25" x14ac:dyDescent="0.2">
      <c r="B849" s="8"/>
      <c r="C849" s="8"/>
    </row>
    <row r="850" spans="2:3" ht="11.25" x14ac:dyDescent="0.2">
      <c r="B850" s="8"/>
      <c r="C850" s="8"/>
    </row>
    <row r="851" spans="2:3" ht="11.25" x14ac:dyDescent="0.2">
      <c r="B851" s="8"/>
      <c r="C851" s="8"/>
    </row>
    <row r="852" spans="2:3" ht="11.25" x14ac:dyDescent="0.2">
      <c r="B852" s="8"/>
      <c r="C852" s="8"/>
    </row>
    <row r="853" spans="2:3" ht="11.25" x14ac:dyDescent="0.2">
      <c r="B853" s="8"/>
      <c r="C853" s="8"/>
    </row>
    <row r="854" spans="2:3" ht="11.25" x14ac:dyDescent="0.2">
      <c r="B854" s="8"/>
      <c r="C854" s="8"/>
    </row>
    <row r="855" spans="2:3" ht="11.25" x14ac:dyDescent="0.2">
      <c r="B855" s="8"/>
      <c r="C855" s="8"/>
    </row>
    <row r="856" spans="2:3" ht="11.25" x14ac:dyDescent="0.2">
      <c r="B856" s="8"/>
      <c r="C856" s="8"/>
    </row>
    <row r="857" spans="2:3" ht="11.25" x14ac:dyDescent="0.2">
      <c r="B857" s="8"/>
      <c r="C857" s="8"/>
    </row>
    <row r="858" spans="2:3" ht="11.25" x14ac:dyDescent="0.2">
      <c r="B858" s="8"/>
      <c r="C858" s="8"/>
    </row>
    <row r="859" spans="2:3" ht="11.25" x14ac:dyDescent="0.2">
      <c r="B859" s="8"/>
      <c r="C859" s="8"/>
    </row>
    <row r="860" spans="2:3" ht="11.25" x14ac:dyDescent="0.2">
      <c r="B860" s="8"/>
      <c r="C860" s="8"/>
    </row>
    <row r="861" spans="2:3" ht="11.25" x14ac:dyDescent="0.2">
      <c r="B861" s="8"/>
      <c r="C861" s="8"/>
    </row>
    <row r="862" spans="2:3" ht="11.25" x14ac:dyDescent="0.2">
      <c r="B862" s="8"/>
      <c r="C862" s="8"/>
    </row>
    <row r="863" spans="2:3" ht="11.25" x14ac:dyDescent="0.2">
      <c r="B863" s="8"/>
      <c r="C863" s="8"/>
    </row>
    <row r="864" spans="2:3" ht="11.25" x14ac:dyDescent="0.2">
      <c r="B864" s="8"/>
      <c r="C864" s="8"/>
    </row>
    <row r="865" spans="2:3" ht="11.25" x14ac:dyDescent="0.2">
      <c r="B865" s="8"/>
      <c r="C865" s="8"/>
    </row>
    <row r="866" spans="2:3" ht="11.25" x14ac:dyDescent="0.2">
      <c r="B866" s="8"/>
      <c r="C866" s="8"/>
    </row>
    <row r="867" spans="2:3" ht="11.25" x14ac:dyDescent="0.2">
      <c r="B867" s="8"/>
      <c r="C867" s="8"/>
    </row>
    <row r="868" spans="2:3" ht="11.25" x14ac:dyDescent="0.2">
      <c r="B868" s="8"/>
      <c r="C868" s="8"/>
    </row>
    <row r="869" spans="2:3" ht="11.25" x14ac:dyDescent="0.2">
      <c r="B869" s="8"/>
      <c r="C869" s="8"/>
    </row>
    <row r="870" spans="2:3" ht="11.25" x14ac:dyDescent="0.2">
      <c r="B870" s="8"/>
      <c r="C870" s="8"/>
    </row>
    <row r="871" spans="2:3" ht="11.25" x14ac:dyDescent="0.2">
      <c r="B871" s="8"/>
      <c r="C871" s="8"/>
    </row>
    <row r="872" spans="2:3" ht="11.25" x14ac:dyDescent="0.2">
      <c r="B872" s="8"/>
      <c r="C872" s="8"/>
    </row>
    <row r="873" spans="2:3" ht="11.25" x14ac:dyDescent="0.2">
      <c r="B873" s="8"/>
      <c r="C873" s="8"/>
    </row>
    <row r="874" spans="2:3" ht="11.25" x14ac:dyDescent="0.2">
      <c r="B874" s="8"/>
      <c r="C874" s="8"/>
    </row>
    <row r="875" spans="2:3" ht="11.25" x14ac:dyDescent="0.2">
      <c r="B875" s="8"/>
      <c r="C875" s="8"/>
    </row>
    <row r="876" spans="2:3" ht="11.25" x14ac:dyDescent="0.2">
      <c r="B876" s="8"/>
      <c r="C876" s="8"/>
    </row>
    <row r="877" spans="2:3" ht="11.25" x14ac:dyDescent="0.2">
      <c r="B877" s="8"/>
      <c r="C877" s="8"/>
    </row>
    <row r="878" spans="2:3" ht="11.25" x14ac:dyDescent="0.2">
      <c r="B878" s="8"/>
      <c r="C878" s="8"/>
    </row>
    <row r="879" spans="2:3" ht="11.25" x14ac:dyDescent="0.2">
      <c r="B879" s="8"/>
      <c r="C879" s="8"/>
    </row>
    <row r="880" spans="2:3" ht="11.25" x14ac:dyDescent="0.2">
      <c r="B880" s="8"/>
      <c r="C880" s="8"/>
    </row>
    <row r="881" spans="2:3" ht="11.25" x14ac:dyDescent="0.2">
      <c r="B881" s="8"/>
      <c r="C881" s="8"/>
    </row>
    <row r="882" spans="2:3" ht="11.25" x14ac:dyDescent="0.2">
      <c r="B882" s="8"/>
      <c r="C882" s="8"/>
    </row>
    <row r="883" spans="2:3" ht="11.25" x14ac:dyDescent="0.2">
      <c r="B883" s="8"/>
      <c r="C883" s="8"/>
    </row>
    <row r="884" spans="2:3" ht="11.25" x14ac:dyDescent="0.2">
      <c r="B884" s="8"/>
      <c r="C884" s="8"/>
    </row>
    <row r="885" spans="2:3" ht="11.25" x14ac:dyDescent="0.2">
      <c r="B885" s="8"/>
      <c r="C885" s="8"/>
    </row>
    <row r="886" spans="2:3" ht="11.25" x14ac:dyDescent="0.2">
      <c r="B886" s="8"/>
      <c r="C886" s="8"/>
    </row>
    <row r="887" spans="2:3" ht="11.25" x14ac:dyDescent="0.2">
      <c r="B887" s="8"/>
      <c r="C887" s="8"/>
    </row>
    <row r="888" spans="2:3" ht="11.25" x14ac:dyDescent="0.2">
      <c r="B888" s="8"/>
      <c r="C888" s="8"/>
    </row>
    <row r="889" spans="2:3" ht="11.25" x14ac:dyDescent="0.2">
      <c r="B889" s="8"/>
      <c r="C889" s="8"/>
    </row>
    <row r="890" spans="2:3" ht="11.25" x14ac:dyDescent="0.2">
      <c r="B890" s="8"/>
      <c r="C890" s="8"/>
    </row>
    <row r="891" spans="2:3" ht="11.25" x14ac:dyDescent="0.2">
      <c r="B891" s="8"/>
      <c r="C891" s="8"/>
    </row>
    <row r="892" spans="2:3" ht="11.25" x14ac:dyDescent="0.2">
      <c r="B892" s="8"/>
      <c r="C892" s="8"/>
    </row>
    <row r="893" spans="2:3" ht="11.25" x14ac:dyDescent="0.2">
      <c r="B893" s="8"/>
      <c r="C893" s="8"/>
    </row>
    <row r="894" spans="2:3" ht="11.25" x14ac:dyDescent="0.2">
      <c r="B894" s="8"/>
      <c r="C894" s="8"/>
    </row>
    <row r="895" spans="2:3" ht="11.25" x14ac:dyDescent="0.2">
      <c r="B895" s="8"/>
      <c r="C895" s="8"/>
    </row>
    <row r="896" spans="2:3" ht="11.25" x14ac:dyDescent="0.2">
      <c r="B896" s="8"/>
      <c r="C896" s="8"/>
    </row>
    <row r="897" spans="2:3" ht="11.25" x14ac:dyDescent="0.2">
      <c r="B897" s="8"/>
      <c r="C897" s="8"/>
    </row>
    <row r="898" spans="2:3" ht="11.25" x14ac:dyDescent="0.2">
      <c r="B898" s="8"/>
      <c r="C898" s="8"/>
    </row>
    <row r="899" spans="2:3" ht="11.25" x14ac:dyDescent="0.2">
      <c r="B899" s="8"/>
      <c r="C899" s="8"/>
    </row>
    <row r="900" spans="2:3" ht="11.25" x14ac:dyDescent="0.2">
      <c r="B900" s="8"/>
      <c r="C900" s="8"/>
    </row>
    <row r="901" spans="2:3" ht="11.25" x14ac:dyDescent="0.2">
      <c r="B901" s="8"/>
      <c r="C901" s="8"/>
    </row>
    <row r="902" spans="2:3" ht="11.25" x14ac:dyDescent="0.2">
      <c r="B902" s="8"/>
      <c r="C902" s="8"/>
    </row>
    <row r="903" spans="2:3" ht="11.25" x14ac:dyDescent="0.2">
      <c r="B903" s="8"/>
      <c r="C903" s="8"/>
    </row>
    <row r="904" spans="2:3" ht="11.25" x14ac:dyDescent="0.2">
      <c r="B904" s="8"/>
      <c r="C904" s="8"/>
    </row>
    <row r="905" spans="2:3" ht="11.25" x14ac:dyDescent="0.2">
      <c r="B905" s="8"/>
      <c r="C905" s="8"/>
    </row>
    <row r="906" spans="2:3" ht="11.25" x14ac:dyDescent="0.2">
      <c r="B906" s="8"/>
      <c r="C906" s="8"/>
    </row>
    <row r="907" spans="2:3" ht="11.25" x14ac:dyDescent="0.2">
      <c r="B907" s="8"/>
      <c r="C907" s="8"/>
    </row>
    <row r="908" spans="2:3" ht="11.25" x14ac:dyDescent="0.2">
      <c r="B908" s="8"/>
      <c r="C908" s="8"/>
    </row>
    <row r="909" spans="2:3" ht="11.25" x14ac:dyDescent="0.2">
      <c r="B909" s="8"/>
      <c r="C909" s="8"/>
    </row>
    <row r="910" spans="2:3" ht="11.25" x14ac:dyDescent="0.2">
      <c r="B910" s="8"/>
      <c r="C910" s="8"/>
    </row>
    <row r="911" spans="2:3" ht="11.25" x14ac:dyDescent="0.2">
      <c r="B911" s="8"/>
      <c r="C911" s="8"/>
    </row>
    <row r="912" spans="2:3" ht="11.25" x14ac:dyDescent="0.2">
      <c r="B912" s="8"/>
      <c r="C912" s="8"/>
    </row>
    <row r="913" spans="2:3" ht="11.25" x14ac:dyDescent="0.2">
      <c r="B913" s="8"/>
      <c r="C913" s="8"/>
    </row>
    <row r="914" spans="2:3" ht="11.25" x14ac:dyDescent="0.2">
      <c r="B914" s="8"/>
      <c r="C914" s="8"/>
    </row>
    <row r="915" spans="2:3" ht="11.25" x14ac:dyDescent="0.2">
      <c r="B915" s="8"/>
      <c r="C915" s="8"/>
    </row>
    <row r="916" spans="2:3" ht="11.25" x14ac:dyDescent="0.2">
      <c r="B916" s="8"/>
      <c r="C916" s="8"/>
    </row>
    <row r="917" spans="2:3" ht="11.25" x14ac:dyDescent="0.2">
      <c r="B917" s="8"/>
      <c r="C917" s="8"/>
    </row>
    <row r="918" spans="2:3" ht="11.25" x14ac:dyDescent="0.2">
      <c r="B918" s="8"/>
      <c r="C918" s="8"/>
    </row>
    <row r="919" spans="2:3" ht="11.25" x14ac:dyDescent="0.2">
      <c r="B919" s="8"/>
      <c r="C919" s="8"/>
    </row>
    <row r="920" spans="2:3" ht="11.25" x14ac:dyDescent="0.2">
      <c r="B920" s="8"/>
      <c r="C920" s="8"/>
    </row>
    <row r="921" spans="2:3" ht="11.25" x14ac:dyDescent="0.2">
      <c r="B921" s="8"/>
      <c r="C921" s="8"/>
    </row>
    <row r="922" spans="2:3" ht="11.25" x14ac:dyDescent="0.2">
      <c r="B922" s="8"/>
      <c r="C922" s="8"/>
    </row>
    <row r="923" spans="2:3" ht="11.25" x14ac:dyDescent="0.2">
      <c r="B923" s="8"/>
      <c r="C923" s="8"/>
    </row>
    <row r="924" spans="2:3" ht="11.25" x14ac:dyDescent="0.2">
      <c r="B924" s="8"/>
      <c r="C924" s="8"/>
    </row>
    <row r="925" spans="2:3" ht="11.25" x14ac:dyDescent="0.2">
      <c r="B925" s="8"/>
      <c r="C925" s="8"/>
    </row>
    <row r="926" spans="2:3" ht="11.25" x14ac:dyDescent="0.2">
      <c r="B926" s="8"/>
      <c r="C926" s="8"/>
    </row>
    <row r="927" spans="2:3" ht="11.25" x14ac:dyDescent="0.2">
      <c r="B927" s="8"/>
      <c r="C927" s="8"/>
    </row>
    <row r="928" spans="2:3" ht="11.25" x14ac:dyDescent="0.2">
      <c r="B928" s="8"/>
      <c r="C928" s="8"/>
    </row>
    <row r="929" spans="2:3" ht="11.25" x14ac:dyDescent="0.2">
      <c r="B929" s="8"/>
      <c r="C929" s="8"/>
    </row>
    <row r="930" spans="2:3" ht="11.25" x14ac:dyDescent="0.2">
      <c r="B930" s="8"/>
      <c r="C930" s="8"/>
    </row>
    <row r="931" spans="2:3" ht="11.25" x14ac:dyDescent="0.2">
      <c r="B931" s="8"/>
      <c r="C931" s="8"/>
    </row>
    <row r="932" spans="2:3" ht="11.25" x14ac:dyDescent="0.2">
      <c r="B932" s="8"/>
      <c r="C932" s="8"/>
    </row>
    <row r="933" spans="2:3" ht="11.25" x14ac:dyDescent="0.2">
      <c r="B933" s="8"/>
      <c r="C933" s="8"/>
    </row>
    <row r="934" spans="2:3" ht="11.25" x14ac:dyDescent="0.2">
      <c r="B934" s="8"/>
      <c r="C934" s="8"/>
    </row>
    <row r="935" spans="2:3" ht="11.25" x14ac:dyDescent="0.2">
      <c r="B935" s="8"/>
      <c r="C935" s="8"/>
    </row>
    <row r="936" spans="2:3" ht="11.25" x14ac:dyDescent="0.2">
      <c r="B936" s="8"/>
      <c r="C936" s="8"/>
    </row>
    <row r="937" spans="2:3" ht="11.25" x14ac:dyDescent="0.2">
      <c r="B937" s="8"/>
      <c r="C937" s="8"/>
    </row>
    <row r="938" spans="2:3" ht="11.25" x14ac:dyDescent="0.2">
      <c r="B938" s="8"/>
      <c r="C938" s="8"/>
    </row>
    <row r="939" spans="2:3" ht="11.25" x14ac:dyDescent="0.2">
      <c r="B939" s="8"/>
      <c r="C939" s="8"/>
    </row>
    <row r="940" spans="2:3" ht="11.25" x14ac:dyDescent="0.2">
      <c r="B940" s="8"/>
      <c r="C940" s="8"/>
    </row>
    <row r="941" spans="2:3" ht="11.25" x14ac:dyDescent="0.2">
      <c r="B941" s="8"/>
      <c r="C941" s="8"/>
    </row>
    <row r="942" spans="2:3" ht="11.25" x14ac:dyDescent="0.2">
      <c r="B942" s="8"/>
      <c r="C942" s="8"/>
    </row>
    <row r="943" spans="2:3" ht="11.25" x14ac:dyDescent="0.2">
      <c r="B943" s="8"/>
      <c r="C943" s="8"/>
    </row>
    <row r="944" spans="2:3" ht="11.25" x14ac:dyDescent="0.2">
      <c r="B944" s="8"/>
      <c r="C944" s="8"/>
    </row>
    <row r="945" spans="2:3" ht="11.25" x14ac:dyDescent="0.2">
      <c r="B945" s="8"/>
      <c r="C945" s="8"/>
    </row>
    <row r="946" spans="2:3" ht="11.25" x14ac:dyDescent="0.2">
      <c r="B946" s="8"/>
      <c r="C946" s="8"/>
    </row>
    <row r="947" spans="2:3" ht="11.25" x14ac:dyDescent="0.2">
      <c r="B947" s="8"/>
      <c r="C947" s="8"/>
    </row>
    <row r="948" spans="2:3" ht="11.25" x14ac:dyDescent="0.2">
      <c r="B948" s="8"/>
      <c r="C948" s="8"/>
    </row>
    <row r="949" spans="2:3" ht="11.25" x14ac:dyDescent="0.2">
      <c r="B949" s="8"/>
      <c r="C949" s="8"/>
    </row>
    <row r="950" spans="2:3" ht="11.25" x14ac:dyDescent="0.2">
      <c r="B950" s="8"/>
      <c r="C950" s="8"/>
    </row>
    <row r="951" spans="2:3" ht="11.25" x14ac:dyDescent="0.2">
      <c r="B951" s="8"/>
      <c r="C951" s="8"/>
    </row>
    <row r="952" spans="2:3" ht="11.25" x14ac:dyDescent="0.2">
      <c r="B952" s="8"/>
      <c r="C952" s="8"/>
    </row>
    <row r="953" spans="2:3" ht="11.25" x14ac:dyDescent="0.2">
      <c r="B953" s="8"/>
      <c r="C953" s="8"/>
    </row>
    <row r="954" spans="2:3" ht="11.25" x14ac:dyDescent="0.2">
      <c r="B954" s="8"/>
      <c r="C954" s="8"/>
    </row>
    <row r="955" spans="2:3" ht="11.25" x14ac:dyDescent="0.2">
      <c r="B955" s="8"/>
      <c r="C955" s="8"/>
    </row>
    <row r="956" spans="2:3" ht="11.25" x14ac:dyDescent="0.2">
      <c r="B956" s="8"/>
      <c r="C956" s="8"/>
    </row>
    <row r="957" spans="2:3" ht="11.25" x14ac:dyDescent="0.2">
      <c r="B957" s="8"/>
      <c r="C957" s="8"/>
    </row>
    <row r="958" spans="2:3" ht="11.25" x14ac:dyDescent="0.2">
      <c r="B958" s="8"/>
      <c r="C958" s="8"/>
    </row>
    <row r="959" spans="2:3" ht="11.25" x14ac:dyDescent="0.2">
      <c r="B959" s="8"/>
      <c r="C959" s="8"/>
    </row>
    <row r="960" spans="2:3" ht="11.25" x14ac:dyDescent="0.2">
      <c r="B960" s="8"/>
      <c r="C960" s="8"/>
    </row>
    <row r="961" spans="2:3" ht="11.25" x14ac:dyDescent="0.2">
      <c r="B961" s="8"/>
      <c r="C961" s="8"/>
    </row>
    <row r="962" spans="2:3" ht="11.25" x14ac:dyDescent="0.2">
      <c r="B962" s="8"/>
      <c r="C962" s="8"/>
    </row>
    <row r="963" spans="2:3" ht="11.25" x14ac:dyDescent="0.2">
      <c r="B963" s="8"/>
      <c r="C963" s="8"/>
    </row>
    <row r="964" spans="2:3" ht="11.25" x14ac:dyDescent="0.2">
      <c r="B964" s="8"/>
      <c r="C964" s="8"/>
    </row>
    <row r="965" spans="2:3" ht="11.25" x14ac:dyDescent="0.2">
      <c r="B965" s="8"/>
      <c r="C965" s="8"/>
    </row>
    <row r="966" spans="2:3" ht="11.25" x14ac:dyDescent="0.2">
      <c r="B966" s="8"/>
      <c r="C966" s="8"/>
    </row>
    <row r="967" spans="2:3" ht="11.25" x14ac:dyDescent="0.2">
      <c r="B967" s="8"/>
      <c r="C967" s="8"/>
    </row>
    <row r="968" spans="2:3" ht="11.25" x14ac:dyDescent="0.2">
      <c r="B968" s="8"/>
      <c r="C968" s="8"/>
    </row>
    <row r="969" spans="2:3" ht="11.25" x14ac:dyDescent="0.2">
      <c r="B969" s="8"/>
      <c r="C969" s="8"/>
    </row>
    <row r="970" spans="2:3" ht="11.25" x14ac:dyDescent="0.2">
      <c r="B970" s="8"/>
      <c r="C970" s="8"/>
    </row>
    <row r="971" spans="2:3" ht="11.25" x14ac:dyDescent="0.2">
      <c r="B971" s="8"/>
      <c r="C971" s="8"/>
    </row>
    <row r="972" spans="2:3" ht="11.25" x14ac:dyDescent="0.2">
      <c r="B972" s="8"/>
      <c r="C972" s="8"/>
    </row>
    <row r="973" spans="2:3" ht="11.25" x14ac:dyDescent="0.2">
      <c r="B973" s="8"/>
      <c r="C973" s="8"/>
    </row>
    <row r="974" spans="2:3" ht="11.25" x14ac:dyDescent="0.2">
      <c r="B974" s="8"/>
      <c r="C974" s="8"/>
    </row>
    <row r="975" spans="2:3" ht="11.25" x14ac:dyDescent="0.2">
      <c r="B975" s="8"/>
      <c r="C975" s="8"/>
    </row>
    <row r="976" spans="2:3" ht="11.25" x14ac:dyDescent="0.2">
      <c r="B976" s="8"/>
      <c r="C976" s="8"/>
    </row>
    <row r="977" spans="2:3" ht="11.25" x14ac:dyDescent="0.2">
      <c r="B977" s="8"/>
      <c r="C977" s="8"/>
    </row>
    <row r="978" spans="2:3" ht="11.25" x14ac:dyDescent="0.2">
      <c r="B978" s="8"/>
      <c r="C978" s="8"/>
    </row>
    <row r="979" spans="2:3" ht="11.25" x14ac:dyDescent="0.2">
      <c r="B979" s="8"/>
      <c r="C979" s="8"/>
    </row>
    <row r="980" spans="2:3" ht="11.25" x14ac:dyDescent="0.2">
      <c r="B980" s="8"/>
      <c r="C980" s="8"/>
    </row>
    <row r="981" spans="2:3" ht="11.25" x14ac:dyDescent="0.2">
      <c r="B981" s="8"/>
      <c r="C981" s="8"/>
    </row>
    <row r="982" spans="2:3" ht="11.25" x14ac:dyDescent="0.2">
      <c r="B982" s="8"/>
      <c r="C982" s="8"/>
    </row>
    <row r="983" spans="2:3" ht="11.25" x14ac:dyDescent="0.2">
      <c r="B983" s="8"/>
      <c r="C983" s="8"/>
    </row>
    <row r="984" spans="2:3" ht="11.25" x14ac:dyDescent="0.2">
      <c r="B984" s="8"/>
      <c r="C984" s="8"/>
    </row>
    <row r="985" spans="2:3" ht="11.25" x14ac:dyDescent="0.2">
      <c r="B985" s="8"/>
      <c r="C985" s="8"/>
    </row>
    <row r="986" spans="2:3" ht="11.25" x14ac:dyDescent="0.2">
      <c r="B986" s="8"/>
      <c r="C986" s="8"/>
    </row>
    <row r="987" spans="2:3" ht="11.25" x14ac:dyDescent="0.2">
      <c r="B987" s="8"/>
      <c r="C987" s="8"/>
    </row>
    <row r="988" spans="2:3" ht="11.25" x14ac:dyDescent="0.2">
      <c r="B988" s="8"/>
      <c r="C988" s="8"/>
    </row>
    <row r="989" spans="2:3" ht="11.25" x14ac:dyDescent="0.2">
      <c r="B989" s="8"/>
      <c r="C989" s="8"/>
    </row>
    <row r="990" spans="2:3" ht="11.25" x14ac:dyDescent="0.2">
      <c r="B990" s="8"/>
      <c r="C990" s="8"/>
    </row>
    <row r="991" spans="2:3" ht="11.25" x14ac:dyDescent="0.2">
      <c r="B991" s="8"/>
      <c r="C991" s="8"/>
    </row>
    <row r="992" spans="2:3" ht="11.25" x14ac:dyDescent="0.2">
      <c r="B992" s="8"/>
      <c r="C992" s="8"/>
    </row>
    <row r="993" spans="2:3" ht="11.25" x14ac:dyDescent="0.2">
      <c r="B993" s="8"/>
      <c r="C993" s="8"/>
    </row>
    <row r="994" spans="2:3" ht="11.25" x14ac:dyDescent="0.2">
      <c r="B994" s="8"/>
      <c r="C994" s="8"/>
    </row>
    <row r="995" spans="2:3" ht="11.25" x14ac:dyDescent="0.2">
      <c r="B995" s="8"/>
      <c r="C995" s="8"/>
    </row>
    <row r="996" spans="2:3" ht="11.25" x14ac:dyDescent="0.2">
      <c r="B996" s="8"/>
      <c r="C996" s="8"/>
    </row>
    <row r="997" spans="2:3" ht="11.25" x14ac:dyDescent="0.2">
      <c r="B997" s="8"/>
      <c r="C997" s="8"/>
    </row>
    <row r="998" spans="2:3" ht="11.25" x14ac:dyDescent="0.2">
      <c r="B998" s="8"/>
      <c r="C998" s="8"/>
    </row>
    <row r="999" spans="2:3" ht="11.25" x14ac:dyDescent="0.2">
      <c r="B999" s="8"/>
      <c r="C999" s="8"/>
    </row>
    <row r="1000" spans="2:3" ht="11.25" x14ac:dyDescent="0.2">
      <c r="B1000" s="8"/>
      <c r="C1000" s="8"/>
    </row>
    <row r="1001" spans="2:3" ht="11.25" x14ac:dyDescent="0.2">
      <c r="B1001" s="8"/>
      <c r="C1001" s="8"/>
    </row>
    <row r="1002" spans="2:3" ht="11.25" x14ac:dyDescent="0.2">
      <c r="B1002" s="8"/>
      <c r="C1002" s="8"/>
    </row>
    <row r="1003" spans="2:3" ht="11.25" x14ac:dyDescent="0.2">
      <c r="B1003" s="8"/>
      <c r="C1003" s="8"/>
    </row>
    <row r="1004" spans="2:3" ht="11.25" x14ac:dyDescent="0.2">
      <c r="B1004" s="8"/>
      <c r="C1004" s="8"/>
    </row>
    <row r="1005" spans="2:3" ht="11.25" x14ac:dyDescent="0.2">
      <c r="B1005" s="8"/>
      <c r="C1005" s="8"/>
    </row>
    <row r="1006" spans="2:3" ht="11.25" x14ac:dyDescent="0.2">
      <c r="B1006" s="8"/>
      <c r="C1006" s="8"/>
    </row>
    <row r="1007" spans="2:3" ht="11.25" x14ac:dyDescent="0.2">
      <c r="B1007" s="8"/>
      <c r="C1007" s="8"/>
    </row>
    <row r="1008" spans="2:3" ht="11.25" x14ac:dyDescent="0.2">
      <c r="B1008" s="8"/>
      <c r="C1008" s="8"/>
    </row>
    <row r="1009" spans="2:3" ht="11.25" x14ac:dyDescent="0.2">
      <c r="B1009" s="8"/>
      <c r="C1009" s="8"/>
    </row>
    <row r="1010" spans="2:3" ht="11.25" x14ac:dyDescent="0.2">
      <c r="B1010" s="8"/>
      <c r="C1010" s="8"/>
    </row>
    <row r="1011" spans="2:3" ht="11.25" x14ac:dyDescent="0.2">
      <c r="B1011" s="8"/>
      <c r="C1011" s="8"/>
    </row>
    <row r="1012" spans="2:3" ht="11.25" x14ac:dyDescent="0.2">
      <c r="B1012" s="8"/>
      <c r="C1012" s="8"/>
    </row>
    <row r="1013" spans="2:3" ht="11.25" x14ac:dyDescent="0.2">
      <c r="B1013" s="8"/>
      <c r="C1013" s="8"/>
    </row>
    <row r="1014" spans="2:3" ht="11.25" x14ac:dyDescent="0.2">
      <c r="B1014" s="8"/>
      <c r="C1014" s="8"/>
    </row>
    <row r="1015" spans="2:3" ht="11.25" x14ac:dyDescent="0.2">
      <c r="B1015" s="8"/>
      <c r="C1015" s="8"/>
    </row>
    <row r="1016" spans="2:3" ht="11.25" x14ac:dyDescent="0.2">
      <c r="B1016" s="8"/>
      <c r="C1016" s="8"/>
    </row>
    <row r="1017" spans="2:3" ht="11.25" x14ac:dyDescent="0.2">
      <c r="B1017" s="8"/>
      <c r="C1017" s="8"/>
    </row>
    <row r="1018" spans="2:3" ht="11.25" x14ac:dyDescent="0.2">
      <c r="B1018" s="8"/>
      <c r="C1018" s="8"/>
    </row>
    <row r="1019" spans="2:3" ht="11.25" x14ac:dyDescent="0.2">
      <c r="B1019" s="8"/>
      <c r="C1019" s="8"/>
    </row>
    <row r="1020" spans="2:3" ht="11.25" x14ac:dyDescent="0.2">
      <c r="B1020" s="8"/>
      <c r="C1020" s="8"/>
    </row>
    <row r="1021" spans="2:3" ht="11.25" x14ac:dyDescent="0.2">
      <c r="B1021" s="8"/>
      <c r="C1021" s="8"/>
    </row>
    <row r="1022" spans="2:3" ht="11.25" x14ac:dyDescent="0.2">
      <c r="B1022" s="8"/>
      <c r="C1022" s="8"/>
    </row>
    <row r="1023" spans="2:3" ht="11.25" x14ac:dyDescent="0.2">
      <c r="B1023" s="8"/>
      <c r="C1023" s="8"/>
    </row>
    <row r="1024" spans="2:3" ht="11.25" x14ac:dyDescent="0.2">
      <c r="B1024" s="8"/>
      <c r="C1024" s="8"/>
    </row>
    <row r="1025" spans="2:3" ht="11.25" x14ac:dyDescent="0.2">
      <c r="B1025" s="8"/>
      <c r="C1025" s="8"/>
    </row>
    <row r="1026" spans="2:3" ht="11.25" x14ac:dyDescent="0.2">
      <c r="B1026" s="8"/>
      <c r="C1026" s="8"/>
    </row>
    <row r="1027" spans="2:3" ht="11.25" x14ac:dyDescent="0.2">
      <c r="B1027" s="8"/>
      <c r="C1027" s="8"/>
    </row>
    <row r="1028" spans="2:3" ht="11.25" x14ac:dyDescent="0.2">
      <c r="B1028" s="8"/>
      <c r="C1028" s="8"/>
    </row>
    <row r="1029" spans="2:3" ht="11.25" x14ac:dyDescent="0.2">
      <c r="B1029" s="8"/>
      <c r="C1029" s="8"/>
    </row>
    <row r="1030" spans="2:3" ht="11.25" x14ac:dyDescent="0.2">
      <c r="B1030" s="8"/>
      <c r="C1030" s="8"/>
    </row>
    <row r="1031" spans="2:3" ht="11.25" x14ac:dyDescent="0.2">
      <c r="B1031" s="8"/>
      <c r="C1031" s="8"/>
    </row>
    <row r="1032" spans="2:3" ht="11.25" x14ac:dyDescent="0.2">
      <c r="B1032" s="8"/>
      <c r="C1032" s="8"/>
    </row>
    <row r="1033" spans="2:3" ht="11.25" x14ac:dyDescent="0.2">
      <c r="B1033" s="8"/>
      <c r="C1033" s="8"/>
    </row>
    <row r="1034" spans="2:3" ht="11.25" x14ac:dyDescent="0.2">
      <c r="B1034" s="8"/>
      <c r="C1034" s="8"/>
    </row>
    <row r="1035" spans="2:3" ht="11.25" x14ac:dyDescent="0.2">
      <c r="B1035" s="8"/>
      <c r="C1035" s="8"/>
    </row>
    <row r="1036" spans="2:3" ht="11.25" x14ac:dyDescent="0.2">
      <c r="B1036" s="8"/>
      <c r="C1036" s="8"/>
    </row>
    <row r="1037" spans="2:3" ht="11.25" x14ac:dyDescent="0.2">
      <c r="B1037" s="8"/>
      <c r="C1037" s="8"/>
    </row>
    <row r="1038" spans="2:3" ht="11.25" x14ac:dyDescent="0.2">
      <c r="B1038" s="8"/>
      <c r="C1038" s="8"/>
    </row>
    <row r="1039" spans="2:3" ht="11.25" x14ac:dyDescent="0.2">
      <c r="B1039" s="8"/>
      <c r="C1039" s="8"/>
    </row>
    <row r="1040" spans="2:3" ht="11.25" x14ac:dyDescent="0.2">
      <c r="B1040" s="8"/>
      <c r="C1040" s="8"/>
    </row>
    <row r="1041" spans="2:3" ht="11.25" x14ac:dyDescent="0.2">
      <c r="B1041" s="8"/>
      <c r="C1041" s="8"/>
    </row>
    <row r="1042" spans="2:3" ht="11.25" x14ac:dyDescent="0.2">
      <c r="B1042" s="8"/>
      <c r="C1042" s="8"/>
    </row>
    <row r="1043" spans="2:3" ht="11.25" x14ac:dyDescent="0.2">
      <c r="B1043" s="8"/>
      <c r="C1043" s="8"/>
    </row>
    <row r="1044" spans="2:3" ht="11.25" x14ac:dyDescent="0.2">
      <c r="B1044" s="8"/>
      <c r="C1044" s="8"/>
    </row>
    <row r="1045" spans="2:3" ht="11.25" x14ac:dyDescent="0.2">
      <c r="B1045" s="8"/>
      <c r="C1045" s="8"/>
    </row>
    <row r="1046" spans="2:3" ht="11.25" x14ac:dyDescent="0.2">
      <c r="B1046" s="8"/>
      <c r="C1046" s="8"/>
    </row>
    <row r="1047" spans="2:3" ht="11.25" x14ac:dyDescent="0.2">
      <c r="B1047" s="8"/>
      <c r="C1047" s="8"/>
    </row>
    <row r="1048" spans="2:3" ht="11.25" x14ac:dyDescent="0.2">
      <c r="B1048" s="8"/>
      <c r="C1048" s="8"/>
    </row>
    <row r="1049" spans="2:3" ht="11.25" x14ac:dyDescent="0.2">
      <c r="B1049" s="8"/>
      <c r="C1049" s="8"/>
    </row>
    <row r="1050" spans="2:3" ht="11.25" x14ac:dyDescent="0.2">
      <c r="B1050" s="8"/>
      <c r="C1050" s="8"/>
    </row>
    <row r="1051" spans="2:3" ht="11.25" x14ac:dyDescent="0.2">
      <c r="B1051" s="8"/>
      <c r="C1051" s="8"/>
    </row>
    <row r="1052" spans="2:3" ht="11.25" x14ac:dyDescent="0.2">
      <c r="B1052" s="8"/>
      <c r="C1052" s="8"/>
    </row>
    <row r="1053" spans="2:3" ht="11.25" x14ac:dyDescent="0.2">
      <c r="B1053" s="8"/>
      <c r="C1053" s="8"/>
    </row>
    <row r="1054" spans="2:3" ht="11.25" x14ac:dyDescent="0.2">
      <c r="B1054" s="8"/>
      <c r="C1054" s="8"/>
    </row>
    <row r="1055" spans="2:3" ht="11.25" x14ac:dyDescent="0.2">
      <c r="B1055" s="8"/>
      <c r="C1055" s="8"/>
    </row>
    <row r="1056" spans="2:3" ht="11.25" x14ac:dyDescent="0.2">
      <c r="B1056" s="8"/>
      <c r="C1056" s="8"/>
    </row>
    <row r="1057" spans="2:3" ht="11.25" x14ac:dyDescent="0.2">
      <c r="B1057" s="8"/>
      <c r="C1057" s="8"/>
    </row>
    <row r="1058" spans="2:3" ht="11.25" x14ac:dyDescent="0.2">
      <c r="B1058" s="8"/>
      <c r="C1058" s="8"/>
    </row>
    <row r="1059" spans="2:3" ht="11.25" x14ac:dyDescent="0.2">
      <c r="B1059" s="8"/>
      <c r="C1059" s="8"/>
    </row>
    <row r="1060" spans="2:3" ht="11.25" x14ac:dyDescent="0.2">
      <c r="B1060" s="8"/>
      <c r="C1060" s="8"/>
    </row>
    <row r="1061" spans="2:3" ht="11.25" x14ac:dyDescent="0.2">
      <c r="B1061" s="8"/>
      <c r="C1061" s="8"/>
    </row>
    <row r="1062" spans="2:3" ht="11.25" x14ac:dyDescent="0.2">
      <c r="B1062" s="8"/>
      <c r="C1062" s="8"/>
    </row>
    <row r="1063" spans="2:3" ht="11.25" x14ac:dyDescent="0.2">
      <c r="B1063" s="8"/>
      <c r="C1063" s="8"/>
    </row>
    <row r="1064" spans="2:3" ht="11.25" x14ac:dyDescent="0.2">
      <c r="B1064" s="8"/>
      <c r="C1064" s="8"/>
    </row>
    <row r="1065" spans="2:3" ht="11.25" x14ac:dyDescent="0.2">
      <c r="B1065" s="8"/>
      <c r="C1065" s="8"/>
    </row>
    <row r="1066" spans="2:3" ht="11.25" x14ac:dyDescent="0.2">
      <c r="B1066" s="8"/>
      <c r="C1066" s="8"/>
    </row>
    <row r="1067" spans="2:3" ht="11.25" x14ac:dyDescent="0.2">
      <c r="B1067" s="8"/>
      <c r="C1067" s="8"/>
    </row>
    <row r="1068" spans="2:3" ht="11.25" x14ac:dyDescent="0.2">
      <c r="B1068" s="8"/>
      <c r="C1068" s="8"/>
    </row>
    <row r="1069" spans="2:3" ht="11.25" x14ac:dyDescent="0.2">
      <c r="B1069" s="8"/>
      <c r="C1069" s="8"/>
    </row>
    <row r="1070" spans="2:3" ht="11.25" x14ac:dyDescent="0.2">
      <c r="B1070" s="8"/>
      <c r="C1070" s="8"/>
    </row>
    <row r="1071" spans="2:3" ht="11.25" x14ac:dyDescent="0.2">
      <c r="B1071" s="8"/>
      <c r="C1071" s="8"/>
    </row>
    <row r="1072" spans="2:3" ht="11.25" x14ac:dyDescent="0.2">
      <c r="B1072" s="8"/>
      <c r="C1072" s="8"/>
    </row>
    <row r="1073" spans="2:3" ht="11.25" x14ac:dyDescent="0.2">
      <c r="B1073" s="8"/>
      <c r="C1073" s="8"/>
    </row>
    <row r="1074" spans="2:3" ht="11.25" x14ac:dyDescent="0.2">
      <c r="B1074" s="8"/>
      <c r="C1074" s="8"/>
    </row>
    <row r="1075" spans="2:3" ht="11.25" x14ac:dyDescent="0.2">
      <c r="B1075" s="8"/>
      <c r="C1075" s="8"/>
    </row>
    <row r="1076" spans="2:3" ht="11.25" x14ac:dyDescent="0.2">
      <c r="B1076" s="8"/>
      <c r="C1076" s="8"/>
    </row>
    <row r="1077" spans="2:3" ht="11.25" x14ac:dyDescent="0.2">
      <c r="B1077" s="8"/>
      <c r="C1077" s="8"/>
    </row>
    <row r="1078" spans="2:3" ht="11.25" x14ac:dyDescent="0.2">
      <c r="B1078" s="8"/>
      <c r="C1078" s="8"/>
    </row>
    <row r="1079" spans="2:3" ht="11.25" x14ac:dyDescent="0.2">
      <c r="B1079" s="8"/>
      <c r="C1079" s="8"/>
    </row>
    <row r="1080" spans="2:3" ht="11.25" x14ac:dyDescent="0.2">
      <c r="B1080" s="8"/>
      <c r="C1080" s="8"/>
    </row>
    <row r="1081" spans="2:3" ht="11.25" x14ac:dyDescent="0.2">
      <c r="B1081" s="8"/>
      <c r="C1081" s="8"/>
    </row>
    <row r="1082" spans="2:3" ht="11.25" x14ac:dyDescent="0.2">
      <c r="B1082" s="8"/>
      <c r="C1082" s="8"/>
    </row>
    <row r="1083" spans="2:3" ht="11.25" x14ac:dyDescent="0.2">
      <c r="B1083" s="8"/>
      <c r="C1083" s="8"/>
    </row>
    <row r="1084" spans="2:3" ht="11.25" x14ac:dyDescent="0.2">
      <c r="B1084" s="8"/>
      <c r="C1084" s="8"/>
    </row>
    <row r="1085" spans="2:3" ht="11.25" x14ac:dyDescent="0.2">
      <c r="B1085" s="8"/>
      <c r="C1085" s="8"/>
    </row>
    <row r="1086" spans="2:3" ht="11.25" x14ac:dyDescent="0.2">
      <c r="B1086" s="8"/>
      <c r="C1086" s="8"/>
    </row>
    <row r="1087" spans="2:3" ht="11.25" x14ac:dyDescent="0.2">
      <c r="B1087" s="8"/>
      <c r="C1087" s="8"/>
    </row>
    <row r="1088" spans="2:3" ht="11.25" x14ac:dyDescent="0.2">
      <c r="B1088" s="8"/>
      <c r="C1088" s="8"/>
    </row>
    <row r="1089" spans="2:3" ht="11.25" x14ac:dyDescent="0.2">
      <c r="B1089" s="8"/>
      <c r="C1089" s="8"/>
    </row>
    <row r="1090" spans="2:3" ht="11.25" x14ac:dyDescent="0.2">
      <c r="B1090" s="8"/>
      <c r="C1090" s="8"/>
    </row>
    <row r="1091" spans="2:3" ht="11.25" x14ac:dyDescent="0.2">
      <c r="B1091" s="8"/>
      <c r="C1091" s="8"/>
    </row>
    <row r="1092" spans="2:3" ht="11.25" x14ac:dyDescent="0.2">
      <c r="B1092" s="8"/>
      <c r="C1092" s="8"/>
    </row>
    <row r="1093" spans="2:3" ht="11.25" x14ac:dyDescent="0.2">
      <c r="B1093" s="8"/>
      <c r="C1093" s="8"/>
    </row>
    <row r="1094" spans="2:3" ht="11.25" x14ac:dyDescent="0.2">
      <c r="B1094" s="8"/>
      <c r="C1094" s="8"/>
    </row>
    <row r="1095" spans="2:3" ht="11.25" x14ac:dyDescent="0.2">
      <c r="B1095" s="8"/>
      <c r="C1095" s="8"/>
    </row>
    <row r="1096" spans="2:3" ht="11.25" x14ac:dyDescent="0.2">
      <c r="B1096" s="8"/>
      <c r="C1096" s="8"/>
    </row>
    <row r="1097" spans="2:3" ht="11.25" x14ac:dyDescent="0.2">
      <c r="B1097" s="8"/>
      <c r="C1097" s="8"/>
    </row>
    <row r="1098" spans="2:3" ht="11.25" x14ac:dyDescent="0.2">
      <c r="B1098" s="8"/>
      <c r="C1098" s="8"/>
    </row>
    <row r="1099" spans="2:3" ht="11.25" x14ac:dyDescent="0.2">
      <c r="B1099" s="8"/>
      <c r="C1099" s="8"/>
    </row>
    <row r="1100" spans="2:3" ht="11.25" x14ac:dyDescent="0.2">
      <c r="B1100" s="8"/>
      <c r="C1100" s="8"/>
    </row>
    <row r="1101" spans="2:3" ht="11.25" x14ac:dyDescent="0.2">
      <c r="B1101" s="8"/>
      <c r="C1101" s="8"/>
    </row>
    <row r="1102" spans="2:3" ht="11.25" x14ac:dyDescent="0.2">
      <c r="B1102" s="8"/>
      <c r="C1102" s="8"/>
    </row>
    <row r="1103" spans="2:3" ht="11.25" x14ac:dyDescent="0.2">
      <c r="B1103" s="8"/>
      <c r="C1103" s="8"/>
    </row>
    <row r="1104" spans="2:3" ht="11.25" x14ac:dyDescent="0.2">
      <c r="B1104" s="8"/>
      <c r="C1104" s="8"/>
    </row>
    <row r="1105" spans="2:3" ht="11.25" x14ac:dyDescent="0.2">
      <c r="B1105" s="8"/>
      <c r="C1105" s="8"/>
    </row>
    <row r="1106" spans="2:3" ht="11.25" x14ac:dyDescent="0.2">
      <c r="B1106" s="8"/>
      <c r="C1106" s="8"/>
    </row>
    <row r="1107" spans="2:3" ht="11.25" x14ac:dyDescent="0.2">
      <c r="B1107" s="8"/>
      <c r="C1107" s="8"/>
    </row>
    <row r="1108" spans="2:3" ht="11.25" x14ac:dyDescent="0.2">
      <c r="B1108" s="8"/>
      <c r="C1108" s="8"/>
    </row>
    <row r="1109" spans="2:3" ht="11.25" x14ac:dyDescent="0.2">
      <c r="B1109" s="8"/>
      <c r="C1109" s="8"/>
    </row>
    <row r="1110" spans="2:3" ht="11.25" x14ac:dyDescent="0.2">
      <c r="B1110" s="8"/>
      <c r="C1110" s="8"/>
    </row>
    <row r="1111" spans="2:3" ht="11.25" x14ac:dyDescent="0.2">
      <c r="B1111" s="8"/>
      <c r="C1111" s="8"/>
    </row>
    <row r="1112" spans="2:3" ht="11.25" x14ac:dyDescent="0.2">
      <c r="B1112" s="8"/>
      <c r="C1112" s="8"/>
    </row>
    <row r="1113" spans="2:3" ht="11.25" x14ac:dyDescent="0.2">
      <c r="B1113" s="8"/>
      <c r="C1113" s="8"/>
    </row>
    <row r="1114" spans="2:3" ht="11.25" x14ac:dyDescent="0.2">
      <c r="B1114" s="8"/>
      <c r="C1114" s="8"/>
    </row>
    <row r="1115" spans="2:3" ht="11.25" x14ac:dyDescent="0.2">
      <c r="B1115" s="8"/>
      <c r="C1115" s="8"/>
    </row>
    <row r="1116" spans="2:3" ht="11.25" x14ac:dyDescent="0.2">
      <c r="B1116" s="8"/>
      <c r="C1116" s="8"/>
    </row>
    <row r="1117" spans="2:3" ht="11.25" x14ac:dyDescent="0.2">
      <c r="B1117" s="8"/>
      <c r="C1117" s="8"/>
    </row>
    <row r="1118" spans="2:3" ht="11.25" x14ac:dyDescent="0.2">
      <c r="B1118" s="8"/>
      <c r="C1118" s="8"/>
    </row>
    <row r="1119" spans="2:3" ht="11.25" x14ac:dyDescent="0.2">
      <c r="B1119" s="8"/>
      <c r="C1119" s="8"/>
    </row>
    <row r="1120" spans="2:3" ht="11.25" x14ac:dyDescent="0.2">
      <c r="B1120" s="8"/>
      <c r="C1120" s="8"/>
    </row>
    <row r="1121" spans="2:3" ht="11.25" x14ac:dyDescent="0.2">
      <c r="B1121" s="8"/>
      <c r="C1121" s="8"/>
    </row>
    <row r="1122" spans="2:3" ht="11.25" x14ac:dyDescent="0.2">
      <c r="B1122" s="8"/>
      <c r="C1122" s="8"/>
    </row>
    <row r="1123" spans="2:3" ht="11.25" x14ac:dyDescent="0.2">
      <c r="B1123" s="8"/>
      <c r="C1123" s="8"/>
    </row>
    <row r="1124" spans="2:3" ht="11.25" x14ac:dyDescent="0.2">
      <c r="B1124" s="8"/>
      <c r="C1124" s="8"/>
    </row>
    <row r="1125" spans="2:3" ht="11.25" x14ac:dyDescent="0.2">
      <c r="B1125" s="8"/>
      <c r="C1125" s="8"/>
    </row>
    <row r="1126" spans="2:3" ht="11.25" x14ac:dyDescent="0.2">
      <c r="B1126" s="8"/>
      <c r="C1126" s="8"/>
    </row>
    <row r="1127" spans="2:3" ht="11.25" x14ac:dyDescent="0.2">
      <c r="B1127" s="8"/>
      <c r="C1127" s="8"/>
    </row>
    <row r="1128" spans="2:3" ht="11.25" x14ac:dyDescent="0.2">
      <c r="B1128" s="8"/>
      <c r="C1128" s="8"/>
    </row>
    <row r="1129" spans="2:3" ht="11.25" x14ac:dyDescent="0.2">
      <c r="B1129" s="8"/>
      <c r="C1129" s="8"/>
    </row>
    <row r="1130" spans="2:3" ht="11.25" x14ac:dyDescent="0.2">
      <c r="B1130" s="8"/>
      <c r="C1130" s="8"/>
    </row>
    <row r="1131" spans="2:3" ht="11.25" x14ac:dyDescent="0.2">
      <c r="B1131" s="8"/>
      <c r="C1131" s="8"/>
    </row>
    <row r="1132" spans="2:3" ht="11.25" x14ac:dyDescent="0.2">
      <c r="B1132" s="8"/>
      <c r="C1132" s="8"/>
    </row>
    <row r="1133" spans="2:3" ht="11.25" x14ac:dyDescent="0.2">
      <c r="B1133" s="8"/>
      <c r="C1133" s="8"/>
    </row>
    <row r="1134" spans="2:3" ht="11.25" x14ac:dyDescent="0.2">
      <c r="B1134" s="8"/>
      <c r="C1134" s="8"/>
    </row>
    <row r="1135" spans="2:3" ht="11.25" x14ac:dyDescent="0.2">
      <c r="B1135" s="8"/>
      <c r="C1135" s="8"/>
    </row>
    <row r="1136" spans="2:3" ht="11.25" x14ac:dyDescent="0.2">
      <c r="B1136" s="8"/>
      <c r="C1136" s="8"/>
    </row>
    <row r="1137" spans="2:3" ht="11.25" x14ac:dyDescent="0.2">
      <c r="B1137" s="8"/>
      <c r="C1137" s="8"/>
    </row>
    <row r="1138" spans="2:3" ht="11.25" x14ac:dyDescent="0.2">
      <c r="B1138" s="8"/>
      <c r="C1138" s="8"/>
    </row>
    <row r="1139" spans="2:3" ht="11.25" x14ac:dyDescent="0.2">
      <c r="B1139" s="8"/>
      <c r="C1139" s="8"/>
    </row>
    <row r="1140" spans="2:3" ht="11.25" x14ac:dyDescent="0.2">
      <c r="B1140" s="8"/>
      <c r="C1140" s="8"/>
    </row>
    <row r="1141" spans="2:3" ht="11.25" x14ac:dyDescent="0.2">
      <c r="B1141" s="8"/>
      <c r="C1141" s="8"/>
    </row>
    <row r="1142" spans="2:3" ht="11.25" x14ac:dyDescent="0.2">
      <c r="B1142" s="8"/>
      <c r="C1142" s="8"/>
    </row>
    <row r="1143" spans="2:3" ht="11.25" x14ac:dyDescent="0.2">
      <c r="B1143" s="8"/>
      <c r="C1143" s="8"/>
    </row>
    <row r="1144" spans="2:3" ht="11.25" x14ac:dyDescent="0.2">
      <c r="B1144" s="8"/>
      <c r="C1144" s="8"/>
    </row>
    <row r="1145" spans="2:3" ht="11.25" x14ac:dyDescent="0.2">
      <c r="B1145" s="8"/>
      <c r="C1145" s="8"/>
    </row>
    <row r="1146" spans="2:3" ht="11.25" x14ac:dyDescent="0.2">
      <c r="B1146" s="8"/>
      <c r="C1146" s="8"/>
    </row>
    <row r="1147" spans="2:3" ht="11.25" x14ac:dyDescent="0.2">
      <c r="B1147" s="8"/>
      <c r="C1147" s="8"/>
    </row>
    <row r="1148" spans="2:3" ht="11.25" x14ac:dyDescent="0.2">
      <c r="B1148" s="8"/>
      <c r="C1148" s="8"/>
    </row>
    <row r="1149" spans="2:3" ht="11.25" x14ac:dyDescent="0.2">
      <c r="B1149" s="8"/>
      <c r="C1149" s="8"/>
    </row>
    <row r="1150" spans="2:3" ht="11.25" x14ac:dyDescent="0.2">
      <c r="B1150" s="8"/>
      <c r="C1150" s="8"/>
    </row>
    <row r="1151" spans="2:3" ht="11.25" x14ac:dyDescent="0.2">
      <c r="B1151" s="8"/>
      <c r="C1151" s="8"/>
    </row>
    <row r="1152" spans="2:3" ht="11.25" x14ac:dyDescent="0.2">
      <c r="B1152" s="8"/>
      <c r="C1152" s="8"/>
    </row>
    <row r="1153" spans="2:3" ht="11.25" x14ac:dyDescent="0.2">
      <c r="B1153" s="8"/>
      <c r="C1153" s="8"/>
    </row>
    <row r="1154" spans="2:3" ht="11.25" x14ac:dyDescent="0.2">
      <c r="B1154" s="8"/>
      <c r="C1154" s="8"/>
    </row>
    <row r="1155" spans="2:3" ht="11.25" x14ac:dyDescent="0.2">
      <c r="B1155" s="8"/>
      <c r="C1155" s="8"/>
    </row>
    <row r="1156" spans="2:3" ht="11.25" x14ac:dyDescent="0.2">
      <c r="B1156" s="8"/>
      <c r="C1156" s="8"/>
    </row>
    <row r="1157" spans="2:3" ht="11.25" x14ac:dyDescent="0.2">
      <c r="B1157" s="8"/>
      <c r="C1157" s="8"/>
    </row>
    <row r="1158" spans="2:3" ht="11.25" x14ac:dyDescent="0.2">
      <c r="B1158" s="8"/>
      <c r="C1158" s="8"/>
    </row>
    <row r="1159" spans="2:3" ht="11.25" x14ac:dyDescent="0.2">
      <c r="B1159" s="8"/>
      <c r="C1159" s="8"/>
    </row>
    <row r="1160" spans="2:3" ht="11.25" x14ac:dyDescent="0.2">
      <c r="B1160" s="8"/>
      <c r="C1160" s="8"/>
    </row>
    <row r="1161" spans="2:3" ht="11.25" x14ac:dyDescent="0.2">
      <c r="B1161" s="8"/>
      <c r="C1161" s="8"/>
    </row>
    <row r="1162" spans="2:3" ht="11.25" x14ac:dyDescent="0.2">
      <c r="B1162" s="8"/>
      <c r="C1162" s="8"/>
    </row>
    <row r="1163" spans="2:3" ht="11.25" x14ac:dyDescent="0.2">
      <c r="B1163" s="8"/>
      <c r="C1163" s="8"/>
    </row>
    <row r="1164" spans="2:3" ht="11.25" x14ac:dyDescent="0.2">
      <c r="B1164" s="8"/>
      <c r="C1164" s="8"/>
    </row>
    <row r="1165" spans="2:3" ht="11.25" x14ac:dyDescent="0.2">
      <c r="B1165" s="8"/>
      <c r="C1165" s="8"/>
    </row>
    <row r="1166" spans="2:3" ht="11.25" x14ac:dyDescent="0.2">
      <c r="B1166" s="8"/>
      <c r="C1166" s="8"/>
    </row>
    <row r="1167" spans="2:3" ht="11.25" x14ac:dyDescent="0.2">
      <c r="B1167" s="8"/>
      <c r="C1167" s="8"/>
    </row>
    <row r="1168" spans="2:3" ht="11.25" x14ac:dyDescent="0.2">
      <c r="B1168" s="8"/>
      <c r="C1168" s="8"/>
    </row>
    <row r="1169" spans="2:3" ht="11.25" x14ac:dyDescent="0.2">
      <c r="B1169" s="8"/>
      <c r="C1169" s="8"/>
    </row>
    <row r="1170" spans="2:3" ht="11.25" x14ac:dyDescent="0.2">
      <c r="B1170" s="8"/>
      <c r="C1170" s="8"/>
    </row>
    <row r="1171" spans="2:3" ht="11.25" x14ac:dyDescent="0.2">
      <c r="B1171" s="8"/>
      <c r="C1171" s="8"/>
    </row>
    <row r="1172" spans="2:3" ht="11.25" x14ac:dyDescent="0.2">
      <c r="B1172" s="8"/>
      <c r="C1172" s="8"/>
    </row>
    <row r="1173" spans="2:3" ht="11.25" x14ac:dyDescent="0.2">
      <c r="B1173" s="8"/>
      <c r="C1173" s="8"/>
    </row>
    <row r="1174" spans="2:3" ht="11.25" x14ac:dyDescent="0.2">
      <c r="B1174" s="8"/>
      <c r="C1174" s="8"/>
    </row>
    <row r="1175" spans="2:3" ht="11.25" x14ac:dyDescent="0.2">
      <c r="B1175" s="8"/>
      <c r="C1175" s="8"/>
    </row>
    <row r="1176" spans="2:3" ht="11.25" x14ac:dyDescent="0.2">
      <c r="B1176" s="8"/>
      <c r="C1176" s="8"/>
    </row>
    <row r="1177" spans="2:3" ht="11.25" x14ac:dyDescent="0.2">
      <c r="B1177" s="8"/>
      <c r="C1177" s="8"/>
    </row>
    <row r="1178" spans="2:3" ht="11.25" x14ac:dyDescent="0.2">
      <c r="B1178" s="8"/>
      <c r="C1178" s="8"/>
    </row>
    <row r="1179" spans="2:3" ht="11.25" x14ac:dyDescent="0.2">
      <c r="B1179" s="8"/>
      <c r="C1179" s="8"/>
    </row>
    <row r="1180" spans="2:3" ht="11.25" x14ac:dyDescent="0.2">
      <c r="B1180" s="8"/>
      <c r="C1180" s="8"/>
    </row>
    <row r="1181" spans="2:3" ht="11.25" x14ac:dyDescent="0.2">
      <c r="B1181" s="8"/>
      <c r="C1181" s="8"/>
    </row>
    <row r="1182" spans="2:3" ht="11.25" x14ac:dyDescent="0.2">
      <c r="B1182" s="8"/>
      <c r="C1182" s="8"/>
    </row>
    <row r="1183" spans="2:3" ht="11.25" x14ac:dyDescent="0.2">
      <c r="B1183" s="8"/>
      <c r="C1183" s="8"/>
    </row>
    <row r="1184" spans="2:3" ht="11.25" x14ac:dyDescent="0.2">
      <c r="B1184" s="8"/>
      <c r="C1184" s="8"/>
    </row>
    <row r="1185" spans="2:3" ht="11.25" x14ac:dyDescent="0.2">
      <c r="B1185" s="8"/>
      <c r="C1185" s="8"/>
    </row>
    <row r="1186" spans="2:3" ht="11.25" x14ac:dyDescent="0.2">
      <c r="B1186" s="8"/>
      <c r="C1186" s="8"/>
    </row>
    <row r="1187" spans="2:3" ht="11.25" x14ac:dyDescent="0.2">
      <c r="B1187" s="8"/>
      <c r="C1187" s="8"/>
    </row>
    <row r="1188" spans="2:3" ht="11.25" x14ac:dyDescent="0.2">
      <c r="B1188" s="8"/>
      <c r="C1188" s="8"/>
    </row>
    <row r="1189" spans="2:3" ht="11.25" x14ac:dyDescent="0.2">
      <c r="B1189" s="8"/>
      <c r="C1189" s="8"/>
    </row>
    <row r="1190" spans="2:3" ht="11.25" x14ac:dyDescent="0.2">
      <c r="B1190" s="8"/>
      <c r="C1190" s="8"/>
    </row>
    <row r="1191" spans="2:3" ht="11.25" x14ac:dyDescent="0.2">
      <c r="B1191" s="8"/>
      <c r="C1191" s="8"/>
    </row>
    <row r="1192" spans="2:3" ht="11.25" x14ac:dyDescent="0.2">
      <c r="B1192" s="8"/>
      <c r="C1192" s="8"/>
    </row>
    <row r="1193" spans="2:3" ht="11.25" x14ac:dyDescent="0.2">
      <c r="B1193" s="8"/>
      <c r="C1193" s="8"/>
    </row>
    <row r="1194" spans="2:3" ht="11.25" x14ac:dyDescent="0.2">
      <c r="B1194" s="8"/>
      <c r="C1194" s="8"/>
    </row>
    <row r="1195" spans="2:3" ht="11.25" x14ac:dyDescent="0.2">
      <c r="B1195" s="8"/>
      <c r="C1195" s="8"/>
    </row>
    <row r="1196" spans="2:3" ht="11.25" x14ac:dyDescent="0.2">
      <c r="B1196" s="8"/>
      <c r="C1196" s="8"/>
    </row>
    <row r="1197" spans="2:3" ht="11.25" x14ac:dyDescent="0.2">
      <c r="B1197" s="8"/>
      <c r="C1197" s="8"/>
    </row>
    <row r="1198" spans="2:3" ht="11.25" x14ac:dyDescent="0.2">
      <c r="B1198" s="8"/>
      <c r="C1198" s="8"/>
    </row>
    <row r="1199" spans="2:3" ht="11.25" x14ac:dyDescent="0.2">
      <c r="B1199" s="8"/>
      <c r="C1199" s="8"/>
    </row>
    <row r="1200" spans="2:3" ht="11.25" x14ac:dyDescent="0.2">
      <c r="B1200" s="8"/>
      <c r="C1200" s="8"/>
    </row>
    <row r="1201" spans="2:3" ht="11.25" x14ac:dyDescent="0.2">
      <c r="B1201" s="8"/>
      <c r="C1201" s="8"/>
    </row>
    <row r="1202" spans="2:3" ht="11.25" x14ac:dyDescent="0.2">
      <c r="B1202" s="8"/>
      <c r="C1202" s="8"/>
    </row>
    <row r="1203" spans="2:3" ht="11.25" x14ac:dyDescent="0.2">
      <c r="B1203" s="8"/>
      <c r="C1203" s="8"/>
    </row>
    <row r="1204" spans="2:3" ht="11.25" x14ac:dyDescent="0.2">
      <c r="B1204" s="8"/>
      <c r="C1204" s="8"/>
    </row>
    <row r="1205" spans="2:3" ht="11.25" x14ac:dyDescent="0.2">
      <c r="B1205" s="8"/>
      <c r="C1205" s="8"/>
    </row>
    <row r="1206" spans="2:3" ht="11.25" x14ac:dyDescent="0.2">
      <c r="B1206" s="8"/>
      <c r="C1206" s="8"/>
    </row>
    <row r="1207" spans="2:3" ht="11.25" x14ac:dyDescent="0.2">
      <c r="B1207" s="8"/>
      <c r="C1207" s="8"/>
    </row>
    <row r="1208" spans="2:3" ht="11.25" x14ac:dyDescent="0.2">
      <c r="B1208" s="8"/>
      <c r="C1208" s="8"/>
    </row>
    <row r="1209" spans="2:3" ht="11.25" x14ac:dyDescent="0.2">
      <c r="B1209" s="8"/>
      <c r="C1209" s="8"/>
    </row>
    <row r="1210" spans="2:3" ht="11.25" x14ac:dyDescent="0.2">
      <c r="B1210" s="8"/>
      <c r="C1210" s="8"/>
    </row>
    <row r="1211" spans="2:3" ht="11.25" x14ac:dyDescent="0.2">
      <c r="B1211" s="8"/>
      <c r="C1211" s="8"/>
    </row>
    <row r="1212" spans="2:3" ht="11.25" x14ac:dyDescent="0.2">
      <c r="B1212" s="8"/>
      <c r="C1212" s="8"/>
    </row>
    <row r="1213" spans="2:3" ht="11.25" x14ac:dyDescent="0.2">
      <c r="B1213" s="8"/>
      <c r="C1213" s="8"/>
    </row>
    <row r="1214" spans="2:3" ht="11.25" x14ac:dyDescent="0.2">
      <c r="B1214" s="8"/>
      <c r="C1214" s="8"/>
    </row>
    <row r="1215" spans="2:3" ht="11.25" x14ac:dyDescent="0.2">
      <c r="B1215" s="8"/>
      <c r="C1215" s="8"/>
    </row>
    <row r="1216" spans="2:3" ht="11.25" x14ac:dyDescent="0.2">
      <c r="B1216" s="8"/>
      <c r="C1216" s="8"/>
    </row>
    <row r="1217" spans="2:3" ht="11.25" x14ac:dyDescent="0.2">
      <c r="B1217" s="8"/>
      <c r="C1217" s="8"/>
    </row>
    <row r="1218" spans="2:3" ht="11.25" x14ac:dyDescent="0.2">
      <c r="B1218" s="8"/>
      <c r="C1218" s="8"/>
    </row>
    <row r="1219" spans="2:3" ht="11.25" x14ac:dyDescent="0.2">
      <c r="B1219" s="8"/>
      <c r="C1219" s="8"/>
    </row>
    <row r="1220" spans="2:3" ht="11.25" x14ac:dyDescent="0.2">
      <c r="B1220" s="8"/>
      <c r="C1220" s="8"/>
    </row>
    <row r="1221" spans="2:3" ht="11.25" x14ac:dyDescent="0.2">
      <c r="B1221" s="8"/>
      <c r="C1221" s="8"/>
    </row>
    <row r="1222" spans="2:3" ht="11.25" x14ac:dyDescent="0.2">
      <c r="B1222" s="8"/>
      <c r="C1222" s="8"/>
    </row>
    <row r="1223" spans="2:3" ht="11.25" x14ac:dyDescent="0.2">
      <c r="B1223" s="8"/>
      <c r="C1223" s="8"/>
    </row>
    <row r="1224" spans="2:3" ht="11.25" x14ac:dyDescent="0.2">
      <c r="B1224" s="8"/>
      <c r="C1224" s="8"/>
    </row>
    <row r="1225" spans="2:3" ht="11.25" x14ac:dyDescent="0.2">
      <c r="B1225" s="8"/>
      <c r="C1225" s="8"/>
    </row>
    <row r="1226" spans="2:3" ht="11.25" x14ac:dyDescent="0.2">
      <c r="B1226" s="8"/>
      <c r="C1226" s="8"/>
    </row>
    <row r="1227" spans="2:3" ht="11.25" x14ac:dyDescent="0.2">
      <c r="B1227" s="8"/>
      <c r="C1227" s="8"/>
    </row>
    <row r="1228" spans="2:3" ht="11.25" x14ac:dyDescent="0.2">
      <c r="B1228" s="8"/>
      <c r="C1228" s="8"/>
    </row>
    <row r="1229" spans="2:3" ht="11.25" x14ac:dyDescent="0.2">
      <c r="B1229" s="8"/>
      <c r="C1229" s="8"/>
    </row>
    <row r="1230" spans="2:3" ht="11.25" x14ac:dyDescent="0.2">
      <c r="B1230" s="8"/>
      <c r="C1230" s="8"/>
    </row>
    <row r="1231" spans="2:3" ht="11.25" x14ac:dyDescent="0.2">
      <c r="B1231" s="8"/>
      <c r="C1231" s="8"/>
    </row>
    <row r="1232" spans="2:3" ht="11.25" x14ac:dyDescent="0.2">
      <c r="B1232" s="8"/>
      <c r="C1232" s="8"/>
    </row>
    <row r="1233" spans="2:3" ht="11.25" x14ac:dyDescent="0.2">
      <c r="B1233" s="8"/>
      <c r="C1233" s="8"/>
    </row>
    <row r="1234" spans="2:3" ht="11.25" x14ac:dyDescent="0.2">
      <c r="B1234" s="8"/>
      <c r="C1234" s="8"/>
    </row>
    <row r="1235" spans="2:3" ht="11.25" x14ac:dyDescent="0.2">
      <c r="B1235" s="8"/>
      <c r="C1235" s="8"/>
    </row>
    <row r="1236" spans="2:3" ht="11.25" x14ac:dyDescent="0.2">
      <c r="B1236" s="8"/>
      <c r="C1236" s="8"/>
    </row>
    <row r="1237" spans="2:3" ht="11.25" x14ac:dyDescent="0.2">
      <c r="B1237" s="8"/>
      <c r="C1237" s="8"/>
    </row>
    <row r="1238" spans="2:3" ht="11.25" x14ac:dyDescent="0.2">
      <c r="B1238" s="8"/>
      <c r="C1238" s="8"/>
    </row>
    <row r="1239" spans="2:3" ht="11.25" x14ac:dyDescent="0.2">
      <c r="B1239" s="8"/>
      <c r="C1239" s="8"/>
    </row>
    <row r="1240" spans="2:3" ht="11.25" x14ac:dyDescent="0.2">
      <c r="B1240" s="8"/>
      <c r="C1240" s="8"/>
    </row>
    <row r="1241" spans="2:3" ht="11.25" x14ac:dyDescent="0.2">
      <c r="B1241" s="8"/>
      <c r="C1241" s="8"/>
    </row>
    <row r="1242" spans="2:3" ht="11.25" x14ac:dyDescent="0.2">
      <c r="B1242" s="8"/>
      <c r="C1242" s="8"/>
    </row>
    <row r="1243" spans="2:3" ht="11.25" x14ac:dyDescent="0.2">
      <c r="B1243" s="8"/>
      <c r="C1243" s="8"/>
    </row>
    <row r="1244" spans="2:3" ht="11.25" x14ac:dyDescent="0.2">
      <c r="B1244" s="8"/>
      <c r="C1244" s="8"/>
    </row>
    <row r="1245" spans="2:3" ht="11.25" x14ac:dyDescent="0.2">
      <c r="B1245" s="8"/>
      <c r="C1245" s="8"/>
    </row>
    <row r="1246" spans="2:3" ht="11.25" x14ac:dyDescent="0.2">
      <c r="B1246" s="8"/>
      <c r="C1246" s="8"/>
    </row>
    <row r="1247" spans="2:3" ht="11.25" x14ac:dyDescent="0.2">
      <c r="B1247" s="8"/>
      <c r="C1247" s="8"/>
    </row>
    <row r="1248" spans="2:3" ht="11.25" x14ac:dyDescent="0.2">
      <c r="B1248" s="8"/>
      <c r="C1248" s="8"/>
    </row>
    <row r="1249" spans="2:3" ht="11.25" x14ac:dyDescent="0.2">
      <c r="B1249" s="8"/>
      <c r="C1249" s="8"/>
    </row>
    <row r="1250" spans="2:3" ht="11.25" x14ac:dyDescent="0.2">
      <c r="B1250" s="8"/>
      <c r="C1250" s="8"/>
    </row>
    <row r="1251" spans="2:3" ht="11.25" x14ac:dyDescent="0.2">
      <c r="B1251" s="8"/>
      <c r="C1251" s="8"/>
    </row>
    <row r="1252" spans="2:3" ht="11.25" x14ac:dyDescent="0.2">
      <c r="B1252" s="8"/>
      <c r="C1252" s="8"/>
    </row>
    <row r="1253" spans="2:3" ht="11.25" x14ac:dyDescent="0.2">
      <c r="B1253" s="8"/>
      <c r="C1253" s="8"/>
    </row>
    <row r="1254" spans="2:3" ht="11.25" x14ac:dyDescent="0.2">
      <c r="B1254" s="8"/>
      <c r="C1254" s="8"/>
    </row>
    <row r="1255" spans="2:3" ht="11.25" x14ac:dyDescent="0.2">
      <c r="B1255" s="8"/>
      <c r="C1255" s="8"/>
    </row>
    <row r="1256" spans="2:3" ht="11.25" x14ac:dyDescent="0.2">
      <c r="B1256" s="8"/>
      <c r="C1256" s="8"/>
    </row>
    <row r="1257" spans="2:3" ht="11.25" x14ac:dyDescent="0.2">
      <c r="B1257" s="8"/>
      <c r="C1257" s="8"/>
    </row>
    <row r="1258" spans="2:3" ht="11.25" x14ac:dyDescent="0.2">
      <c r="B1258" s="8"/>
      <c r="C1258" s="8"/>
    </row>
    <row r="1259" spans="2:3" ht="11.25" x14ac:dyDescent="0.2">
      <c r="B1259" s="8"/>
      <c r="C1259" s="8"/>
    </row>
    <row r="1260" spans="2:3" ht="11.25" x14ac:dyDescent="0.2">
      <c r="B1260" s="8"/>
      <c r="C1260" s="8"/>
    </row>
    <row r="1261" spans="2:3" ht="11.25" x14ac:dyDescent="0.2">
      <c r="B1261" s="8"/>
      <c r="C1261" s="8"/>
    </row>
    <row r="1262" spans="2:3" ht="11.25" x14ac:dyDescent="0.2">
      <c r="B1262" s="8"/>
      <c r="C1262" s="8"/>
    </row>
    <row r="1263" spans="2:3" ht="11.25" x14ac:dyDescent="0.2">
      <c r="B1263" s="8"/>
      <c r="C1263" s="8"/>
    </row>
    <row r="1264" spans="2:3" ht="11.25" x14ac:dyDescent="0.2">
      <c r="B1264" s="8"/>
      <c r="C1264" s="8"/>
    </row>
    <row r="1265" spans="2:3" ht="11.25" x14ac:dyDescent="0.2">
      <c r="B1265" s="8"/>
      <c r="C1265" s="8"/>
    </row>
    <row r="1266" spans="2:3" ht="11.25" x14ac:dyDescent="0.2">
      <c r="B1266" s="8"/>
      <c r="C1266" s="8"/>
    </row>
    <row r="1267" spans="2:3" ht="11.25" x14ac:dyDescent="0.2">
      <c r="B1267" s="8"/>
      <c r="C1267" s="8"/>
    </row>
    <row r="1268" spans="2:3" ht="11.25" x14ac:dyDescent="0.2">
      <c r="B1268" s="8"/>
      <c r="C1268" s="8"/>
    </row>
    <row r="1269" spans="2:3" ht="11.25" x14ac:dyDescent="0.2">
      <c r="B1269" s="8"/>
      <c r="C1269" s="8"/>
    </row>
    <row r="1270" spans="2:3" ht="11.25" x14ac:dyDescent="0.2">
      <c r="B1270" s="8"/>
      <c r="C1270" s="8"/>
    </row>
    <row r="1271" spans="2:3" ht="11.25" x14ac:dyDescent="0.2">
      <c r="B1271" s="8"/>
      <c r="C1271" s="8"/>
    </row>
    <row r="1272" spans="2:3" ht="11.25" x14ac:dyDescent="0.2">
      <c r="B1272" s="8"/>
      <c r="C1272" s="8"/>
    </row>
    <row r="1273" spans="2:3" ht="11.25" x14ac:dyDescent="0.2">
      <c r="B1273" s="8"/>
      <c r="C1273" s="8"/>
    </row>
    <row r="1274" spans="2:3" ht="11.25" x14ac:dyDescent="0.2">
      <c r="B1274" s="8"/>
      <c r="C1274" s="8"/>
    </row>
    <row r="1275" spans="2:3" ht="11.25" x14ac:dyDescent="0.2">
      <c r="B1275" s="8"/>
      <c r="C1275" s="8"/>
    </row>
    <row r="1276" spans="2:3" ht="11.25" x14ac:dyDescent="0.2">
      <c r="B1276" s="8"/>
      <c r="C1276" s="8"/>
    </row>
    <row r="1277" spans="2:3" ht="11.25" x14ac:dyDescent="0.2">
      <c r="B1277" s="8"/>
      <c r="C1277" s="8"/>
    </row>
    <row r="1278" spans="2:3" ht="11.25" x14ac:dyDescent="0.2">
      <c r="B1278" s="8"/>
      <c r="C1278" s="8"/>
    </row>
    <row r="1279" spans="2:3" ht="11.25" x14ac:dyDescent="0.2">
      <c r="B1279" s="8"/>
      <c r="C1279" s="8"/>
    </row>
    <row r="1280" spans="2:3" ht="11.25" x14ac:dyDescent="0.2">
      <c r="B1280" s="8"/>
      <c r="C1280" s="8"/>
    </row>
    <row r="1281" spans="2:3" ht="11.25" x14ac:dyDescent="0.2">
      <c r="B1281" s="8"/>
      <c r="C1281" s="8"/>
    </row>
    <row r="1282" spans="2:3" ht="11.25" x14ac:dyDescent="0.2">
      <c r="B1282" s="8"/>
      <c r="C1282" s="8"/>
    </row>
    <row r="1283" spans="2:3" ht="11.25" x14ac:dyDescent="0.2">
      <c r="B1283" s="8"/>
      <c r="C1283" s="8"/>
    </row>
    <row r="1284" spans="2:3" ht="11.25" x14ac:dyDescent="0.2">
      <c r="B1284" s="8"/>
      <c r="C1284" s="8"/>
    </row>
    <row r="1285" spans="2:3" ht="11.25" x14ac:dyDescent="0.2">
      <c r="B1285" s="8"/>
      <c r="C1285" s="8"/>
    </row>
    <row r="1286" spans="2:3" ht="11.25" x14ac:dyDescent="0.2">
      <c r="B1286" s="8"/>
      <c r="C1286" s="8"/>
    </row>
    <row r="1287" spans="2:3" ht="11.25" x14ac:dyDescent="0.2">
      <c r="B1287" s="8"/>
      <c r="C1287" s="8"/>
    </row>
    <row r="1288" spans="2:3" ht="11.25" x14ac:dyDescent="0.2">
      <c r="B1288" s="8"/>
      <c r="C1288" s="8"/>
    </row>
    <row r="1289" spans="2:3" ht="11.25" x14ac:dyDescent="0.2">
      <c r="B1289" s="8"/>
      <c r="C1289" s="8"/>
    </row>
    <row r="1290" spans="2:3" ht="11.25" x14ac:dyDescent="0.2">
      <c r="B1290" s="8"/>
      <c r="C1290" s="8"/>
    </row>
    <row r="1291" spans="2:3" ht="11.25" x14ac:dyDescent="0.2">
      <c r="B1291" s="8"/>
      <c r="C1291" s="8"/>
    </row>
    <row r="1292" spans="2:3" ht="11.25" x14ac:dyDescent="0.2">
      <c r="B1292" s="8"/>
      <c r="C1292" s="8"/>
    </row>
    <row r="1293" spans="2:3" ht="11.25" x14ac:dyDescent="0.2">
      <c r="B1293" s="8"/>
      <c r="C1293" s="8"/>
    </row>
    <row r="1294" spans="2:3" ht="11.25" x14ac:dyDescent="0.2">
      <c r="B1294" s="8"/>
      <c r="C1294" s="8"/>
    </row>
    <row r="1295" spans="2:3" ht="11.25" x14ac:dyDescent="0.2">
      <c r="B1295" s="8"/>
      <c r="C1295" s="8"/>
    </row>
    <row r="1296" spans="2:3" ht="11.25" x14ac:dyDescent="0.2">
      <c r="B1296" s="8"/>
      <c r="C1296" s="8"/>
    </row>
    <row r="1297" spans="2:3" ht="11.25" x14ac:dyDescent="0.2">
      <c r="B1297" s="8"/>
      <c r="C1297" s="8"/>
    </row>
    <row r="1298" spans="2:3" ht="11.25" x14ac:dyDescent="0.2">
      <c r="B1298" s="8"/>
      <c r="C1298" s="8"/>
    </row>
    <row r="1299" spans="2:3" ht="11.25" x14ac:dyDescent="0.2">
      <c r="B1299" s="8"/>
      <c r="C1299" s="8"/>
    </row>
    <row r="1300" spans="2:3" ht="11.25" x14ac:dyDescent="0.2">
      <c r="B1300" s="8"/>
      <c r="C1300" s="8"/>
    </row>
    <row r="1301" spans="2:3" ht="11.25" x14ac:dyDescent="0.2">
      <c r="B1301" s="8"/>
      <c r="C1301" s="8"/>
    </row>
    <row r="1302" spans="2:3" ht="11.25" x14ac:dyDescent="0.2">
      <c r="B1302" s="8"/>
      <c r="C1302" s="8"/>
    </row>
    <row r="1303" spans="2:3" ht="11.25" x14ac:dyDescent="0.2">
      <c r="B1303" s="8"/>
      <c r="C1303" s="8"/>
    </row>
    <row r="1304" spans="2:3" ht="11.25" x14ac:dyDescent="0.2">
      <c r="B1304" s="8"/>
      <c r="C1304" s="8"/>
    </row>
    <row r="1305" spans="2:3" ht="11.25" x14ac:dyDescent="0.2">
      <c r="B1305" s="8"/>
      <c r="C1305" s="8"/>
    </row>
    <row r="1306" spans="2:3" ht="11.25" x14ac:dyDescent="0.2">
      <c r="B1306" s="8"/>
      <c r="C1306" s="8"/>
    </row>
    <row r="1307" spans="2:3" ht="11.25" x14ac:dyDescent="0.2">
      <c r="B1307" s="8"/>
      <c r="C1307" s="8"/>
    </row>
    <row r="1308" spans="2:3" ht="11.25" x14ac:dyDescent="0.2">
      <c r="B1308" s="8"/>
      <c r="C1308" s="8"/>
    </row>
    <row r="1309" spans="2:3" ht="11.25" x14ac:dyDescent="0.2">
      <c r="B1309" s="8"/>
      <c r="C1309" s="8"/>
    </row>
    <row r="1310" spans="2:3" ht="11.25" x14ac:dyDescent="0.2">
      <c r="B1310" s="8"/>
      <c r="C1310" s="8"/>
    </row>
    <row r="1311" spans="2:3" ht="11.25" x14ac:dyDescent="0.2">
      <c r="B1311" s="8"/>
      <c r="C1311" s="8"/>
    </row>
    <row r="1312" spans="2:3" ht="11.25" x14ac:dyDescent="0.2">
      <c r="B1312" s="8"/>
      <c r="C1312" s="8"/>
    </row>
    <row r="1313" spans="2:3" ht="11.25" x14ac:dyDescent="0.2">
      <c r="B1313" s="8"/>
      <c r="C1313" s="8"/>
    </row>
    <row r="1314" spans="2:3" ht="11.25" x14ac:dyDescent="0.2">
      <c r="B1314" s="8"/>
      <c r="C1314" s="8"/>
    </row>
    <row r="1315" spans="2:3" ht="11.25" x14ac:dyDescent="0.2">
      <c r="B1315" s="8"/>
      <c r="C1315" s="8"/>
    </row>
    <row r="1316" spans="2:3" ht="11.25" x14ac:dyDescent="0.2">
      <c r="B1316" s="8"/>
      <c r="C1316" s="8"/>
    </row>
    <row r="1317" spans="2:3" ht="11.25" x14ac:dyDescent="0.2">
      <c r="B1317" s="8"/>
      <c r="C1317" s="8"/>
    </row>
    <row r="1318" spans="2:3" ht="11.25" x14ac:dyDescent="0.2">
      <c r="B1318" s="8"/>
      <c r="C1318" s="8"/>
    </row>
    <row r="1319" spans="2:3" ht="11.25" x14ac:dyDescent="0.2">
      <c r="B1319" s="8"/>
      <c r="C1319" s="8"/>
    </row>
    <row r="1320" spans="2:3" ht="11.25" x14ac:dyDescent="0.2">
      <c r="B1320" s="8"/>
      <c r="C1320" s="8"/>
    </row>
    <row r="1321" spans="2:3" ht="11.25" x14ac:dyDescent="0.2">
      <c r="B1321" s="8"/>
      <c r="C1321" s="8"/>
    </row>
    <row r="1322" spans="2:3" ht="11.25" x14ac:dyDescent="0.2">
      <c r="B1322" s="8"/>
      <c r="C1322" s="8"/>
    </row>
    <row r="1323" spans="2:3" ht="11.25" x14ac:dyDescent="0.2">
      <c r="B1323" s="8"/>
      <c r="C1323" s="8"/>
    </row>
    <row r="1324" spans="2:3" ht="11.25" x14ac:dyDescent="0.2">
      <c r="B1324" s="8"/>
      <c r="C1324" s="8"/>
    </row>
    <row r="1325" spans="2:3" ht="11.25" x14ac:dyDescent="0.2">
      <c r="B1325" s="8"/>
      <c r="C1325" s="8"/>
    </row>
    <row r="1326" spans="2:3" ht="11.25" x14ac:dyDescent="0.2">
      <c r="B1326" s="8"/>
      <c r="C1326" s="8"/>
    </row>
    <row r="1327" spans="2:3" ht="11.25" x14ac:dyDescent="0.2">
      <c r="B1327" s="8"/>
      <c r="C1327" s="8"/>
    </row>
    <row r="1328" spans="2:3" ht="11.25" x14ac:dyDescent="0.2">
      <c r="B1328" s="8"/>
      <c r="C1328" s="8"/>
    </row>
    <row r="1329" spans="2:3" ht="11.25" x14ac:dyDescent="0.2">
      <c r="B1329" s="8"/>
      <c r="C1329" s="8"/>
    </row>
    <row r="1330" spans="2:3" ht="11.25" x14ac:dyDescent="0.2">
      <c r="B1330" s="8"/>
      <c r="C1330" s="8"/>
    </row>
    <row r="1331" spans="2:3" ht="11.25" x14ac:dyDescent="0.2">
      <c r="B1331" s="8"/>
      <c r="C1331" s="8"/>
    </row>
    <row r="1332" spans="2:3" ht="11.25" x14ac:dyDescent="0.2">
      <c r="B1332" s="8"/>
      <c r="C1332" s="8"/>
    </row>
    <row r="1333" spans="2:3" ht="11.25" x14ac:dyDescent="0.2">
      <c r="B1333" s="8"/>
      <c r="C1333" s="8"/>
    </row>
    <row r="1334" spans="2:3" ht="11.25" x14ac:dyDescent="0.2">
      <c r="B1334" s="8"/>
      <c r="C1334" s="8"/>
    </row>
    <row r="1335" spans="2:3" ht="11.25" x14ac:dyDescent="0.2">
      <c r="B1335" s="8"/>
      <c r="C1335" s="8"/>
    </row>
    <row r="1336" spans="2:3" ht="11.25" x14ac:dyDescent="0.2">
      <c r="B1336" s="8"/>
      <c r="C1336" s="8"/>
    </row>
    <row r="1337" spans="2:3" ht="11.25" x14ac:dyDescent="0.2">
      <c r="B1337" s="8"/>
      <c r="C1337" s="8"/>
    </row>
    <row r="1338" spans="2:3" ht="11.25" x14ac:dyDescent="0.2">
      <c r="B1338" s="8"/>
      <c r="C1338" s="8"/>
    </row>
    <row r="1339" spans="2:3" ht="11.25" x14ac:dyDescent="0.2">
      <c r="B1339" s="8"/>
      <c r="C1339" s="8"/>
    </row>
    <row r="1340" spans="2:3" ht="11.25" x14ac:dyDescent="0.2">
      <c r="B1340" s="8"/>
      <c r="C1340" s="8"/>
    </row>
    <row r="1341" spans="2:3" ht="11.25" x14ac:dyDescent="0.2">
      <c r="B1341" s="8"/>
      <c r="C1341" s="8"/>
    </row>
    <row r="1342" spans="2:3" ht="11.25" x14ac:dyDescent="0.2">
      <c r="B1342" s="8"/>
      <c r="C1342" s="8"/>
    </row>
    <row r="1343" spans="2:3" ht="11.25" x14ac:dyDescent="0.2">
      <c r="B1343" s="8"/>
      <c r="C1343" s="8"/>
    </row>
    <row r="1344" spans="2:3" ht="11.25" x14ac:dyDescent="0.2">
      <c r="B1344" s="8"/>
      <c r="C1344" s="8"/>
    </row>
    <row r="1345" spans="2:3" ht="11.25" x14ac:dyDescent="0.2">
      <c r="B1345" s="8"/>
      <c r="C1345" s="8"/>
    </row>
    <row r="1346" spans="2:3" ht="11.25" x14ac:dyDescent="0.2">
      <c r="B1346" s="8"/>
      <c r="C1346" s="8"/>
    </row>
    <row r="1347" spans="2:3" ht="11.25" x14ac:dyDescent="0.2">
      <c r="B1347" s="8"/>
      <c r="C1347" s="8"/>
    </row>
    <row r="1348" spans="2:3" ht="11.25" x14ac:dyDescent="0.2">
      <c r="B1348" s="8"/>
      <c r="C1348" s="8"/>
    </row>
    <row r="1349" spans="2:3" ht="11.25" x14ac:dyDescent="0.2">
      <c r="B1349" s="8"/>
      <c r="C1349" s="8"/>
    </row>
    <row r="1350" spans="2:3" ht="11.25" x14ac:dyDescent="0.2">
      <c r="B1350" s="8"/>
      <c r="C1350" s="8"/>
    </row>
    <row r="1351" spans="2:3" ht="11.25" x14ac:dyDescent="0.2">
      <c r="B1351" s="8"/>
      <c r="C1351" s="8"/>
    </row>
    <row r="1352" spans="2:3" ht="11.25" x14ac:dyDescent="0.2">
      <c r="B1352" s="8"/>
      <c r="C1352" s="8"/>
    </row>
    <row r="1353" spans="2:3" ht="11.25" x14ac:dyDescent="0.2">
      <c r="B1353" s="8"/>
      <c r="C1353" s="8"/>
    </row>
    <row r="1354" spans="2:3" ht="11.25" x14ac:dyDescent="0.2">
      <c r="B1354" s="8"/>
      <c r="C1354" s="8"/>
    </row>
    <row r="1355" spans="2:3" ht="11.25" x14ac:dyDescent="0.2">
      <c r="B1355" s="8"/>
      <c r="C1355" s="8"/>
    </row>
    <row r="1356" spans="2:3" ht="11.25" x14ac:dyDescent="0.2">
      <c r="B1356" s="8"/>
      <c r="C1356" s="8"/>
    </row>
    <row r="1357" spans="2:3" ht="11.25" x14ac:dyDescent="0.2">
      <c r="B1357" s="8"/>
      <c r="C1357" s="8"/>
    </row>
    <row r="1358" spans="2:3" ht="11.25" x14ac:dyDescent="0.2">
      <c r="B1358" s="8"/>
      <c r="C1358" s="8"/>
    </row>
    <row r="1359" spans="2:3" ht="11.25" x14ac:dyDescent="0.2">
      <c r="B1359" s="8"/>
      <c r="C1359" s="8"/>
    </row>
    <row r="1360" spans="2:3" ht="11.25" x14ac:dyDescent="0.2">
      <c r="B1360" s="8"/>
      <c r="C1360" s="8"/>
    </row>
    <row r="1361" spans="2:3" ht="11.25" x14ac:dyDescent="0.2">
      <c r="B1361" s="8"/>
      <c r="C1361" s="8"/>
    </row>
    <row r="1362" spans="2:3" ht="11.25" x14ac:dyDescent="0.2">
      <c r="B1362" s="8"/>
      <c r="C1362" s="8"/>
    </row>
    <row r="1363" spans="2:3" ht="11.25" x14ac:dyDescent="0.2">
      <c r="B1363" s="8"/>
      <c r="C1363" s="8"/>
    </row>
    <row r="1364" spans="2:3" ht="11.25" x14ac:dyDescent="0.2">
      <c r="B1364" s="8"/>
      <c r="C1364" s="8"/>
    </row>
    <row r="1365" spans="2:3" ht="11.25" x14ac:dyDescent="0.2">
      <c r="B1365" s="8"/>
      <c r="C1365" s="8"/>
    </row>
    <row r="1366" spans="2:3" ht="11.25" x14ac:dyDescent="0.2">
      <c r="B1366" s="8"/>
      <c r="C1366" s="8"/>
    </row>
    <row r="1367" spans="2:3" ht="11.25" x14ac:dyDescent="0.2">
      <c r="B1367" s="8"/>
      <c r="C1367" s="8"/>
    </row>
    <row r="1368" spans="2:3" ht="11.25" x14ac:dyDescent="0.2">
      <c r="B1368" s="8"/>
      <c r="C1368" s="8"/>
    </row>
    <row r="1369" spans="2:3" ht="11.25" x14ac:dyDescent="0.2">
      <c r="B1369" s="8"/>
      <c r="C1369" s="8"/>
    </row>
    <row r="1370" spans="2:3" ht="11.25" x14ac:dyDescent="0.2">
      <c r="B1370" s="8"/>
      <c r="C1370" s="8"/>
    </row>
    <row r="1371" spans="2:3" ht="11.25" x14ac:dyDescent="0.2">
      <c r="B1371" s="8"/>
      <c r="C1371" s="8"/>
    </row>
    <row r="1372" spans="2:3" ht="11.25" x14ac:dyDescent="0.2">
      <c r="B1372" s="8"/>
      <c r="C1372" s="8"/>
    </row>
    <row r="1373" spans="2:3" ht="11.25" x14ac:dyDescent="0.2">
      <c r="B1373" s="8"/>
      <c r="C1373" s="8"/>
    </row>
    <row r="1374" spans="2:3" ht="11.25" x14ac:dyDescent="0.2">
      <c r="B1374" s="8"/>
      <c r="C1374" s="8"/>
    </row>
    <row r="1375" spans="2:3" ht="11.25" x14ac:dyDescent="0.2">
      <c r="B1375" s="8"/>
      <c r="C1375" s="8"/>
    </row>
    <row r="1376" spans="2:3" ht="11.25" x14ac:dyDescent="0.2">
      <c r="B1376" s="8"/>
      <c r="C1376" s="8"/>
    </row>
    <row r="1377" spans="2:3" ht="11.25" x14ac:dyDescent="0.2">
      <c r="B1377" s="8"/>
      <c r="C1377" s="8"/>
    </row>
    <row r="1378" spans="2:3" ht="11.25" x14ac:dyDescent="0.2">
      <c r="B1378" s="8"/>
      <c r="C1378" s="8"/>
    </row>
    <row r="1379" spans="2:3" ht="11.25" x14ac:dyDescent="0.2">
      <c r="B1379" s="8"/>
      <c r="C1379" s="8"/>
    </row>
    <row r="1380" spans="2:3" ht="11.25" x14ac:dyDescent="0.2">
      <c r="B1380" s="8"/>
      <c r="C1380" s="8"/>
    </row>
    <row r="1381" spans="2:3" ht="11.25" x14ac:dyDescent="0.2">
      <c r="B1381" s="8"/>
      <c r="C1381" s="8"/>
    </row>
    <row r="1382" spans="2:3" ht="11.25" x14ac:dyDescent="0.2">
      <c r="B1382" s="8"/>
      <c r="C1382" s="8"/>
    </row>
    <row r="1383" spans="2:3" ht="11.25" x14ac:dyDescent="0.2">
      <c r="B1383" s="8"/>
      <c r="C1383" s="8"/>
    </row>
    <row r="1384" spans="2:3" ht="11.25" x14ac:dyDescent="0.2">
      <c r="B1384" s="8"/>
      <c r="C1384" s="8"/>
    </row>
    <row r="1385" spans="2:3" ht="11.25" x14ac:dyDescent="0.2">
      <c r="B1385" s="8"/>
      <c r="C1385" s="8"/>
    </row>
    <row r="1386" spans="2:3" ht="11.25" x14ac:dyDescent="0.2">
      <c r="B1386" s="8"/>
      <c r="C1386" s="8"/>
    </row>
    <row r="1387" spans="2:3" ht="11.25" x14ac:dyDescent="0.2">
      <c r="B1387" s="8"/>
      <c r="C1387" s="8"/>
    </row>
    <row r="1388" spans="2:3" ht="11.25" x14ac:dyDescent="0.2">
      <c r="B1388" s="8"/>
      <c r="C1388" s="8"/>
    </row>
    <row r="1389" spans="2:3" ht="11.25" x14ac:dyDescent="0.2">
      <c r="B1389" s="8"/>
      <c r="C1389" s="8"/>
    </row>
    <row r="1390" spans="2:3" ht="11.25" x14ac:dyDescent="0.2">
      <c r="B1390" s="8"/>
      <c r="C1390" s="8"/>
    </row>
    <row r="1391" spans="2:3" ht="11.25" x14ac:dyDescent="0.2">
      <c r="B1391" s="8"/>
      <c r="C1391" s="8"/>
    </row>
    <row r="1392" spans="2:3" ht="11.25" x14ac:dyDescent="0.2">
      <c r="B1392" s="8"/>
      <c r="C1392" s="8"/>
    </row>
    <row r="1393" spans="2:3" ht="11.25" x14ac:dyDescent="0.2">
      <c r="B1393" s="8"/>
      <c r="C1393" s="8"/>
    </row>
    <row r="1394" spans="2:3" ht="11.25" x14ac:dyDescent="0.2">
      <c r="B1394" s="8"/>
      <c r="C1394" s="8"/>
    </row>
    <row r="1395" spans="2:3" ht="11.25" x14ac:dyDescent="0.2">
      <c r="B1395" s="8"/>
      <c r="C1395" s="8"/>
    </row>
    <row r="1396" spans="2:3" ht="11.25" x14ac:dyDescent="0.2">
      <c r="B1396" s="8"/>
      <c r="C1396" s="8"/>
    </row>
    <row r="1397" spans="2:3" ht="11.25" x14ac:dyDescent="0.2">
      <c r="B1397" s="8"/>
      <c r="C1397" s="8"/>
    </row>
    <row r="1398" spans="2:3" ht="11.25" x14ac:dyDescent="0.2">
      <c r="B1398" s="8"/>
      <c r="C1398" s="8"/>
    </row>
    <row r="1399" spans="2:3" ht="11.25" x14ac:dyDescent="0.2">
      <c r="B1399" s="8"/>
      <c r="C1399" s="8"/>
    </row>
    <row r="1400" spans="2:3" ht="11.25" x14ac:dyDescent="0.2">
      <c r="B1400" s="8"/>
      <c r="C1400" s="8"/>
    </row>
    <row r="1401" spans="2:3" ht="11.25" x14ac:dyDescent="0.2">
      <c r="B1401" s="8"/>
      <c r="C1401" s="8"/>
    </row>
    <row r="1402" spans="2:3" ht="11.25" x14ac:dyDescent="0.2">
      <c r="B1402" s="8"/>
      <c r="C1402" s="8"/>
    </row>
    <row r="1403" spans="2:3" ht="11.25" x14ac:dyDescent="0.2">
      <c r="B1403" s="8"/>
      <c r="C1403" s="8"/>
    </row>
    <row r="1404" spans="2:3" ht="11.25" x14ac:dyDescent="0.2">
      <c r="B1404" s="8"/>
      <c r="C1404" s="8"/>
    </row>
    <row r="1405" spans="2:3" ht="11.25" x14ac:dyDescent="0.2">
      <c r="B1405" s="8"/>
      <c r="C1405" s="8"/>
    </row>
    <row r="1406" spans="2:3" ht="11.25" x14ac:dyDescent="0.2">
      <c r="B1406" s="8"/>
      <c r="C1406" s="8"/>
    </row>
    <row r="1407" spans="2:3" ht="11.25" x14ac:dyDescent="0.2">
      <c r="B1407" s="8"/>
      <c r="C1407" s="8"/>
    </row>
    <row r="1408" spans="2:3" ht="11.25" x14ac:dyDescent="0.2">
      <c r="B1408" s="8"/>
      <c r="C1408" s="8"/>
    </row>
    <row r="1409" spans="2:3" ht="11.25" x14ac:dyDescent="0.2">
      <c r="B1409" s="8"/>
      <c r="C1409" s="8"/>
    </row>
    <row r="1410" spans="2:3" ht="11.25" x14ac:dyDescent="0.2">
      <c r="B1410" s="8"/>
      <c r="C1410" s="8"/>
    </row>
    <row r="1411" spans="2:3" ht="11.25" x14ac:dyDescent="0.2">
      <c r="B1411" s="8"/>
      <c r="C1411" s="8"/>
    </row>
    <row r="1412" spans="2:3" ht="11.25" x14ac:dyDescent="0.2">
      <c r="B1412" s="8"/>
      <c r="C1412" s="8"/>
    </row>
    <row r="1413" spans="2:3" ht="11.25" x14ac:dyDescent="0.2">
      <c r="B1413" s="8"/>
      <c r="C1413" s="8"/>
    </row>
    <row r="1414" spans="2:3" ht="11.25" x14ac:dyDescent="0.2">
      <c r="B1414" s="8"/>
      <c r="C1414" s="8"/>
    </row>
    <row r="1415" spans="2:3" ht="11.25" x14ac:dyDescent="0.2">
      <c r="B1415" s="8"/>
      <c r="C1415" s="8"/>
    </row>
    <row r="1416" spans="2:3" ht="11.25" x14ac:dyDescent="0.2">
      <c r="B1416" s="8"/>
      <c r="C1416" s="8"/>
    </row>
    <row r="1417" spans="2:3" ht="11.25" x14ac:dyDescent="0.2">
      <c r="B1417" s="8"/>
      <c r="C1417" s="8"/>
    </row>
    <row r="1418" spans="2:3" ht="11.25" x14ac:dyDescent="0.2">
      <c r="B1418" s="8"/>
      <c r="C1418" s="8"/>
    </row>
    <row r="1419" spans="2:3" ht="11.25" x14ac:dyDescent="0.2">
      <c r="B1419" s="8"/>
      <c r="C1419" s="8"/>
    </row>
    <row r="1420" spans="2:3" ht="11.25" x14ac:dyDescent="0.2">
      <c r="B1420" s="8"/>
      <c r="C1420" s="8"/>
    </row>
    <row r="1421" spans="2:3" ht="11.25" x14ac:dyDescent="0.2">
      <c r="B1421" s="8"/>
      <c r="C1421" s="8"/>
    </row>
    <row r="1422" spans="2:3" ht="11.25" x14ac:dyDescent="0.2">
      <c r="B1422" s="8"/>
      <c r="C1422" s="8"/>
    </row>
    <row r="1423" spans="2:3" ht="11.25" x14ac:dyDescent="0.2">
      <c r="B1423" s="8"/>
      <c r="C1423" s="8"/>
    </row>
    <row r="1424" spans="2:3" ht="11.25" x14ac:dyDescent="0.2">
      <c r="B1424" s="8"/>
      <c r="C1424" s="8"/>
    </row>
    <row r="1425" spans="2:3" ht="11.25" x14ac:dyDescent="0.2">
      <c r="B1425" s="8"/>
      <c r="C1425" s="8"/>
    </row>
    <row r="1426" spans="2:3" ht="11.25" x14ac:dyDescent="0.2">
      <c r="B1426" s="8"/>
      <c r="C1426" s="8"/>
    </row>
    <row r="1427" spans="2:3" ht="11.25" x14ac:dyDescent="0.2">
      <c r="B1427" s="8"/>
      <c r="C1427" s="8"/>
    </row>
    <row r="1428" spans="2:3" ht="11.25" x14ac:dyDescent="0.2">
      <c r="B1428" s="8"/>
      <c r="C1428" s="8"/>
    </row>
    <row r="1429" spans="2:3" ht="11.25" x14ac:dyDescent="0.2">
      <c r="B1429" s="8"/>
      <c r="C1429" s="8"/>
    </row>
    <row r="1430" spans="2:3" ht="11.25" x14ac:dyDescent="0.2">
      <c r="B1430" s="8"/>
      <c r="C1430" s="8"/>
    </row>
    <row r="1431" spans="2:3" ht="11.25" x14ac:dyDescent="0.2">
      <c r="B1431" s="8"/>
      <c r="C1431" s="8"/>
    </row>
    <row r="1432" spans="2:3" ht="11.25" x14ac:dyDescent="0.2">
      <c r="B1432" s="8"/>
      <c r="C1432" s="8"/>
    </row>
    <row r="1433" spans="2:3" ht="11.25" x14ac:dyDescent="0.2">
      <c r="B1433" s="8"/>
      <c r="C1433" s="8"/>
    </row>
    <row r="1434" spans="2:3" ht="11.25" x14ac:dyDescent="0.2">
      <c r="B1434" s="8"/>
      <c r="C1434" s="8"/>
    </row>
    <row r="1435" spans="2:3" ht="11.25" x14ac:dyDescent="0.2">
      <c r="B1435" s="8"/>
      <c r="C1435" s="8"/>
    </row>
    <row r="1436" spans="2:3" ht="11.25" x14ac:dyDescent="0.2">
      <c r="B1436" s="8"/>
      <c r="C1436" s="8"/>
    </row>
    <row r="1437" spans="2:3" ht="11.25" x14ac:dyDescent="0.2">
      <c r="B1437" s="8"/>
      <c r="C1437" s="8"/>
    </row>
    <row r="1438" spans="2:3" ht="11.25" x14ac:dyDescent="0.2">
      <c r="B1438" s="8"/>
      <c r="C1438" s="8"/>
    </row>
    <row r="1439" spans="2:3" ht="11.25" x14ac:dyDescent="0.2">
      <c r="B1439" s="8"/>
      <c r="C1439" s="8"/>
    </row>
    <row r="1440" spans="2:3" ht="11.25" x14ac:dyDescent="0.2">
      <c r="B1440" s="8"/>
      <c r="C1440" s="8"/>
    </row>
    <row r="1441" spans="2:3" ht="11.25" x14ac:dyDescent="0.2">
      <c r="B1441" s="8"/>
      <c r="C1441" s="8"/>
    </row>
    <row r="1442" spans="2:3" ht="11.25" x14ac:dyDescent="0.2">
      <c r="B1442" s="8"/>
      <c r="C1442" s="8"/>
    </row>
    <row r="1443" spans="2:3" ht="11.25" x14ac:dyDescent="0.2">
      <c r="B1443" s="8"/>
      <c r="C1443" s="8"/>
    </row>
    <row r="1444" spans="2:3" ht="11.25" x14ac:dyDescent="0.2">
      <c r="B1444" s="8"/>
      <c r="C1444" s="8"/>
    </row>
    <row r="1445" spans="2:3" ht="11.25" x14ac:dyDescent="0.2">
      <c r="B1445" s="8"/>
      <c r="C1445" s="8"/>
    </row>
    <row r="1446" spans="2:3" ht="11.25" x14ac:dyDescent="0.2">
      <c r="B1446" s="8"/>
      <c r="C1446" s="8"/>
    </row>
    <row r="1447" spans="2:3" ht="11.25" x14ac:dyDescent="0.2">
      <c r="B1447" s="8"/>
      <c r="C1447" s="8"/>
    </row>
    <row r="1448" spans="2:3" ht="11.25" x14ac:dyDescent="0.2">
      <c r="B1448" s="8"/>
      <c r="C1448" s="8"/>
    </row>
    <row r="1449" spans="2:3" ht="11.25" x14ac:dyDescent="0.2">
      <c r="B1449" s="8"/>
      <c r="C1449" s="8"/>
    </row>
    <row r="1450" spans="2:3" ht="11.25" x14ac:dyDescent="0.2">
      <c r="B1450" s="8"/>
      <c r="C1450" s="8"/>
    </row>
    <row r="1451" spans="2:3" ht="11.25" x14ac:dyDescent="0.2">
      <c r="B1451" s="8"/>
      <c r="C1451" s="8"/>
    </row>
    <row r="1452" spans="2:3" ht="11.25" x14ac:dyDescent="0.2">
      <c r="B1452" s="8"/>
      <c r="C1452" s="8"/>
    </row>
    <row r="1453" spans="2:3" ht="11.25" x14ac:dyDescent="0.2">
      <c r="B1453" s="8"/>
      <c r="C1453" s="8"/>
    </row>
    <row r="1454" spans="2:3" ht="11.25" x14ac:dyDescent="0.2">
      <c r="B1454" s="8"/>
      <c r="C1454" s="8"/>
    </row>
    <row r="1455" spans="2:3" ht="11.25" x14ac:dyDescent="0.2">
      <c r="B1455" s="8"/>
      <c r="C1455" s="8"/>
    </row>
    <row r="1456" spans="2:3" ht="11.25" x14ac:dyDescent="0.2">
      <c r="B1456" s="8"/>
      <c r="C1456" s="8"/>
    </row>
    <row r="1457" spans="2:3" ht="11.25" x14ac:dyDescent="0.2">
      <c r="B1457" s="8"/>
      <c r="C1457" s="8"/>
    </row>
    <row r="1458" spans="2:3" ht="11.25" x14ac:dyDescent="0.2">
      <c r="B1458" s="8"/>
      <c r="C1458" s="8"/>
    </row>
    <row r="1459" spans="2:3" ht="11.25" x14ac:dyDescent="0.2">
      <c r="B1459" s="8"/>
      <c r="C1459" s="8"/>
    </row>
    <row r="1460" spans="2:3" ht="11.25" x14ac:dyDescent="0.2">
      <c r="B1460" s="8"/>
      <c r="C1460" s="8"/>
    </row>
    <row r="1461" spans="2:3" ht="11.25" x14ac:dyDescent="0.2">
      <c r="B1461" s="8"/>
      <c r="C1461" s="8"/>
    </row>
    <row r="1462" spans="2:3" ht="11.25" x14ac:dyDescent="0.2">
      <c r="B1462" s="8"/>
      <c r="C1462" s="8"/>
    </row>
    <row r="1463" spans="2:3" ht="11.25" x14ac:dyDescent="0.2">
      <c r="B1463" s="8"/>
      <c r="C1463" s="8"/>
    </row>
    <row r="1464" spans="2:3" ht="11.25" x14ac:dyDescent="0.2">
      <c r="B1464" s="8"/>
      <c r="C1464" s="8"/>
    </row>
    <row r="1465" spans="2:3" ht="11.25" x14ac:dyDescent="0.2">
      <c r="B1465" s="8"/>
      <c r="C1465" s="8"/>
    </row>
    <row r="1466" spans="2:3" ht="11.25" x14ac:dyDescent="0.2">
      <c r="B1466" s="8"/>
      <c r="C1466" s="8"/>
    </row>
    <row r="1467" spans="2:3" ht="11.25" x14ac:dyDescent="0.2">
      <c r="B1467" s="8"/>
      <c r="C1467" s="8"/>
    </row>
    <row r="1468" spans="2:3" ht="11.25" x14ac:dyDescent="0.2">
      <c r="B1468" s="8"/>
      <c r="C1468" s="8"/>
    </row>
    <row r="1469" spans="2:3" ht="11.25" x14ac:dyDescent="0.2">
      <c r="B1469" s="8"/>
      <c r="C1469" s="8"/>
    </row>
    <row r="1470" spans="2:3" ht="11.25" x14ac:dyDescent="0.2">
      <c r="B1470" s="8"/>
      <c r="C1470" s="8"/>
    </row>
    <row r="1471" spans="2:3" ht="11.25" x14ac:dyDescent="0.2">
      <c r="B1471" s="8"/>
      <c r="C1471" s="8"/>
    </row>
    <row r="1472" spans="2:3" ht="11.25" x14ac:dyDescent="0.2">
      <c r="B1472" s="8"/>
      <c r="C1472" s="8"/>
    </row>
    <row r="1473" spans="2:3" ht="11.25" x14ac:dyDescent="0.2">
      <c r="B1473" s="8"/>
      <c r="C1473" s="8"/>
    </row>
    <row r="1474" spans="2:3" ht="11.25" x14ac:dyDescent="0.2">
      <c r="B1474" s="8"/>
      <c r="C1474" s="8"/>
    </row>
    <row r="1475" spans="2:3" ht="11.25" x14ac:dyDescent="0.2">
      <c r="B1475" s="8"/>
      <c r="C1475" s="8"/>
    </row>
    <row r="1476" spans="2:3" ht="11.25" x14ac:dyDescent="0.2">
      <c r="B1476" s="8"/>
      <c r="C1476" s="8"/>
    </row>
    <row r="1477" spans="2:3" ht="11.25" x14ac:dyDescent="0.2">
      <c r="B1477" s="8"/>
      <c r="C1477" s="8"/>
    </row>
    <row r="1478" spans="2:3" ht="11.25" x14ac:dyDescent="0.2">
      <c r="B1478" s="8"/>
      <c r="C1478" s="8"/>
    </row>
    <row r="1479" spans="2:3" ht="11.25" x14ac:dyDescent="0.2">
      <c r="B1479" s="8"/>
      <c r="C1479" s="8"/>
    </row>
    <row r="1480" spans="2:3" ht="11.25" x14ac:dyDescent="0.2">
      <c r="B1480" s="8"/>
      <c r="C1480" s="8"/>
    </row>
    <row r="1481" spans="2:3" ht="11.25" x14ac:dyDescent="0.2">
      <c r="B1481" s="8"/>
      <c r="C1481" s="8"/>
    </row>
    <row r="1482" spans="2:3" ht="11.25" x14ac:dyDescent="0.2">
      <c r="B1482" s="8"/>
      <c r="C1482" s="8"/>
    </row>
    <row r="1483" spans="2:3" ht="11.25" x14ac:dyDescent="0.2">
      <c r="B1483" s="8"/>
      <c r="C1483" s="8"/>
    </row>
    <row r="1484" spans="2:3" ht="11.25" x14ac:dyDescent="0.2">
      <c r="B1484" s="8"/>
      <c r="C1484" s="8"/>
    </row>
    <row r="1485" spans="2:3" ht="11.25" x14ac:dyDescent="0.2">
      <c r="B1485" s="8"/>
      <c r="C1485" s="8"/>
    </row>
    <row r="1486" spans="2:3" ht="11.25" x14ac:dyDescent="0.2">
      <c r="B1486" s="8"/>
      <c r="C1486" s="8"/>
    </row>
    <row r="1487" spans="2:3" ht="11.25" x14ac:dyDescent="0.2">
      <c r="B1487" s="8"/>
      <c r="C1487" s="8"/>
    </row>
    <row r="1488" spans="2:3" ht="11.25" x14ac:dyDescent="0.2">
      <c r="B1488" s="8"/>
      <c r="C1488" s="8"/>
    </row>
    <row r="1489" spans="2:3" ht="11.25" x14ac:dyDescent="0.2">
      <c r="B1489" s="8"/>
      <c r="C1489" s="8"/>
    </row>
    <row r="1490" spans="2:3" ht="11.25" x14ac:dyDescent="0.2">
      <c r="B1490" s="8"/>
      <c r="C1490" s="8"/>
    </row>
    <row r="1491" spans="2:3" ht="11.25" x14ac:dyDescent="0.2">
      <c r="B1491" s="8"/>
      <c r="C1491" s="8"/>
    </row>
    <row r="1492" spans="2:3" ht="11.25" x14ac:dyDescent="0.2">
      <c r="B1492" s="8"/>
      <c r="C1492" s="8"/>
    </row>
    <row r="1493" spans="2:3" ht="11.25" x14ac:dyDescent="0.2">
      <c r="B1493" s="8"/>
      <c r="C1493" s="8"/>
    </row>
    <row r="1494" spans="2:3" ht="11.25" x14ac:dyDescent="0.2">
      <c r="B1494" s="8"/>
      <c r="C1494" s="8"/>
    </row>
    <row r="1495" spans="2:3" ht="11.25" x14ac:dyDescent="0.2">
      <c r="B1495" s="8"/>
      <c r="C1495" s="8"/>
    </row>
    <row r="1496" spans="2:3" ht="11.25" x14ac:dyDescent="0.2">
      <c r="B1496" s="8"/>
      <c r="C1496" s="8"/>
    </row>
    <row r="1497" spans="2:3" ht="11.25" x14ac:dyDescent="0.2">
      <c r="B1497" s="8"/>
      <c r="C1497" s="8"/>
    </row>
    <row r="1498" spans="2:3" ht="11.25" x14ac:dyDescent="0.2">
      <c r="B1498" s="8"/>
      <c r="C1498" s="8"/>
    </row>
    <row r="1499" spans="2:3" ht="11.25" x14ac:dyDescent="0.2">
      <c r="B1499" s="8"/>
      <c r="C1499" s="8"/>
    </row>
    <row r="1500" spans="2:3" ht="11.25" x14ac:dyDescent="0.2">
      <c r="B1500" s="8"/>
      <c r="C1500" s="8"/>
    </row>
    <row r="1501" spans="2:3" ht="11.25" x14ac:dyDescent="0.2">
      <c r="B1501" s="8"/>
      <c r="C1501" s="8"/>
    </row>
    <row r="1502" spans="2:3" ht="11.25" x14ac:dyDescent="0.2">
      <c r="B1502" s="8"/>
      <c r="C1502" s="8"/>
    </row>
    <row r="1503" spans="2:3" ht="11.25" x14ac:dyDescent="0.2">
      <c r="B1503" s="8"/>
      <c r="C1503" s="8"/>
    </row>
    <row r="1504" spans="2:3" ht="11.25" x14ac:dyDescent="0.2">
      <c r="B1504" s="8"/>
      <c r="C1504" s="8"/>
    </row>
    <row r="1505" spans="2:3" ht="11.25" x14ac:dyDescent="0.2">
      <c r="B1505" s="8"/>
      <c r="C1505" s="8"/>
    </row>
    <row r="1506" spans="2:3" ht="11.25" x14ac:dyDescent="0.2">
      <c r="B1506" s="8"/>
      <c r="C1506" s="8"/>
    </row>
    <row r="1507" spans="2:3" ht="11.25" x14ac:dyDescent="0.2">
      <c r="B1507" s="8"/>
      <c r="C1507" s="8"/>
    </row>
    <row r="1508" spans="2:3" ht="11.25" x14ac:dyDescent="0.2">
      <c r="B1508" s="8"/>
      <c r="C1508" s="8"/>
    </row>
    <row r="1509" spans="2:3" ht="11.25" x14ac:dyDescent="0.2">
      <c r="B1509" s="8"/>
      <c r="C1509" s="8"/>
    </row>
    <row r="1510" spans="2:3" ht="11.25" x14ac:dyDescent="0.2">
      <c r="B1510" s="8"/>
      <c r="C1510" s="8"/>
    </row>
    <row r="1511" spans="2:3" ht="11.25" x14ac:dyDescent="0.2">
      <c r="B1511" s="8"/>
      <c r="C1511" s="8"/>
    </row>
    <row r="1512" spans="2:3" ht="11.25" x14ac:dyDescent="0.2">
      <c r="B1512" s="8"/>
      <c r="C1512" s="8"/>
    </row>
    <row r="1513" spans="2:3" ht="11.25" x14ac:dyDescent="0.2">
      <c r="B1513" s="8"/>
      <c r="C1513" s="8"/>
    </row>
    <row r="1514" spans="2:3" ht="11.25" x14ac:dyDescent="0.2">
      <c r="B1514" s="8"/>
      <c r="C1514" s="8"/>
    </row>
    <row r="1515" spans="2:3" ht="11.25" x14ac:dyDescent="0.2">
      <c r="B1515" s="8"/>
      <c r="C1515" s="8"/>
    </row>
    <row r="1516" spans="2:3" ht="11.25" x14ac:dyDescent="0.2">
      <c r="B1516" s="8"/>
      <c r="C1516" s="8"/>
    </row>
    <row r="1517" spans="2:3" ht="11.25" x14ac:dyDescent="0.2">
      <c r="B1517" s="8"/>
      <c r="C1517" s="8"/>
    </row>
    <row r="1518" spans="2:3" ht="11.25" x14ac:dyDescent="0.2">
      <c r="B1518" s="8"/>
      <c r="C1518" s="8"/>
    </row>
    <row r="1519" spans="2:3" ht="11.25" x14ac:dyDescent="0.2">
      <c r="B1519" s="8"/>
      <c r="C1519" s="8"/>
    </row>
    <row r="1520" spans="2:3" ht="11.25" x14ac:dyDescent="0.2">
      <c r="B1520" s="8"/>
      <c r="C1520" s="8"/>
    </row>
    <row r="1521" spans="2:3" ht="11.25" x14ac:dyDescent="0.2">
      <c r="B1521" s="8"/>
      <c r="C1521" s="8"/>
    </row>
    <row r="1522" spans="2:3" ht="11.25" x14ac:dyDescent="0.2">
      <c r="B1522" s="8"/>
      <c r="C1522" s="8"/>
    </row>
    <row r="1523" spans="2:3" ht="11.25" x14ac:dyDescent="0.2">
      <c r="B1523" s="8"/>
      <c r="C1523" s="8"/>
    </row>
    <row r="1524" spans="2:3" ht="11.25" x14ac:dyDescent="0.2">
      <c r="B1524" s="8"/>
      <c r="C1524" s="8"/>
    </row>
    <row r="1525" spans="2:3" ht="11.25" x14ac:dyDescent="0.2">
      <c r="B1525" s="8"/>
      <c r="C1525" s="8"/>
    </row>
    <row r="1526" spans="2:3" ht="11.25" x14ac:dyDescent="0.2">
      <c r="B1526" s="8"/>
      <c r="C1526" s="8"/>
    </row>
    <row r="1527" spans="2:3" ht="11.25" x14ac:dyDescent="0.2">
      <c r="B1527" s="8"/>
      <c r="C1527" s="8"/>
    </row>
    <row r="1528" spans="2:3" ht="11.25" x14ac:dyDescent="0.2">
      <c r="B1528" s="8"/>
      <c r="C1528" s="8"/>
    </row>
    <row r="1529" spans="2:3" ht="11.25" x14ac:dyDescent="0.2">
      <c r="B1529" s="8"/>
      <c r="C1529" s="8"/>
    </row>
    <row r="1530" spans="2:3" ht="11.25" x14ac:dyDescent="0.2">
      <c r="B1530" s="8"/>
      <c r="C1530" s="8"/>
    </row>
    <row r="1531" spans="2:3" ht="11.25" x14ac:dyDescent="0.2">
      <c r="B1531" s="8"/>
      <c r="C1531" s="8"/>
    </row>
    <row r="1532" spans="2:3" ht="11.25" x14ac:dyDescent="0.2">
      <c r="B1532" s="8"/>
      <c r="C1532" s="8"/>
    </row>
    <row r="1533" spans="2:3" ht="11.25" x14ac:dyDescent="0.2">
      <c r="B1533" s="8"/>
      <c r="C1533" s="8"/>
    </row>
    <row r="1534" spans="2:3" ht="11.25" x14ac:dyDescent="0.2">
      <c r="B1534" s="8"/>
      <c r="C1534" s="8"/>
    </row>
    <row r="1535" spans="2:3" ht="11.25" x14ac:dyDescent="0.2">
      <c r="B1535" s="8"/>
      <c r="C1535" s="8"/>
    </row>
    <row r="1536" spans="2:3" ht="11.25" x14ac:dyDescent="0.2">
      <c r="B1536" s="8"/>
      <c r="C1536" s="8"/>
    </row>
    <row r="1537" spans="2:3" ht="11.25" x14ac:dyDescent="0.2">
      <c r="B1537" s="8"/>
      <c r="C1537" s="8"/>
    </row>
    <row r="1538" spans="2:3" ht="11.25" x14ac:dyDescent="0.2">
      <c r="B1538" s="8"/>
      <c r="C1538" s="8"/>
    </row>
    <row r="1539" spans="2:3" ht="11.25" x14ac:dyDescent="0.2">
      <c r="B1539" s="8"/>
      <c r="C1539" s="8"/>
    </row>
    <row r="1540" spans="2:3" ht="11.25" x14ac:dyDescent="0.2">
      <c r="B1540" s="8"/>
      <c r="C1540" s="8"/>
    </row>
    <row r="1541" spans="2:3" ht="11.25" x14ac:dyDescent="0.2">
      <c r="B1541" s="8"/>
      <c r="C1541" s="8"/>
    </row>
    <row r="1542" spans="2:3" ht="11.25" x14ac:dyDescent="0.2">
      <c r="B1542" s="8"/>
      <c r="C1542" s="8"/>
    </row>
    <row r="1543" spans="2:3" ht="11.25" x14ac:dyDescent="0.2">
      <c r="B1543" s="8"/>
      <c r="C1543" s="8"/>
    </row>
    <row r="1544" spans="2:3" ht="11.25" x14ac:dyDescent="0.2">
      <c r="B1544" s="8"/>
      <c r="C1544" s="8"/>
    </row>
    <row r="1545" spans="2:3" ht="11.25" x14ac:dyDescent="0.2">
      <c r="B1545" s="8"/>
      <c r="C1545" s="8"/>
    </row>
    <row r="1546" spans="2:3" ht="11.25" x14ac:dyDescent="0.2">
      <c r="B1546" s="8"/>
      <c r="C1546" s="8"/>
    </row>
    <row r="1547" spans="2:3" ht="11.25" x14ac:dyDescent="0.2">
      <c r="B1547" s="8"/>
      <c r="C1547" s="8"/>
    </row>
    <row r="1548" spans="2:3" ht="11.25" x14ac:dyDescent="0.2">
      <c r="B1548" s="8"/>
      <c r="C1548" s="8"/>
    </row>
    <row r="1549" spans="2:3" ht="11.25" x14ac:dyDescent="0.2">
      <c r="B1549" s="8"/>
      <c r="C1549" s="8"/>
    </row>
    <row r="1550" spans="2:3" ht="11.25" x14ac:dyDescent="0.2">
      <c r="B1550" s="8"/>
      <c r="C1550" s="8"/>
    </row>
    <row r="1551" spans="2:3" ht="11.25" x14ac:dyDescent="0.2">
      <c r="B1551" s="8"/>
      <c r="C1551" s="8"/>
    </row>
    <row r="1552" spans="2:3" ht="11.25" x14ac:dyDescent="0.2">
      <c r="B1552" s="8"/>
      <c r="C1552" s="8"/>
    </row>
    <row r="1553" spans="2:3" ht="11.25" x14ac:dyDescent="0.2">
      <c r="B1553" s="8"/>
      <c r="C1553" s="8"/>
    </row>
    <row r="1554" spans="2:3" ht="11.25" x14ac:dyDescent="0.2">
      <c r="B1554" s="8"/>
      <c r="C1554" s="8"/>
    </row>
    <row r="1555" spans="2:3" ht="11.25" x14ac:dyDescent="0.2">
      <c r="B1555" s="8"/>
      <c r="C1555" s="8"/>
    </row>
    <row r="1556" spans="2:3" ht="11.25" x14ac:dyDescent="0.2">
      <c r="B1556" s="8"/>
      <c r="C1556" s="8"/>
    </row>
    <row r="1557" spans="2:3" ht="11.25" x14ac:dyDescent="0.2">
      <c r="B1557" s="8"/>
      <c r="C1557" s="8"/>
    </row>
    <row r="1558" spans="2:3" ht="11.25" x14ac:dyDescent="0.2">
      <c r="B1558" s="8"/>
      <c r="C1558" s="8"/>
    </row>
    <row r="1559" spans="2:3" ht="11.25" x14ac:dyDescent="0.2">
      <c r="B1559" s="8"/>
      <c r="C1559" s="8"/>
    </row>
    <row r="1560" spans="2:3" ht="11.25" x14ac:dyDescent="0.2">
      <c r="B1560" s="8"/>
      <c r="C1560" s="8"/>
    </row>
    <row r="1561" spans="2:3" ht="11.25" x14ac:dyDescent="0.2">
      <c r="B1561" s="8"/>
      <c r="C1561" s="8"/>
    </row>
    <row r="1562" spans="2:3" ht="11.25" x14ac:dyDescent="0.2">
      <c r="B1562" s="8"/>
      <c r="C1562" s="8"/>
    </row>
    <row r="1563" spans="2:3" ht="11.25" x14ac:dyDescent="0.2">
      <c r="B1563" s="8"/>
      <c r="C1563" s="8"/>
    </row>
    <row r="1564" spans="2:3" ht="11.25" x14ac:dyDescent="0.2">
      <c r="B1564" s="8"/>
      <c r="C1564" s="8"/>
    </row>
    <row r="1565" spans="2:3" ht="11.25" x14ac:dyDescent="0.2">
      <c r="B1565" s="8"/>
      <c r="C1565" s="8"/>
    </row>
    <row r="1566" spans="2:3" ht="11.25" x14ac:dyDescent="0.2">
      <c r="B1566" s="8"/>
      <c r="C1566" s="8"/>
    </row>
    <row r="1567" spans="2:3" ht="11.25" x14ac:dyDescent="0.2">
      <c r="B1567" s="8"/>
      <c r="C1567" s="8"/>
    </row>
    <row r="1568" spans="2:3" ht="11.25" x14ac:dyDescent="0.2">
      <c r="B1568" s="8"/>
      <c r="C1568" s="8"/>
    </row>
    <row r="1569" spans="2:3" ht="11.25" x14ac:dyDescent="0.2">
      <c r="B1569" s="8"/>
      <c r="C1569" s="8"/>
    </row>
    <row r="1570" spans="2:3" ht="11.25" x14ac:dyDescent="0.2">
      <c r="B1570" s="8"/>
      <c r="C1570" s="8"/>
    </row>
    <row r="1571" spans="2:3" ht="11.25" x14ac:dyDescent="0.2">
      <c r="B1571" s="8"/>
      <c r="C1571" s="8"/>
    </row>
    <row r="1572" spans="2:3" ht="11.25" x14ac:dyDescent="0.2">
      <c r="B1572" s="8"/>
      <c r="C1572" s="8"/>
    </row>
    <row r="1573" spans="2:3" ht="11.25" x14ac:dyDescent="0.2">
      <c r="B1573" s="8"/>
      <c r="C1573" s="8"/>
    </row>
    <row r="1574" spans="2:3" ht="11.25" x14ac:dyDescent="0.2">
      <c r="B1574" s="8"/>
      <c r="C1574" s="8"/>
    </row>
    <row r="1575" spans="2:3" ht="11.25" x14ac:dyDescent="0.2">
      <c r="B1575" s="8"/>
      <c r="C1575" s="8"/>
    </row>
    <row r="1576" spans="2:3" ht="11.25" x14ac:dyDescent="0.2">
      <c r="B1576" s="8"/>
      <c r="C1576" s="8"/>
    </row>
    <row r="1577" spans="2:3" ht="11.25" x14ac:dyDescent="0.2">
      <c r="B1577" s="8"/>
      <c r="C1577" s="8"/>
    </row>
    <row r="1578" spans="2:3" ht="11.25" x14ac:dyDescent="0.2">
      <c r="B1578" s="8"/>
      <c r="C1578" s="8"/>
    </row>
    <row r="1579" spans="2:3" ht="11.25" x14ac:dyDescent="0.2">
      <c r="B1579" s="8"/>
      <c r="C1579" s="8"/>
    </row>
    <row r="1580" spans="2:3" ht="11.25" x14ac:dyDescent="0.2">
      <c r="B1580" s="8"/>
      <c r="C1580" s="8"/>
    </row>
    <row r="1581" spans="2:3" ht="11.25" x14ac:dyDescent="0.2">
      <c r="B1581" s="8"/>
      <c r="C1581" s="8"/>
    </row>
    <row r="1582" spans="2:3" ht="11.25" x14ac:dyDescent="0.2">
      <c r="B1582" s="8"/>
      <c r="C1582" s="8"/>
    </row>
    <row r="1583" spans="2:3" ht="11.25" x14ac:dyDescent="0.2">
      <c r="B1583" s="8"/>
      <c r="C1583" s="8"/>
    </row>
    <row r="1584" spans="2:3" ht="11.25" x14ac:dyDescent="0.2">
      <c r="B1584" s="8"/>
      <c r="C1584" s="8"/>
    </row>
    <row r="1585" spans="2:3" ht="11.25" x14ac:dyDescent="0.2">
      <c r="B1585" s="8"/>
      <c r="C1585" s="8"/>
    </row>
    <row r="1586" spans="2:3" ht="11.25" x14ac:dyDescent="0.2">
      <c r="B1586" s="8"/>
      <c r="C1586" s="8"/>
    </row>
    <row r="1587" spans="2:3" ht="11.25" x14ac:dyDescent="0.2">
      <c r="B1587" s="8"/>
      <c r="C1587" s="8"/>
    </row>
    <row r="1588" spans="2:3" ht="11.25" x14ac:dyDescent="0.2">
      <c r="B1588" s="8"/>
      <c r="C1588" s="8"/>
    </row>
    <row r="1589" spans="2:3" ht="11.25" x14ac:dyDescent="0.2">
      <c r="B1589" s="8"/>
      <c r="C1589" s="8"/>
    </row>
    <row r="1590" spans="2:3" ht="11.25" x14ac:dyDescent="0.2">
      <c r="B1590" s="8"/>
      <c r="C1590" s="8"/>
    </row>
    <row r="1591" spans="2:3" ht="11.25" x14ac:dyDescent="0.2">
      <c r="B1591" s="8"/>
      <c r="C1591" s="8"/>
    </row>
    <row r="1592" spans="2:3" ht="11.25" x14ac:dyDescent="0.2">
      <c r="B1592" s="8"/>
      <c r="C1592" s="8"/>
    </row>
    <row r="1593" spans="2:3" ht="11.25" x14ac:dyDescent="0.2">
      <c r="B1593" s="8"/>
      <c r="C1593" s="8"/>
    </row>
    <row r="1594" spans="2:3" ht="11.25" x14ac:dyDescent="0.2">
      <c r="B1594" s="8"/>
      <c r="C1594" s="8"/>
    </row>
    <row r="1595" spans="2:3" ht="11.25" x14ac:dyDescent="0.2">
      <c r="B1595" s="8"/>
      <c r="C1595" s="8"/>
    </row>
    <row r="1596" spans="2:3" ht="11.25" x14ac:dyDescent="0.2">
      <c r="B1596" s="8"/>
      <c r="C1596" s="8"/>
    </row>
    <row r="1597" spans="2:3" ht="11.25" x14ac:dyDescent="0.2">
      <c r="B1597" s="8"/>
      <c r="C1597" s="8"/>
    </row>
    <row r="1598" spans="2:3" ht="11.25" x14ac:dyDescent="0.2">
      <c r="B1598" s="8"/>
      <c r="C1598" s="8"/>
    </row>
    <row r="1599" spans="2:3" ht="11.25" x14ac:dyDescent="0.2">
      <c r="B1599" s="8"/>
      <c r="C1599" s="8"/>
    </row>
    <row r="1600" spans="2:3" ht="11.25" x14ac:dyDescent="0.2">
      <c r="B1600" s="8"/>
      <c r="C1600" s="8"/>
    </row>
    <row r="1601" spans="2:3" ht="11.25" x14ac:dyDescent="0.2">
      <c r="B1601" s="8"/>
      <c r="C1601" s="8"/>
    </row>
    <row r="1602" spans="2:3" ht="11.25" x14ac:dyDescent="0.2">
      <c r="B1602" s="8"/>
      <c r="C1602" s="8"/>
    </row>
    <row r="1603" spans="2:3" ht="11.25" x14ac:dyDescent="0.2">
      <c r="B1603" s="8"/>
      <c r="C1603" s="8"/>
    </row>
    <row r="1604" spans="2:3" ht="11.25" x14ac:dyDescent="0.2">
      <c r="B1604" s="8"/>
      <c r="C1604" s="8"/>
    </row>
    <row r="1605" spans="2:3" ht="11.25" x14ac:dyDescent="0.2">
      <c r="B1605" s="8"/>
      <c r="C1605" s="8"/>
    </row>
    <row r="1606" spans="2:3" ht="11.25" x14ac:dyDescent="0.2">
      <c r="B1606" s="8"/>
      <c r="C1606" s="8"/>
    </row>
    <row r="1607" spans="2:3" ht="11.25" x14ac:dyDescent="0.2">
      <c r="B1607" s="8"/>
      <c r="C1607" s="8"/>
    </row>
    <row r="1608" spans="2:3" ht="11.25" x14ac:dyDescent="0.2">
      <c r="B1608" s="8"/>
      <c r="C1608" s="8"/>
    </row>
    <row r="1609" spans="2:3" ht="11.25" x14ac:dyDescent="0.2">
      <c r="B1609" s="8"/>
      <c r="C1609" s="8"/>
    </row>
    <row r="1610" spans="2:3" ht="11.25" x14ac:dyDescent="0.2">
      <c r="B1610" s="8"/>
      <c r="C1610" s="8"/>
    </row>
    <row r="1611" spans="2:3" ht="11.25" x14ac:dyDescent="0.2">
      <c r="B1611" s="8"/>
      <c r="C1611" s="8"/>
    </row>
    <row r="1612" spans="2:3" ht="11.25" x14ac:dyDescent="0.2">
      <c r="B1612" s="8"/>
      <c r="C1612" s="8"/>
    </row>
    <row r="1613" spans="2:3" ht="11.25" x14ac:dyDescent="0.2">
      <c r="B1613" s="8"/>
      <c r="C1613" s="8"/>
    </row>
    <row r="1614" spans="2:3" ht="11.25" x14ac:dyDescent="0.2">
      <c r="B1614" s="8"/>
      <c r="C1614" s="8"/>
    </row>
    <row r="1615" spans="2:3" ht="11.25" x14ac:dyDescent="0.2">
      <c r="B1615" s="8"/>
      <c r="C1615" s="8"/>
    </row>
    <row r="1616" spans="2:3" ht="11.25" x14ac:dyDescent="0.2">
      <c r="B1616" s="8"/>
      <c r="C1616" s="8"/>
    </row>
    <row r="1617" spans="2:3" ht="11.25" x14ac:dyDescent="0.2">
      <c r="B1617" s="8"/>
      <c r="C1617" s="8"/>
    </row>
    <row r="1618" spans="2:3" ht="11.25" x14ac:dyDescent="0.2">
      <c r="B1618" s="8"/>
      <c r="C1618" s="8"/>
    </row>
    <row r="1619" spans="2:3" ht="11.25" x14ac:dyDescent="0.2">
      <c r="B1619" s="8"/>
      <c r="C1619" s="8"/>
    </row>
    <row r="1620" spans="2:3" ht="11.25" x14ac:dyDescent="0.2">
      <c r="B1620" s="8"/>
      <c r="C1620" s="8"/>
    </row>
    <row r="1621" spans="2:3" ht="11.25" x14ac:dyDescent="0.2">
      <c r="B1621" s="8"/>
      <c r="C1621" s="8"/>
    </row>
    <row r="1622" spans="2:3" ht="11.25" x14ac:dyDescent="0.2">
      <c r="B1622" s="8"/>
      <c r="C1622" s="8"/>
    </row>
    <row r="1623" spans="2:3" ht="11.25" x14ac:dyDescent="0.2">
      <c r="B1623" s="8"/>
      <c r="C1623" s="8"/>
    </row>
    <row r="1624" spans="2:3" ht="11.25" x14ac:dyDescent="0.2">
      <c r="B1624" s="8"/>
      <c r="C1624" s="8"/>
    </row>
    <row r="1625" spans="2:3" ht="11.25" x14ac:dyDescent="0.2">
      <c r="B1625" s="8"/>
      <c r="C1625" s="8"/>
    </row>
    <row r="1626" spans="2:3" ht="11.25" x14ac:dyDescent="0.2">
      <c r="B1626" s="8"/>
      <c r="C1626" s="8"/>
    </row>
    <row r="1627" spans="2:3" ht="11.25" x14ac:dyDescent="0.2">
      <c r="B1627" s="8"/>
      <c r="C1627" s="8"/>
    </row>
    <row r="1628" spans="2:3" ht="11.25" x14ac:dyDescent="0.2">
      <c r="B1628" s="8"/>
      <c r="C1628" s="8"/>
    </row>
    <row r="1629" spans="2:3" ht="11.25" x14ac:dyDescent="0.2">
      <c r="B1629" s="8"/>
      <c r="C1629" s="8"/>
    </row>
    <row r="1630" spans="2:3" ht="11.25" x14ac:dyDescent="0.2">
      <c r="B1630" s="8"/>
      <c r="C1630" s="8"/>
    </row>
    <row r="1631" spans="2:3" ht="11.25" x14ac:dyDescent="0.2">
      <c r="B1631" s="8"/>
      <c r="C1631" s="8"/>
    </row>
    <row r="1632" spans="2:3" ht="11.25" x14ac:dyDescent="0.2">
      <c r="B1632" s="8"/>
      <c r="C1632" s="8"/>
    </row>
    <row r="1633" spans="2:3" ht="11.25" x14ac:dyDescent="0.2">
      <c r="B1633" s="8"/>
      <c r="C1633" s="8"/>
    </row>
    <row r="1634" spans="2:3" ht="11.25" x14ac:dyDescent="0.2">
      <c r="B1634" s="8"/>
      <c r="C1634" s="8"/>
    </row>
    <row r="1635" spans="2:3" ht="11.25" x14ac:dyDescent="0.2">
      <c r="B1635" s="8"/>
      <c r="C1635" s="8"/>
    </row>
    <row r="1636" spans="2:3" ht="11.25" x14ac:dyDescent="0.2">
      <c r="B1636" s="8"/>
      <c r="C1636" s="8"/>
    </row>
    <row r="1637" spans="2:3" ht="11.25" x14ac:dyDescent="0.2">
      <c r="B1637" s="8"/>
      <c r="C1637" s="8"/>
    </row>
    <row r="1638" spans="2:3" ht="11.25" x14ac:dyDescent="0.2">
      <c r="B1638" s="8"/>
      <c r="C1638" s="8"/>
    </row>
    <row r="1639" spans="2:3" ht="11.25" x14ac:dyDescent="0.2">
      <c r="B1639" s="8"/>
      <c r="C1639" s="8"/>
    </row>
    <row r="1640" spans="2:3" ht="11.25" x14ac:dyDescent="0.2">
      <c r="B1640" s="8"/>
      <c r="C1640" s="8"/>
    </row>
    <row r="1641" spans="2:3" ht="11.25" x14ac:dyDescent="0.2">
      <c r="B1641" s="8"/>
      <c r="C1641" s="8"/>
    </row>
    <row r="1642" spans="2:3" ht="11.25" x14ac:dyDescent="0.2">
      <c r="B1642" s="8"/>
      <c r="C1642" s="8"/>
    </row>
    <row r="1643" spans="2:3" ht="11.25" x14ac:dyDescent="0.2">
      <c r="B1643" s="8"/>
      <c r="C1643" s="8"/>
    </row>
    <row r="1644" spans="2:3" ht="11.25" x14ac:dyDescent="0.2">
      <c r="B1644" s="8"/>
      <c r="C1644" s="8"/>
    </row>
    <row r="1645" spans="2:3" ht="11.25" x14ac:dyDescent="0.2">
      <c r="B1645" s="8"/>
      <c r="C1645" s="8"/>
    </row>
    <row r="1646" spans="2:3" ht="11.25" x14ac:dyDescent="0.2">
      <c r="B1646" s="8"/>
      <c r="C1646" s="8"/>
    </row>
    <row r="1647" spans="2:3" ht="11.25" x14ac:dyDescent="0.2">
      <c r="B1647" s="8"/>
      <c r="C1647" s="8"/>
    </row>
    <row r="1648" spans="2:3" ht="11.25" x14ac:dyDescent="0.2">
      <c r="B1648" s="8"/>
      <c r="C1648" s="8"/>
    </row>
    <row r="1649" spans="2:3" ht="11.25" x14ac:dyDescent="0.2">
      <c r="B1649" s="8"/>
      <c r="C1649" s="8"/>
    </row>
    <row r="1650" spans="2:3" ht="11.25" x14ac:dyDescent="0.2">
      <c r="B1650" s="8"/>
      <c r="C1650" s="8"/>
    </row>
    <row r="1651" spans="2:3" ht="11.25" x14ac:dyDescent="0.2">
      <c r="B1651" s="8"/>
      <c r="C1651" s="8"/>
    </row>
    <row r="1652" spans="2:3" ht="11.25" x14ac:dyDescent="0.2">
      <c r="B1652" s="8"/>
      <c r="C1652" s="8"/>
    </row>
    <row r="1653" spans="2:3" ht="11.25" x14ac:dyDescent="0.2">
      <c r="B1653" s="8"/>
      <c r="C1653" s="8"/>
    </row>
    <row r="1654" spans="2:3" ht="11.25" x14ac:dyDescent="0.2">
      <c r="B1654" s="8"/>
      <c r="C1654" s="8"/>
    </row>
    <row r="1655" spans="2:3" ht="11.25" x14ac:dyDescent="0.2">
      <c r="B1655" s="8"/>
      <c r="C1655" s="8"/>
    </row>
    <row r="1656" spans="2:3" ht="11.25" x14ac:dyDescent="0.2">
      <c r="B1656" s="8"/>
      <c r="C1656" s="8"/>
    </row>
    <row r="1657" spans="2:3" ht="11.25" x14ac:dyDescent="0.2">
      <c r="B1657" s="8"/>
      <c r="C1657" s="8"/>
    </row>
    <row r="1658" spans="2:3" ht="11.25" x14ac:dyDescent="0.2">
      <c r="B1658" s="8"/>
      <c r="C1658" s="8"/>
    </row>
    <row r="1659" spans="2:3" ht="11.25" x14ac:dyDescent="0.2">
      <c r="B1659" s="8"/>
      <c r="C1659" s="8"/>
    </row>
    <row r="1660" spans="2:3" ht="11.25" x14ac:dyDescent="0.2">
      <c r="B1660" s="8"/>
      <c r="C1660" s="8"/>
    </row>
    <row r="1661" spans="2:3" ht="11.25" x14ac:dyDescent="0.2">
      <c r="B1661" s="8"/>
      <c r="C1661" s="8"/>
    </row>
    <row r="1662" spans="2:3" ht="11.25" x14ac:dyDescent="0.2">
      <c r="B1662" s="8"/>
      <c r="C1662" s="8"/>
    </row>
    <row r="1663" spans="2:3" ht="11.25" x14ac:dyDescent="0.2">
      <c r="B1663" s="8"/>
      <c r="C1663" s="8"/>
    </row>
    <row r="1664" spans="2:3" ht="11.25" x14ac:dyDescent="0.2">
      <c r="B1664" s="8"/>
      <c r="C1664" s="8"/>
    </row>
    <row r="1665" spans="2:3" ht="11.25" x14ac:dyDescent="0.2">
      <c r="B1665" s="8"/>
      <c r="C1665" s="8"/>
    </row>
    <row r="1666" spans="2:3" ht="11.25" x14ac:dyDescent="0.2">
      <c r="B1666" s="8"/>
      <c r="C1666" s="8"/>
    </row>
    <row r="1667" spans="2:3" ht="11.25" x14ac:dyDescent="0.2">
      <c r="B1667" s="8"/>
      <c r="C1667" s="8"/>
    </row>
    <row r="1668" spans="2:3" ht="11.25" x14ac:dyDescent="0.2">
      <c r="B1668" s="8"/>
      <c r="C1668" s="8"/>
    </row>
    <row r="1669" spans="2:3" ht="11.25" x14ac:dyDescent="0.2">
      <c r="B1669" s="8"/>
      <c r="C1669" s="8"/>
    </row>
    <row r="1670" spans="2:3" ht="11.25" x14ac:dyDescent="0.2">
      <c r="B1670" s="8"/>
      <c r="C1670" s="8"/>
    </row>
    <row r="1671" spans="2:3" ht="11.25" x14ac:dyDescent="0.2">
      <c r="B1671" s="8"/>
      <c r="C1671" s="8"/>
    </row>
    <row r="1672" spans="2:3" ht="11.25" x14ac:dyDescent="0.2">
      <c r="B1672" s="8"/>
      <c r="C1672" s="8"/>
    </row>
    <row r="1673" spans="2:3" ht="11.25" x14ac:dyDescent="0.2">
      <c r="B1673" s="8"/>
      <c r="C1673" s="8"/>
    </row>
    <row r="1674" spans="2:3" ht="11.25" x14ac:dyDescent="0.2">
      <c r="B1674" s="8"/>
      <c r="C1674" s="8"/>
    </row>
    <row r="1675" spans="2:3" ht="11.25" x14ac:dyDescent="0.2">
      <c r="B1675" s="8"/>
      <c r="C1675" s="8"/>
    </row>
    <row r="1676" spans="2:3" ht="11.25" x14ac:dyDescent="0.2">
      <c r="B1676" s="8"/>
      <c r="C1676" s="8"/>
    </row>
    <row r="1677" spans="2:3" ht="11.25" x14ac:dyDescent="0.2">
      <c r="B1677" s="8"/>
      <c r="C1677" s="8"/>
    </row>
    <row r="1678" spans="2:3" ht="11.25" x14ac:dyDescent="0.2">
      <c r="B1678" s="8"/>
      <c r="C1678" s="8"/>
    </row>
    <row r="1679" spans="2:3" ht="11.25" x14ac:dyDescent="0.2">
      <c r="B1679" s="8"/>
      <c r="C1679" s="8"/>
    </row>
    <row r="1680" spans="2:3" ht="11.25" x14ac:dyDescent="0.2">
      <c r="B1680" s="8"/>
      <c r="C1680" s="8"/>
    </row>
    <row r="1681" spans="2:3" ht="11.25" x14ac:dyDescent="0.2">
      <c r="B1681" s="8"/>
      <c r="C1681" s="8"/>
    </row>
    <row r="1682" spans="2:3" ht="11.25" x14ac:dyDescent="0.2">
      <c r="B1682" s="8"/>
      <c r="C1682" s="8"/>
    </row>
    <row r="1683" spans="2:3" ht="11.25" x14ac:dyDescent="0.2">
      <c r="B1683" s="8"/>
      <c r="C1683" s="8"/>
    </row>
    <row r="1684" spans="2:3" ht="11.25" x14ac:dyDescent="0.2">
      <c r="B1684" s="8"/>
      <c r="C1684" s="8"/>
    </row>
    <row r="1685" spans="2:3" ht="11.25" x14ac:dyDescent="0.2">
      <c r="B1685" s="8"/>
      <c r="C1685" s="8"/>
    </row>
    <row r="1686" spans="2:3" ht="11.25" x14ac:dyDescent="0.2">
      <c r="B1686" s="8"/>
      <c r="C1686" s="8"/>
    </row>
    <row r="1687" spans="2:3" ht="11.25" x14ac:dyDescent="0.2">
      <c r="B1687" s="8"/>
      <c r="C1687" s="8"/>
    </row>
    <row r="1688" spans="2:3" ht="11.25" x14ac:dyDescent="0.2">
      <c r="B1688" s="8"/>
      <c r="C1688" s="8"/>
    </row>
    <row r="1689" spans="2:3" ht="11.25" x14ac:dyDescent="0.2">
      <c r="B1689" s="8"/>
      <c r="C1689" s="8"/>
    </row>
    <row r="1690" spans="2:3" ht="11.25" x14ac:dyDescent="0.2">
      <c r="B1690" s="8"/>
      <c r="C1690" s="8"/>
    </row>
    <row r="1691" spans="2:3" ht="11.25" x14ac:dyDescent="0.2">
      <c r="B1691" s="8"/>
      <c r="C1691" s="8"/>
    </row>
    <row r="1692" spans="2:3" ht="11.25" x14ac:dyDescent="0.2">
      <c r="B1692" s="8"/>
      <c r="C1692" s="8"/>
    </row>
    <row r="1693" spans="2:3" ht="11.25" x14ac:dyDescent="0.2">
      <c r="B1693" s="8"/>
      <c r="C1693" s="8"/>
    </row>
    <row r="1694" spans="2:3" ht="11.25" x14ac:dyDescent="0.2">
      <c r="B1694" s="8"/>
      <c r="C1694" s="8"/>
    </row>
    <row r="1695" spans="2:3" ht="11.25" x14ac:dyDescent="0.2">
      <c r="B1695" s="8"/>
      <c r="C1695" s="8"/>
    </row>
    <row r="1696" spans="2:3" ht="11.25" x14ac:dyDescent="0.2">
      <c r="B1696" s="8"/>
      <c r="C1696" s="8"/>
    </row>
    <row r="1697" spans="2:3" ht="11.25" x14ac:dyDescent="0.2">
      <c r="B1697" s="8"/>
      <c r="C1697" s="8"/>
    </row>
    <row r="1698" spans="2:3" ht="11.25" x14ac:dyDescent="0.2">
      <c r="B1698" s="8"/>
      <c r="C1698" s="8"/>
    </row>
    <row r="1699" spans="2:3" ht="11.25" x14ac:dyDescent="0.2">
      <c r="B1699" s="8"/>
      <c r="C1699" s="8"/>
    </row>
    <row r="1700" spans="2:3" ht="11.25" x14ac:dyDescent="0.2">
      <c r="B1700" s="8"/>
      <c r="C1700" s="8"/>
    </row>
    <row r="1701" spans="2:3" ht="11.25" x14ac:dyDescent="0.2">
      <c r="B1701" s="8"/>
      <c r="C1701" s="8"/>
    </row>
    <row r="1702" spans="2:3" ht="11.25" x14ac:dyDescent="0.2">
      <c r="B1702" s="8"/>
      <c r="C1702" s="8"/>
    </row>
    <row r="1703" spans="2:3" ht="11.25" x14ac:dyDescent="0.2">
      <c r="B1703" s="8"/>
      <c r="C1703" s="8"/>
    </row>
    <row r="1704" spans="2:3" ht="11.25" x14ac:dyDescent="0.2">
      <c r="B1704" s="8"/>
      <c r="C1704" s="8"/>
    </row>
    <row r="1705" spans="2:3" ht="11.25" x14ac:dyDescent="0.2">
      <c r="B1705" s="8"/>
      <c r="C1705" s="8"/>
    </row>
    <row r="1706" spans="2:3" ht="11.25" x14ac:dyDescent="0.2">
      <c r="B1706" s="8"/>
      <c r="C1706" s="8"/>
    </row>
    <row r="1707" spans="2:3" ht="11.25" x14ac:dyDescent="0.2">
      <c r="B1707" s="8"/>
      <c r="C1707" s="8"/>
    </row>
    <row r="1708" spans="2:3" ht="11.25" x14ac:dyDescent="0.2">
      <c r="B1708" s="8"/>
      <c r="C1708" s="8"/>
    </row>
    <row r="1709" spans="2:3" ht="11.25" x14ac:dyDescent="0.2">
      <c r="B1709" s="8"/>
      <c r="C1709" s="8"/>
    </row>
    <row r="1710" spans="2:3" ht="11.25" x14ac:dyDescent="0.2">
      <c r="B1710" s="8"/>
      <c r="C1710" s="8"/>
    </row>
    <row r="1711" spans="2:3" ht="11.25" x14ac:dyDescent="0.2">
      <c r="B1711" s="8"/>
      <c r="C1711" s="8"/>
    </row>
    <row r="1712" spans="2:3" ht="11.25" x14ac:dyDescent="0.2">
      <c r="B1712" s="8"/>
      <c r="C1712" s="8"/>
    </row>
    <row r="1713" spans="2:3" ht="11.25" x14ac:dyDescent="0.2">
      <c r="B1713" s="8"/>
      <c r="C1713" s="8"/>
    </row>
    <row r="1714" spans="2:3" ht="11.25" x14ac:dyDescent="0.2">
      <c r="B1714" s="8"/>
      <c r="C1714" s="8"/>
    </row>
    <row r="1715" spans="2:3" ht="11.25" x14ac:dyDescent="0.2">
      <c r="B1715" s="8"/>
      <c r="C1715" s="8"/>
    </row>
    <row r="1716" spans="2:3" ht="11.25" x14ac:dyDescent="0.2">
      <c r="B1716" s="8"/>
      <c r="C1716" s="8"/>
    </row>
    <row r="1717" spans="2:3" ht="11.25" x14ac:dyDescent="0.2">
      <c r="B1717" s="8"/>
      <c r="C1717" s="8"/>
    </row>
    <row r="1718" spans="2:3" ht="11.25" x14ac:dyDescent="0.2">
      <c r="B1718" s="8"/>
      <c r="C1718" s="8"/>
    </row>
    <row r="1719" spans="2:3" ht="11.25" x14ac:dyDescent="0.2">
      <c r="B1719" s="8"/>
      <c r="C1719" s="8"/>
    </row>
    <row r="1720" spans="2:3" ht="11.25" x14ac:dyDescent="0.2">
      <c r="B1720" s="8"/>
      <c r="C1720" s="8"/>
    </row>
    <row r="1721" spans="2:3" ht="11.25" x14ac:dyDescent="0.2">
      <c r="B1721" s="8"/>
      <c r="C1721" s="8"/>
    </row>
    <row r="1722" spans="2:3" ht="11.25" x14ac:dyDescent="0.2">
      <c r="B1722" s="8"/>
      <c r="C1722" s="8"/>
    </row>
    <row r="1723" spans="2:3" ht="11.25" x14ac:dyDescent="0.2">
      <c r="B1723" s="8"/>
      <c r="C1723" s="8"/>
    </row>
    <row r="1724" spans="2:3" ht="11.25" x14ac:dyDescent="0.2">
      <c r="B1724" s="8"/>
      <c r="C1724" s="8"/>
    </row>
    <row r="1725" spans="2:3" ht="11.25" x14ac:dyDescent="0.2">
      <c r="B1725" s="8"/>
      <c r="C1725" s="8"/>
    </row>
    <row r="1726" spans="2:3" ht="11.25" x14ac:dyDescent="0.2">
      <c r="B1726" s="8"/>
      <c r="C1726" s="8"/>
    </row>
    <row r="1727" spans="2:3" ht="11.25" x14ac:dyDescent="0.2">
      <c r="B1727" s="8"/>
      <c r="C1727" s="8"/>
    </row>
    <row r="1728" spans="2:3" ht="11.25" x14ac:dyDescent="0.2">
      <c r="B1728" s="8"/>
      <c r="C1728" s="8"/>
    </row>
    <row r="1729" spans="2:3" ht="11.25" x14ac:dyDescent="0.2">
      <c r="B1729" s="8"/>
      <c r="C1729" s="8"/>
    </row>
    <row r="1730" spans="2:3" ht="11.25" x14ac:dyDescent="0.2">
      <c r="B1730" s="8"/>
      <c r="C1730" s="8"/>
    </row>
    <row r="1731" spans="2:3" ht="11.25" x14ac:dyDescent="0.2">
      <c r="B1731" s="8"/>
      <c r="C1731" s="8"/>
    </row>
    <row r="1732" spans="2:3" ht="11.25" x14ac:dyDescent="0.2">
      <c r="B1732" s="8"/>
      <c r="C1732" s="8"/>
    </row>
    <row r="1733" spans="2:3" ht="11.25" x14ac:dyDescent="0.2">
      <c r="B1733" s="8"/>
      <c r="C1733" s="8"/>
    </row>
    <row r="1734" spans="2:3" ht="11.25" x14ac:dyDescent="0.2">
      <c r="B1734" s="8"/>
      <c r="C1734" s="8"/>
    </row>
    <row r="1735" spans="2:3" ht="11.25" x14ac:dyDescent="0.2">
      <c r="B1735" s="8"/>
      <c r="C1735" s="8"/>
    </row>
    <row r="1736" spans="2:3" ht="11.25" x14ac:dyDescent="0.2">
      <c r="B1736" s="8"/>
      <c r="C1736" s="8"/>
    </row>
    <row r="1737" spans="2:3" ht="11.25" x14ac:dyDescent="0.2">
      <c r="B1737" s="8"/>
      <c r="C1737" s="8"/>
    </row>
    <row r="1738" spans="2:3" ht="11.25" x14ac:dyDescent="0.2">
      <c r="B1738" s="8"/>
      <c r="C1738" s="8"/>
    </row>
    <row r="1739" spans="2:3" ht="11.25" x14ac:dyDescent="0.2">
      <c r="B1739" s="8"/>
      <c r="C1739" s="8"/>
    </row>
    <row r="1740" spans="2:3" ht="11.25" x14ac:dyDescent="0.2">
      <c r="B1740" s="8"/>
      <c r="C1740" s="8"/>
    </row>
    <row r="1741" spans="2:3" ht="11.25" x14ac:dyDescent="0.2">
      <c r="B1741" s="8"/>
      <c r="C1741" s="8"/>
    </row>
    <row r="1742" spans="2:3" ht="11.25" x14ac:dyDescent="0.2">
      <c r="B1742" s="8"/>
      <c r="C1742" s="8"/>
    </row>
    <row r="1743" spans="2:3" ht="11.25" x14ac:dyDescent="0.2">
      <c r="B1743" s="8"/>
      <c r="C1743" s="8"/>
    </row>
    <row r="1744" spans="2:3" ht="11.25" x14ac:dyDescent="0.2">
      <c r="B1744" s="8"/>
      <c r="C1744" s="8"/>
    </row>
    <row r="1745" spans="2:3" ht="11.25" x14ac:dyDescent="0.2">
      <c r="B1745" s="8"/>
      <c r="C1745" s="8"/>
    </row>
    <row r="1746" spans="2:3" ht="11.25" x14ac:dyDescent="0.2">
      <c r="B1746" s="8"/>
      <c r="C1746" s="8"/>
    </row>
    <row r="1747" spans="2:3" ht="11.25" x14ac:dyDescent="0.2">
      <c r="B1747" s="8"/>
      <c r="C1747" s="8"/>
    </row>
    <row r="1748" spans="2:3" ht="11.25" x14ac:dyDescent="0.2">
      <c r="B1748" s="8"/>
      <c r="C1748" s="8"/>
    </row>
    <row r="1749" spans="2:3" ht="11.25" x14ac:dyDescent="0.2">
      <c r="B1749" s="8"/>
      <c r="C1749" s="8"/>
    </row>
    <row r="1750" spans="2:3" ht="11.25" x14ac:dyDescent="0.2">
      <c r="B1750" s="8"/>
      <c r="C1750" s="8"/>
    </row>
    <row r="1751" spans="2:3" ht="11.25" x14ac:dyDescent="0.2">
      <c r="B1751" s="8"/>
      <c r="C1751" s="8"/>
    </row>
    <row r="1752" spans="2:3" ht="11.25" x14ac:dyDescent="0.2">
      <c r="B1752" s="8"/>
      <c r="C1752" s="8"/>
    </row>
    <row r="1753" spans="2:3" ht="11.25" x14ac:dyDescent="0.2">
      <c r="B1753" s="8"/>
      <c r="C1753" s="8"/>
    </row>
    <row r="1754" spans="2:3" ht="11.25" x14ac:dyDescent="0.2">
      <c r="B1754" s="8"/>
      <c r="C1754" s="8"/>
    </row>
    <row r="1755" spans="2:3" ht="11.25" x14ac:dyDescent="0.2">
      <c r="B1755" s="8"/>
      <c r="C1755" s="8"/>
    </row>
    <row r="1756" spans="2:3" ht="11.25" x14ac:dyDescent="0.2">
      <c r="B1756" s="8"/>
      <c r="C1756" s="8"/>
    </row>
    <row r="1757" spans="2:3" ht="11.25" x14ac:dyDescent="0.2">
      <c r="B1757" s="8"/>
      <c r="C1757" s="8"/>
    </row>
    <row r="1758" spans="2:3" ht="11.25" x14ac:dyDescent="0.2">
      <c r="B1758" s="8"/>
      <c r="C1758" s="8"/>
    </row>
    <row r="1759" spans="2:3" ht="11.25" x14ac:dyDescent="0.2">
      <c r="B1759" s="8"/>
      <c r="C1759" s="8"/>
    </row>
    <row r="1760" spans="2:3" ht="11.25" x14ac:dyDescent="0.2">
      <c r="B1760" s="8"/>
      <c r="C1760" s="8"/>
    </row>
    <row r="1761" spans="2:3" ht="11.25" x14ac:dyDescent="0.2">
      <c r="B1761" s="8"/>
      <c r="C1761" s="8"/>
    </row>
    <row r="1762" spans="2:3" ht="11.25" x14ac:dyDescent="0.2">
      <c r="B1762" s="8"/>
      <c r="C1762" s="8"/>
    </row>
    <row r="1763" spans="2:3" ht="11.25" x14ac:dyDescent="0.2">
      <c r="B1763" s="8"/>
      <c r="C1763" s="8"/>
    </row>
    <row r="1764" spans="2:3" ht="11.25" x14ac:dyDescent="0.2">
      <c r="B1764" s="8"/>
      <c r="C1764" s="8"/>
    </row>
    <row r="1765" spans="2:3" ht="11.25" x14ac:dyDescent="0.2">
      <c r="B1765" s="8"/>
      <c r="C1765" s="8"/>
    </row>
    <row r="1766" spans="2:3" ht="11.25" x14ac:dyDescent="0.2">
      <c r="B1766" s="8"/>
      <c r="C1766" s="8"/>
    </row>
    <row r="1767" spans="2:3" ht="11.25" x14ac:dyDescent="0.2">
      <c r="B1767" s="8"/>
      <c r="C1767" s="8"/>
    </row>
    <row r="1768" spans="2:3" ht="11.25" x14ac:dyDescent="0.2">
      <c r="B1768" s="8"/>
      <c r="C1768" s="8"/>
    </row>
    <row r="1769" spans="2:3" ht="11.25" x14ac:dyDescent="0.2">
      <c r="B1769" s="8"/>
      <c r="C1769" s="8"/>
    </row>
    <row r="1770" spans="2:3" ht="11.25" x14ac:dyDescent="0.2">
      <c r="B1770" s="8"/>
      <c r="C1770" s="8"/>
    </row>
    <row r="1771" spans="2:3" ht="11.25" x14ac:dyDescent="0.2">
      <c r="B1771" s="8"/>
      <c r="C1771" s="8"/>
    </row>
    <row r="1772" spans="2:3" ht="11.25" x14ac:dyDescent="0.2">
      <c r="B1772" s="8"/>
      <c r="C1772" s="8"/>
    </row>
    <row r="1773" spans="2:3" ht="11.25" x14ac:dyDescent="0.2">
      <c r="B1773" s="8"/>
      <c r="C1773" s="8"/>
    </row>
    <row r="1774" spans="2:3" ht="11.25" x14ac:dyDescent="0.2">
      <c r="B1774" s="8"/>
      <c r="C1774" s="8"/>
    </row>
    <row r="1775" spans="2:3" ht="11.25" x14ac:dyDescent="0.2">
      <c r="B1775" s="8"/>
      <c r="C1775" s="8"/>
    </row>
    <row r="1776" spans="2:3" ht="11.25" x14ac:dyDescent="0.2">
      <c r="B1776" s="8"/>
      <c r="C1776" s="8"/>
    </row>
    <row r="1777" spans="2:3" ht="11.25" x14ac:dyDescent="0.2">
      <c r="B1777" s="8"/>
      <c r="C1777" s="8"/>
    </row>
    <row r="1778" spans="2:3" ht="11.25" x14ac:dyDescent="0.2">
      <c r="B1778" s="8"/>
      <c r="C1778" s="8"/>
    </row>
    <row r="1779" spans="2:3" ht="11.25" x14ac:dyDescent="0.2">
      <c r="B1779" s="8"/>
      <c r="C1779" s="8"/>
    </row>
    <row r="1780" spans="2:3" ht="11.25" x14ac:dyDescent="0.2">
      <c r="B1780" s="8"/>
      <c r="C1780" s="8"/>
    </row>
    <row r="1781" spans="2:3" ht="11.25" x14ac:dyDescent="0.2">
      <c r="B1781" s="8"/>
      <c r="C1781" s="8"/>
    </row>
    <row r="1782" spans="2:3" ht="11.25" x14ac:dyDescent="0.2">
      <c r="B1782" s="8"/>
      <c r="C1782" s="8"/>
    </row>
    <row r="1783" spans="2:3" ht="11.25" x14ac:dyDescent="0.2">
      <c r="B1783" s="8"/>
      <c r="C1783" s="8"/>
    </row>
    <row r="1784" spans="2:3" ht="11.25" x14ac:dyDescent="0.2">
      <c r="B1784" s="8"/>
      <c r="C1784" s="8"/>
    </row>
    <row r="1785" spans="2:3" ht="11.25" x14ac:dyDescent="0.2">
      <c r="B1785" s="8"/>
      <c r="C1785" s="8"/>
    </row>
    <row r="1786" spans="2:3" ht="11.25" x14ac:dyDescent="0.2">
      <c r="B1786" s="8"/>
      <c r="C1786" s="8"/>
    </row>
    <row r="1787" spans="2:3" ht="11.25" x14ac:dyDescent="0.2">
      <c r="B1787" s="8"/>
      <c r="C1787" s="8"/>
    </row>
    <row r="1788" spans="2:3" ht="11.25" x14ac:dyDescent="0.2">
      <c r="B1788" s="8"/>
      <c r="C1788" s="8"/>
    </row>
    <row r="1789" spans="2:3" ht="11.25" x14ac:dyDescent="0.2">
      <c r="B1789" s="8"/>
      <c r="C1789" s="8"/>
    </row>
    <row r="1790" spans="2:3" ht="11.25" x14ac:dyDescent="0.2">
      <c r="B1790" s="8"/>
      <c r="C1790" s="8"/>
    </row>
    <row r="1791" spans="2:3" ht="11.25" x14ac:dyDescent="0.2">
      <c r="B1791" s="8"/>
      <c r="C1791" s="8"/>
    </row>
    <row r="1792" spans="2:3" ht="11.25" x14ac:dyDescent="0.2">
      <c r="B1792" s="8"/>
      <c r="C1792" s="8"/>
    </row>
    <row r="1793" spans="2:3" ht="11.25" x14ac:dyDescent="0.2">
      <c r="B1793" s="8"/>
      <c r="C1793" s="8"/>
    </row>
    <row r="1794" spans="2:3" ht="11.25" x14ac:dyDescent="0.2">
      <c r="B1794" s="8"/>
      <c r="C1794" s="8"/>
    </row>
    <row r="1795" spans="2:3" ht="11.25" x14ac:dyDescent="0.2">
      <c r="B1795" s="8"/>
      <c r="C1795" s="8"/>
    </row>
    <row r="1796" spans="2:3" ht="11.25" x14ac:dyDescent="0.2">
      <c r="B1796" s="8"/>
      <c r="C1796" s="8"/>
    </row>
    <row r="1797" spans="2:3" ht="11.25" x14ac:dyDescent="0.2">
      <c r="B1797" s="8"/>
      <c r="C1797" s="8"/>
    </row>
    <row r="1798" spans="2:3" ht="11.25" x14ac:dyDescent="0.2">
      <c r="B1798" s="8"/>
      <c r="C1798" s="8"/>
    </row>
    <row r="1799" spans="2:3" ht="11.25" x14ac:dyDescent="0.2">
      <c r="B1799" s="8"/>
      <c r="C1799" s="8"/>
    </row>
    <row r="1800" spans="2:3" ht="11.25" x14ac:dyDescent="0.2">
      <c r="B1800" s="8"/>
      <c r="C1800" s="8"/>
    </row>
    <row r="1801" spans="2:3" ht="11.25" x14ac:dyDescent="0.2">
      <c r="B1801" s="8"/>
      <c r="C1801" s="8"/>
    </row>
    <row r="1802" spans="2:3" ht="11.25" x14ac:dyDescent="0.2">
      <c r="B1802" s="8"/>
      <c r="C1802" s="8"/>
    </row>
    <row r="1803" spans="2:3" ht="11.25" x14ac:dyDescent="0.2">
      <c r="B1803" s="8"/>
      <c r="C1803" s="8"/>
    </row>
    <row r="1804" spans="2:3" ht="11.25" x14ac:dyDescent="0.2">
      <c r="B1804" s="8"/>
      <c r="C1804" s="8"/>
    </row>
    <row r="1805" spans="2:3" ht="11.25" x14ac:dyDescent="0.2">
      <c r="B1805" s="8"/>
      <c r="C1805" s="8"/>
    </row>
    <row r="1806" spans="2:3" ht="11.25" x14ac:dyDescent="0.2">
      <c r="B1806" s="8"/>
      <c r="C1806" s="8"/>
    </row>
    <row r="1807" spans="2:3" ht="11.25" x14ac:dyDescent="0.2">
      <c r="B1807" s="8"/>
      <c r="C1807" s="8"/>
    </row>
    <row r="1808" spans="2:3" ht="11.25" x14ac:dyDescent="0.2">
      <c r="B1808" s="8"/>
      <c r="C1808" s="8"/>
    </row>
    <row r="1809" spans="2:3" ht="11.25" x14ac:dyDescent="0.2">
      <c r="B1809" s="8"/>
      <c r="C1809" s="8"/>
    </row>
    <row r="1810" spans="2:3" ht="11.25" x14ac:dyDescent="0.2">
      <c r="B1810" s="8"/>
      <c r="C1810" s="8"/>
    </row>
    <row r="1811" spans="2:3" ht="11.25" x14ac:dyDescent="0.2">
      <c r="B1811" s="8"/>
      <c r="C1811" s="8"/>
    </row>
    <row r="1812" spans="2:3" ht="11.25" x14ac:dyDescent="0.2">
      <c r="B1812" s="8"/>
      <c r="C1812" s="8"/>
    </row>
    <row r="1813" spans="2:3" ht="11.25" x14ac:dyDescent="0.2">
      <c r="B1813" s="8"/>
      <c r="C1813" s="8"/>
    </row>
    <row r="1814" spans="2:3" ht="11.25" x14ac:dyDescent="0.2">
      <c r="B1814" s="8"/>
      <c r="C1814" s="8"/>
    </row>
    <row r="1815" spans="2:3" ht="11.25" x14ac:dyDescent="0.2">
      <c r="B1815" s="8"/>
      <c r="C1815" s="8"/>
    </row>
    <row r="1816" spans="2:3" ht="11.25" x14ac:dyDescent="0.2">
      <c r="B1816" s="8"/>
      <c r="C1816" s="8"/>
    </row>
    <row r="1817" spans="2:3" ht="11.25" x14ac:dyDescent="0.2">
      <c r="B1817" s="8"/>
      <c r="C1817" s="8"/>
    </row>
    <row r="1818" spans="2:3" ht="11.25" x14ac:dyDescent="0.2">
      <c r="B1818" s="8"/>
      <c r="C1818" s="8"/>
    </row>
    <row r="1819" spans="2:3" ht="11.25" x14ac:dyDescent="0.2">
      <c r="B1819" s="8"/>
      <c r="C1819" s="8"/>
    </row>
    <row r="1820" spans="2:3" ht="11.25" x14ac:dyDescent="0.2">
      <c r="B1820" s="8"/>
      <c r="C1820" s="8"/>
    </row>
    <row r="1821" spans="2:3" ht="11.25" x14ac:dyDescent="0.2">
      <c r="B1821" s="8"/>
      <c r="C1821" s="8"/>
    </row>
    <row r="1822" spans="2:3" ht="11.25" x14ac:dyDescent="0.2">
      <c r="B1822" s="8"/>
      <c r="C1822" s="8"/>
    </row>
    <row r="1823" spans="2:3" ht="11.25" x14ac:dyDescent="0.2">
      <c r="B1823" s="8"/>
      <c r="C1823" s="8"/>
    </row>
    <row r="1824" spans="2:3" ht="11.25" x14ac:dyDescent="0.2">
      <c r="B1824" s="8"/>
      <c r="C1824" s="8"/>
    </row>
    <row r="1825" spans="2:3" ht="11.25" x14ac:dyDescent="0.2">
      <c r="B1825" s="8"/>
      <c r="C1825" s="8"/>
    </row>
    <row r="1826" spans="2:3" ht="11.25" x14ac:dyDescent="0.2">
      <c r="B1826" s="8"/>
      <c r="C1826" s="8"/>
    </row>
    <row r="1827" spans="2:3" ht="11.25" x14ac:dyDescent="0.2">
      <c r="B1827" s="8"/>
      <c r="C1827" s="8"/>
    </row>
    <row r="1828" spans="2:3" ht="11.25" x14ac:dyDescent="0.2">
      <c r="B1828" s="8"/>
      <c r="C1828" s="8"/>
    </row>
    <row r="1829" spans="2:3" ht="11.25" x14ac:dyDescent="0.2">
      <c r="B1829" s="8"/>
      <c r="C1829" s="8"/>
    </row>
    <row r="1830" spans="2:3" ht="11.25" x14ac:dyDescent="0.2">
      <c r="B1830" s="8"/>
      <c r="C1830" s="8"/>
    </row>
    <row r="1831" spans="2:3" ht="11.25" x14ac:dyDescent="0.2">
      <c r="B1831" s="8"/>
      <c r="C1831" s="8"/>
    </row>
    <row r="1832" spans="2:3" ht="11.25" x14ac:dyDescent="0.2">
      <c r="B1832" s="8"/>
      <c r="C1832" s="8"/>
    </row>
    <row r="1833" spans="2:3" ht="11.25" x14ac:dyDescent="0.2">
      <c r="B1833" s="8"/>
      <c r="C1833" s="8"/>
    </row>
    <row r="1834" spans="2:3" ht="11.25" x14ac:dyDescent="0.2">
      <c r="B1834" s="8"/>
      <c r="C1834" s="8"/>
    </row>
    <row r="1835" spans="2:3" ht="11.25" x14ac:dyDescent="0.2">
      <c r="B1835" s="8"/>
      <c r="C1835" s="8"/>
    </row>
    <row r="1836" spans="2:3" ht="11.25" x14ac:dyDescent="0.2">
      <c r="B1836" s="8"/>
      <c r="C1836" s="8"/>
    </row>
    <row r="1837" spans="2:3" ht="11.25" x14ac:dyDescent="0.2">
      <c r="B1837" s="8"/>
      <c r="C1837" s="8"/>
    </row>
    <row r="1838" spans="2:3" ht="11.25" x14ac:dyDescent="0.2">
      <c r="B1838" s="8"/>
      <c r="C1838" s="8"/>
    </row>
    <row r="1839" spans="2:3" ht="11.25" x14ac:dyDescent="0.2">
      <c r="B1839" s="8"/>
      <c r="C1839" s="8"/>
    </row>
    <row r="1840" spans="2:3" ht="11.25" x14ac:dyDescent="0.2">
      <c r="B1840" s="8"/>
      <c r="C1840" s="8"/>
    </row>
    <row r="1841" spans="2:3" ht="11.25" x14ac:dyDescent="0.2">
      <c r="B1841" s="8"/>
      <c r="C1841" s="8"/>
    </row>
    <row r="1842" spans="2:3" ht="11.25" x14ac:dyDescent="0.2">
      <c r="B1842" s="8"/>
      <c r="C1842" s="8"/>
    </row>
    <row r="1843" spans="2:3" ht="11.25" x14ac:dyDescent="0.2">
      <c r="B1843" s="8"/>
      <c r="C1843" s="8"/>
    </row>
    <row r="1844" spans="2:3" ht="11.25" x14ac:dyDescent="0.2">
      <c r="B1844" s="8"/>
      <c r="C1844" s="8"/>
    </row>
    <row r="1845" spans="2:3" ht="11.25" x14ac:dyDescent="0.2">
      <c r="B1845" s="8"/>
      <c r="C1845" s="8"/>
    </row>
    <row r="1846" spans="2:3" ht="11.25" x14ac:dyDescent="0.2">
      <c r="B1846" s="8"/>
      <c r="C1846" s="8"/>
    </row>
    <row r="1847" spans="2:3" ht="11.25" x14ac:dyDescent="0.2">
      <c r="B1847" s="8"/>
      <c r="C1847" s="8"/>
    </row>
    <row r="1848" spans="2:3" ht="11.25" x14ac:dyDescent="0.2">
      <c r="B1848" s="8"/>
      <c r="C1848" s="8"/>
    </row>
    <row r="1849" spans="2:3" ht="11.25" x14ac:dyDescent="0.2">
      <c r="B1849" s="8"/>
      <c r="C1849" s="8"/>
    </row>
    <row r="1850" spans="2:3" ht="11.25" x14ac:dyDescent="0.2">
      <c r="B1850" s="8"/>
      <c r="C1850" s="8"/>
    </row>
    <row r="1851" spans="2:3" ht="11.25" x14ac:dyDescent="0.2">
      <c r="B1851" s="8"/>
      <c r="C1851" s="8"/>
    </row>
    <row r="1852" spans="2:3" ht="11.25" x14ac:dyDescent="0.2">
      <c r="B1852" s="8"/>
      <c r="C1852" s="8"/>
    </row>
    <row r="1853" spans="2:3" ht="11.25" x14ac:dyDescent="0.2">
      <c r="B1853" s="8"/>
      <c r="C1853" s="8"/>
    </row>
    <row r="1854" spans="2:3" ht="11.25" x14ac:dyDescent="0.2">
      <c r="B1854" s="8"/>
      <c r="C1854" s="8"/>
    </row>
    <row r="1855" spans="2:3" ht="11.25" x14ac:dyDescent="0.2">
      <c r="B1855" s="8"/>
      <c r="C1855" s="8"/>
    </row>
    <row r="1856" spans="2:3" ht="11.25" x14ac:dyDescent="0.2">
      <c r="B1856" s="8"/>
      <c r="C1856" s="8"/>
    </row>
    <row r="1857" spans="2:3" ht="11.25" x14ac:dyDescent="0.2">
      <c r="B1857" s="8"/>
      <c r="C1857" s="8"/>
    </row>
    <row r="1858" spans="2:3" ht="11.25" x14ac:dyDescent="0.2">
      <c r="B1858" s="8"/>
      <c r="C1858" s="8"/>
    </row>
    <row r="1859" spans="2:3" ht="11.25" x14ac:dyDescent="0.2">
      <c r="B1859" s="8"/>
      <c r="C1859" s="8"/>
    </row>
    <row r="1860" spans="2:3" ht="11.25" x14ac:dyDescent="0.2">
      <c r="B1860" s="8"/>
      <c r="C1860" s="8"/>
    </row>
    <row r="1861" spans="2:3" ht="11.25" x14ac:dyDescent="0.2">
      <c r="B1861" s="8"/>
      <c r="C1861" s="8"/>
    </row>
    <row r="1862" spans="2:3" ht="11.25" x14ac:dyDescent="0.2">
      <c r="B1862" s="8"/>
      <c r="C1862" s="8"/>
    </row>
    <row r="1863" spans="2:3" ht="11.25" x14ac:dyDescent="0.2">
      <c r="B1863" s="8"/>
      <c r="C1863" s="8"/>
    </row>
    <row r="1864" spans="2:3" ht="11.25" x14ac:dyDescent="0.2">
      <c r="B1864" s="8"/>
      <c r="C1864" s="8"/>
    </row>
    <row r="1865" spans="2:3" ht="11.25" x14ac:dyDescent="0.2">
      <c r="B1865" s="8"/>
      <c r="C1865" s="8"/>
    </row>
    <row r="1866" spans="2:3" ht="11.25" x14ac:dyDescent="0.2">
      <c r="B1866" s="8"/>
      <c r="C1866" s="8"/>
    </row>
    <row r="1867" spans="2:3" ht="11.25" x14ac:dyDescent="0.2">
      <c r="B1867" s="8"/>
      <c r="C1867" s="8"/>
    </row>
    <row r="1868" spans="2:3" ht="11.25" x14ac:dyDescent="0.2">
      <c r="B1868" s="8"/>
      <c r="C1868" s="8"/>
    </row>
    <row r="1869" spans="2:3" ht="11.25" x14ac:dyDescent="0.2">
      <c r="B1869" s="8"/>
      <c r="C1869" s="8"/>
    </row>
    <row r="1870" spans="2:3" ht="11.25" x14ac:dyDescent="0.2">
      <c r="B1870" s="8"/>
      <c r="C1870" s="8"/>
    </row>
    <row r="1871" spans="2:3" ht="11.25" x14ac:dyDescent="0.2">
      <c r="B1871" s="8"/>
      <c r="C1871" s="8"/>
    </row>
    <row r="1872" spans="2:3" ht="11.25" x14ac:dyDescent="0.2">
      <c r="B1872" s="8"/>
      <c r="C1872" s="8"/>
    </row>
    <row r="1873" spans="2:3" ht="11.25" x14ac:dyDescent="0.2">
      <c r="B1873" s="8"/>
      <c r="C1873" s="8"/>
    </row>
    <row r="1874" spans="2:3" ht="11.25" x14ac:dyDescent="0.2">
      <c r="B1874" s="8"/>
      <c r="C1874" s="8"/>
    </row>
    <row r="1875" spans="2:3" ht="11.25" x14ac:dyDescent="0.2">
      <c r="B1875" s="8"/>
      <c r="C1875" s="8"/>
    </row>
    <row r="1876" spans="2:3" ht="11.25" x14ac:dyDescent="0.2">
      <c r="B1876" s="8"/>
      <c r="C1876" s="8"/>
    </row>
    <row r="1877" spans="2:3" ht="11.25" x14ac:dyDescent="0.2">
      <c r="B1877" s="8"/>
      <c r="C1877" s="8"/>
    </row>
    <row r="1878" spans="2:3" ht="11.25" x14ac:dyDescent="0.2">
      <c r="B1878" s="8"/>
      <c r="C1878" s="8"/>
    </row>
    <row r="1879" spans="2:3" ht="11.25" x14ac:dyDescent="0.2">
      <c r="B1879" s="8"/>
      <c r="C1879" s="8"/>
    </row>
    <row r="1880" spans="2:3" ht="11.25" x14ac:dyDescent="0.2">
      <c r="B1880" s="8"/>
      <c r="C1880" s="8"/>
    </row>
    <row r="1881" spans="2:3" ht="11.25" x14ac:dyDescent="0.2">
      <c r="B1881" s="8"/>
      <c r="C1881" s="8"/>
    </row>
    <row r="1882" spans="2:3" ht="11.25" x14ac:dyDescent="0.2">
      <c r="B1882" s="8"/>
      <c r="C1882" s="8"/>
    </row>
    <row r="1883" spans="2:3" ht="11.25" x14ac:dyDescent="0.2">
      <c r="B1883" s="8"/>
      <c r="C1883" s="8"/>
    </row>
    <row r="1884" spans="2:3" ht="11.25" x14ac:dyDescent="0.2">
      <c r="B1884" s="8"/>
      <c r="C1884" s="8"/>
    </row>
    <row r="1885" spans="2:3" ht="11.25" x14ac:dyDescent="0.2">
      <c r="B1885" s="8"/>
      <c r="C1885" s="8"/>
    </row>
    <row r="1886" spans="2:3" ht="11.25" x14ac:dyDescent="0.2">
      <c r="B1886" s="8"/>
      <c r="C1886" s="8"/>
    </row>
    <row r="1887" spans="2:3" ht="11.25" x14ac:dyDescent="0.2">
      <c r="B1887" s="8"/>
      <c r="C1887" s="8"/>
    </row>
    <row r="1888" spans="2:3" ht="11.25" x14ac:dyDescent="0.2">
      <c r="B1888" s="8"/>
      <c r="C1888" s="8"/>
    </row>
    <row r="1889" spans="2:3" ht="11.25" x14ac:dyDescent="0.2">
      <c r="B1889" s="8"/>
      <c r="C1889" s="8"/>
    </row>
    <row r="1890" spans="2:3" ht="11.25" x14ac:dyDescent="0.2">
      <c r="B1890" s="8"/>
      <c r="C1890" s="8"/>
    </row>
    <row r="1891" spans="2:3" ht="11.25" x14ac:dyDescent="0.2">
      <c r="B1891" s="8"/>
      <c r="C1891" s="8"/>
    </row>
    <row r="1892" spans="2:3" ht="11.25" x14ac:dyDescent="0.2">
      <c r="B1892" s="8"/>
      <c r="C1892" s="8"/>
    </row>
    <row r="1893" spans="2:3" ht="11.25" x14ac:dyDescent="0.2">
      <c r="B1893" s="8"/>
      <c r="C1893" s="8"/>
    </row>
    <row r="1894" spans="2:3" ht="11.25" x14ac:dyDescent="0.2">
      <c r="B1894" s="8"/>
      <c r="C1894" s="8"/>
    </row>
    <row r="1895" spans="2:3" ht="11.25" x14ac:dyDescent="0.2">
      <c r="B1895" s="8"/>
      <c r="C1895" s="8"/>
    </row>
    <row r="1896" spans="2:3" ht="11.25" x14ac:dyDescent="0.2">
      <c r="B1896" s="8"/>
      <c r="C1896" s="8"/>
    </row>
    <row r="1897" spans="2:3" ht="11.25" x14ac:dyDescent="0.2">
      <c r="B1897" s="8"/>
      <c r="C1897" s="8"/>
    </row>
    <row r="1898" spans="2:3" ht="11.25" x14ac:dyDescent="0.2">
      <c r="B1898" s="8"/>
      <c r="C1898" s="8"/>
    </row>
    <row r="1899" spans="2:3" ht="11.25" x14ac:dyDescent="0.2">
      <c r="B1899" s="8"/>
      <c r="C1899" s="8"/>
    </row>
    <row r="1900" spans="2:3" ht="11.25" x14ac:dyDescent="0.2">
      <c r="B1900" s="8"/>
      <c r="C1900" s="8"/>
    </row>
    <row r="1901" spans="2:3" ht="11.25" x14ac:dyDescent="0.2">
      <c r="B1901" s="8"/>
      <c r="C1901" s="8"/>
    </row>
    <row r="1902" spans="2:3" ht="11.25" x14ac:dyDescent="0.2">
      <c r="B1902" s="8"/>
      <c r="C1902" s="8"/>
    </row>
    <row r="1903" spans="2:3" ht="11.25" x14ac:dyDescent="0.2">
      <c r="B1903" s="8"/>
      <c r="C1903" s="8"/>
    </row>
    <row r="1904" spans="2:3" ht="11.25" x14ac:dyDescent="0.2">
      <c r="B1904" s="8"/>
      <c r="C1904" s="8"/>
    </row>
    <row r="1905" spans="2:3" ht="11.25" x14ac:dyDescent="0.2">
      <c r="B1905" s="8"/>
      <c r="C1905" s="8"/>
    </row>
    <row r="1906" spans="2:3" ht="11.25" x14ac:dyDescent="0.2">
      <c r="B1906" s="8"/>
      <c r="C1906" s="8"/>
    </row>
    <row r="1907" spans="2:3" ht="11.25" x14ac:dyDescent="0.2">
      <c r="B1907" s="8"/>
      <c r="C1907" s="8"/>
    </row>
    <row r="1908" spans="2:3" ht="11.25" x14ac:dyDescent="0.2">
      <c r="B1908" s="8"/>
      <c r="C1908" s="8"/>
    </row>
    <row r="1909" spans="2:3" ht="11.25" x14ac:dyDescent="0.2">
      <c r="B1909" s="8"/>
      <c r="C1909" s="8"/>
    </row>
    <row r="1910" spans="2:3" ht="11.25" x14ac:dyDescent="0.2">
      <c r="B1910" s="8"/>
      <c r="C1910" s="8"/>
    </row>
    <row r="1911" spans="2:3" ht="11.25" x14ac:dyDescent="0.2">
      <c r="B1911" s="8"/>
      <c r="C1911" s="8"/>
    </row>
    <row r="1912" spans="2:3" ht="11.25" x14ac:dyDescent="0.2">
      <c r="B1912" s="8"/>
      <c r="C1912" s="8"/>
    </row>
    <row r="1913" spans="2:3" ht="11.25" x14ac:dyDescent="0.2">
      <c r="B1913" s="8"/>
      <c r="C1913" s="8"/>
    </row>
    <row r="1914" spans="2:3" ht="11.25" x14ac:dyDescent="0.2">
      <c r="B1914" s="8"/>
      <c r="C1914" s="8"/>
    </row>
    <row r="1915" spans="2:3" ht="11.25" x14ac:dyDescent="0.2">
      <c r="B1915" s="8"/>
      <c r="C1915" s="8"/>
    </row>
    <row r="1916" spans="2:3" ht="11.25" x14ac:dyDescent="0.2">
      <c r="B1916" s="8"/>
      <c r="C1916" s="8"/>
    </row>
    <row r="1917" spans="2:3" ht="11.25" x14ac:dyDescent="0.2">
      <c r="B1917" s="8"/>
      <c r="C1917" s="8"/>
    </row>
    <row r="1918" spans="2:3" ht="11.25" x14ac:dyDescent="0.2">
      <c r="B1918" s="8"/>
      <c r="C1918" s="8"/>
    </row>
    <row r="1919" spans="2:3" ht="11.25" x14ac:dyDescent="0.2">
      <c r="B1919" s="8"/>
      <c r="C1919" s="8"/>
    </row>
    <row r="1920" spans="2:3" ht="11.25" x14ac:dyDescent="0.2">
      <c r="B1920" s="8"/>
      <c r="C1920" s="8"/>
    </row>
    <row r="1921" spans="2:3" ht="11.25" x14ac:dyDescent="0.2">
      <c r="B1921" s="8"/>
      <c r="C1921" s="8"/>
    </row>
    <row r="1922" spans="2:3" ht="11.25" x14ac:dyDescent="0.2">
      <c r="B1922" s="8"/>
      <c r="C1922" s="8"/>
    </row>
    <row r="1923" spans="2:3" ht="11.25" x14ac:dyDescent="0.2">
      <c r="B1923" s="8"/>
      <c r="C1923" s="8"/>
    </row>
    <row r="1924" spans="2:3" ht="11.25" x14ac:dyDescent="0.2">
      <c r="B1924" s="8"/>
      <c r="C1924" s="8"/>
    </row>
    <row r="1925" spans="2:3" ht="11.25" x14ac:dyDescent="0.2">
      <c r="B1925" s="8"/>
      <c r="C1925" s="8"/>
    </row>
    <row r="1926" spans="2:3" ht="11.25" x14ac:dyDescent="0.2">
      <c r="B1926" s="8"/>
      <c r="C1926" s="8"/>
    </row>
    <row r="1927" spans="2:3" ht="11.25" x14ac:dyDescent="0.2">
      <c r="B1927" s="8"/>
      <c r="C1927" s="8"/>
    </row>
    <row r="1928" spans="2:3" ht="11.25" x14ac:dyDescent="0.2">
      <c r="B1928" s="8"/>
      <c r="C1928" s="8"/>
    </row>
    <row r="1929" spans="2:3" ht="11.25" x14ac:dyDescent="0.2">
      <c r="B1929" s="8"/>
      <c r="C1929" s="8"/>
    </row>
    <row r="1930" spans="2:3" ht="11.25" x14ac:dyDescent="0.2">
      <c r="B1930" s="8"/>
      <c r="C1930" s="8"/>
    </row>
    <row r="1931" spans="2:3" ht="11.25" x14ac:dyDescent="0.2">
      <c r="B1931" s="8"/>
      <c r="C1931" s="8"/>
    </row>
    <row r="1932" spans="2:3" ht="11.25" x14ac:dyDescent="0.2">
      <c r="B1932" s="8"/>
      <c r="C1932" s="8"/>
    </row>
    <row r="1933" spans="2:3" ht="11.25" x14ac:dyDescent="0.2">
      <c r="B1933" s="8"/>
      <c r="C1933" s="8"/>
    </row>
    <row r="1934" spans="2:3" ht="11.25" x14ac:dyDescent="0.2">
      <c r="B1934" s="8"/>
      <c r="C1934" s="8"/>
    </row>
    <row r="1935" spans="2:3" ht="11.25" x14ac:dyDescent="0.2">
      <c r="B1935" s="8"/>
      <c r="C1935" s="8"/>
    </row>
    <row r="1936" spans="2:3" ht="11.25" x14ac:dyDescent="0.2">
      <c r="B1936" s="8"/>
      <c r="C1936" s="8"/>
    </row>
    <row r="1937" spans="2:3" ht="11.25" x14ac:dyDescent="0.2">
      <c r="B1937" s="8"/>
      <c r="C1937" s="8"/>
    </row>
    <row r="1938" spans="2:3" ht="11.25" x14ac:dyDescent="0.2">
      <c r="B1938" s="8"/>
      <c r="C1938" s="8"/>
    </row>
    <row r="1939" spans="2:3" ht="11.25" x14ac:dyDescent="0.2">
      <c r="B1939" s="8"/>
      <c r="C1939" s="8"/>
    </row>
    <row r="1940" spans="2:3" ht="11.25" x14ac:dyDescent="0.2">
      <c r="B1940" s="8"/>
      <c r="C1940" s="8"/>
    </row>
    <row r="1941" spans="2:3" ht="11.25" x14ac:dyDescent="0.2">
      <c r="B1941" s="8"/>
      <c r="C1941" s="8"/>
    </row>
    <row r="1942" spans="2:3" ht="11.25" x14ac:dyDescent="0.2">
      <c r="B1942" s="8"/>
      <c r="C1942" s="8"/>
    </row>
    <row r="1943" spans="2:3" ht="11.25" x14ac:dyDescent="0.2">
      <c r="B1943" s="8"/>
      <c r="C1943" s="8"/>
    </row>
    <row r="1944" spans="2:3" ht="11.25" x14ac:dyDescent="0.2">
      <c r="B1944" s="8"/>
      <c r="C1944" s="8"/>
    </row>
    <row r="1945" spans="2:3" ht="11.25" x14ac:dyDescent="0.2">
      <c r="B1945" s="8"/>
      <c r="C1945" s="8"/>
    </row>
    <row r="1946" spans="2:3" ht="11.25" x14ac:dyDescent="0.2">
      <c r="B1946" s="8"/>
      <c r="C1946" s="8"/>
    </row>
    <row r="1947" spans="2:3" ht="11.25" x14ac:dyDescent="0.2">
      <c r="B1947" s="8"/>
      <c r="C1947" s="8"/>
    </row>
    <row r="1948" spans="2:3" ht="11.25" x14ac:dyDescent="0.2">
      <c r="B1948" s="8"/>
      <c r="C1948" s="8"/>
    </row>
    <row r="1949" spans="2:3" ht="11.25" x14ac:dyDescent="0.2">
      <c r="B1949" s="8"/>
      <c r="C1949" s="8"/>
    </row>
    <row r="1950" spans="2:3" ht="11.25" x14ac:dyDescent="0.2">
      <c r="B1950" s="8"/>
      <c r="C1950" s="8"/>
    </row>
    <row r="1951" spans="2:3" ht="11.25" x14ac:dyDescent="0.2">
      <c r="B1951" s="8"/>
      <c r="C1951" s="8"/>
    </row>
    <row r="1952" spans="2:3" ht="11.25" x14ac:dyDescent="0.2">
      <c r="B1952" s="8"/>
      <c r="C1952" s="8"/>
    </row>
    <row r="1953" spans="2:3" ht="11.25" x14ac:dyDescent="0.2">
      <c r="B1953" s="8"/>
      <c r="C1953" s="8"/>
    </row>
    <row r="1954" spans="2:3" ht="11.25" x14ac:dyDescent="0.2">
      <c r="B1954" s="8"/>
      <c r="C1954" s="8"/>
    </row>
    <row r="1955" spans="2:3" ht="11.25" x14ac:dyDescent="0.2">
      <c r="B1955" s="8"/>
      <c r="C1955" s="8"/>
    </row>
    <row r="1956" spans="2:3" ht="11.25" x14ac:dyDescent="0.2">
      <c r="B1956" s="8"/>
      <c r="C1956" s="8"/>
    </row>
    <row r="1957" spans="2:3" ht="11.25" x14ac:dyDescent="0.2">
      <c r="B1957" s="8"/>
      <c r="C1957" s="8"/>
    </row>
    <row r="1958" spans="2:3" ht="11.25" x14ac:dyDescent="0.2">
      <c r="B1958" s="8"/>
      <c r="C1958" s="8"/>
    </row>
    <row r="1959" spans="2:3" ht="11.25" x14ac:dyDescent="0.2">
      <c r="B1959" s="8"/>
      <c r="C1959" s="8"/>
    </row>
    <row r="1960" spans="2:3" ht="11.25" x14ac:dyDescent="0.2">
      <c r="B1960" s="8"/>
      <c r="C1960" s="8"/>
    </row>
    <row r="1961" spans="2:3" ht="11.25" x14ac:dyDescent="0.2">
      <c r="B1961" s="8"/>
      <c r="C1961" s="8"/>
    </row>
    <row r="1962" spans="2:3" ht="11.25" x14ac:dyDescent="0.2">
      <c r="B1962" s="8"/>
      <c r="C1962" s="8"/>
    </row>
    <row r="1963" spans="2:3" ht="11.25" x14ac:dyDescent="0.2">
      <c r="B1963" s="8"/>
      <c r="C1963" s="8"/>
    </row>
    <row r="1964" spans="2:3" ht="11.25" x14ac:dyDescent="0.2">
      <c r="B1964" s="8"/>
      <c r="C1964" s="8"/>
    </row>
    <row r="1965" spans="2:3" ht="11.25" x14ac:dyDescent="0.2">
      <c r="B1965" s="8"/>
      <c r="C1965" s="8"/>
    </row>
    <row r="1966" spans="2:3" ht="11.25" x14ac:dyDescent="0.2">
      <c r="B1966" s="8"/>
      <c r="C1966" s="8"/>
    </row>
    <row r="1967" spans="2:3" ht="11.25" x14ac:dyDescent="0.2">
      <c r="B1967" s="8"/>
      <c r="C1967" s="8"/>
    </row>
    <row r="1968" spans="2:3" ht="11.25" x14ac:dyDescent="0.2">
      <c r="B1968" s="8"/>
      <c r="C1968" s="8"/>
    </row>
    <row r="1969" spans="2:3" ht="11.25" x14ac:dyDescent="0.2">
      <c r="B1969" s="8"/>
      <c r="C1969" s="8"/>
    </row>
    <row r="1970" spans="2:3" ht="11.25" x14ac:dyDescent="0.2">
      <c r="B1970" s="8"/>
      <c r="C1970" s="8"/>
    </row>
    <row r="1971" spans="2:3" ht="11.25" x14ac:dyDescent="0.2">
      <c r="B1971" s="8"/>
      <c r="C1971" s="8"/>
    </row>
    <row r="1972" spans="2:3" ht="11.25" x14ac:dyDescent="0.2">
      <c r="B1972" s="8"/>
      <c r="C1972" s="8"/>
    </row>
    <row r="1973" spans="2:3" ht="11.25" x14ac:dyDescent="0.2">
      <c r="B1973" s="8"/>
      <c r="C1973" s="8"/>
    </row>
    <row r="1974" spans="2:3" ht="11.25" x14ac:dyDescent="0.2">
      <c r="B1974" s="8"/>
      <c r="C1974" s="8"/>
    </row>
    <row r="1975" spans="2:3" ht="11.25" x14ac:dyDescent="0.2">
      <c r="B1975" s="8"/>
      <c r="C1975" s="8"/>
    </row>
    <row r="1976" spans="2:3" ht="11.25" x14ac:dyDescent="0.2">
      <c r="B1976" s="8"/>
      <c r="C1976" s="8"/>
    </row>
    <row r="1977" spans="2:3" ht="11.25" x14ac:dyDescent="0.2">
      <c r="B1977" s="8"/>
      <c r="C1977" s="8"/>
    </row>
    <row r="1978" spans="2:3" ht="11.25" x14ac:dyDescent="0.2">
      <c r="B1978" s="8"/>
      <c r="C1978" s="8"/>
    </row>
    <row r="1979" spans="2:3" ht="11.25" x14ac:dyDescent="0.2">
      <c r="B1979" s="8"/>
      <c r="C1979" s="8"/>
    </row>
    <row r="1980" spans="2:3" ht="11.25" x14ac:dyDescent="0.2">
      <c r="B1980" s="8"/>
      <c r="C1980" s="8"/>
    </row>
    <row r="1981" spans="2:3" ht="11.25" x14ac:dyDescent="0.2">
      <c r="B1981" s="8"/>
      <c r="C1981" s="8"/>
    </row>
    <row r="1982" spans="2:3" ht="11.25" x14ac:dyDescent="0.2">
      <c r="B1982" s="8"/>
      <c r="C1982" s="8"/>
    </row>
    <row r="1983" spans="2:3" ht="11.25" x14ac:dyDescent="0.2">
      <c r="B1983" s="8"/>
      <c r="C1983" s="8"/>
    </row>
    <row r="1984" spans="2:3" ht="11.25" x14ac:dyDescent="0.2">
      <c r="B1984" s="8"/>
      <c r="C1984" s="8"/>
    </row>
    <row r="1985" spans="2:3" ht="11.25" x14ac:dyDescent="0.2">
      <c r="B1985" s="8"/>
      <c r="C1985" s="8"/>
    </row>
    <row r="1986" spans="2:3" ht="11.25" x14ac:dyDescent="0.2">
      <c r="B1986" s="8"/>
      <c r="C1986" s="8"/>
    </row>
    <row r="1987" spans="2:3" ht="11.25" x14ac:dyDescent="0.2">
      <c r="B1987" s="8"/>
      <c r="C1987" s="8"/>
    </row>
    <row r="1988" spans="2:3" ht="11.25" x14ac:dyDescent="0.2">
      <c r="B1988" s="8"/>
      <c r="C1988" s="8"/>
    </row>
    <row r="1989" spans="2:3" ht="11.25" x14ac:dyDescent="0.2">
      <c r="B1989" s="8"/>
      <c r="C1989" s="8"/>
    </row>
    <row r="1990" spans="2:3" ht="11.25" x14ac:dyDescent="0.2">
      <c r="B1990" s="8"/>
      <c r="C1990" s="8"/>
    </row>
    <row r="1991" spans="2:3" ht="11.25" x14ac:dyDescent="0.2">
      <c r="B1991" s="8"/>
      <c r="C1991" s="8"/>
    </row>
    <row r="1992" spans="2:3" ht="11.25" x14ac:dyDescent="0.2">
      <c r="B1992" s="8"/>
      <c r="C1992" s="8"/>
    </row>
    <row r="1993" spans="2:3" ht="11.25" x14ac:dyDescent="0.2">
      <c r="B1993" s="8"/>
      <c r="C1993" s="8"/>
    </row>
    <row r="1994" spans="2:3" ht="11.25" x14ac:dyDescent="0.2">
      <c r="B1994" s="8"/>
      <c r="C1994" s="8"/>
    </row>
    <row r="1995" spans="2:3" ht="11.25" x14ac:dyDescent="0.2">
      <c r="B1995" s="8"/>
      <c r="C1995" s="8"/>
    </row>
    <row r="1996" spans="2:3" ht="11.25" x14ac:dyDescent="0.2">
      <c r="B1996" s="8"/>
      <c r="C1996" s="8"/>
    </row>
    <row r="1997" spans="2:3" ht="11.25" x14ac:dyDescent="0.2">
      <c r="B1997" s="8"/>
      <c r="C1997" s="8"/>
    </row>
    <row r="1998" spans="2:3" ht="11.25" x14ac:dyDescent="0.2">
      <c r="B1998" s="8"/>
      <c r="C1998" s="8"/>
    </row>
    <row r="1999" spans="2:3" ht="11.25" x14ac:dyDescent="0.2">
      <c r="B1999" s="8"/>
      <c r="C1999" s="8"/>
    </row>
    <row r="2000" spans="2:3" ht="11.25" x14ac:dyDescent="0.2">
      <c r="B2000" s="8"/>
      <c r="C2000" s="8"/>
    </row>
    <row r="2001" spans="2:3" ht="11.25" x14ac:dyDescent="0.2">
      <c r="B2001" s="8"/>
      <c r="C2001" s="8"/>
    </row>
    <row r="2002" spans="2:3" ht="11.25" x14ac:dyDescent="0.2">
      <c r="B2002" s="8"/>
      <c r="C2002" s="8"/>
    </row>
    <row r="2003" spans="2:3" ht="11.25" x14ac:dyDescent="0.2">
      <c r="B2003" s="8"/>
      <c r="C2003" s="8"/>
    </row>
    <row r="2004" spans="2:3" ht="11.25" x14ac:dyDescent="0.2">
      <c r="B2004" s="8"/>
      <c r="C2004" s="8"/>
    </row>
    <row r="2005" spans="2:3" ht="11.25" x14ac:dyDescent="0.2">
      <c r="B2005" s="8"/>
      <c r="C2005" s="8"/>
    </row>
    <row r="2006" spans="2:3" ht="11.25" x14ac:dyDescent="0.2">
      <c r="B2006" s="8"/>
      <c r="C2006" s="8"/>
    </row>
    <row r="2007" spans="2:3" ht="11.25" x14ac:dyDescent="0.2">
      <c r="B2007" s="8"/>
      <c r="C2007" s="8"/>
    </row>
    <row r="2008" spans="2:3" ht="11.25" x14ac:dyDescent="0.2">
      <c r="B2008" s="8"/>
      <c r="C2008" s="8"/>
    </row>
    <row r="2009" spans="2:3" ht="11.25" x14ac:dyDescent="0.2">
      <c r="B2009" s="8"/>
      <c r="C2009" s="8"/>
    </row>
    <row r="2010" spans="2:3" ht="11.25" x14ac:dyDescent="0.2">
      <c r="B2010" s="8"/>
      <c r="C2010" s="8"/>
    </row>
    <row r="2011" spans="2:3" ht="11.25" x14ac:dyDescent="0.2">
      <c r="B2011" s="8"/>
      <c r="C2011" s="8"/>
    </row>
    <row r="2012" spans="2:3" ht="11.25" x14ac:dyDescent="0.2">
      <c r="B2012" s="8"/>
      <c r="C2012" s="8"/>
    </row>
    <row r="2013" spans="2:3" ht="11.25" x14ac:dyDescent="0.2">
      <c r="B2013" s="8"/>
      <c r="C2013" s="8"/>
    </row>
    <row r="2014" spans="2:3" ht="11.25" x14ac:dyDescent="0.2">
      <c r="B2014" s="8"/>
      <c r="C2014" s="8"/>
    </row>
    <row r="2015" spans="2:3" ht="11.25" x14ac:dyDescent="0.2">
      <c r="B2015" s="8"/>
      <c r="C2015" s="8"/>
    </row>
    <row r="2016" spans="2:3" ht="11.25" x14ac:dyDescent="0.2">
      <c r="B2016" s="8"/>
      <c r="C2016" s="8"/>
    </row>
    <row r="2017" spans="2:3" ht="11.25" x14ac:dyDescent="0.2">
      <c r="B2017" s="8"/>
      <c r="C2017" s="8"/>
    </row>
    <row r="2018" spans="2:3" ht="11.25" x14ac:dyDescent="0.2">
      <c r="B2018" s="8"/>
      <c r="C2018" s="8"/>
    </row>
    <row r="2019" spans="2:3" ht="11.25" x14ac:dyDescent="0.2">
      <c r="B2019" s="8"/>
      <c r="C2019" s="8"/>
    </row>
    <row r="2020" spans="2:3" ht="11.25" x14ac:dyDescent="0.2">
      <c r="B2020" s="8"/>
      <c r="C2020" s="8"/>
    </row>
    <row r="2021" spans="2:3" ht="11.25" x14ac:dyDescent="0.2">
      <c r="B2021" s="8"/>
      <c r="C2021" s="8"/>
    </row>
    <row r="2022" spans="2:3" ht="11.25" x14ac:dyDescent="0.2">
      <c r="B2022" s="8"/>
      <c r="C2022" s="8"/>
    </row>
    <row r="2023" spans="2:3" ht="11.25" x14ac:dyDescent="0.2">
      <c r="B2023" s="8"/>
      <c r="C2023" s="8"/>
    </row>
    <row r="2024" spans="2:3" ht="11.25" x14ac:dyDescent="0.2">
      <c r="B2024" s="8"/>
      <c r="C2024" s="8"/>
    </row>
    <row r="2025" spans="2:3" ht="11.25" x14ac:dyDescent="0.2">
      <c r="B2025" s="8"/>
      <c r="C2025" s="8"/>
    </row>
    <row r="2026" spans="2:3" ht="11.25" x14ac:dyDescent="0.2">
      <c r="B2026" s="8"/>
      <c r="C2026" s="8"/>
    </row>
    <row r="2027" spans="2:3" ht="11.25" x14ac:dyDescent="0.2">
      <c r="B2027" s="8"/>
      <c r="C2027" s="8"/>
    </row>
    <row r="2028" spans="2:3" ht="11.25" x14ac:dyDescent="0.2">
      <c r="B2028" s="8"/>
      <c r="C2028" s="8"/>
    </row>
    <row r="2029" spans="2:3" ht="11.25" x14ac:dyDescent="0.2">
      <c r="B2029" s="8"/>
      <c r="C2029" s="8"/>
    </row>
    <row r="2030" spans="2:3" ht="11.25" x14ac:dyDescent="0.2">
      <c r="B2030" s="8"/>
      <c r="C2030" s="8"/>
    </row>
    <row r="2031" spans="2:3" ht="11.25" x14ac:dyDescent="0.2">
      <c r="B2031" s="8"/>
      <c r="C2031" s="8"/>
    </row>
    <row r="2032" spans="2:3" ht="11.25" x14ac:dyDescent="0.2">
      <c r="B2032" s="8"/>
      <c r="C2032" s="8"/>
    </row>
    <row r="2033" spans="2:3" ht="11.25" x14ac:dyDescent="0.2">
      <c r="B2033" s="8"/>
      <c r="C2033" s="8"/>
    </row>
    <row r="2034" spans="2:3" ht="11.25" x14ac:dyDescent="0.2">
      <c r="B2034" s="8"/>
      <c r="C2034" s="8"/>
    </row>
    <row r="2035" spans="2:3" ht="11.25" x14ac:dyDescent="0.2">
      <c r="B2035" s="8"/>
      <c r="C2035" s="8"/>
    </row>
    <row r="2036" spans="2:3" ht="11.25" x14ac:dyDescent="0.2">
      <c r="B2036" s="8"/>
      <c r="C2036" s="8"/>
    </row>
    <row r="2037" spans="2:3" ht="11.25" x14ac:dyDescent="0.2">
      <c r="B2037" s="8"/>
      <c r="C2037" s="8"/>
    </row>
    <row r="2038" spans="2:3" ht="11.25" x14ac:dyDescent="0.2">
      <c r="B2038" s="8"/>
      <c r="C2038" s="8"/>
    </row>
    <row r="2039" spans="2:3" ht="11.25" x14ac:dyDescent="0.2">
      <c r="B2039" s="8"/>
      <c r="C2039" s="8"/>
    </row>
    <row r="2040" spans="2:3" ht="11.25" x14ac:dyDescent="0.2">
      <c r="B2040" s="8"/>
      <c r="C2040" s="8"/>
    </row>
    <row r="2041" spans="2:3" ht="11.25" x14ac:dyDescent="0.2">
      <c r="B2041" s="8"/>
      <c r="C2041" s="8"/>
    </row>
    <row r="2042" spans="2:3" ht="11.25" x14ac:dyDescent="0.2">
      <c r="B2042" s="8"/>
      <c r="C2042" s="8"/>
    </row>
    <row r="2043" spans="2:3" ht="11.25" x14ac:dyDescent="0.2">
      <c r="B2043" s="8"/>
      <c r="C2043" s="8"/>
    </row>
    <row r="2044" spans="2:3" ht="11.25" x14ac:dyDescent="0.2">
      <c r="B2044" s="8"/>
      <c r="C2044" s="8"/>
    </row>
    <row r="2045" spans="2:3" ht="11.25" x14ac:dyDescent="0.2">
      <c r="B2045" s="8"/>
      <c r="C2045" s="8"/>
    </row>
    <row r="2046" spans="2:3" ht="11.25" x14ac:dyDescent="0.2">
      <c r="B2046" s="8"/>
      <c r="C2046" s="8"/>
    </row>
    <row r="2047" spans="2:3" ht="11.25" x14ac:dyDescent="0.2">
      <c r="B2047" s="8"/>
      <c r="C2047" s="8"/>
    </row>
    <row r="2048" spans="2:3" ht="11.25" x14ac:dyDescent="0.2">
      <c r="B2048" s="8"/>
      <c r="C2048" s="8"/>
    </row>
    <row r="2049" spans="2:3" ht="11.25" x14ac:dyDescent="0.2">
      <c r="B2049" s="8"/>
      <c r="C2049" s="8"/>
    </row>
    <row r="2050" spans="2:3" ht="11.25" x14ac:dyDescent="0.2">
      <c r="B2050" s="8"/>
      <c r="C2050" s="8"/>
    </row>
    <row r="2051" spans="2:3" ht="11.25" x14ac:dyDescent="0.2">
      <c r="B2051" s="8"/>
      <c r="C2051" s="8"/>
    </row>
    <row r="2052" spans="2:3" ht="11.25" x14ac:dyDescent="0.2">
      <c r="B2052" s="8"/>
      <c r="C2052" s="8"/>
    </row>
    <row r="2053" spans="2:3" ht="11.25" x14ac:dyDescent="0.2">
      <c r="B2053" s="8"/>
      <c r="C2053" s="8"/>
    </row>
    <row r="2054" spans="2:3" ht="11.25" x14ac:dyDescent="0.2">
      <c r="B2054" s="8"/>
      <c r="C2054" s="8"/>
    </row>
    <row r="2055" spans="2:3" ht="11.25" x14ac:dyDescent="0.2">
      <c r="B2055" s="8"/>
      <c r="C2055" s="8"/>
    </row>
    <row r="2056" spans="2:3" ht="11.25" x14ac:dyDescent="0.2">
      <c r="B2056" s="8"/>
      <c r="C2056" s="8"/>
    </row>
    <row r="2057" spans="2:3" ht="11.25" x14ac:dyDescent="0.2">
      <c r="B2057" s="8"/>
      <c r="C2057" s="8"/>
    </row>
    <row r="2058" spans="2:3" ht="11.25" x14ac:dyDescent="0.2">
      <c r="B2058" s="8"/>
      <c r="C2058" s="8"/>
    </row>
    <row r="2059" spans="2:3" ht="11.25" x14ac:dyDescent="0.2">
      <c r="B2059" s="8"/>
      <c r="C2059" s="8"/>
    </row>
    <row r="2060" spans="2:3" ht="11.25" x14ac:dyDescent="0.2">
      <c r="B2060" s="8"/>
      <c r="C2060" s="8"/>
    </row>
    <row r="2061" spans="2:3" ht="11.25" x14ac:dyDescent="0.2">
      <c r="B2061" s="8"/>
      <c r="C2061" s="8"/>
    </row>
    <row r="2062" spans="2:3" ht="11.25" x14ac:dyDescent="0.2">
      <c r="B2062" s="8"/>
      <c r="C2062" s="8"/>
    </row>
    <row r="2063" spans="2:3" ht="11.25" x14ac:dyDescent="0.2">
      <c r="B2063" s="8"/>
      <c r="C2063" s="8"/>
    </row>
    <row r="2064" spans="2:3" ht="11.25" x14ac:dyDescent="0.2">
      <c r="B2064" s="8"/>
      <c r="C2064" s="8"/>
    </row>
    <row r="2065" spans="2:3" ht="11.25" x14ac:dyDescent="0.2">
      <c r="B2065" s="8"/>
      <c r="C2065" s="8"/>
    </row>
    <row r="2066" spans="2:3" ht="11.25" x14ac:dyDescent="0.2">
      <c r="B2066" s="8"/>
      <c r="C2066" s="8"/>
    </row>
    <row r="2067" spans="2:3" ht="11.25" x14ac:dyDescent="0.2">
      <c r="B2067" s="8"/>
      <c r="C2067" s="8"/>
    </row>
    <row r="2068" spans="2:3" ht="11.25" x14ac:dyDescent="0.2">
      <c r="B2068" s="8"/>
      <c r="C2068" s="8"/>
    </row>
    <row r="2069" spans="2:3" ht="11.25" x14ac:dyDescent="0.2">
      <c r="B2069" s="8"/>
      <c r="C2069" s="8"/>
    </row>
    <row r="2070" spans="2:3" ht="11.25" x14ac:dyDescent="0.2">
      <c r="B2070" s="8"/>
      <c r="C2070" s="8"/>
    </row>
    <row r="2071" spans="2:3" ht="11.25" x14ac:dyDescent="0.2">
      <c r="B2071" s="8"/>
      <c r="C2071" s="8"/>
    </row>
    <row r="2072" spans="2:3" ht="11.25" x14ac:dyDescent="0.2">
      <c r="B2072" s="8"/>
      <c r="C2072" s="8"/>
    </row>
    <row r="2073" spans="2:3" ht="11.25" x14ac:dyDescent="0.2">
      <c r="B2073" s="8"/>
      <c r="C2073" s="8"/>
    </row>
    <row r="2074" spans="2:3" ht="11.25" x14ac:dyDescent="0.2">
      <c r="B2074" s="8"/>
      <c r="C2074" s="8"/>
    </row>
    <row r="2075" spans="2:3" ht="11.25" x14ac:dyDescent="0.2">
      <c r="B2075" s="8"/>
      <c r="C2075" s="8"/>
    </row>
    <row r="2076" spans="2:3" ht="11.25" x14ac:dyDescent="0.2">
      <c r="B2076" s="8"/>
      <c r="C2076" s="8"/>
    </row>
    <row r="2077" spans="2:3" ht="11.25" x14ac:dyDescent="0.2">
      <c r="B2077" s="8"/>
      <c r="C2077" s="8"/>
    </row>
    <row r="2078" spans="2:3" ht="11.25" x14ac:dyDescent="0.2">
      <c r="B2078" s="8"/>
      <c r="C2078" s="8"/>
    </row>
    <row r="2079" spans="2:3" ht="11.25" x14ac:dyDescent="0.2">
      <c r="B2079" s="8"/>
      <c r="C2079" s="8"/>
    </row>
    <row r="2080" spans="2:3" ht="11.25" x14ac:dyDescent="0.2">
      <c r="B2080" s="8"/>
      <c r="C2080" s="8"/>
    </row>
    <row r="2081" spans="2:3" ht="11.25" x14ac:dyDescent="0.2">
      <c r="B2081" s="8"/>
      <c r="C2081" s="8"/>
    </row>
    <row r="2082" spans="2:3" ht="11.25" x14ac:dyDescent="0.2">
      <c r="B2082" s="8"/>
      <c r="C2082" s="8"/>
    </row>
    <row r="2083" spans="2:3" ht="11.25" x14ac:dyDescent="0.2">
      <c r="B2083" s="8"/>
      <c r="C2083" s="8"/>
    </row>
    <row r="2084" spans="2:3" ht="11.25" x14ac:dyDescent="0.2">
      <c r="B2084" s="8"/>
      <c r="C2084" s="8"/>
    </row>
    <row r="2085" spans="2:3" ht="11.25" x14ac:dyDescent="0.2">
      <c r="B2085" s="8"/>
      <c r="C2085" s="8"/>
    </row>
    <row r="2086" spans="2:3" ht="11.25" x14ac:dyDescent="0.2">
      <c r="B2086" s="8"/>
      <c r="C2086" s="8"/>
    </row>
    <row r="2087" spans="2:3" ht="11.25" x14ac:dyDescent="0.2">
      <c r="B2087" s="8"/>
      <c r="C2087" s="8"/>
    </row>
    <row r="2088" spans="2:3" ht="11.25" x14ac:dyDescent="0.2">
      <c r="B2088" s="8"/>
      <c r="C2088" s="8"/>
    </row>
    <row r="2089" spans="2:3" ht="11.25" x14ac:dyDescent="0.2">
      <c r="B2089" s="8"/>
      <c r="C2089" s="8"/>
    </row>
    <row r="2090" spans="2:3" ht="11.25" x14ac:dyDescent="0.2">
      <c r="B2090" s="8"/>
      <c r="C2090" s="8"/>
    </row>
    <row r="2091" spans="2:3" ht="11.25" x14ac:dyDescent="0.2">
      <c r="B2091" s="8"/>
      <c r="C2091" s="8"/>
    </row>
    <row r="2092" spans="2:3" ht="11.25" x14ac:dyDescent="0.2">
      <c r="B2092" s="8"/>
      <c r="C2092" s="8"/>
    </row>
    <row r="2093" spans="2:3" ht="11.25" x14ac:dyDescent="0.2">
      <c r="B2093" s="8"/>
      <c r="C2093" s="8"/>
    </row>
    <row r="2094" spans="2:3" ht="11.25" x14ac:dyDescent="0.2">
      <c r="B2094" s="8"/>
      <c r="C2094" s="8"/>
    </row>
    <row r="2095" spans="2:3" ht="11.25" x14ac:dyDescent="0.2">
      <c r="B2095" s="8"/>
      <c r="C2095" s="8"/>
    </row>
    <row r="2096" spans="2:3" ht="11.25" x14ac:dyDescent="0.2">
      <c r="B2096" s="8"/>
      <c r="C2096" s="8"/>
    </row>
    <row r="2097" spans="2:3" ht="11.25" x14ac:dyDescent="0.2">
      <c r="B2097" s="8"/>
      <c r="C2097" s="8"/>
    </row>
    <row r="2098" spans="2:3" ht="11.25" x14ac:dyDescent="0.2">
      <c r="B2098" s="8"/>
      <c r="C2098" s="8"/>
    </row>
    <row r="2099" spans="2:3" ht="11.25" x14ac:dyDescent="0.2">
      <c r="B2099" s="8"/>
      <c r="C2099" s="8"/>
    </row>
    <row r="2100" spans="2:3" ht="11.25" x14ac:dyDescent="0.2">
      <c r="B2100" s="8"/>
      <c r="C2100" s="8"/>
    </row>
    <row r="2101" spans="2:3" ht="11.25" x14ac:dyDescent="0.2">
      <c r="B2101" s="8"/>
      <c r="C2101" s="8"/>
    </row>
    <row r="2102" spans="2:3" ht="11.25" x14ac:dyDescent="0.2">
      <c r="B2102" s="8"/>
      <c r="C2102" s="8"/>
    </row>
    <row r="2103" spans="2:3" ht="11.25" x14ac:dyDescent="0.2">
      <c r="B2103" s="8"/>
      <c r="C2103" s="8"/>
    </row>
    <row r="2104" spans="2:3" ht="11.25" x14ac:dyDescent="0.2">
      <c r="B2104" s="8"/>
      <c r="C2104" s="8"/>
    </row>
    <row r="2105" spans="2:3" ht="11.25" x14ac:dyDescent="0.2">
      <c r="B2105" s="8"/>
      <c r="C2105" s="8"/>
    </row>
    <row r="2106" spans="2:3" ht="11.25" x14ac:dyDescent="0.2">
      <c r="B2106" s="8"/>
      <c r="C2106" s="8"/>
    </row>
    <row r="2107" spans="2:3" ht="11.25" x14ac:dyDescent="0.2">
      <c r="B2107" s="8"/>
      <c r="C2107" s="8"/>
    </row>
    <row r="2108" spans="2:3" ht="11.25" x14ac:dyDescent="0.2">
      <c r="B2108" s="8"/>
      <c r="C2108" s="8"/>
    </row>
    <row r="2109" spans="2:3" ht="11.25" x14ac:dyDescent="0.2">
      <c r="B2109" s="8"/>
      <c r="C2109" s="8"/>
    </row>
    <row r="2110" spans="2:3" ht="11.25" x14ac:dyDescent="0.2">
      <c r="B2110" s="8"/>
      <c r="C2110" s="8"/>
    </row>
    <row r="2111" spans="2:3" ht="11.25" x14ac:dyDescent="0.2">
      <c r="B2111" s="8"/>
      <c r="C2111" s="8"/>
    </row>
    <row r="2112" spans="2:3" ht="11.25" x14ac:dyDescent="0.2">
      <c r="B2112" s="8"/>
      <c r="C2112" s="8"/>
    </row>
    <row r="2113" spans="2:3" ht="11.25" x14ac:dyDescent="0.2">
      <c r="B2113" s="8"/>
      <c r="C2113" s="8"/>
    </row>
    <row r="2114" spans="2:3" ht="11.25" x14ac:dyDescent="0.2">
      <c r="B2114" s="8"/>
      <c r="C2114" s="8"/>
    </row>
    <row r="2115" spans="2:3" ht="11.25" x14ac:dyDescent="0.2">
      <c r="B2115" s="8"/>
      <c r="C2115" s="8"/>
    </row>
    <row r="2116" spans="2:3" ht="11.25" x14ac:dyDescent="0.2">
      <c r="B2116" s="8"/>
      <c r="C2116" s="8"/>
    </row>
    <row r="2117" spans="2:3" ht="11.25" x14ac:dyDescent="0.2">
      <c r="B2117" s="8"/>
      <c r="C2117" s="8"/>
    </row>
    <row r="2118" spans="2:3" ht="11.25" x14ac:dyDescent="0.2">
      <c r="B2118" s="8"/>
      <c r="C2118" s="8"/>
    </row>
    <row r="2119" spans="2:3" ht="11.25" x14ac:dyDescent="0.2">
      <c r="B2119" s="8"/>
      <c r="C2119" s="8"/>
    </row>
    <row r="2120" spans="2:3" ht="11.25" x14ac:dyDescent="0.2">
      <c r="B2120" s="8"/>
      <c r="C2120" s="8"/>
    </row>
    <row r="2121" spans="2:3" ht="11.25" x14ac:dyDescent="0.2">
      <c r="B2121" s="8"/>
      <c r="C2121" s="8"/>
    </row>
    <row r="2122" spans="2:3" ht="11.25" x14ac:dyDescent="0.2">
      <c r="B2122" s="8"/>
      <c r="C2122" s="8"/>
    </row>
    <row r="2123" spans="2:3" ht="11.25" x14ac:dyDescent="0.2">
      <c r="B2123" s="8"/>
      <c r="C2123" s="8"/>
    </row>
    <row r="2124" spans="2:3" ht="11.25" x14ac:dyDescent="0.2">
      <c r="B2124" s="8"/>
      <c r="C2124" s="8"/>
    </row>
    <row r="2125" spans="2:3" ht="11.25" x14ac:dyDescent="0.2">
      <c r="B2125" s="8"/>
      <c r="C2125" s="8"/>
    </row>
    <row r="2126" spans="2:3" ht="11.25" x14ac:dyDescent="0.2">
      <c r="B2126" s="8"/>
      <c r="C2126" s="8"/>
    </row>
    <row r="2127" spans="2:3" ht="11.25" x14ac:dyDescent="0.2">
      <c r="B2127" s="8"/>
      <c r="C2127" s="8"/>
    </row>
    <row r="2128" spans="2:3" ht="11.25" x14ac:dyDescent="0.2">
      <c r="B2128" s="8"/>
      <c r="C2128" s="8"/>
    </row>
    <row r="2129" spans="2:3" ht="11.25" x14ac:dyDescent="0.2">
      <c r="B2129" s="8"/>
      <c r="C2129" s="8"/>
    </row>
    <row r="2130" spans="2:3" ht="11.25" x14ac:dyDescent="0.2">
      <c r="B2130" s="8"/>
      <c r="C2130" s="8"/>
    </row>
    <row r="2131" spans="2:3" ht="11.25" x14ac:dyDescent="0.2">
      <c r="B2131" s="8"/>
      <c r="C2131" s="8"/>
    </row>
    <row r="2132" spans="2:3" ht="11.25" x14ac:dyDescent="0.2">
      <c r="B2132" s="8"/>
      <c r="C2132" s="8"/>
    </row>
    <row r="2133" spans="2:3" ht="11.25" x14ac:dyDescent="0.2">
      <c r="B2133" s="8"/>
      <c r="C2133" s="8"/>
    </row>
    <row r="2134" spans="2:3" ht="11.25" x14ac:dyDescent="0.2">
      <c r="B2134" s="8"/>
      <c r="C2134" s="8"/>
    </row>
    <row r="2135" spans="2:3" ht="11.25" x14ac:dyDescent="0.2">
      <c r="B2135" s="8"/>
      <c r="C2135" s="8"/>
    </row>
    <row r="2136" spans="2:3" ht="11.25" x14ac:dyDescent="0.2">
      <c r="B2136" s="8"/>
      <c r="C2136" s="8"/>
    </row>
    <row r="2137" spans="2:3" ht="11.25" x14ac:dyDescent="0.2">
      <c r="B2137" s="8"/>
      <c r="C2137" s="8"/>
    </row>
    <row r="2138" spans="2:3" ht="11.25" x14ac:dyDescent="0.2">
      <c r="B2138" s="8"/>
      <c r="C2138" s="8"/>
    </row>
    <row r="2139" spans="2:3" ht="11.25" x14ac:dyDescent="0.2">
      <c r="B2139" s="8"/>
      <c r="C2139" s="8"/>
    </row>
    <row r="2140" spans="2:3" ht="11.25" x14ac:dyDescent="0.2">
      <c r="B2140" s="8"/>
      <c r="C2140" s="8"/>
    </row>
    <row r="2141" spans="2:3" ht="11.25" x14ac:dyDescent="0.2">
      <c r="B2141" s="8"/>
      <c r="C2141" s="8"/>
    </row>
    <row r="2142" spans="2:3" ht="11.25" x14ac:dyDescent="0.2">
      <c r="B2142" s="8"/>
      <c r="C2142" s="8"/>
    </row>
    <row r="2143" spans="2:3" ht="11.25" x14ac:dyDescent="0.2">
      <c r="B2143" s="8"/>
      <c r="C2143" s="8"/>
    </row>
    <row r="2144" spans="2:3" ht="11.25" x14ac:dyDescent="0.2">
      <c r="B2144" s="8"/>
      <c r="C2144" s="8"/>
    </row>
    <row r="2145" spans="2:3" ht="11.25" x14ac:dyDescent="0.2">
      <c r="B2145" s="8"/>
      <c r="C2145" s="8"/>
    </row>
    <row r="2146" spans="2:3" ht="11.25" x14ac:dyDescent="0.2">
      <c r="B2146" s="8"/>
      <c r="C2146" s="8"/>
    </row>
    <row r="2147" spans="2:3" ht="11.25" x14ac:dyDescent="0.2">
      <c r="B2147" s="8"/>
      <c r="C2147" s="8"/>
    </row>
    <row r="2148" spans="2:3" ht="11.25" x14ac:dyDescent="0.2">
      <c r="B2148" s="8"/>
      <c r="C2148" s="8"/>
    </row>
    <row r="2149" spans="2:3" ht="11.25" x14ac:dyDescent="0.2">
      <c r="B2149" s="8"/>
      <c r="C2149" s="8"/>
    </row>
    <row r="2150" spans="2:3" ht="11.25" x14ac:dyDescent="0.2">
      <c r="B2150" s="8"/>
      <c r="C2150" s="8"/>
    </row>
    <row r="2151" spans="2:3" ht="11.25" x14ac:dyDescent="0.2">
      <c r="B2151" s="8"/>
      <c r="C2151" s="8"/>
    </row>
    <row r="2152" spans="2:3" ht="11.25" x14ac:dyDescent="0.2">
      <c r="B2152" s="8"/>
      <c r="C2152" s="8"/>
    </row>
    <row r="2153" spans="2:3" ht="11.25" x14ac:dyDescent="0.2">
      <c r="B2153" s="8"/>
      <c r="C2153" s="8"/>
    </row>
    <row r="2154" spans="2:3" ht="11.25" x14ac:dyDescent="0.2">
      <c r="B2154" s="8"/>
      <c r="C2154" s="8"/>
    </row>
    <row r="2155" spans="2:3" ht="11.25" x14ac:dyDescent="0.2">
      <c r="B2155" s="8"/>
      <c r="C2155" s="8"/>
    </row>
    <row r="2156" spans="2:3" ht="11.25" x14ac:dyDescent="0.2">
      <c r="B2156" s="8"/>
      <c r="C2156" s="8"/>
    </row>
    <row r="2157" spans="2:3" ht="11.25" x14ac:dyDescent="0.2">
      <c r="B2157" s="8"/>
      <c r="C2157" s="8"/>
    </row>
    <row r="2158" spans="2:3" ht="11.25" x14ac:dyDescent="0.2">
      <c r="B2158" s="8"/>
      <c r="C2158" s="8"/>
    </row>
    <row r="2159" spans="2:3" ht="11.25" x14ac:dyDescent="0.2">
      <c r="B2159" s="8"/>
      <c r="C2159" s="8"/>
    </row>
    <row r="2160" spans="2:3" ht="11.25" x14ac:dyDescent="0.2">
      <c r="B2160" s="8"/>
      <c r="C2160" s="8"/>
    </row>
    <row r="2161" spans="2:3" ht="11.25" x14ac:dyDescent="0.2">
      <c r="B2161" s="8"/>
      <c r="C2161" s="8"/>
    </row>
    <row r="2162" spans="2:3" ht="11.25" x14ac:dyDescent="0.2">
      <c r="B2162" s="8"/>
      <c r="C2162" s="8"/>
    </row>
    <row r="2163" spans="2:3" ht="11.25" x14ac:dyDescent="0.2">
      <c r="B2163" s="8"/>
      <c r="C2163" s="8"/>
    </row>
    <row r="2164" spans="2:3" ht="11.25" x14ac:dyDescent="0.2">
      <c r="B2164" s="8"/>
      <c r="C2164" s="8"/>
    </row>
    <row r="2165" spans="2:3" ht="11.25" x14ac:dyDescent="0.2">
      <c r="B2165" s="8"/>
      <c r="C2165" s="8"/>
    </row>
    <row r="2166" spans="2:3" ht="11.25" x14ac:dyDescent="0.2">
      <c r="B2166" s="8"/>
      <c r="C2166" s="8"/>
    </row>
    <row r="2167" spans="2:3" ht="11.25" x14ac:dyDescent="0.2">
      <c r="B2167" s="8"/>
      <c r="C2167" s="8"/>
    </row>
    <row r="2168" spans="2:3" ht="11.25" x14ac:dyDescent="0.2">
      <c r="B2168" s="8"/>
      <c r="C2168" s="8"/>
    </row>
    <row r="2169" spans="2:3" ht="11.25" x14ac:dyDescent="0.2">
      <c r="B2169" s="8"/>
      <c r="C2169" s="8"/>
    </row>
    <row r="2170" spans="2:3" ht="11.25" x14ac:dyDescent="0.2">
      <c r="B2170" s="8"/>
      <c r="C2170" s="8"/>
    </row>
    <row r="2171" spans="2:3" ht="11.25" x14ac:dyDescent="0.2">
      <c r="B2171" s="8"/>
      <c r="C2171" s="8"/>
    </row>
    <row r="2172" spans="2:3" ht="11.25" x14ac:dyDescent="0.2">
      <c r="B2172" s="8"/>
      <c r="C2172" s="8"/>
    </row>
    <row r="2173" spans="2:3" ht="11.25" x14ac:dyDescent="0.2">
      <c r="B2173" s="8"/>
      <c r="C2173" s="8"/>
    </row>
    <row r="2174" spans="2:3" ht="11.25" x14ac:dyDescent="0.2">
      <c r="B2174" s="8"/>
      <c r="C2174" s="8"/>
    </row>
    <row r="2175" spans="2:3" ht="11.25" x14ac:dyDescent="0.2">
      <c r="B2175" s="8"/>
      <c r="C2175" s="8"/>
    </row>
    <row r="2176" spans="2:3" ht="11.25" x14ac:dyDescent="0.2">
      <c r="B2176" s="8"/>
      <c r="C2176" s="8"/>
    </row>
    <row r="2177" spans="2:3" ht="11.25" x14ac:dyDescent="0.2">
      <c r="B2177" s="8"/>
      <c r="C2177" s="8"/>
    </row>
    <row r="2178" spans="2:3" ht="11.25" x14ac:dyDescent="0.2">
      <c r="B2178" s="8"/>
      <c r="C2178" s="8"/>
    </row>
    <row r="2179" spans="2:3" ht="11.25" x14ac:dyDescent="0.2">
      <c r="B2179" s="8"/>
      <c r="C2179" s="8"/>
    </row>
    <row r="2180" spans="2:3" ht="11.25" x14ac:dyDescent="0.2">
      <c r="B2180" s="8"/>
      <c r="C2180" s="8"/>
    </row>
    <row r="2181" spans="2:3" ht="11.25" x14ac:dyDescent="0.2">
      <c r="B2181" s="8"/>
      <c r="C2181" s="8"/>
    </row>
    <row r="2182" spans="2:3" ht="11.25" x14ac:dyDescent="0.2">
      <c r="B2182" s="8"/>
      <c r="C2182" s="8"/>
    </row>
    <row r="2183" spans="2:3" ht="11.25" x14ac:dyDescent="0.2">
      <c r="B2183" s="8"/>
      <c r="C2183" s="8"/>
    </row>
    <row r="2184" spans="2:3" ht="11.25" x14ac:dyDescent="0.2">
      <c r="B2184" s="8"/>
      <c r="C2184" s="8"/>
    </row>
    <row r="2185" spans="2:3" ht="11.25" x14ac:dyDescent="0.2">
      <c r="B2185" s="8"/>
      <c r="C2185" s="8"/>
    </row>
    <row r="2186" spans="2:3" ht="11.25" x14ac:dyDescent="0.2">
      <c r="B2186" s="8"/>
      <c r="C2186" s="8"/>
    </row>
    <row r="2187" spans="2:3" ht="11.25" x14ac:dyDescent="0.2">
      <c r="B2187" s="8"/>
      <c r="C2187" s="8"/>
    </row>
    <row r="2188" spans="2:3" ht="11.25" x14ac:dyDescent="0.2">
      <c r="B2188" s="8"/>
      <c r="C2188" s="8"/>
    </row>
    <row r="2189" spans="2:3" ht="11.25" x14ac:dyDescent="0.2">
      <c r="B2189" s="8"/>
      <c r="C2189" s="8"/>
    </row>
    <row r="2190" spans="2:3" ht="11.25" x14ac:dyDescent="0.2">
      <c r="B2190" s="8"/>
      <c r="C2190" s="8"/>
    </row>
    <row r="2191" spans="2:3" ht="11.25" x14ac:dyDescent="0.2">
      <c r="B2191" s="8"/>
      <c r="C2191" s="8"/>
    </row>
    <row r="2192" spans="2:3" ht="11.25" x14ac:dyDescent="0.2">
      <c r="B2192" s="8"/>
      <c r="C2192" s="8"/>
    </row>
    <row r="2193" spans="2:3" ht="11.25" x14ac:dyDescent="0.2">
      <c r="B2193" s="8"/>
      <c r="C2193" s="8"/>
    </row>
    <row r="2194" spans="2:3" ht="11.25" x14ac:dyDescent="0.2">
      <c r="B2194" s="8"/>
      <c r="C2194" s="8"/>
    </row>
    <row r="2195" spans="2:3" ht="11.25" x14ac:dyDescent="0.2">
      <c r="B2195" s="8"/>
      <c r="C2195" s="8"/>
    </row>
    <row r="2196" spans="2:3" ht="11.25" x14ac:dyDescent="0.2">
      <c r="B2196" s="8"/>
      <c r="C2196" s="8"/>
    </row>
    <row r="2197" spans="2:3" ht="11.25" x14ac:dyDescent="0.2">
      <c r="B2197" s="8"/>
      <c r="C2197" s="8"/>
    </row>
    <row r="2198" spans="2:3" ht="11.25" x14ac:dyDescent="0.2">
      <c r="B2198" s="8"/>
      <c r="C2198" s="8"/>
    </row>
    <row r="2199" spans="2:3" ht="11.25" x14ac:dyDescent="0.2">
      <c r="B2199" s="8"/>
      <c r="C2199" s="8"/>
    </row>
    <row r="2200" spans="2:3" ht="11.25" x14ac:dyDescent="0.2">
      <c r="B2200" s="8"/>
      <c r="C2200" s="8"/>
    </row>
    <row r="2201" spans="2:3" ht="11.25" x14ac:dyDescent="0.2">
      <c r="B2201" s="8"/>
      <c r="C2201" s="8"/>
    </row>
    <row r="2202" spans="2:3" ht="11.25" x14ac:dyDescent="0.2">
      <c r="B2202" s="8"/>
      <c r="C2202" s="8"/>
    </row>
    <row r="2203" spans="2:3" ht="11.25" x14ac:dyDescent="0.2">
      <c r="B2203" s="8"/>
      <c r="C2203" s="8"/>
    </row>
    <row r="2204" spans="2:3" ht="11.25" x14ac:dyDescent="0.2">
      <c r="B2204" s="8"/>
      <c r="C2204" s="8"/>
    </row>
    <row r="2205" spans="2:3" ht="11.25" x14ac:dyDescent="0.2">
      <c r="B2205" s="8"/>
      <c r="C2205" s="8"/>
    </row>
    <row r="2206" spans="2:3" ht="11.25" x14ac:dyDescent="0.2">
      <c r="B2206" s="8"/>
      <c r="C2206" s="8"/>
    </row>
    <row r="2207" spans="2:3" ht="11.25" x14ac:dyDescent="0.2">
      <c r="B2207" s="8"/>
      <c r="C2207" s="8"/>
    </row>
    <row r="2208" spans="2:3" ht="11.25" x14ac:dyDescent="0.2">
      <c r="B2208" s="8"/>
      <c r="C2208" s="8"/>
    </row>
    <row r="2209" spans="2:3" ht="11.25" x14ac:dyDescent="0.2">
      <c r="B2209" s="8"/>
      <c r="C2209" s="8"/>
    </row>
    <row r="2210" spans="2:3" ht="11.25" x14ac:dyDescent="0.2">
      <c r="B2210" s="8"/>
      <c r="C2210" s="8"/>
    </row>
    <row r="2211" spans="2:3" ht="11.25" x14ac:dyDescent="0.2">
      <c r="B2211" s="8"/>
      <c r="C2211" s="8"/>
    </row>
    <row r="2212" spans="2:3" ht="11.25" x14ac:dyDescent="0.2">
      <c r="B2212" s="8"/>
      <c r="C2212" s="8"/>
    </row>
    <row r="2213" spans="2:3" ht="11.25" x14ac:dyDescent="0.2">
      <c r="B2213" s="8"/>
      <c r="C2213" s="8"/>
    </row>
    <row r="2214" spans="2:3" ht="11.25" x14ac:dyDescent="0.2">
      <c r="B2214" s="8"/>
      <c r="C2214" s="8"/>
    </row>
    <row r="2215" spans="2:3" ht="11.25" x14ac:dyDescent="0.2">
      <c r="B2215" s="8"/>
      <c r="C2215" s="8"/>
    </row>
    <row r="2216" spans="2:3" ht="11.25" x14ac:dyDescent="0.2">
      <c r="B2216" s="8"/>
      <c r="C2216" s="8"/>
    </row>
    <row r="2217" spans="2:3" ht="11.25" x14ac:dyDescent="0.2">
      <c r="B2217" s="8"/>
      <c r="C2217" s="8"/>
    </row>
    <row r="2218" spans="2:3" ht="11.25" x14ac:dyDescent="0.2">
      <c r="B2218" s="8"/>
      <c r="C2218" s="8"/>
    </row>
    <row r="2219" spans="2:3" ht="11.25" x14ac:dyDescent="0.2">
      <c r="B2219" s="8"/>
      <c r="C2219" s="8"/>
    </row>
    <row r="2220" spans="2:3" ht="11.25" x14ac:dyDescent="0.2">
      <c r="B2220" s="8"/>
      <c r="C2220" s="8"/>
    </row>
    <row r="2221" spans="2:3" ht="11.25" x14ac:dyDescent="0.2">
      <c r="B2221" s="8"/>
      <c r="C2221" s="8"/>
    </row>
    <row r="2222" spans="2:3" ht="11.25" x14ac:dyDescent="0.2">
      <c r="B2222" s="8"/>
      <c r="C2222" s="8"/>
    </row>
    <row r="2223" spans="2:3" ht="11.25" x14ac:dyDescent="0.2">
      <c r="B2223" s="8"/>
      <c r="C2223" s="8"/>
    </row>
    <row r="2224" spans="2:3" ht="11.25" x14ac:dyDescent="0.2">
      <c r="B2224" s="8"/>
      <c r="C2224" s="8"/>
    </row>
    <row r="2225" spans="2:3" ht="11.25" x14ac:dyDescent="0.2">
      <c r="B2225" s="8"/>
      <c r="C2225" s="8"/>
    </row>
    <row r="2226" spans="2:3" ht="11.25" x14ac:dyDescent="0.2">
      <c r="B2226" s="8"/>
      <c r="C2226" s="8"/>
    </row>
    <row r="2227" spans="2:3" ht="11.25" x14ac:dyDescent="0.2">
      <c r="B2227" s="8"/>
      <c r="C2227" s="8"/>
    </row>
    <row r="2228" spans="2:3" ht="11.25" x14ac:dyDescent="0.2">
      <c r="B2228" s="8"/>
      <c r="C2228" s="8"/>
    </row>
    <row r="2229" spans="2:3" ht="11.25" x14ac:dyDescent="0.2">
      <c r="B2229" s="8"/>
      <c r="C2229" s="8"/>
    </row>
    <row r="2230" spans="2:3" ht="11.25" x14ac:dyDescent="0.2">
      <c r="B2230" s="8"/>
      <c r="C2230" s="8"/>
    </row>
    <row r="2231" spans="2:3" ht="11.25" x14ac:dyDescent="0.2">
      <c r="B2231" s="8"/>
      <c r="C2231" s="8"/>
    </row>
    <row r="2232" spans="2:3" ht="11.25" x14ac:dyDescent="0.2">
      <c r="B2232" s="8"/>
      <c r="C2232" s="8"/>
    </row>
    <row r="2233" spans="2:3" ht="11.25" x14ac:dyDescent="0.2">
      <c r="B2233" s="8"/>
      <c r="C2233" s="8"/>
    </row>
    <row r="2234" spans="2:3" ht="11.25" x14ac:dyDescent="0.2">
      <c r="B2234" s="8"/>
      <c r="C2234" s="8"/>
    </row>
    <row r="2235" spans="2:3" ht="11.25" x14ac:dyDescent="0.2">
      <c r="B2235" s="8"/>
      <c r="C2235" s="8"/>
    </row>
    <row r="2236" spans="2:3" ht="11.25" x14ac:dyDescent="0.2">
      <c r="B2236" s="8"/>
      <c r="C2236" s="8"/>
    </row>
    <row r="2237" spans="2:3" ht="11.25" x14ac:dyDescent="0.2">
      <c r="B2237" s="8"/>
      <c r="C2237" s="8"/>
    </row>
    <row r="2238" spans="2:3" ht="11.25" x14ac:dyDescent="0.2">
      <c r="B2238" s="8"/>
      <c r="C2238" s="8"/>
    </row>
    <row r="2239" spans="2:3" ht="11.25" x14ac:dyDescent="0.2">
      <c r="B2239" s="8"/>
      <c r="C2239" s="8"/>
    </row>
    <row r="2240" spans="2:3" ht="11.25" x14ac:dyDescent="0.2">
      <c r="B2240" s="8"/>
      <c r="C2240" s="8"/>
    </row>
    <row r="2241" spans="2:3" ht="11.25" x14ac:dyDescent="0.2">
      <c r="B2241" s="8"/>
      <c r="C2241" s="8"/>
    </row>
    <row r="2242" spans="2:3" ht="11.25" x14ac:dyDescent="0.2">
      <c r="B2242" s="8"/>
      <c r="C2242" s="8"/>
    </row>
    <row r="2243" spans="2:3" ht="11.25" x14ac:dyDescent="0.2">
      <c r="B2243" s="8"/>
      <c r="C2243" s="8"/>
    </row>
    <row r="2244" spans="2:3" ht="11.25" x14ac:dyDescent="0.2">
      <c r="B2244" s="8"/>
      <c r="C2244" s="8"/>
    </row>
    <row r="2245" spans="2:3" ht="11.25" x14ac:dyDescent="0.2">
      <c r="B2245" s="8"/>
      <c r="C2245" s="8"/>
    </row>
    <row r="2246" spans="2:3" ht="11.25" x14ac:dyDescent="0.2">
      <c r="B2246" s="8"/>
      <c r="C2246" s="8"/>
    </row>
    <row r="2247" spans="2:3" ht="11.25" x14ac:dyDescent="0.2">
      <c r="B2247" s="8"/>
      <c r="C2247" s="8"/>
    </row>
    <row r="2248" spans="2:3" ht="11.25" x14ac:dyDescent="0.2">
      <c r="B2248" s="8"/>
      <c r="C2248" s="8"/>
    </row>
    <row r="2249" spans="2:3" ht="11.25" x14ac:dyDescent="0.2">
      <c r="B2249" s="8"/>
      <c r="C2249" s="8"/>
    </row>
    <row r="2250" spans="2:3" ht="11.25" x14ac:dyDescent="0.2">
      <c r="B2250" s="8"/>
      <c r="C2250" s="8"/>
    </row>
    <row r="2251" spans="2:3" ht="11.25" x14ac:dyDescent="0.2">
      <c r="B2251" s="8"/>
      <c r="C2251" s="8"/>
    </row>
    <row r="2252" spans="2:3" ht="11.25" x14ac:dyDescent="0.2">
      <c r="B2252" s="8"/>
      <c r="C2252" s="8"/>
    </row>
    <row r="2253" spans="2:3" ht="11.25" x14ac:dyDescent="0.2">
      <c r="B2253" s="8"/>
      <c r="C2253" s="8"/>
    </row>
    <row r="2254" spans="2:3" ht="11.25" x14ac:dyDescent="0.2">
      <c r="B2254" s="8"/>
      <c r="C2254" s="8"/>
    </row>
    <row r="2255" spans="2:3" ht="11.25" x14ac:dyDescent="0.2">
      <c r="B2255" s="8"/>
      <c r="C2255" s="8"/>
    </row>
    <row r="2256" spans="2:3" ht="11.25" x14ac:dyDescent="0.2">
      <c r="B2256" s="8"/>
      <c r="C2256" s="8"/>
    </row>
    <row r="2257" spans="2:3" ht="11.25" x14ac:dyDescent="0.2">
      <c r="B2257" s="8"/>
      <c r="C2257" s="8"/>
    </row>
    <row r="2258" spans="2:3" ht="11.25" x14ac:dyDescent="0.2">
      <c r="B2258" s="8"/>
      <c r="C2258" s="8"/>
    </row>
    <row r="2259" spans="2:3" ht="11.25" x14ac:dyDescent="0.2">
      <c r="B2259" s="8"/>
      <c r="C2259" s="8"/>
    </row>
    <row r="2260" spans="2:3" ht="11.25" x14ac:dyDescent="0.2">
      <c r="B2260" s="8"/>
      <c r="C2260" s="8"/>
    </row>
    <row r="2261" spans="2:3" ht="11.25" x14ac:dyDescent="0.2">
      <c r="B2261" s="8"/>
      <c r="C2261" s="8"/>
    </row>
    <row r="2262" spans="2:3" ht="11.25" x14ac:dyDescent="0.2">
      <c r="B2262" s="8"/>
      <c r="C2262" s="8"/>
    </row>
    <row r="2263" spans="2:3" ht="11.25" x14ac:dyDescent="0.2">
      <c r="B2263" s="8"/>
      <c r="C2263" s="8"/>
    </row>
    <row r="2264" spans="2:3" ht="11.25" x14ac:dyDescent="0.2">
      <c r="B2264" s="8"/>
      <c r="C2264" s="8"/>
    </row>
    <row r="2265" spans="2:3" ht="11.25" x14ac:dyDescent="0.2">
      <c r="B2265" s="8"/>
      <c r="C2265" s="8"/>
    </row>
    <row r="2266" spans="2:3" ht="11.25" x14ac:dyDescent="0.2">
      <c r="B2266" s="8"/>
      <c r="C2266" s="8"/>
    </row>
    <row r="2267" spans="2:3" ht="11.25" x14ac:dyDescent="0.2">
      <c r="B2267" s="8"/>
      <c r="C2267" s="8"/>
    </row>
    <row r="2268" spans="2:3" ht="11.25" x14ac:dyDescent="0.2">
      <c r="B2268" s="8"/>
      <c r="C2268" s="8"/>
    </row>
    <row r="2269" spans="2:3" ht="11.25" x14ac:dyDescent="0.2">
      <c r="B2269" s="8"/>
      <c r="C2269" s="8"/>
    </row>
    <row r="2270" spans="2:3" ht="11.25" x14ac:dyDescent="0.2">
      <c r="B2270" s="8"/>
      <c r="C2270" s="8"/>
    </row>
    <row r="2271" spans="2:3" ht="11.25" x14ac:dyDescent="0.2">
      <c r="B2271" s="8"/>
      <c r="C2271" s="8"/>
    </row>
    <row r="2272" spans="2:3" ht="11.25" x14ac:dyDescent="0.2">
      <c r="B2272" s="8"/>
      <c r="C2272" s="8"/>
    </row>
    <row r="2273" spans="2:3" ht="11.25" x14ac:dyDescent="0.2">
      <c r="B2273" s="8"/>
      <c r="C2273" s="8"/>
    </row>
    <row r="2274" spans="2:3" ht="11.25" x14ac:dyDescent="0.2">
      <c r="B2274" s="8"/>
      <c r="C2274" s="8"/>
    </row>
    <row r="2275" spans="2:3" ht="11.25" x14ac:dyDescent="0.2">
      <c r="B2275" s="8"/>
      <c r="C2275" s="8"/>
    </row>
    <row r="2276" spans="2:3" ht="11.25" x14ac:dyDescent="0.2">
      <c r="B2276" s="8"/>
      <c r="C2276" s="8"/>
    </row>
    <row r="2277" spans="2:3" ht="11.25" x14ac:dyDescent="0.2">
      <c r="B2277" s="8"/>
      <c r="C2277" s="8"/>
    </row>
    <row r="2278" spans="2:3" ht="11.25" x14ac:dyDescent="0.2">
      <c r="B2278" s="8"/>
      <c r="C2278" s="8"/>
    </row>
    <row r="2279" spans="2:3" ht="11.25" x14ac:dyDescent="0.2">
      <c r="B2279" s="8"/>
      <c r="C2279" s="8"/>
    </row>
    <row r="2280" spans="2:3" ht="11.25" x14ac:dyDescent="0.2">
      <c r="B2280" s="8"/>
      <c r="C2280" s="8"/>
    </row>
    <row r="2281" spans="2:3" ht="11.25" x14ac:dyDescent="0.2">
      <c r="B2281" s="8"/>
      <c r="C2281" s="8"/>
    </row>
    <row r="2282" spans="2:3" ht="11.25" x14ac:dyDescent="0.2">
      <c r="B2282" s="8"/>
      <c r="C2282" s="8"/>
    </row>
    <row r="2283" spans="2:3" ht="11.25" x14ac:dyDescent="0.2">
      <c r="B2283" s="8"/>
      <c r="C2283" s="8"/>
    </row>
    <row r="2284" spans="2:3" ht="11.25" x14ac:dyDescent="0.2">
      <c r="B2284" s="8"/>
      <c r="C2284" s="8"/>
    </row>
    <row r="2285" spans="2:3" ht="11.25" x14ac:dyDescent="0.2">
      <c r="B2285" s="8"/>
      <c r="C2285" s="8"/>
    </row>
    <row r="2286" spans="2:3" ht="11.25" x14ac:dyDescent="0.2">
      <c r="B2286" s="8"/>
      <c r="C2286" s="8"/>
    </row>
    <row r="2287" spans="2:3" ht="11.25" x14ac:dyDescent="0.2">
      <c r="B2287" s="8"/>
      <c r="C2287" s="8"/>
    </row>
    <row r="2288" spans="2:3" ht="11.25" x14ac:dyDescent="0.2">
      <c r="B2288" s="8"/>
      <c r="C2288" s="8"/>
    </row>
    <row r="2289" spans="2:3" ht="11.25" x14ac:dyDescent="0.2">
      <c r="B2289" s="8"/>
      <c r="C2289" s="8"/>
    </row>
    <row r="2290" spans="2:3" ht="11.25" x14ac:dyDescent="0.2">
      <c r="B2290" s="8"/>
      <c r="C2290" s="8"/>
    </row>
    <row r="2291" spans="2:3" ht="11.25" x14ac:dyDescent="0.2">
      <c r="B2291" s="8"/>
      <c r="C2291" s="8"/>
    </row>
    <row r="2292" spans="2:3" ht="11.25" x14ac:dyDescent="0.2">
      <c r="B2292" s="8"/>
      <c r="C2292" s="8"/>
    </row>
    <row r="2293" spans="2:3" ht="11.25" x14ac:dyDescent="0.2">
      <c r="B2293" s="8"/>
      <c r="C2293" s="8"/>
    </row>
    <row r="2294" spans="2:3" ht="11.25" x14ac:dyDescent="0.2">
      <c r="B2294" s="8"/>
      <c r="C2294" s="8"/>
    </row>
    <row r="2295" spans="2:3" ht="11.25" x14ac:dyDescent="0.2">
      <c r="B2295" s="8"/>
      <c r="C2295" s="8"/>
    </row>
    <row r="2296" spans="2:3" ht="11.25" x14ac:dyDescent="0.2">
      <c r="B2296" s="8"/>
      <c r="C2296" s="8"/>
    </row>
    <row r="2297" spans="2:3" ht="11.25" x14ac:dyDescent="0.2">
      <c r="B2297" s="8"/>
      <c r="C2297" s="8"/>
    </row>
    <row r="2298" spans="2:3" ht="11.25" x14ac:dyDescent="0.2">
      <c r="B2298" s="8"/>
      <c r="C2298" s="8"/>
    </row>
    <row r="2299" spans="2:3" ht="11.25" x14ac:dyDescent="0.2">
      <c r="B2299" s="8"/>
      <c r="C2299" s="8"/>
    </row>
    <row r="2300" spans="2:3" ht="11.25" x14ac:dyDescent="0.2">
      <c r="B2300" s="8"/>
      <c r="C2300" s="8"/>
    </row>
    <row r="2301" spans="2:3" ht="11.25" x14ac:dyDescent="0.2">
      <c r="B2301" s="8"/>
      <c r="C2301" s="8"/>
    </row>
    <row r="2302" spans="2:3" ht="11.25" x14ac:dyDescent="0.2">
      <c r="B2302" s="8"/>
      <c r="C2302" s="8"/>
    </row>
    <row r="2303" spans="2:3" ht="11.25" x14ac:dyDescent="0.2">
      <c r="B2303" s="8"/>
      <c r="C2303" s="8"/>
    </row>
    <row r="2304" spans="2:3" ht="11.25" x14ac:dyDescent="0.2">
      <c r="B2304" s="8"/>
      <c r="C2304" s="8"/>
    </row>
    <row r="2305" spans="2:3" ht="11.25" x14ac:dyDescent="0.2">
      <c r="B2305" s="8"/>
      <c r="C2305" s="8"/>
    </row>
    <row r="2306" spans="2:3" ht="11.25" x14ac:dyDescent="0.2">
      <c r="B2306" s="8"/>
      <c r="C2306" s="8"/>
    </row>
    <row r="2307" spans="2:3" ht="11.25" x14ac:dyDescent="0.2">
      <c r="B2307" s="8"/>
      <c r="C2307" s="8"/>
    </row>
    <row r="2308" spans="2:3" ht="11.25" x14ac:dyDescent="0.2">
      <c r="B2308" s="8"/>
      <c r="C2308" s="8"/>
    </row>
    <row r="2309" spans="2:3" ht="11.25" x14ac:dyDescent="0.2">
      <c r="B2309" s="8"/>
      <c r="C2309" s="8"/>
    </row>
    <row r="2310" spans="2:3" ht="11.25" x14ac:dyDescent="0.2">
      <c r="B2310" s="8"/>
      <c r="C2310" s="8"/>
    </row>
    <row r="2311" spans="2:3" ht="11.25" x14ac:dyDescent="0.2">
      <c r="B2311" s="8"/>
      <c r="C2311" s="8"/>
    </row>
    <row r="2312" spans="2:3" ht="11.25" x14ac:dyDescent="0.2">
      <c r="B2312" s="8"/>
      <c r="C2312" s="8"/>
    </row>
    <row r="2313" spans="2:3" ht="11.25" x14ac:dyDescent="0.2">
      <c r="B2313" s="8"/>
      <c r="C2313" s="8"/>
    </row>
    <row r="2314" spans="2:3" ht="11.25" x14ac:dyDescent="0.2">
      <c r="B2314" s="8"/>
      <c r="C2314" s="8"/>
    </row>
    <row r="2315" spans="2:3" ht="11.25" x14ac:dyDescent="0.2">
      <c r="B2315" s="8"/>
      <c r="C2315" s="8"/>
    </row>
    <row r="2316" spans="2:3" ht="11.25" x14ac:dyDescent="0.2">
      <c r="B2316" s="8"/>
      <c r="C2316" s="8"/>
    </row>
    <row r="2317" spans="2:3" ht="11.25" x14ac:dyDescent="0.2">
      <c r="B2317" s="8"/>
      <c r="C2317" s="8"/>
    </row>
    <row r="2318" spans="2:3" ht="11.25" x14ac:dyDescent="0.2">
      <c r="B2318" s="8"/>
      <c r="C2318" s="8"/>
    </row>
    <row r="2319" spans="2:3" ht="11.25" x14ac:dyDescent="0.2">
      <c r="B2319" s="8"/>
      <c r="C2319" s="8"/>
    </row>
    <row r="2320" spans="2:3" ht="11.25" x14ac:dyDescent="0.2">
      <c r="B2320" s="8"/>
      <c r="C2320" s="8"/>
    </row>
    <row r="2321" spans="2:3" ht="11.25" x14ac:dyDescent="0.2">
      <c r="B2321" s="8"/>
      <c r="C2321" s="8"/>
    </row>
    <row r="2322" spans="2:3" ht="11.25" x14ac:dyDescent="0.2">
      <c r="B2322" s="8"/>
      <c r="C2322" s="8"/>
    </row>
    <row r="2323" spans="2:3" ht="11.25" x14ac:dyDescent="0.2">
      <c r="B2323" s="8"/>
      <c r="C2323" s="8"/>
    </row>
    <row r="2324" spans="2:3" ht="11.25" x14ac:dyDescent="0.2">
      <c r="B2324" s="8"/>
      <c r="C2324" s="8"/>
    </row>
    <row r="2325" spans="2:3" ht="11.25" x14ac:dyDescent="0.2">
      <c r="B2325" s="8"/>
      <c r="C2325" s="8"/>
    </row>
    <row r="2326" spans="2:3" ht="11.25" x14ac:dyDescent="0.2">
      <c r="B2326" s="8"/>
      <c r="C2326" s="8"/>
    </row>
    <row r="2327" spans="2:3" ht="11.25" x14ac:dyDescent="0.2">
      <c r="B2327" s="8"/>
      <c r="C2327" s="8"/>
    </row>
    <row r="2328" spans="2:3" ht="11.25" x14ac:dyDescent="0.2">
      <c r="B2328" s="8"/>
      <c r="C2328" s="8"/>
    </row>
    <row r="2329" spans="2:3" ht="11.25" x14ac:dyDescent="0.2">
      <c r="B2329" s="8"/>
      <c r="C2329" s="8"/>
    </row>
    <row r="2330" spans="2:3" ht="11.25" x14ac:dyDescent="0.2">
      <c r="B2330" s="8"/>
      <c r="C2330" s="8"/>
    </row>
    <row r="2331" spans="2:3" ht="11.25" x14ac:dyDescent="0.2">
      <c r="B2331" s="8"/>
      <c r="C2331" s="8"/>
    </row>
    <row r="2332" spans="2:3" ht="11.25" x14ac:dyDescent="0.2">
      <c r="B2332" s="8"/>
      <c r="C2332" s="8"/>
    </row>
    <row r="2333" spans="2:3" ht="11.25" x14ac:dyDescent="0.2">
      <c r="B2333" s="8"/>
      <c r="C2333" s="8"/>
    </row>
    <row r="2334" spans="2:3" ht="11.25" x14ac:dyDescent="0.2">
      <c r="B2334" s="8"/>
      <c r="C2334" s="8"/>
    </row>
    <row r="2335" spans="2:3" ht="11.25" x14ac:dyDescent="0.2">
      <c r="B2335" s="8"/>
      <c r="C2335" s="8"/>
    </row>
    <row r="2336" spans="2:3" ht="11.25" x14ac:dyDescent="0.2">
      <c r="B2336" s="8"/>
      <c r="C2336" s="8"/>
    </row>
    <row r="2337" spans="2:3" ht="11.25" x14ac:dyDescent="0.2">
      <c r="B2337" s="8"/>
      <c r="C2337" s="8"/>
    </row>
    <row r="2338" spans="2:3" ht="11.25" x14ac:dyDescent="0.2">
      <c r="B2338" s="8"/>
      <c r="C2338" s="8"/>
    </row>
    <row r="2339" spans="2:3" ht="11.25" x14ac:dyDescent="0.2">
      <c r="B2339" s="8"/>
      <c r="C2339" s="8"/>
    </row>
    <row r="2340" spans="2:3" ht="11.25" x14ac:dyDescent="0.2">
      <c r="B2340" s="8"/>
      <c r="C2340" s="8"/>
    </row>
    <row r="2341" spans="2:3" ht="11.25" x14ac:dyDescent="0.2">
      <c r="B2341" s="8"/>
      <c r="C2341" s="8"/>
    </row>
    <row r="2342" spans="2:3" ht="11.25" x14ac:dyDescent="0.2">
      <c r="B2342" s="8"/>
      <c r="C2342" s="8"/>
    </row>
    <row r="2343" spans="2:3" ht="11.25" x14ac:dyDescent="0.2">
      <c r="B2343" s="8"/>
      <c r="C2343" s="8"/>
    </row>
    <row r="2344" spans="2:3" ht="11.25" x14ac:dyDescent="0.2">
      <c r="B2344" s="8"/>
      <c r="C2344" s="8"/>
    </row>
    <row r="2345" spans="2:3" ht="11.25" x14ac:dyDescent="0.2">
      <c r="B2345" s="8"/>
      <c r="C2345" s="8"/>
    </row>
    <row r="2346" spans="2:3" ht="11.25" x14ac:dyDescent="0.2">
      <c r="B2346" s="8"/>
      <c r="C2346" s="8"/>
    </row>
    <row r="2347" spans="2:3" ht="11.25" x14ac:dyDescent="0.2">
      <c r="B2347" s="8"/>
      <c r="C2347" s="8"/>
    </row>
    <row r="2348" spans="2:3" ht="11.25" x14ac:dyDescent="0.2">
      <c r="B2348" s="8"/>
      <c r="C2348" s="8"/>
    </row>
    <row r="2349" spans="2:3" ht="11.25" x14ac:dyDescent="0.2">
      <c r="B2349" s="8"/>
      <c r="C2349" s="8"/>
    </row>
    <row r="2350" spans="2:3" ht="11.25" x14ac:dyDescent="0.2">
      <c r="B2350" s="8"/>
      <c r="C2350" s="8"/>
    </row>
    <row r="2351" spans="2:3" ht="11.25" x14ac:dyDescent="0.2">
      <c r="B2351" s="8"/>
      <c r="C2351" s="8"/>
    </row>
    <row r="2352" spans="2:3" ht="11.25" x14ac:dyDescent="0.2">
      <c r="B2352" s="8"/>
      <c r="C2352" s="8"/>
    </row>
    <row r="2353" spans="2:3" ht="11.25" x14ac:dyDescent="0.2">
      <c r="B2353" s="8"/>
      <c r="C2353" s="8"/>
    </row>
    <row r="2354" spans="2:3" ht="11.25" x14ac:dyDescent="0.2">
      <c r="B2354" s="8"/>
      <c r="C2354" s="8"/>
    </row>
    <row r="2355" spans="2:3" ht="11.25" x14ac:dyDescent="0.2">
      <c r="B2355" s="8"/>
      <c r="C2355" s="8"/>
    </row>
    <row r="2356" spans="2:3" ht="11.25" x14ac:dyDescent="0.2">
      <c r="B2356" s="8"/>
      <c r="C2356" s="8"/>
    </row>
    <row r="2357" spans="2:3" ht="11.25" x14ac:dyDescent="0.2">
      <c r="B2357" s="8"/>
      <c r="C2357" s="8"/>
    </row>
    <row r="2358" spans="2:3" ht="11.25" x14ac:dyDescent="0.2">
      <c r="B2358" s="8"/>
      <c r="C2358" s="8"/>
    </row>
    <row r="2359" spans="2:3" ht="11.25" x14ac:dyDescent="0.2">
      <c r="B2359" s="8"/>
      <c r="C2359" s="8"/>
    </row>
    <row r="2360" spans="2:3" ht="11.25" x14ac:dyDescent="0.2">
      <c r="B2360" s="8"/>
      <c r="C2360" s="8"/>
    </row>
    <row r="2361" spans="2:3" ht="11.25" x14ac:dyDescent="0.2">
      <c r="B2361" s="8"/>
      <c r="C2361" s="8"/>
    </row>
    <row r="2362" spans="2:3" ht="11.25" x14ac:dyDescent="0.2">
      <c r="B2362" s="8"/>
      <c r="C2362" s="8"/>
    </row>
    <row r="2363" spans="2:3" ht="11.25" x14ac:dyDescent="0.2">
      <c r="B2363" s="8"/>
      <c r="C2363" s="8"/>
    </row>
    <row r="2364" spans="2:3" ht="11.25" x14ac:dyDescent="0.2">
      <c r="B2364" s="8"/>
      <c r="C2364" s="8"/>
    </row>
    <row r="2365" spans="2:3" ht="11.25" x14ac:dyDescent="0.2">
      <c r="B2365" s="8"/>
      <c r="C2365" s="8"/>
    </row>
    <row r="2366" spans="2:3" ht="11.25" x14ac:dyDescent="0.2">
      <c r="B2366" s="8"/>
      <c r="C2366" s="8"/>
    </row>
    <row r="2367" spans="2:3" ht="11.25" x14ac:dyDescent="0.2">
      <c r="B2367" s="8"/>
      <c r="C2367" s="8"/>
    </row>
    <row r="2368" spans="2:3" ht="11.25" x14ac:dyDescent="0.2">
      <c r="B2368" s="8"/>
      <c r="C2368" s="8"/>
    </row>
    <row r="2369" spans="2:3" ht="11.25" x14ac:dyDescent="0.2">
      <c r="B2369" s="8"/>
      <c r="C2369" s="8"/>
    </row>
    <row r="2370" spans="2:3" ht="11.25" x14ac:dyDescent="0.2">
      <c r="B2370" s="8"/>
      <c r="C2370" s="8"/>
    </row>
    <row r="2371" spans="2:3" ht="11.25" x14ac:dyDescent="0.2">
      <c r="B2371" s="8"/>
      <c r="C2371" s="8"/>
    </row>
    <row r="2372" spans="2:3" ht="11.25" x14ac:dyDescent="0.2">
      <c r="B2372" s="8"/>
      <c r="C2372" s="8"/>
    </row>
    <row r="2373" spans="2:3" ht="11.25" x14ac:dyDescent="0.2">
      <c r="B2373" s="8"/>
      <c r="C2373" s="8"/>
    </row>
    <row r="2374" spans="2:3" ht="11.25" x14ac:dyDescent="0.2">
      <c r="B2374" s="8"/>
      <c r="C2374" s="8"/>
    </row>
    <row r="2375" spans="2:3" ht="11.25" x14ac:dyDescent="0.2">
      <c r="B2375" s="8"/>
      <c r="C2375" s="8"/>
    </row>
    <row r="2376" spans="2:3" ht="11.25" x14ac:dyDescent="0.2">
      <c r="B2376" s="8"/>
      <c r="C2376" s="8"/>
    </row>
    <row r="2377" spans="2:3" ht="11.25" x14ac:dyDescent="0.2">
      <c r="B2377" s="8"/>
      <c r="C2377" s="8"/>
    </row>
    <row r="2378" spans="2:3" ht="11.25" x14ac:dyDescent="0.2">
      <c r="B2378" s="8"/>
      <c r="C2378" s="8"/>
    </row>
    <row r="2379" spans="2:3" ht="11.25" x14ac:dyDescent="0.2">
      <c r="B2379" s="8"/>
      <c r="C2379" s="8"/>
    </row>
    <row r="2380" spans="2:3" ht="11.25" x14ac:dyDescent="0.2">
      <c r="B2380" s="8"/>
      <c r="C2380" s="8"/>
    </row>
    <row r="2381" spans="2:3" ht="11.25" x14ac:dyDescent="0.2">
      <c r="B2381" s="8"/>
      <c r="C2381" s="8"/>
    </row>
    <row r="2382" spans="2:3" ht="11.25" x14ac:dyDescent="0.2">
      <c r="B2382" s="8"/>
      <c r="C2382" s="8"/>
    </row>
    <row r="2383" spans="2:3" ht="11.25" x14ac:dyDescent="0.2">
      <c r="B2383" s="8"/>
      <c r="C2383" s="8"/>
    </row>
    <row r="2384" spans="2:3" ht="11.25" x14ac:dyDescent="0.2">
      <c r="B2384" s="8"/>
      <c r="C2384" s="8"/>
    </row>
    <row r="2385" spans="2:3" ht="11.25" x14ac:dyDescent="0.2">
      <c r="B2385" s="8"/>
      <c r="C2385" s="8"/>
    </row>
    <row r="2386" spans="2:3" ht="11.25" x14ac:dyDescent="0.2">
      <c r="B2386" s="8"/>
      <c r="C2386" s="8"/>
    </row>
    <row r="2387" spans="2:3" ht="11.25" x14ac:dyDescent="0.2">
      <c r="B2387" s="8"/>
      <c r="C2387" s="8"/>
    </row>
    <row r="2388" spans="2:3" ht="11.25" x14ac:dyDescent="0.2">
      <c r="B2388" s="8"/>
      <c r="C2388" s="8"/>
    </row>
    <row r="2389" spans="2:3" ht="11.25" x14ac:dyDescent="0.2">
      <c r="B2389" s="8"/>
      <c r="C2389" s="8"/>
    </row>
    <row r="2390" spans="2:3" ht="11.25" x14ac:dyDescent="0.2">
      <c r="B2390" s="8"/>
      <c r="C2390" s="8"/>
    </row>
    <row r="2391" spans="2:3" ht="11.25" x14ac:dyDescent="0.2">
      <c r="B2391" s="8"/>
      <c r="C2391" s="8"/>
    </row>
    <row r="2392" spans="2:3" ht="11.25" x14ac:dyDescent="0.2">
      <c r="B2392" s="8"/>
      <c r="C2392" s="8"/>
    </row>
    <row r="2393" spans="2:3" ht="11.25" x14ac:dyDescent="0.2">
      <c r="B2393" s="8"/>
      <c r="C2393" s="8"/>
    </row>
    <row r="2394" spans="2:3" ht="11.25" x14ac:dyDescent="0.2">
      <c r="B2394" s="8"/>
      <c r="C2394" s="8"/>
    </row>
    <row r="2395" spans="2:3" ht="11.25" x14ac:dyDescent="0.2">
      <c r="B2395" s="8"/>
      <c r="C2395" s="8"/>
    </row>
    <row r="2396" spans="2:3" ht="11.25" x14ac:dyDescent="0.2">
      <c r="B2396" s="8"/>
      <c r="C2396" s="8"/>
    </row>
    <row r="2397" spans="2:3" ht="11.25" x14ac:dyDescent="0.2">
      <c r="B2397" s="8"/>
      <c r="C2397" s="8"/>
    </row>
    <row r="2398" spans="2:3" ht="11.25" x14ac:dyDescent="0.2">
      <c r="B2398" s="8"/>
      <c r="C2398" s="8"/>
    </row>
    <row r="2399" spans="2:3" ht="11.25" x14ac:dyDescent="0.2">
      <c r="B2399" s="8"/>
      <c r="C2399" s="8"/>
    </row>
    <row r="2400" spans="2:3" ht="11.25" x14ac:dyDescent="0.2">
      <c r="B2400" s="8"/>
      <c r="C2400" s="8"/>
    </row>
    <row r="2401" spans="2:3" ht="11.25" x14ac:dyDescent="0.2">
      <c r="B2401" s="8"/>
      <c r="C2401" s="8"/>
    </row>
    <row r="2402" spans="2:3" ht="11.25" x14ac:dyDescent="0.2">
      <c r="B2402" s="8"/>
      <c r="C2402" s="8"/>
    </row>
    <row r="2403" spans="2:3" ht="11.25" x14ac:dyDescent="0.2">
      <c r="B2403" s="8"/>
      <c r="C2403" s="8"/>
    </row>
    <row r="2404" spans="2:3" ht="11.25" x14ac:dyDescent="0.2">
      <c r="B2404" s="8"/>
      <c r="C2404" s="8"/>
    </row>
    <row r="2405" spans="2:3" ht="11.25" x14ac:dyDescent="0.2">
      <c r="B2405" s="8"/>
      <c r="C2405" s="8"/>
    </row>
    <row r="2406" spans="2:3" ht="11.25" x14ac:dyDescent="0.2">
      <c r="B2406" s="8"/>
      <c r="C2406" s="8"/>
    </row>
    <row r="2407" spans="2:3" ht="11.25" x14ac:dyDescent="0.2">
      <c r="B2407" s="8"/>
      <c r="C2407" s="8"/>
    </row>
    <row r="2408" spans="2:3" ht="11.25" x14ac:dyDescent="0.2">
      <c r="B2408" s="8"/>
      <c r="C2408" s="8"/>
    </row>
    <row r="2409" spans="2:3" ht="11.25" x14ac:dyDescent="0.2">
      <c r="B2409" s="8"/>
      <c r="C2409" s="8"/>
    </row>
    <row r="2410" spans="2:3" ht="11.25" x14ac:dyDescent="0.2">
      <c r="B2410" s="8"/>
      <c r="C2410" s="8"/>
    </row>
    <row r="2411" spans="2:3" ht="11.25" x14ac:dyDescent="0.2">
      <c r="B2411" s="8"/>
      <c r="C2411" s="8"/>
    </row>
    <row r="2412" spans="2:3" ht="11.25" x14ac:dyDescent="0.2">
      <c r="B2412" s="8"/>
      <c r="C2412" s="8"/>
    </row>
    <row r="2413" spans="2:3" ht="11.25" x14ac:dyDescent="0.2">
      <c r="B2413" s="8"/>
      <c r="C2413" s="8"/>
    </row>
    <row r="2414" spans="2:3" ht="11.25" x14ac:dyDescent="0.2">
      <c r="B2414" s="8"/>
      <c r="C2414" s="8"/>
    </row>
    <row r="2415" spans="2:3" ht="11.25" x14ac:dyDescent="0.2">
      <c r="B2415" s="8"/>
      <c r="C2415" s="8"/>
    </row>
    <row r="2416" spans="2:3" ht="11.25" x14ac:dyDescent="0.2">
      <c r="B2416" s="8"/>
      <c r="C2416" s="8"/>
    </row>
    <row r="2417" spans="2:3" ht="11.25" x14ac:dyDescent="0.2">
      <c r="B2417" s="8"/>
      <c r="C2417" s="8"/>
    </row>
    <row r="2418" spans="2:3" ht="11.25" x14ac:dyDescent="0.2">
      <c r="B2418" s="8"/>
      <c r="C2418" s="8"/>
    </row>
    <row r="2419" spans="2:3" ht="11.25" x14ac:dyDescent="0.2">
      <c r="B2419" s="8"/>
      <c r="C2419" s="8"/>
    </row>
    <row r="2420" spans="2:3" ht="11.25" x14ac:dyDescent="0.2">
      <c r="B2420" s="8"/>
      <c r="C2420" s="8"/>
    </row>
    <row r="2421" spans="2:3" ht="11.25" x14ac:dyDescent="0.2">
      <c r="B2421" s="8"/>
      <c r="C2421" s="8"/>
    </row>
    <row r="2422" spans="2:3" ht="11.25" x14ac:dyDescent="0.2">
      <c r="B2422" s="8"/>
      <c r="C2422" s="8"/>
    </row>
    <row r="2423" spans="2:3" ht="11.25" x14ac:dyDescent="0.2">
      <c r="B2423" s="8"/>
      <c r="C2423" s="8"/>
    </row>
    <row r="2424" spans="2:3" ht="11.25" x14ac:dyDescent="0.2">
      <c r="B2424" s="8"/>
      <c r="C2424" s="8"/>
    </row>
    <row r="2425" spans="2:3" ht="11.25" x14ac:dyDescent="0.2">
      <c r="B2425" s="8"/>
      <c r="C2425" s="8"/>
    </row>
    <row r="2426" spans="2:3" ht="11.25" x14ac:dyDescent="0.2">
      <c r="B2426" s="8"/>
      <c r="C2426" s="8"/>
    </row>
    <row r="2427" spans="2:3" ht="11.25" x14ac:dyDescent="0.2">
      <c r="B2427" s="8"/>
      <c r="C2427" s="8"/>
    </row>
    <row r="2428" spans="2:3" ht="11.25" x14ac:dyDescent="0.2">
      <c r="B2428" s="8"/>
      <c r="C2428" s="8"/>
    </row>
    <row r="2429" spans="2:3" ht="11.25" x14ac:dyDescent="0.2">
      <c r="B2429" s="8"/>
      <c r="C2429" s="8"/>
    </row>
    <row r="2430" spans="2:3" ht="11.25" x14ac:dyDescent="0.2">
      <c r="B2430" s="8"/>
      <c r="C2430" s="8"/>
    </row>
    <row r="2431" spans="2:3" ht="11.25" x14ac:dyDescent="0.2">
      <c r="B2431" s="8"/>
      <c r="C2431" s="8"/>
    </row>
    <row r="2432" spans="2:3" ht="11.25" x14ac:dyDescent="0.2">
      <c r="B2432" s="8"/>
      <c r="C2432" s="8"/>
    </row>
    <row r="2433" spans="2:3" ht="11.25" x14ac:dyDescent="0.2">
      <c r="B2433" s="8"/>
      <c r="C2433" s="8"/>
    </row>
    <row r="2434" spans="2:3" ht="11.25" x14ac:dyDescent="0.2">
      <c r="B2434" s="8"/>
      <c r="C2434" s="8"/>
    </row>
    <row r="2435" spans="2:3" ht="11.25" x14ac:dyDescent="0.2">
      <c r="B2435" s="8"/>
      <c r="C2435" s="8"/>
    </row>
    <row r="2436" spans="2:3" ht="11.25" x14ac:dyDescent="0.2">
      <c r="B2436" s="8"/>
      <c r="C2436" s="8"/>
    </row>
    <row r="2437" spans="2:3" ht="11.25" x14ac:dyDescent="0.2">
      <c r="B2437" s="8"/>
      <c r="C2437" s="8"/>
    </row>
    <row r="2438" spans="2:3" ht="11.25" x14ac:dyDescent="0.2">
      <c r="B2438" s="8"/>
      <c r="C2438" s="8"/>
    </row>
    <row r="2439" spans="2:3" ht="11.25" x14ac:dyDescent="0.2">
      <c r="B2439" s="8"/>
      <c r="C2439" s="8"/>
    </row>
    <row r="2440" spans="2:3" ht="11.25" x14ac:dyDescent="0.2">
      <c r="B2440" s="8"/>
      <c r="C2440" s="8"/>
    </row>
    <row r="2441" spans="2:3" ht="11.25" x14ac:dyDescent="0.2">
      <c r="B2441" s="8"/>
      <c r="C2441" s="8"/>
    </row>
    <row r="2442" spans="2:3" ht="11.25" x14ac:dyDescent="0.2">
      <c r="B2442" s="8"/>
      <c r="C2442" s="8"/>
    </row>
    <row r="2443" spans="2:3" ht="11.25" x14ac:dyDescent="0.2">
      <c r="B2443" s="8"/>
      <c r="C2443" s="8"/>
    </row>
    <row r="2444" spans="2:3" ht="11.25" x14ac:dyDescent="0.2">
      <c r="B2444" s="8"/>
      <c r="C2444" s="8"/>
    </row>
    <row r="2445" spans="2:3" ht="11.25" x14ac:dyDescent="0.2">
      <c r="B2445" s="8"/>
      <c r="C2445" s="8"/>
    </row>
    <row r="2446" spans="2:3" ht="11.25" x14ac:dyDescent="0.2">
      <c r="B2446" s="8"/>
      <c r="C2446" s="8"/>
    </row>
    <row r="2447" spans="2:3" ht="11.25" x14ac:dyDescent="0.2">
      <c r="B2447" s="8"/>
      <c r="C2447" s="8"/>
    </row>
    <row r="2448" spans="2:3" ht="11.25" x14ac:dyDescent="0.2">
      <c r="B2448" s="8"/>
      <c r="C2448" s="8"/>
    </row>
    <row r="2449" spans="2:3" ht="11.25" x14ac:dyDescent="0.2">
      <c r="B2449" s="8"/>
      <c r="C2449" s="8"/>
    </row>
    <row r="2450" spans="2:3" ht="11.25" x14ac:dyDescent="0.2">
      <c r="B2450" s="8"/>
      <c r="C2450" s="8"/>
    </row>
    <row r="2451" spans="2:3" ht="11.25" x14ac:dyDescent="0.2">
      <c r="B2451" s="8"/>
      <c r="C2451" s="8"/>
    </row>
    <row r="2452" spans="2:3" ht="11.25" x14ac:dyDescent="0.2">
      <c r="B2452" s="8"/>
      <c r="C2452" s="8"/>
    </row>
    <row r="2453" spans="2:3" ht="11.25" x14ac:dyDescent="0.2">
      <c r="B2453" s="8"/>
      <c r="C2453" s="8"/>
    </row>
    <row r="2454" spans="2:3" ht="11.25" x14ac:dyDescent="0.2">
      <c r="B2454" s="8"/>
      <c r="C2454" s="8"/>
    </row>
    <row r="2455" spans="2:3" ht="11.25" x14ac:dyDescent="0.2">
      <c r="B2455" s="8"/>
      <c r="C2455" s="8"/>
    </row>
    <row r="2456" spans="2:3" ht="11.25" x14ac:dyDescent="0.2">
      <c r="B2456" s="8"/>
      <c r="C2456" s="8"/>
    </row>
    <row r="2457" spans="2:3" ht="11.25" x14ac:dyDescent="0.2">
      <c r="B2457" s="8"/>
      <c r="C2457" s="8"/>
    </row>
    <row r="2458" spans="2:3" ht="11.25" x14ac:dyDescent="0.2">
      <c r="B2458" s="8"/>
      <c r="C2458" s="8"/>
    </row>
    <row r="2459" spans="2:3" ht="11.25" x14ac:dyDescent="0.2">
      <c r="B2459" s="8"/>
      <c r="C2459" s="8"/>
    </row>
    <row r="2460" spans="2:3" ht="11.25" x14ac:dyDescent="0.2">
      <c r="B2460" s="8"/>
      <c r="C2460" s="8"/>
    </row>
    <row r="2461" spans="2:3" ht="11.25" x14ac:dyDescent="0.2">
      <c r="B2461" s="8"/>
      <c r="C2461" s="8"/>
    </row>
    <row r="2462" spans="2:3" ht="11.25" x14ac:dyDescent="0.2">
      <c r="B2462" s="8"/>
      <c r="C2462" s="8"/>
    </row>
    <row r="2463" spans="2:3" ht="11.25" x14ac:dyDescent="0.2">
      <c r="B2463" s="8"/>
      <c r="C2463" s="8"/>
    </row>
    <row r="2464" spans="2:3" ht="11.25" x14ac:dyDescent="0.2">
      <c r="B2464" s="8"/>
      <c r="C2464" s="8"/>
    </row>
    <row r="2465" spans="2:3" ht="11.25" x14ac:dyDescent="0.2">
      <c r="B2465" s="8"/>
      <c r="C2465" s="8"/>
    </row>
    <row r="2466" spans="2:3" ht="11.25" x14ac:dyDescent="0.2">
      <c r="B2466" s="8"/>
      <c r="C2466" s="8"/>
    </row>
    <row r="2467" spans="2:3" ht="11.25" x14ac:dyDescent="0.2">
      <c r="B2467" s="8"/>
      <c r="C2467" s="8"/>
    </row>
    <row r="2468" spans="2:3" ht="11.25" x14ac:dyDescent="0.2">
      <c r="B2468" s="8"/>
      <c r="C2468" s="8"/>
    </row>
    <row r="2469" spans="2:3" ht="11.25" x14ac:dyDescent="0.2">
      <c r="B2469" s="8"/>
      <c r="C2469" s="8"/>
    </row>
    <row r="2470" spans="2:3" ht="11.25" x14ac:dyDescent="0.2">
      <c r="B2470" s="8"/>
      <c r="C2470" s="8"/>
    </row>
    <row r="2471" spans="2:3" ht="11.25" x14ac:dyDescent="0.2">
      <c r="B2471" s="8"/>
      <c r="C2471" s="8"/>
    </row>
    <row r="2472" spans="2:3" ht="11.25" x14ac:dyDescent="0.2">
      <c r="B2472" s="8"/>
      <c r="C2472" s="8"/>
    </row>
    <row r="2473" spans="2:3" ht="11.25" x14ac:dyDescent="0.2">
      <c r="B2473" s="8"/>
      <c r="C2473" s="8"/>
    </row>
    <row r="2474" spans="2:3" ht="11.25" x14ac:dyDescent="0.2">
      <c r="B2474" s="8"/>
      <c r="C2474" s="8"/>
    </row>
    <row r="2475" spans="2:3" ht="11.25" x14ac:dyDescent="0.2">
      <c r="B2475" s="8"/>
      <c r="C2475" s="8"/>
    </row>
    <row r="2476" spans="2:3" ht="11.25" x14ac:dyDescent="0.2">
      <c r="B2476" s="8"/>
      <c r="C2476" s="8"/>
    </row>
    <row r="2477" spans="2:3" ht="11.25" x14ac:dyDescent="0.2">
      <c r="B2477" s="8"/>
      <c r="C2477" s="8"/>
    </row>
    <row r="2478" spans="2:3" ht="11.25" x14ac:dyDescent="0.2">
      <c r="B2478" s="8"/>
      <c r="C2478" s="8"/>
    </row>
    <row r="2479" spans="2:3" ht="11.25" x14ac:dyDescent="0.2">
      <c r="B2479" s="8"/>
      <c r="C2479" s="8"/>
    </row>
    <row r="2480" spans="2:3" ht="11.25" x14ac:dyDescent="0.2">
      <c r="B2480" s="8"/>
      <c r="C2480" s="8"/>
    </row>
    <row r="2481" spans="2:3" ht="11.25" x14ac:dyDescent="0.2">
      <c r="B2481" s="8"/>
      <c r="C2481" s="8"/>
    </row>
    <row r="2482" spans="2:3" ht="11.25" x14ac:dyDescent="0.2">
      <c r="B2482" s="8"/>
      <c r="C2482" s="8"/>
    </row>
    <row r="2483" spans="2:3" ht="11.25" x14ac:dyDescent="0.2">
      <c r="B2483" s="8"/>
      <c r="C2483" s="8"/>
    </row>
    <row r="2484" spans="2:3" ht="11.25" x14ac:dyDescent="0.2">
      <c r="B2484" s="8"/>
      <c r="C2484" s="8"/>
    </row>
    <row r="2485" spans="2:3" ht="11.25" x14ac:dyDescent="0.2">
      <c r="B2485" s="8"/>
      <c r="C2485" s="8"/>
    </row>
    <row r="2486" spans="2:3" ht="11.25" x14ac:dyDescent="0.2">
      <c r="B2486" s="8"/>
      <c r="C2486" s="8"/>
    </row>
    <row r="2487" spans="2:3" ht="11.25" x14ac:dyDescent="0.2">
      <c r="B2487" s="8"/>
      <c r="C2487" s="8"/>
    </row>
    <row r="2488" spans="2:3" ht="11.25" x14ac:dyDescent="0.2">
      <c r="B2488" s="8"/>
      <c r="C2488" s="8"/>
    </row>
    <row r="2489" spans="2:3" ht="11.25" x14ac:dyDescent="0.2">
      <c r="B2489" s="8"/>
      <c r="C2489" s="8"/>
    </row>
    <row r="2490" spans="2:3" ht="11.25" x14ac:dyDescent="0.2">
      <c r="B2490" s="8"/>
      <c r="C2490" s="8"/>
    </row>
    <row r="2491" spans="2:3" ht="11.25" x14ac:dyDescent="0.2">
      <c r="B2491" s="8"/>
      <c r="C2491" s="8"/>
    </row>
    <row r="2492" spans="2:3" ht="11.25" x14ac:dyDescent="0.2">
      <c r="B2492" s="8"/>
      <c r="C2492" s="8"/>
    </row>
    <row r="2493" spans="2:3" ht="11.25" x14ac:dyDescent="0.2">
      <c r="B2493" s="8"/>
      <c r="C2493" s="8"/>
    </row>
    <row r="2494" spans="2:3" ht="11.25" x14ac:dyDescent="0.2">
      <c r="B2494" s="8"/>
      <c r="C2494" s="8"/>
    </row>
    <row r="2495" spans="2:3" ht="11.25" x14ac:dyDescent="0.2">
      <c r="B2495" s="8"/>
      <c r="C2495" s="8"/>
    </row>
    <row r="2496" spans="2:3" ht="11.25" x14ac:dyDescent="0.2">
      <c r="B2496" s="8"/>
      <c r="C2496" s="8"/>
    </row>
    <row r="2497" spans="2:3" ht="11.25" x14ac:dyDescent="0.2">
      <c r="B2497" s="8"/>
      <c r="C2497" s="8"/>
    </row>
    <row r="2498" spans="2:3" ht="11.25" x14ac:dyDescent="0.2">
      <c r="B2498" s="8"/>
      <c r="C2498" s="8"/>
    </row>
    <row r="2499" spans="2:3" ht="11.25" x14ac:dyDescent="0.2">
      <c r="B2499" s="8"/>
      <c r="C2499" s="8"/>
    </row>
    <row r="2500" spans="2:3" ht="11.25" x14ac:dyDescent="0.2">
      <c r="B2500" s="8"/>
      <c r="C2500" s="8"/>
    </row>
    <row r="2501" spans="2:3" ht="11.25" x14ac:dyDescent="0.2">
      <c r="B2501" s="8"/>
      <c r="C2501" s="8"/>
    </row>
    <row r="2502" spans="2:3" ht="11.25" x14ac:dyDescent="0.2">
      <c r="B2502" s="8"/>
      <c r="C2502" s="8"/>
    </row>
    <row r="2503" spans="2:3" ht="11.25" x14ac:dyDescent="0.2">
      <c r="B2503" s="8"/>
      <c r="C2503" s="8"/>
    </row>
    <row r="2504" spans="2:3" ht="11.25" x14ac:dyDescent="0.2">
      <c r="B2504" s="8"/>
      <c r="C2504" s="8"/>
    </row>
    <row r="2505" spans="2:3" ht="11.25" x14ac:dyDescent="0.2">
      <c r="B2505" s="8"/>
      <c r="C2505" s="8"/>
    </row>
    <row r="2506" spans="2:3" ht="11.25" x14ac:dyDescent="0.2">
      <c r="B2506" s="8"/>
      <c r="C2506" s="8"/>
    </row>
    <row r="2507" spans="2:3" ht="11.25" x14ac:dyDescent="0.2">
      <c r="B2507" s="8"/>
      <c r="C2507" s="8"/>
    </row>
    <row r="2508" spans="2:3" ht="11.25" x14ac:dyDescent="0.2">
      <c r="B2508" s="8"/>
      <c r="C2508" s="8"/>
    </row>
    <row r="2509" spans="2:3" ht="11.25" x14ac:dyDescent="0.2">
      <c r="B2509" s="8"/>
      <c r="C2509" s="8"/>
    </row>
    <row r="2510" spans="2:3" ht="11.25" x14ac:dyDescent="0.2">
      <c r="B2510" s="8"/>
      <c r="C2510" s="8"/>
    </row>
    <row r="2511" spans="2:3" ht="11.25" x14ac:dyDescent="0.2">
      <c r="B2511" s="8"/>
      <c r="C2511" s="8"/>
    </row>
    <row r="2512" spans="2:3" ht="11.25" x14ac:dyDescent="0.2">
      <c r="B2512" s="8"/>
      <c r="C2512" s="8"/>
    </row>
    <row r="2513" spans="2:3" ht="11.25" x14ac:dyDescent="0.2">
      <c r="B2513" s="8"/>
      <c r="C2513" s="8"/>
    </row>
    <row r="2514" spans="2:3" ht="11.25" x14ac:dyDescent="0.2">
      <c r="B2514" s="8"/>
      <c r="C2514" s="8"/>
    </row>
    <row r="2515" spans="2:3" ht="11.25" x14ac:dyDescent="0.2">
      <c r="B2515" s="8"/>
      <c r="C2515" s="8"/>
    </row>
    <row r="2516" spans="2:3" ht="11.25" x14ac:dyDescent="0.2">
      <c r="B2516" s="8"/>
      <c r="C2516" s="8"/>
    </row>
    <row r="2517" spans="2:3" ht="11.25" x14ac:dyDescent="0.2">
      <c r="B2517" s="8"/>
      <c r="C2517" s="8"/>
    </row>
    <row r="2518" spans="2:3" ht="11.25" x14ac:dyDescent="0.2">
      <c r="B2518" s="8"/>
      <c r="C2518" s="8"/>
    </row>
    <row r="2519" spans="2:3" ht="11.25" x14ac:dyDescent="0.2">
      <c r="B2519" s="8"/>
      <c r="C2519" s="8"/>
    </row>
    <row r="2520" spans="2:3" ht="11.25" x14ac:dyDescent="0.2">
      <c r="B2520" s="8"/>
      <c r="C2520" s="8"/>
    </row>
    <row r="2521" spans="2:3" ht="11.25" x14ac:dyDescent="0.2">
      <c r="B2521" s="8"/>
      <c r="C2521" s="8"/>
    </row>
    <row r="2522" spans="2:3" ht="11.25" x14ac:dyDescent="0.2">
      <c r="B2522" s="8"/>
      <c r="C2522" s="8"/>
    </row>
    <row r="2523" spans="2:3" ht="11.25" x14ac:dyDescent="0.2">
      <c r="B2523" s="8"/>
      <c r="C2523" s="8"/>
    </row>
    <row r="2524" spans="2:3" ht="11.25" x14ac:dyDescent="0.2">
      <c r="B2524" s="8"/>
      <c r="C2524" s="8"/>
    </row>
    <row r="2525" spans="2:3" ht="11.25" x14ac:dyDescent="0.2">
      <c r="B2525" s="8"/>
      <c r="C2525" s="8"/>
    </row>
    <row r="2526" spans="2:3" ht="11.25" x14ac:dyDescent="0.2">
      <c r="B2526" s="8"/>
      <c r="C2526" s="8"/>
    </row>
    <row r="2527" spans="2:3" ht="11.25" x14ac:dyDescent="0.2">
      <c r="B2527" s="8"/>
      <c r="C2527" s="8"/>
    </row>
    <row r="2528" spans="2:3" ht="11.25" x14ac:dyDescent="0.2">
      <c r="B2528" s="8"/>
      <c r="C2528" s="8"/>
    </row>
    <row r="2529" spans="2:3" ht="11.25" x14ac:dyDescent="0.2">
      <c r="B2529" s="8"/>
      <c r="C2529" s="8"/>
    </row>
    <row r="2530" spans="2:3" ht="11.25" x14ac:dyDescent="0.2">
      <c r="B2530" s="8"/>
      <c r="C2530" s="8"/>
    </row>
    <row r="2531" spans="2:3" ht="11.25" x14ac:dyDescent="0.2">
      <c r="B2531" s="8"/>
      <c r="C2531" s="8"/>
    </row>
    <row r="2532" spans="2:3" ht="11.25" x14ac:dyDescent="0.2">
      <c r="B2532" s="8"/>
      <c r="C2532" s="8"/>
    </row>
    <row r="2533" spans="2:3" ht="11.25" x14ac:dyDescent="0.2">
      <c r="B2533" s="8"/>
      <c r="C2533" s="8"/>
    </row>
    <row r="2534" spans="2:3" ht="11.25" x14ac:dyDescent="0.2">
      <c r="B2534" s="8"/>
      <c r="C2534" s="8"/>
    </row>
    <row r="2535" spans="2:3" ht="11.25" x14ac:dyDescent="0.2">
      <c r="B2535" s="8"/>
      <c r="C2535" s="8"/>
    </row>
    <row r="2536" spans="2:3" ht="11.25" x14ac:dyDescent="0.2">
      <c r="B2536" s="8"/>
      <c r="C2536" s="8"/>
    </row>
    <row r="2537" spans="2:3" ht="11.25" x14ac:dyDescent="0.2">
      <c r="B2537" s="8"/>
      <c r="C2537" s="8"/>
    </row>
    <row r="2538" spans="2:3" ht="11.25" x14ac:dyDescent="0.2">
      <c r="B2538" s="8"/>
      <c r="C2538" s="8"/>
    </row>
    <row r="2539" spans="2:3" ht="11.25" x14ac:dyDescent="0.2">
      <c r="B2539" s="8"/>
      <c r="C2539" s="8"/>
    </row>
    <row r="2540" spans="2:3" ht="11.25" x14ac:dyDescent="0.2">
      <c r="B2540" s="8"/>
      <c r="C2540" s="8"/>
    </row>
    <row r="2541" spans="2:3" ht="11.25" x14ac:dyDescent="0.2">
      <c r="B2541" s="8"/>
      <c r="C2541" s="8"/>
    </row>
    <row r="2542" spans="2:3" ht="11.25" x14ac:dyDescent="0.2">
      <c r="B2542" s="8"/>
      <c r="C2542" s="8"/>
    </row>
    <row r="2543" spans="2:3" ht="11.25" x14ac:dyDescent="0.2">
      <c r="B2543" s="8"/>
      <c r="C2543" s="8"/>
    </row>
    <row r="2544" spans="2:3" ht="11.25" x14ac:dyDescent="0.2">
      <c r="B2544" s="8"/>
      <c r="C2544" s="8"/>
    </row>
    <row r="2545" spans="2:3" ht="11.25" x14ac:dyDescent="0.2">
      <c r="B2545" s="8"/>
      <c r="C2545" s="8"/>
    </row>
    <row r="2546" spans="2:3" ht="11.25" x14ac:dyDescent="0.2">
      <c r="B2546" s="8"/>
      <c r="C2546" s="8"/>
    </row>
    <row r="2547" spans="2:3" ht="11.25" x14ac:dyDescent="0.2">
      <c r="B2547" s="8"/>
      <c r="C2547" s="8"/>
    </row>
    <row r="2548" spans="2:3" ht="11.25" x14ac:dyDescent="0.2">
      <c r="B2548" s="8"/>
      <c r="C2548" s="8"/>
    </row>
    <row r="2549" spans="2:3" ht="11.25" x14ac:dyDescent="0.2">
      <c r="B2549" s="8"/>
      <c r="C2549" s="8"/>
    </row>
    <row r="2550" spans="2:3" ht="11.25" x14ac:dyDescent="0.2">
      <c r="B2550" s="8"/>
      <c r="C2550" s="8"/>
    </row>
    <row r="2551" spans="2:3" ht="11.25" x14ac:dyDescent="0.2">
      <c r="B2551" s="8"/>
      <c r="C2551" s="8"/>
    </row>
    <row r="2552" spans="2:3" ht="11.25" x14ac:dyDescent="0.2">
      <c r="B2552" s="8"/>
      <c r="C2552" s="8"/>
    </row>
    <row r="2553" spans="2:3" ht="11.25" x14ac:dyDescent="0.2">
      <c r="B2553" s="8"/>
      <c r="C2553" s="8"/>
    </row>
    <row r="2554" spans="2:3" ht="11.25" x14ac:dyDescent="0.2">
      <c r="B2554" s="8"/>
      <c r="C2554" s="8"/>
    </row>
    <row r="2555" spans="2:3" ht="11.25" x14ac:dyDescent="0.2">
      <c r="B2555" s="8"/>
      <c r="C2555" s="8"/>
    </row>
    <row r="2556" spans="2:3" ht="11.25" x14ac:dyDescent="0.2">
      <c r="B2556" s="8"/>
      <c r="C2556" s="8"/>
    </row>
    <row r="2557" spans="2:3" ht="11.25" x14ac:dyDescent="0.2">
      <c r="B2557" s="8"/>
      <c r="C2557" s="8"/>
    </row>
    <row r="2558" spans="2:3" ht="11.25" x14ac:dyDescent="0.2">
      <c r="B2558" s="8"/>
      <c r="C2558" s="8"/>
    </row>
    <row r="2559" spans="2:3" ht="11.25" x14ac:dyDescent="0.2">
      <c r="B2559" s="8"/>
      <c r="C2559" s="8"/>
    </row>
    <row r="2560" spans="2:3" ht="11.25" x14ac:dyDescent="0.2">
      <c r="B2560" s="8"/>
      <c r="C2560" s="8"/>
    </row>
    <row r="2561" spans="2:3" ht="11.25" x14ac:dyDescent="0.2">
      <c r="B2561" s="8"/>
      <c r="C2561" s="8"/>
    </row>
    <row r="2562" spans="2:3" ht="11.25" x14ac:dyDescent="0.2">
      <c r="B2562" s="8"/>
      <c r="C2562" s="8"/>
    </row>
    <row r="2563" spans="2:3" ht="11.25" x14ac:dyDescent="0.2">
      <c r="B2563" s="8"/>
      <c r="C2563" s="8"/>
    </row>
    <row r="2564" spans="2:3" ht="11.25" x14ac:dyDescent="0.2">
      <c r="B2564" s="8"/>
      <c r="C2564" s="8"/>
    </row>
    <row r="2565" spans="2:3" ht="11.25" x14ac:dyDescent="0.2">
      <c r="B2565" s="8"/>
      <c r="C2565" s="8"/>
    </row>
    <row r="2566" spans="2:3" ht="11.25" x14ac:dyDescent="0.2">
      <c r="B2566" s="8"/>
      <c r="C2566" s="8"/>
    </row>
    <row r="2567" spans="2:3" ht="11.25" x14ac:dyDescent="0.2">
      <c r="B2567" s="8"/>
      <c r="C2567" s="8"/>
    </row>
    <row r="2568" spans="2:3" ht="11.25" x14ac:dyDescent="0.2">
      <c r="B2568" s="8"/>
      <c r="C2568" s="8"/>
    </row>
    <row r="2569" spans="2:3" ht="11.25" x14ac:dyDescent="0.2">
      <c r="B2569" s="8"/>
      <c r="C2569" s="8"/>
    </row>
    <row r="2570" spans="2:3" ht="11.25" x14ac:dyDescent="0.2">
      <c r="B2570" s="8"/>
      <c r="C2570" s="8"/>
    </row>
    <row r="2571" spans="2:3" ht="11.25" x14ac:dyDescent="0.2">
      <c r="B2571" s="8"/>
      <c r="C2571" s="8"/>
    </row>
    <row r="2572" spans="2:3" ht="11.25" x14ac:dyDescent="0.2">
      <c r="B2572" s="8"/>
      <c r="C2572" s="8"/>
    </row>
    <row r="2573" spans="2:3" ht="11.25" x14ac:dyDescent="0.2">
      <c r="B2573" s="8"/>
      <c r="C2573" s="8"/>
    </row>
    <row r="2574" spans="2:3" ht="11.25" x14ac:dyDescent="0.2">
      <c r="B2574" s="8"/>
      <c r="C2574" s="8"/>
    </row>
    <row r="2575" spans="2:3" ht="11.25" x14ac:dyDescent="0.2">
      <c r="B2575" s="8"/>
      <c r="C2575" s="8"/>
    </row>
    <row r="2576" spans="2:3" ht="11.25" x14ac:dyDescent="0.2">
      <c r="B2576" s="8"/>
      <c r="C2576" s="8"/>
    </row>
    <row r="2577" spans="2:3" ht="11.25" x14ac:dyDescent="0.2">
      <c r="B2577" s="8"/>
      <c r="C2577" s="8"/>
    </row>
    <row r="2578" spans="2:3" ht="11.25" x14ac:dyDescent="0.2">
      <c r="B2578" s="8"/>
      <c r="C2578" s="8"/>
    </row>
    <row r="2579" spans="2:3" ht="11.25" x14ac:dyDescent="0.2">
      <c r="B2579" s="8"/>
      <c r="C2579" s="8"/>
    </row>
    <row r="2580" spans="2:3" ht="11.25" x14ac:dyDescent="0.2">
      <c r="B2580" s="8"/>
      <c r="C2580" s="8"/>
    </row>
    <row r="2581" spans="2:3" ht="11.25" x14ac:dyDescent="0.2">
      <c r="B2581" s="8"/>
      <c r="C2581" s="8"/>
    </row>
    <row r="2582" spans="2:3" ht="11.25" x14ac:dyDescent="0.2">
      <c r="B2582" s="8"/>
      <c r="C2582" s="8"/>
    </row>
    <row r="2583" spans="2:3" ht="11.25" x14ac:dyDescent="0.2">
      <c r="B2583" s="8"/>
      <c r="C2583" s="8"/>
    </row>
    <row r="2584" spans="2:3" ht="11.25" x14ac:dyDescent="0.2">
      <c r="B2584" s="8"/>
      <c r="C2584" s="8"/>
    </row>
    <row r="2585" spans="2:3" ht="11.25" x14ac:dyDescent="0.2">
      <c r="B2585" s="8"/>
      <c r="C2585" s="8"/>
    </row>
    <row r="2586" spans="2:3" ht="11.25" x14ac:dyDescent="0.2">
      <c r="B2586" s="8"/>
      <c r="C2586" s="8"/>
    </row>
    <row r="2587" spans="2:3" ht="11.25" x14ac:dyDescent="0.2">
      <c r="B2587" s="8"/>
      <c r="C2587" s="8"/>
    </row>
    <row r="2588" spans="2:3" ht="11.25" x14ac:dyDescent="0.2">
      <c r="B2588" s="8"/>
      <c r="C2588" s="8"/>
    </row>
    <row r="2589" spans="2:3" ht="11.25" x14ac:dyDescent="0.2">
      <c r="B2589" s="8"/>
      <c r="C2589" s="8"/>
    </row>
    <row r="2590" spans="2:3" ht="11.25" x14ac:dyDescent="0.2">
      <c r="B2590" s="8"/>
      <c r="C2590" s="8"/>
    </row>
    <row r="2591" spans="2:3" ht="11.25" x14ac:dyDescent="0.2">
      <c r="B2591" s="8"/>
      <c r="C2591" s="8"/>
    </row>
    <row r="2592" spans="2:3" ht="11.25" x14ac:dyDescent="0.2">
      <c r="B2592" s="8"/>
      <c r="C2592" s="8"/>
    </row>
    <row r="2593" spans="2:3" ht="11.25" x14ac:dyDescent="0.2">
      <c r="B2593" s="8"/>
      <c r="C2593" s="8"/>
    </row>
    <row r="2594" spans="2:3" ht="11.25" x14ac:dyDescent="0.2">
      <c r="B2594" s="8"/>
      <c r="C2594" s="8"/>
    </row>
    <row r="2595" spans="2:3" ht="11.25" x14ac:dyDescent="0.2">
      <c r="B2595" s="8"/>
      <c r="C2595" s="8"/>
    </row>
    <row r="2596" spans="2:3" ht="11.25" x14ac:dyDescent="0.2">
      <c r="B2596" s="8"/>
      <c r="C2596" s="8"/>
    </row>
    <row r="2597" spans="2:3" ht="11.25" x14ac:dyDescent="0.2">
      <c r="B2597" s="8"/>
      <c r="C2597" s="8"/>
    </row>
    <row r="2598" spans="2:3" ht="11.25" x14ac:dyDescent="0.2">
      <c r="B2598" s="8"/>
      <c r="C2598" s="8"/>
    </row>
    <row r="2599" spans="2:3" ht="11.25" x14ac:dyDescent="0.2">
      <c r="B2599" s="8"/>
      <c r="C2599" s="8"/>
    </row>
    <row r="2600" spans="2:3" ht="11.25" x14ac:dyDescent="0.2">
      <c r="B2600" s="8"/>
      <c r="C2600" s="8"/>
    </row>
    <row r="2601" spans="2:3" ht="11.25" x14ac:dyDescent="0.2">
      <c r="B2601" s="8"/>
      <c r="C2601" s="8"/>
    </row>
    <row r="2602" spans="2:3" ht="11.25" x14ac:dyDescent="0.2">
      <c r="B2602" s="8"/>
      <c r="C2602" s="8"/>
    </row>
    <row r="2603" spans="2:3" ht="11.25" x14ac:dyDescent="0.2">
      <c r="B2603" s="8"/>
      <c r="C2603" s="8"/>
    </row>
    <row r="2604" spans="2:3" ht="11.25" x14ac:dyDescent="0.2">
      <c r="B2604" s="8"/>
      <c r="C2604" s="8"/>
    </row>
    <row r="2605" spans="2:3" ht="11.25" x14ac:dyDescent="0.2">
      <c r="B2605" s="8"/>
      <c r="C2605" s="8"/>
    </row>
    <row r="2606" spans="2:3" ht="11.25" x14ac:dyDescent="0.2">
      <c r="B2606" s="8"/>
      <c r="C2606" s="8"/>
    </row>
    <row r="2607" spans="2:3" ht="11.25" x14ac:dyDescent="0.2">
      <c r="B2607" s="8"/>
      <c r="C2607" s="8"/>
    </row>
    <row r="2608" spans="2:3" ht="11.25" x14ac:dyDescent="0.2">
      <c r="B2608" s="8"/>
      <c r="C2608" s="8"/>
    </row>
    <row r="2609" spans="2:3" ht="11.25" x14ac:dyDescent="0.2">
      <c r="B2609" s="8"/>
      <c r="C2609" s="8"/>
    </row>
    <row r="2610" spans="2:3" ht="11.25" x14ac:dyDescent="0.2">
      <c r="B2610" s="8"/>
      <c r="C2610" s="8"/>
    </row>
    <row r="2611" spans="2:3" ht="11.25" x14ac:dyDescent="0.2">
      <c r="B2611" s="8"/>
      <c r="C2611" s="8"/>
    </row>
    <row r="2612" spans="2:3" ht="11.25" x14ac:dyDescent="0.2">
      <c r="B2612" s="8"/>
      <c r="C2612" s="8"/>
    </row>
    <row r="2613" spans="2:3" ht="11.25" x14ac:dyDescent="0.2">
      <c r="B2613" s="8"/>
      <c r="C2613" s="8"/>
    </row>
    <row r="2614" spans="2:3" ht="11.25" x14ac:dyDescent="0.2">
      <c r="B2614" s="8"/>
      <c r="C2614" s="8"/>
    </row>
    <row r="2615" spans="2:3" ht="11.25" x14ac:dyDescent="0.2">
      <c r="B2615" s="8"/>
      <c r="C2615" s="8"/>
    </row>
    <row r="2616" spans="2:3" ht="11.25" x14ac:dyDescent="0.2">
      <c r="B2616" s="8"/>
      <c r="C2616" s="8"/>
    </row>
    <row r="2617" spans="2:3" ht="11.25" x14ac:dyDescent="0.2">
      <c r="B2617" s="8"/>
      <c r="C2617" s="8"/>
    </row>
    <row r="2618" spans="2:3" ht="11.25" x14ac:dyDescent="0.2">
      <c r="B2618" s="8"/>
      <c r="C2618" s="8"/>
    </row>
    <row r="2619" spans="2:3" ht="11.25" x14ac:dyDescent="0.2">
      <c r="B2619" s="8"/>
      <c r="C2619" s="8"/>
    </row>
    <row r="2620" spans="2:3" ht="11.25" x14ac:dyDescent="0.2">
      <c r="B2620" s="8"/>
      <c r="C2620" s="8"/>
    </row>
    <row r="2621" spans="2:3" ht="11.25" x14ac:dyDescent="0.2">
      <c r="B2621" s="8"/>
      <c r="C2621" s="8"/>
    </row>
    <row r="2622" spans="2:3" ht="11.25" x14ac:dyDescent="0.2">
      <c r="B2622" s="8"/>
      <c r="C2622" s="8"/>
    </row>
    <row r="2623" spans="2:3" ht="11.25" x14ac:dyDescent="0.2">
      <c r="B2623" s="8"/>
      <c r="C2623" s="8"/>
    </row>
    <row r="2624" spans="2:3" ht="11.25" x14ac:dyDescent="0.2">
      <c r="B2624" s="8"/>
      <c r="C2624" s="8"/>
    </row>
    <row r="2625" spans="2:3" ht="11.25" x14ac:dyDescent="0.2">
      <c r="B2625" s="8"/>
      <c r="C2625" s="8"/>
    </row>
    <row r="2626" spans="2:3" ht="11.25" x14ac:dyDescent="0.2">
      <c r="B2626" s="8"/>
      <c r="C2626" s="8"/>
    </row>
    <row r="2627" spans="2:3" ht="11.25" x14ac:dyDescent="0.2">
      <c r="B2627" s="8"/>
      <c r="C2627" s="8"/>
    </row>
    <row r="2628" spans="2:3" ht="11.25" x14ac:dyDescent="0.2">
      <c r="B2628" s="8"/>
      <c r="C2628" s="8"/>
    </row>
    <row r="2629" spans="2:3" ht="11.25" x14ac:dyDescent="0.2">
      <c r="B2629" s="8"/>
      <c r="C2629" s="8"/>
    </row>
    <row r="2630" spans="2:3" ht="11.25" x14ac:dyDescent="0.2">
      <c r="B2630" s="8"/>
      <c r="C2630" s="8"/>
    </row>
    <row r="2631" spans="2:3" ht="11.25" x14ac:dyDescent="0.2">
      <c r="B2631" s="8"/>
      <c r="C2631" s="8"/>
    </row>
    <row r="2632" spans="2:3" ht="11.25" x14ac:dyDescent="0.2">
      <c r="B2632" s="8"/>
      <c r="C2632" s="8"/>
    </row>
    <row r="2633" spans="2:3" ht="11.25" x14ac:dyDescent="0.2">
      <c r="B2633" s="8"/>
      <c r="C2633" s="8"/>
    </row>
    <row r="2634" spans="2:3" ht="11.25" x14ac:dyDescent="0.2">
      <c r="B2634" s="8"/>
      <c r="C2634" s="8"/>
    </row>
    <row r="2635" spans="2:3" ht="11.25" x14ac:dyDescent="0.2">
      <c r="B2635" s="8"/>
      <c r="C2635" s="8"/>
    </row>
    <row r="2636" spans="2:3" ht="11.25" x14ac:dyDescent="0.2">
      <c r="B2636" s="8"/>
      <c r="C2636" s="8"/>
    </row>
    <row r="2637" spans="2:3" ht="11.25" x14ac:dyDescent="0.2">
      <c r="B2637" s="8"/>
      <c r="C2637" s="8"/>
    </row>
    <row r="2638" spans="2:3" ht="11.25" x14ac:dyDescent="0.2">
      <c r="B2638" s="8"/>
      <c r="C2638" s="8"/>
    </row>
    <row r="2639" spans="2:3" ht="11.25" x14ac:dyDescent="0.2">
      <c r="B2639" s="8"/>
      <c r="C2639" s="8"/>
    </row>
    <row r="2640" spans="2:3" ht="11.25" x14ac:dyDescent="0.2">
      <c r="B2640" s="8"/>
      <c r="C2640" s="8"/>
    </row>
    <row r="2641" spans="2:3" ht="11.25" x14ac:dyDescent="0.2">
      <c r="B2641" s="8"/>
      <c r="C2641" s="8"/>
    </row>
    <row r="2642" spans="2:3" ht="11.25" x14ac:dyDescent="0.2">
      <c r="B2642" s="8"/>
      <c r="C2642" s="8"/>
    </row>
    <row r="2643" spans="2:3" ht="11.25" x14ac:dyDescent="0.2">
      <c r="B2643" s="8"/>
      <c r="C2643" s="8"/>
    </row>
    <row r="2644" spans="2:3" ht="11.25" x14ac:dyDescent="0.2">
      <c r="B2644" s="8"/>
      <c r="C2644" s="8"/>
    </row>
    <row r="2645" spans="2:3" ht="11.25" x14ac:dyDescent="0.2">
      <c r="B2645" s="8"/>
      <c r="C2645" s="8"/>
    </row>
    <row r="2646" spans="2:3" ht="11.25" x14ac:dyDescent="0.2">
      <c r="B2646" s="8"/>
      <c r="C2646" s="8"/>
    </row>
    <row r="2647" spans="2:3" ht="11.25" x14ac:dyDescent="0.2">
      <c r="B2647" s="8"/>
      <c r="C2647" s="8"/>
    </row>
    <row r="2648" spans="2:3" ht="11.25" x14ac:dyDescent="0.2">
      <c r="B2648" s="8"/>
      <c r="C2648" s="8"/>
    </row>
    <row r="2649" spans="2:3" ht="11.25" x14ac:dyDescent="0.2">
      <c r="B2649" s="8"/>
      <c r="C2649" s="8"/>
    </row>
    <row r="2650" spans="2:3" ht="11.25" x14ac:dyDescent="0.2">
      <c r="B2650" s="8"/>
      <c r="C2650" s="8"/>
    </row>
    <row r="2651" spans="2:3" ht="11.25" x14ac:dyDescent="0.2">
      <c r="B2651" s="8"/>
      <c r="C2651" s="8"/>
    </row>
    <row r="2652" spans="2:3" ht="11.25" x14ac:dyDescent="0.2">
      <c r="B2652" s="8"/>
      <c r="C2652" s="8"/>
    </row>
    <row r="2653" spans="2:3" ht="11.25" x14ac:dyDescent="0.2">
      <c r="B2653" s="8"/>
      <c r="C2653" s="8"/>
    </row>
    <row r="2654" spans="2:3" ht="11.25" x14ac:dyDescent="0.2">
      <c r="B2654" s="8"/>
      <c r="C2654" s="8"/>
    </row>
    <row r="2655" spans="2:3" ht="11.25" x14ac:dyDescent="0.2">
      <c r="B2655" s="8"/>
      <c r="C2655" s="8"/>
    </row>
    <row r="2656" spans="2:3" ht="11.25" x14ac:dyDescent="0.2">
      <c r="B2656" s="8"/>
      <c r="C2656" s="8"/>
    </row>
    <row r="2657" spans="2:3" ht="11.25" x14ac:dyDescent="0.2">
      <c r="B2657" s="8"/>
      <c r="C2657" s="8"/>
    </row>
    <row r="2658" spans="2:3" ht="11.25" x14ac:dyDescent="0.2">
      <c r="B2658" s="8"/>
      <c r="C2658" s="8"/>
    </row>
    <row r="2659" spans="2:3" ht="11.25" x14ac:dyDescent="0.2">
      <c r="B2659" s="8"/>
      <c r="C2659" s="8"/>
    </row>
    <row r="2660" spans="2:3" ht="11.25" x14ac:dyDescent="0.2">
      <c r="B2660" s="8"/>
      <c r="C2660" s="8"/>
    </row>
    <row r="2661" spans="2:3" ht="11.25" x14ac:dyDescent="0.2">
      <c r="B2661" s="8"/>
      <c r="C2661" s="8"/>
    </row>
    <row r="2662" spans="2:3" ht="11.25" x14ac:dyDescent="0.2">
      <c r="B2662" s="8"/>
      <c r="C2662" s="8"/>
    </row>
    <row r="2663" spans="2:3" ht="11.25" x14ac:dyDescent="0.2">
      <c r="B2663" s="8"/>
      <c r="C2663" s="8"/>
    </row>
    <row r="2664" spans="2:3" ht="11.25" x14ac:dyDescent="0.2">
      <c r="B2664" s="8"/>
      <c r="C2664" s="8"/>
    </row>
    <row r="2665" spans="2:3" ht="11.25" x14ac:dyDescent="0.2">
      <c r="B2665" s="8"/>
      <c r="C2665" s="8"/>
    </row>
    <row r="2666" spans="2:3" ht="11.25" x14ac:dyDescent="0.2">
      <c r="B2666" s="8"/>
      <c r="C2666" s="8"/>
    </row>
    <row r="2667" spans="2:3" ht="11.25" x14ac:dyDescent="0.2">
      <c r="B2667" s="8"/>
      <c r="C2667" s="8"/>
    </row>
    <row r="2668" spans="2:3" ht="11.25" x14ac:dyDescent="0.2">
      <c r="B2668" s="8"/>
      <c r="C2668" s="8"/>
    </row>
    <row r="2669" spans="2:3" ht="11.25" x14ac:dyDescent="0.2">
      <c r="B2669" s="8"/>
      <c r="C2669" s="8"/>
    </row>
    <row r="2670" spans="2:3" ht="11.25" x14ac:dyDescent="0.2">
      <c r="B2670" s="8"/>
      <c r="C2670" s="8"/>
    </row>
    <row r="2671" spans="2:3" ht="11.25" x14ac:dyDescent="0.2">
      <c r="B2671" s="8"/>
      <c r="C2671" s="8"/>
    </row>
    <row r="2672" spans="2:3" ht="11.25" x14ac:dyDescent="0.2">
      <c r="B2672" s="8"/>
      <c r="C2672" s="8"/>
    </row>
    <row r="2673" spans="2:3" ht="11.25" x14ac:dyDescent="0.2">
      <c r="B2673" s="8"/>
      <c r="C2673" s="8"/>
    </row>
    <row r="2674" spans="2:3" ht="11.25" x14ac:dyDescent="0.2">
      <c r="B2674" s="8"/>
      <c r="C2674" s="8"/>
    </row>
    <row r="2675" spans="2:3" ht="11.25" x14ac:dyDescent="0.2">
      <c r="B2675" s="8"/>
      <c r="C2675" s="8"/>
    </row>
    <row r="2676" spans="2:3" ht="11.25" x14ac:dyDescent="0.2">
      <c r="B2676" s="8"/>
      <c r="C2676" s="8"/>
    </row>
    <row r="2677" spans="2:3" ht="11.25" x14ac:dyDescent="0.2">
      <c r="B2677" s="8"/>
      <c r="C2677" s="8"/>
    </row>
    <row r="2678" spans="2:3" ht="11.25" x14ac:dyDescent="0.2">
      <c r="B2678" s="8"/>
      <c r="C2678" s="8"/>
    </row>
    <row r="2679" spans="2:3" ht="11.25" x14ac:dyDescent="0.2">
      <c r="B2679" s="8"/>
      <c r="C2679" s="8"/>
    </row>
    <row r="2680" spans="2:3" ht="11.25" x14ac:dyDescent="0.2">
      <c r="B2680" s="8"/>
      <c r="C2680" s="8"/>
    </row>
    <row r="2681" spans="2:3" ht="11.25" x14ac:dyDescent="0.2">
      <c r="B2681" s="8"/>
      <c r="C2681" s="8"/>
    </row>
    <row r="2682" spans="2:3" ht="11.25" x14ac:dyDescent="0.2">
      <c r="B2682" s="8"/>
      <c r="C2682" s="8"/>
    </row>
    <row r="2683" spans="2:3" ht="11.25" x14ac:dyDescent="0.2">
      <c r="B2683" s="8"/>
      <c r="C2683" s="8"/>
    </row>
    <row r="2684" spans="2:3" ht="11.25" x14ac:dyDescent="0.2">
      <c r="B2684" s="8"/>
      <c r="C2684" s="8"/>
    </row>
    <row r="2685" spans="2:3" ht="11.25" x14ac:dyDescent="0.2">
      <c r="B2685" s="8"/>
      <c r="C2685" s="8"/>
    </row>
    <row r="2686" spans="2:3" ht="11.25" x14ac:dyDescent="0.2">
      <c r="B2686" s="8"/>
      <c r="C2686" s="8"/>
    </row>
    <row r="2687" spans="2:3" ht="11.25" x14ac:dyDescent="0.2">
      <c r="B2687" s="8"/>
      <c r="C2687" s="8"/>
    </row>
    <row r="2688" spans="2:3" ht="11.25" x14ac:dyDescent="0.2">
      <c r="B2688" s="8"/>
      <c r="C2688" s="8"/>
    </row>
    <row r="2689" spans="2:3" ht="11.25" x14ac:dyDescent="0.2">
      <c r="B2689" s="8"/>
      <c r="C2689" s="8"/>
    </row>
    <row r="2690" spans="2:3" ht="11.25" x14ac:dyDescent="0.2">
      <c r="B2690" s="8"/>
      <c r="C2690" s="8"/>
    </row>
    <row r="2691" spans="2:3" ht="11.25" x14ac:dyDescent="0.2">
      <c r="B2691" s="8"/>
      <c r="C2691" s="8"/>
    </row>
    <row r="2692" spans="2:3" ht="11.25" x14ac:dyDescent="0.2">
      <c r="B2692" s="8"/>
      <c r="C2692" s="8"/>
    </row>
    <row r="2693" spans="2:3" ht="11.25" x14ac:dyDescent="0.2">
      <c r="B2693" s="8"/>
      <c r="C2693" s="8"/>
    </row>
    <row r="2694" spans="2:3" ht="11.25" x14ac:dyDescent="0.2">
      <c r="B2694" s="8"/>
      <c r="C2694" s="8"/>
    </row>
    <row r="2695" spans="2:3" ht="11.25" x14ac:dyDescent="0.2">
      <c r="B2695" s="8"/>
      <c r="C2695" s="8"/>
    </row>
    <row r="2696" spans="2:3" ht="11.25" x14ac:dyDescent="0.2">
      <c r="B2696" s="8"/>
      <c r="C2696" s="8"/>
    </row>
    <row r="2697" spans="2:3" ht="11.25" x14ac:dyDescent="0.2">
      <c r="B2697" s="8"/>
      <c r="C2697" s="8"/>
    </row>
    <row r="2698" spans="2:3" ht="11.25" x14ac:dyDescent="0.2">
      <c r="B2698" s="8"/>
      <c r="C2698" s="8"/>
    </row>
    <row r="2699" spans="2:3" ht="11.25" x14ac:dyDescent="0.2">
      <c r="B2699" s="8"/>
      <c r="C2699" s="8"/>
    </row>
    <row r="2700" spans="2:3" ht="11.25" x14ac:dyDescent="0.2">
      <c r="B2700" s="8"/>
      <c r="C2700" s="8"/>
    </row>
    <row r="2701" spans="2:3" ht="11.25" x14ac:dyDescent="0.2">
      <c r="B2701" s="8"/>
      <c r="C2701" s="8"/>
    </row>
    <row r="2702" spans="2:3" ht="11.25" x14ac:dyDescent="0.2">
      <c r="B2702" s="8"/>
      <c r="C2702" s="8"/>
    </row>
    <row r="2703" spans="2:3" ht="11.25" x14ac:dyDescent="0.2">
      <c r="B2703" s="8"/>
      <c r="C2703" s="8"/>
    </row>
    <row r="2704" spans="2:3" ht="11.25" x14ac:dyDescent="0.2">
      <c r="B2704" s="8"/>
      <c r="C2704" s="8"/>
    </row>
    <row r="2705" spans="2:3" ht="11.25" x14ac:dyDescent="0.2">
      <c r="B2705" s="8"/>
      <c r="C2705" s="8"/>
    </row>
    <row r="2706" spans="2:3" ht="11.25" x14ac:dyDescent="0.2">
      <c r="B2706" s="8"/>
      <c r="C2706" s="8"/>
    </row>
    <row r="2707" spans="2:3" ht="11.25" x14ac:dyDescent="0.2">
      <c r="B2707" s="8"/>
      <c r="C2707" s="8"/>
    </row>
    <row r="2708" spans="2:3" ht="11.25" x14ac:dyDescent="0.2">
      <c r="B2708" s="8"/>
      <c r="C2708" s="8"/>
    </row>
    <row r="2709" spans="2:3" ht="11.25" x14ac:dyDescent="0.2">
      <c r="B2709" s="8"/>
      <c r="C2709" s="8"/>
    </row>
    <row r="2710" spans="2:3" ht="11.25" x14ac:dyDescent="0.2">
      <c r="B2710" s="8"/>
      <c r="C2710" s="8"/>
    </row>
    <row r="2711" spans="2:3" ht="11.25" x14ac:dyDescent="0.2">
      <c r="B2711" s="8"/>
      <c r="C2711" s="8"/>
    </row>
    <row r="2712" spans="2:3" ht="11.25" x14ac:dyDescent="0.2">
      <c r="B2712" s="8"/>
      <c r="C2712" s="8"/>
    </row>
    <row r="2713" spans="2:3" ht="11.25" x14ac:dyDescent="0.2">
      <c r="B2713" s="8"/>
      <c r="C2713" s="8"/>
    </row>
    <row r="2714" spans="2:3" ht="11.25" x14ac:dyDescent="0.2">
      <c r="B2714" s="8"/>
      <c r="C2714" s="8"/>
    </row>
    <row r="2715" spans="2:3" ht="11.25" x14ac:dyDescent="0.2">
      <c r="B2715" s="8"/>
      <c r="C2715" s="8"/>
    </row>
    <row r="2716" spans="2:3" ht="11.25" x14ac:dyDescent="0.2">
      <c r="B2716" s="8"/>
      <c r="C2716" s="8"/>
    </row>
    <row r="2717" spans="2:3" ht="11.25" x14ac:dyDescent="0.2">
      <c r="B2717" s="8"/>
      <c r="C2717" s="8"/>
    </row>
    <row r="2718" spans="2:3" ht="11.25" x14ac:dyDescent="0.2">
      <c r="B2718" s="8"/>
      <c r="C2718" s="8"/>
    </row>
    <row r="2719" spans="2:3" ht="11.25" x14ac:dyDescent="0.2">
      <c r="B2719" s="8"/>
      <c r="C2719" s="8"/>
    </row>
    <row r="2720" spans="2:3" ht="11.25" x14ac:dyDescent="0.2">
      <c r="B2720" s="8"/>
      <c r="C2720" s="8"/>
    </row>
    <row r="2721" spans="2:3" ht="11.25" x14ac:dyDescent="0.2">
      <c r="B2721" s="8"/>
      <c r="C2721" s="8"/>
    </row>
    <row r="2722" spans="2:3" ht="11.25" x14ac:dyDescent="0.2">
      <c r="B2722" s="8"/>
      <c r="C2722" s="8"/>
    </row>
    <row r="2723" spans="2:3" ht="11.25" x14ac:dyDescent="0.2">
      <c r="B2723" s="8"/>
      <c r="C2723" s="8"/>
    </row>
    <row r="2724" spans="2:3" ht="11.25" x14ac:dyDescent="0.2">
      <c r="B2724" s="8"/>
      <c r="C2724" s="8"/>
    </row>
    <row r="2725" spans="2:3" ht="11.25" x14ac:dyDescent="0.2">
      <c r="B2725" s="8"/>
      <c r="C2725" s="8"/>
    </row>
    <row r="2726" spans="2:3" ht="11.25" x14ac:dyDescent="0.2">
      <c r="B2726" s="8"/>
      <c r="C2726" s="8"/>
    </row>
    <row r="2727" spans="2:3" ht="11.25" x14ac:dyDescent="0.2">
      <c r="B2727" s="8"/>
      <c r="C2727" s="8"/>
    </row>
    <row r="2728" spans="2:3" ht="11.25" x14ac:dyDescent="0.2">
      <c r="B2728" s="8"/>
      <c r="C2728" s="8"/>
    </row>
    <row r="2729" spans="2:3" ht="11.25" x14ac:dyDescent="0.2">
      <c r="B2729" s="8"/>
      <c r="C2729" s="8"/>
    </row>
    <row r="2730" spans="2:3" ht="11.25" x14ac:dyDescent="0.2">
      <c r="B2730" s="8"/>
      <c r="C2730" s="8"/>
    </row>
    <row r="2731" spans="2:3" ht="11.25" x14ac:dyDescent="0.2">
      <c r="B2731" s="8"/>
      <c r="C2731" s="8"/>
    </row>
    <row r="2732" spans="2:3" ht="11.25" x14ac:dyDescent="0.2">
      <c r="B2732" s="8"/>
      <c r="C2732" s="8"/>
    </row>
    <row r="2733" spans="2:3" ht="11.25" x14ac:dyDescent="0.2">
      <c r="B2733" s="8"/>
      <c r="C2733" s="8"/>
    </row>
    <row r="2734" spans="2:3" ht="11.25" x14ac:dyDescent="0.2">
      <c r="B2734" s="8"/>
      <c r="C2734" s="8"/>
    </row>
    <row r="2735" spans="2:3" ht="11.25" x14ac:dyDescent="0.2">
      <c r="B2735" s="8"/>
      <c r="C2735" s="8"/>
    </row>
    <row r="2736" spans="2:3" ht="11.25" x14ac:dyDescent="0.2">
      <c r="B2736" s="8"/>
      <c r="C2736" s="8"/>
    </row>
    <row r="2737" spans="2:3" ht="11.25" x14ac:dyDescent="0.2">
      <c r="B2737" s="8"/>
      <c r="C2737" s="8"/>
    </row>
    <row r="2738" spans="2:3" ht="11.25" x14ac:dyDescent="0.2">
      <c r="B2738" s="8"/>
      <c r="C2738" s="8"/>
    </row>
    <row r="2739" spans="2:3" ht="11.25" x14ac:dyDescent="0.2">
      <c r="B2739" s="8"/>
      <c r="C2739" s="8"/>
    </row>
    <row r="2740" spans="2:3" ht="11.25" x14ac:dyDescent="0.2">
      <c r="B2740" s="8"/>
      <c r="C2740" s="8"/>
    </row>
    <row r="2741" spans="2:3" ht="11.25" x14ac:dyDescent="0.2">
      <c r="B2741" s="8"/>
      <c r="C2741" s="8"/>
    </row>
    <row r="2742" spans="2:3" ht="11.25" x14ac:dyDescent="0.2">
      <c r="B2742" s="8"/>
      <c r="C2742" s="8"/>
    </row>
    <row r="2743" spans="2:3" ht="11.25" x14ac:dyDescent="0.2">
      <c r="B2743" s="8"/>
      <c r="C2743" s="8"/>
    </row>
    <row r="2744" spans="2:3" ht="11.25" x14ac:dyDescent="0.2">
      <c r="B2744" s="8"/>
      <c r="C2744" s="8"/>
    </row>
    <row r="2745" spans="2:3" ht="11.25" x14ac:dyDescent="0.2">
      <c r="B2745" s="8"/>
      <c r="C2745" s="8"/>
    </row>
    <row r="2746" spans="2:3" ht="11.25" x14ac:dyDescent="0.2">
      <c r="B2746" s="8"/>
      <c r="C2746" s="8"/>
    </row>
    <row r="2747" spans="2:3" ht="11.25" x14ac:dyDescent="0.2">
      <c r="B2747" s="8"/>
      <c r="C2747" s="8"/>
    </row>
    <row r="2748" spans="2:3" ht="11.25" x14ac:dyDescent="0.2">
      <c r="B2748" s="8"/>
      <c r="C2748" s="8"/>
    </row>
    <row r="2749" spans="2:3" ht="11.25" x14ac:dyDescent="0.2">
      <c r="B2749" s="8"/>
      <c r="C2749" s="8"/>
    </row>
    <row r="2750" spans="2:3" ht="11.25" x14ac:dyDescent="0.2">
      <c r="B2750" s="8"/>
      <c r="C2750" s="8"/>
    </row>
    <row r="2751" spans="2:3" ht="11.25" x14ac:dyDescent="0.2">
      <c r="B2751" s="8"/>
      <c r="C2751" s="8"/>
    </row>
    <row r="2752" spans="2:3" ht="11.25" x14ac:dyDescent="0.2">
      <c r="B2752" s="8"/>
      <c r="C2752" s="8"/>
    </row>
    <row r="2753" spans="2:3" ht="11.25" x14ac:dyDescent="0.2">
      <c r="B2753" s="8"/>
      <c r="C2753" s="8"/>
    </row>
    <row r="2754" spans="2:3" ht="11.25" x14ac:dyDescent="0.2">
      <c r="B2754" s="8"/>
      <c r="C2754" s="8"/>
    </row>
    <row r="2755" spans="2:3" ht="11.25" x14ac:dyDescent="0.2">
      <c r="B2755" s="8"/>
      <c r="C2755" s="8"/>
    </row>
    <row r="2756" spans="2:3" ht="11.25" x14ac:dyDescent="0.2">
      <c r="B2756" s="8"/>
      <c r="C2756" s="8"/>
    </row>
    <row r="2757" spans="2:3" ht="11.25" x14ac:dyDescent="0.2">
      <c r="B2757" s="8"/>
      <c r="C2757" s="8"/>
    </row>
    <row r="2758" spans="2:3" ht="11.25" x14ac:dyDescent="0.2">
      <c r="B2758" s="8"/>
      <c r="C2758" s="8"/>
    </row>
    <row r="2759" spans="2:3" ht="11.25" x14ac:dyDescent="0.2">
      <c r="B2759" s="8"/>
      <c r="C2759" s="8"/>
    </row>
    <row r="2760" spans="2:3" ht="11.25" x14ac:dyDescent="0.2">
      <c r="B2760" s="8"/>
      <c r="C2760" s="8"/>
    </row>
    <row r="2761" spans="2:3" ht="11.25" x14ac:dyDescent="0.2">
      <c r="B2761" s="8"/>
      <c r="C2761" s="8"/>
    </row>
    <row r="2762" spans="2:3" ht="11.25" x14ac:dyDescent="0.2">
      <c r="B2762" s="8"/>
      <c r="C2762" s="8"/>
    </row>
    <row r="2763" spans="2:3" ht="11.25" x14ac:dyDescent="0.2">
      <c r="B2763" s="8"/>
      <c r="C2763" s="8"/>
    </row>
    <row r="2764" spans="2:3" ht="11.25" x14ac:dyDescent="0.2">
      <c r="B2764" s="8"/>
      <c r="C2764" s="8"/>
    </row>
    <row r="2765" spans="2:3" ht="11.25" x14ac:dyDescent="0.2">
      <c r="B2765" s="8"/>
      <c r="C2765" s="8"/>
    </row>
    <row r="2766" spans="2:3" ht="11.25" x14ac:dyDescent="0.2">
      <c r="B2766" s="8"/>
      <c r="C2766" s="8"/>
    </row>
    <row r="2767" spans="2:3" ht="11.25" x14ac:dyDescent="0.2">
      <c r="B2767" s="8"/>
      <c r="C2767" s="8"/>
    </row>
    <row r="2768" spans="2:3" ht="11.25" x14ac:dyDescent="0.2">
      <c r="B2768" s="8"/>
      <c r="C2768" s="8"/>
    </row>
    <row r="2769" spans="2:3" ht="11.25" x14ac:dyDescent="0.2">
      <c r="B2769" s="8"/>
      <c r="C2769" s="8"/>
    </row>
    <row r="2770" spans="2:3" ht="11.25" x14ac:dyDescent="0.2">
      <c r="B2770" s="8"/>
      <c r="C2770" s="8"/>
    </row>
    <row r="2771" spans="2:3" ht="11.25" x14ac:dyDescent="0.2">
      <c r="B2771" s="8"/>
      <c r="C2771" s="8"/>
    </row>
    <row r="2772" spans="2:3" ht="11.25" x14ac:dyDescent="0.2">
      <c r="B2772" s="8"/>
      <c r="C2772" s="8"/>
    </row>
    <row r="2773" spans="2:3" ht="11.25" x14ac:dyDescent="0.2">
      <c r="B2773" s="8"/>
      <c r="C2773" s="8"/>
    </row>
    <row r="2774" spans="2:3" ht="11.25" x14ac:dyDescent="0.2">
      <c r="B2774" s="8"/>
      <c r="C2774" s="8"/>
    </row>
    <row r="2775" spans="2:3" ht="11.25" x14ac:dyDescent="0.2">
      <c r="B2775" s="8"/>
      <c r="C2775" s="8"/>
    </row>
    <row r="2776" spans="2:3" ht="11.25" x14ac:dyDescent="0.2">
      <c r="B2776" s="8"/>
      <c r="C2776" s="8"/>
    </row>
    <row r="2777" spans="2:3" ht="11.25" x14ac:dyDescent="0.2">
      <c r="B2777" s="8"/>
      <c r="C2777" s="8"/>
    </row>
    <row r="2778" spans="2:3" ht="11.25" x14ac:dyDescent="0.2">
      <c r="B2778" s="8"/>
      <c r="C2778" s="8"/>
    </row>
    <row r="2779" spans="2:3" ht="11.25" x14ac:dyDescent="0.2">
      <c r="B2779" s="8"/>
      <c r="C2779" s="8"/>
    </row>
    <row r="2780" spans="2:3" ht="11.25" x14ac:dyDescent="0.2">
      <c r="B2780" s="8"/>
      <c r="C2780" s="8"/>
    </row>
    <row r="2781" spans="2:3" ht="11.25" x14ac:dyDescent="0.2">
      <c r="B2781" s="8"/>
      <c r="C2781" s="8"/>
    </row>
    <row r="2782" spans="2:3" ht="11.25" x14ac:dyDescent="0.2">
      <c r="B2782" s="8"/>
      <c r="C2782" s="8"/>
    </row>
    <row r="2783" spans="2:3" ht="11.25" x14ac:dyDescent="0.2">
      <c r="B2783" s="8"/>
      <c r="C2783" s="8"/>
    </row>
    <row r="2784" spans="2:3" ht="11.25" x14ac:dyDescent="0.2">
      <c r="B2784" s="8"/>
      <c r="C2784" s="8"/>
    </row>
    <row r="2785" spans="2:3" ht="11.25" x14ac:dyDescent="0.2">
      <c r="B2785" s="8"/>
      <c r="C2785" s="8"/>
    </row>
    <row r="2786" spans="2:3" ht="11.25" x14ac:dyDescent="0.2">
      <c r="B2786" s="8"/>
      <c r="C2786" s="8"/>
    </row>
    <row r="2787" spans="2:3" ht="11.25" x14ac:dyDescent="0.2">
      <c r="B2787" s="8"/>
      <c r="C2787" s="8"/>
    </row>
    <row r="2788" spans="2:3" ht="11.25" x14ac:dyDescent="0.2">
      <c r="B2788" s="8"/>
      <c r="C2788" s="8"/>
    </row>
    <row r="2789" spans="2:3" ht="11.25" x14ac:dyDescent="0.2">
      <c r="B2789" s="8"/>
      <c r="C2789" s="8"/>
    </row>
    <row r="2790" spans="2:3" ht="11.25" x14ac:dyDescent="0.2">
      <c r="B2790" s="8"/>
      <c r="C2790" s="8"/>
    </row>
    <row r="2791" spans="2:3" ht="11.25" x14ac:dyDescent="0.2">
      <c r="B2791" s="8"/>
      <c r="C2791" s="8"/>
    </row>
    <row r="2792" spans="2:3" ht="11.25" x14ac:dyDescent="0.2">
      <c r="B2792" s="8"/>
      <c r="C2792" s="8"/>
    </row>
    <row r="2793" spans="2:3" ht="11.25" x14ac:dyDescent="0.2">
      <c r="B2793" s="8"/>
      <c r="C2793" s="8"/>
    </row>
    <row r="2794" spans="2:3" ht="11.25" x14ac:dyDescent="0.2">
      <c r="B2794" s="8"/>
      <c r="C2794" s="8"/>
    </row>
    <row r="2795" spans="2:3" ht="11.25" x14ac:dyDescent="0.2">
      <c r="B2795" s="8"/>
      <c r="C2795" s="8"/>
    </row>
    <row r="2796" spans="2:3" ht="11.25" x14ac:dyDescent="0.2">
      <c r="B2796" s="8"/>
      <c r="C2796" s="8"/>
    </row>
    <row r="2797" spans="2:3" ht="11.25" x14ac:dyDescent="0.2">
      <c r="B2797" s="8"/>
      <c r="C2797" s="8"/>
    </row>
    <row r="2798" spans="2:3" ht="11.25" x14ac:dyDescent="0.2">
      <c r="B2798" s="8"/>
      <c r="C2798" s="8"/>
    </row>
    <row r="2799" spans="2:3" ht="11.25" x14ac:dyDescent="0.2">
      <c r="B2799" s="8"/>
      <c r="C2799" s="8"/>
    </row>
    <row r="2800" spans="2:3" ht="11.25" x14ac:dyDescent="0.2">
      <c r="B2800" s="8"/>
      <c r="C2800" s="8"/>
    </row>
    <row r="2801" spans="2:3" ht="11.25" x14ac:dyDescent="0.2">
      <c r="B2801" s="8"/>
      <c r="C2801" s="8"/>
    </row>
    <row r="2802" spans="2:3" ht="11.25" x14ac:dyDescent="0.2">
      <c r="B2802" s="8"/>
      <c r="C2802" s="8"/>
    </row>
    <row r="2803" spans="2:3" ht="11.25" x14ac:dyDescent="0.2">
      <c r="B2803" s="8"/>
      <c r="C2803" s="8"/>
    </row>
    <row r="2804" spans="2:3" ht="11.25" x14ac:dyDescent="0.2">
      <c r="B2804" s="8"/>
      <c r="C2804" s="8"/>
    </row>
    <row r="2805" spans="2:3" ht="11.25" x14ac:dyDescent="0.2">
      <c r="B2805" s="8"/>
      <c r="C2805" s="8"/>
    </row>
    <row r="2806" spans="2:3" ht="11.25" x14ac:dyDescent="0.2">
      <c r="B2806" s="8"/>
      <c r="C2806" s="8"/>
    </row>
    <row r="2807" spans="2:3" ht="11.25" x14ac:dyDescent="0.2">
      <c r="B2807" s="8"/>
      <c r="C2807" s="8"/>
    </row>
    <row r="2808" spans="2:3" ht="11.25" x14ac:dyDescent="0.2">
      <c r="B2808" s="8"/>
      <c r="C2808" s="8"/>
    </row>
    <row r="2809" spans="2:3" ht="11.25" x14ac:dyDescent="0.2">
      <c r="B2809" s="8"/>
      <c r="C2809" s="8"/>
    </row>
    <row r="2810" spans="2:3" ht="11.25" x14ac:dyDescent="0.2">
      <c r="B2810" s="8"/>
      <c r="C2810" s="8"/>
    </row>
    <row r="2811" spans="2:3" ht="11.25" x14ac:dyDescent="0.2">
      <c r="B2811" s="8"/>
      <c r="C2811" s="8"/>
    </row>
    <row r="2812" spans="2:3" ht="11.25" x14ac:dyDescent="0.2">
      <c r="B2812" s="8"/>
      <c r="C2812" s="8"/>
    </row>
    <row r="2813" spans="2:3" ht="11.25" x14ac:dyDescent="0.2">
      <c r="B2813" s="8"/>
      <c r="C2813" s="8"/>
    </row>
    <row r="2814" spans="2:3" ht="11.25" x14ac:dyDescent="0.2">
      <c r="B2814" s="8"/>
      <c r="C2814" s="8"/>
    </row>
    <row r="2815" spans="2:3" ht="11.25" x14ac:dyDescent="0.2">
      <c r="B2815" s="8"/>
      <c r="C2815" s="8"/>
    </row>
    <row r="2816" spans="2:3" ht="11.25" x14ac:dyDescent="0.2">
      <c r="B2816" s="8"/>
      <c r="C2816" s="8"/>
    </row>
    <row r="2817" spans="2:3" ht="11.25" x14ac:dyDescent="0.2">
      <c r="B2817" s="8"/>
      <c r="C2817" s="8"/>
    </row>
    <row r="2818" spans="2:3" ht="11.25" x14ac:dyDescent="0.2">
      <c r="B2818" s="8"/>
      <c r="C2818" s="8"/>
    </row>
    <row r="2819" spans="2:3" ht="11.25" x14ac:dyDescent="0.2">
      <c r="B2819" s="8"/>
      <c r="C2819" s="8"/>
    </row>
    <row r="2820" spans="2:3" ht="11.25" x14ac:dyDescent="0.2">
      <c r="B2820" s="8"/>
      <c r="C2820" s="8"/>
    </row>
    <row r="2821" spans="2:3" ht="11.25" x14ac:dyDescent="0.2">
      <c r="B2821" s="8"/>
      <c r="C2821" s="8"/>
    </row>
    <row r="2822" spans="2:3" ht="11.25" x14ac:dyDescent="0.2">
      <c r="B2822" s="8"/>
      <c r="C2822" s="8"/>
    </row>
    <row r="2823" spans="2:3" ht="11.25" x14ac:dyDescent="0.2">
      <c r="B2823" s="8"/>
      <c r="C2823" s="8"/>
    </row>
    <row r="2824" spans="2:3" ht="11.25" x14ac:dyDescent="0.2">
      <c r="B2824" s="8"/>
      <c r="C2824" s="8"/>
    </row>
    <row r="2825" spans="2:3" ht="11.25" x14ac:dyDescent="0.2">
      <c r="B2825" s="8"/>
      <c r="C2825" s="8"/>
    </row>
    <row r="2826" spans="2:3" ht="11.25" x14ac:dyDescent="0.2">
      <c r="B2826" s="8"/>
      <c r="C2826" s="8"/>
    </row>
    <row r="2827" spans="2:3" ht="11.25" x14ac:dyDescent="0.2">
      <c r="B2827" s="8"/>
      <c r="C2827" s="8"/>
    </row>
    <row r="2828" spans="2:3" ht="11.25" x14ac:dyDescent="0.2">
      <c r="B2828" s="8"/>
      <c r="C2828" s="8"/>
    </row>
    <row r="2829" spans="2:3" ht="11.25" x14ac:dyDescent="0.2">
      <c r="B2829" s="8"/>
      <c r="C2829" s="8"/>
    </row>
    <row r="2830" spans="2:3" ht="11.25" x14ac:dyDescent="0.2">
      <c r="B2830" s="8"/>
      <c r="C2830" s="8"/>
    </row>
    <row r="2831" spans="2:3" ht="11.25" x14ac:dyDescent="0.2">
      <c r="B2831" s="8"/>
      <c r="C2831" s="8"/>
    </row>
    <row r="2832" spans="2:3" ht="11.25" x14ac:dyDescent="0.2">
      <c r="B2832" s="8"/>
      <c r="C2832" s="8"/>
    </row>
    <row r="2833" spans="2:3" ht="11.25" x14ac:dyDescent="0.2">
      <c r="B2833" s="8"/>
      <c r="C2833" s="8"/>
    </row>
    <row r="2834" spans="2:3" ht="11.25" x14ac:dyDescent="0.2">
      <c r="B2834" s="8"/>
      <c r="C2834" s="8"/>
    </row>
    <row r="2835" spans="2:3" ht="11.25" x14ac:dyDescent="0.2">
      <c r="B2835" s="8"/>
      <c r="C2835" s="8"/>
    </row>
    <row r="2836" spans="2:3" ht="11.25" x14ac:dyDescent="0.2">
      <c r="B2836" s="8"/>
      <c r="C2836" s="8"/>
    </row>
    <row r="2837" spans="2:3" ht="11.25" x14ac:dyDescent="0.2">
      <c r="B2837" s="8"/>
      <c r="C2837" s="8"/>
    </row>
    <row r="2838" spans="2:3" ht="11.25" x14ac:dyDescent="0.2">
      <c r="B2838" s="8"/>
      <c r="C2838" s="8"/>
    </row>
    <row r="2839" spans="2:3" ht="11.25" x14ac:dyDescent="0.2">
      <c r="B2839" s="8"/>
      <c r="C2839" s="8"/>
    </row>
    <row r="2840" spans="2:3" ht="11.25" x14ac:dyDescent="0.2">
      <c r="B2840" s="8"/>
      <c r="C2840" s="8"/>
    </row>
    <row r="2841" spans="2:3" ht="11.25" x14ac:dyDescent="0.2">
      <c r="B2841" s="8"/>
      <c r="C2841" s="8"/>
    </row>
    <row r="2842" spans="2:3" ht="11.25" x14ac:dyDescent="0.2">
      <c r="B2842" s="8"/>
      <c r="C2842" s="8"/>
    </row>
    <row r="2843" spans="2:3" ht="11.25" x14ac:dyDescent="0.2">
      <c r="B2843" s="8"/>
      <c r="C2843" s="8"/>
    </row>
    <row r="2844" spans="2:3" ht="11.25" x14ac:dyDescent="0.2">
      <c r="B2844" s="8"/>
      <c r="C2844" s="8"/>
    </row>
    <row r="2845" spans="2:3" ht="11.25" x14ac:dyDescent="0.2">
      <c r="B2845" s="8"/>
      <c r="C2845" s="8"/>
    </row>
    <row r="2846" spans="2:3" ht="11.25" x14ac:dyDescent="0.2">
      <c r="B2846" s="8"/>
      <c r="C2846" s="8"/>
    </row>
    <row r="2847" spans="2:3" ht="11.25" x14ac:dyDescent="0.2">
      <c r="B2847" s="8"/>
      <c r="C2847" s="8"/>
    </row>
    <row r="2848" spans="2:3" ht="11.25" x14ac:dyDescent="0.2">
      <c r="B2848" s="8"/>
      <c r="C2848" s="8"/>
    </row>
    <row r="2849" spans="2:3" ht="11.25" x14ac:dyDescent="0.2">
      <c r="B2849" s="8"/>
      <c r="C2849" s="8"/>
    </row>
    <row r="2850" spans="2:3" ht="11.25" x14ac:dyDescent="0.2">
      <c r="B2850" s="8"/>
      <c r="C2850" s="8"/>
    </row>
    <row r="2851" spans="2:3" ht="11.25" x14ac:dyDescent="0.2">
      <c r="B2851" s="8"/>
      <c r="C2851" s="8"/>
    </row>
    <row r="2852" spans="2:3" ht="11.25" x14ac:dyDescent="0.2">
      <c r="B2852" s="8"/>
      <c r="C2852" s="8"/>
    </row>
    <row r="2853" spans="2:3" ht="11.25" x14ac:dyDescent="0.2">
      <c r="B2853" s="8"/>
      <c r="C2853" s="8"/>
    </row>
    <row r="2854" spans="2:3" ht="11.25" x14ac:dyDescent="0.2">
      <c r="B2854" s="8"/>
      <c r="C2854" s="8"/>
    </row>
    <row r="2855" spans="2:3" ht="11.25" x14ac:dyDescent="0.2">
      <c r="B2855" s="8"/>
      <c r="C2855" s="8"/>
    </row>
    <row r="2856" spans="2:3" ht="11.25" x14ac:dyDescent="0.2">
      <c r="B2856" s="8"/>
      <c r="C2856" s="8"/>
    </row>
    <row r="2857" spans="2:3" ht="11.25" x14ac:dyDescent="0.2">
      <c r="B2857" s="8"/>
      <c r="C2857" s="8"/>
    </row>
    <row r="2858" spans="2:3" ht="11.25" x14ac:dyDescent="0.2">
      <c r="B2858" s="8"/>
      <c r="C2858" s="8"/>
    </row>
    <row r="2859" spans="2:3" ht="11.25" x14ac:dyDescent="0.2">
      <c r="B2859" s="8"/>
      <c r="C2859" s="8"/>
    </row>
    <row r="2860" spans="2:3" ht="11.25" x14ac:dyDescent="0.2">
      <c r="B2860" s="8"/>
      <c r="C2860" s="8"/>
    </row>
    <row r="2861" spans="2:3" ht="11.25" x14ac:dyDescent="0.2">
      <c r="B2861" s="8"/>
      <c r="C2861" s="8"/>
    </row>
    <row r="2862" spans="2:3" ht="11.25" x14ac:dyDescent="0.2">
      <c r="B2862" s="8"/>
      <c r="C2862" s="8"/>
    </row>
    <row r="2863" spans="2:3" ht="11.25" x14ac:dyDescent="0.2">
      <c r="B2863" s="8"/>
      <c r="C2863" s="8"/>
    </row>
    <row r="2864" spans="2:3" ht="11.25" x14ac:dyDescent="0.2">
      <c r="B2864" s="8"/>
      <c r="C2864" s="8"/>
    </row>
    <row r="2865" spans="2:3" ht="11.25" x14ac:dyDescent="0.2">
      <c r="B2865" s="8"/>
      <c r="C2865" s="8"/>
    </row>
    <row r="2866" spans="2:3" ht="11.25" x14ac:dyDescent="0.2">
      <c r="B2866" s="8"/>
      <c r="C2866" s="8"/>
    </row>
    <row r="2867" spans="2:3" ht="11.25" x14ac:dyDescent="0.2">
      <c r="B2867" s="8"/>
      <c r="C2867" s="8"/>
    </row>
    <row r="2868" spans="2:3" ht="11.25" x14ac:dyDescent="0.2">
      <c r="B2868" s="8"/>
      <c r="C2868" s="8"/>
    </row>
    <row r="2869" spans="2:3" ht="11.25" x14ac:dyDescent="0.2">
      <c r="B2869" s="8"/>
      <c r="C2869" s="8"/>
    </row>
    <row r="2870" spans="2:3" ht="11.25" x14ac:dyDescent="0.2">
      <c r="B2870" s="8"/>
      <c r="C2870" s="8"/>
    </row>
    <row r="2871" spans="2:3" ht="11.25" x14ac:dyDescent="0.2">
      <c r="B2871" s="8"/>
      <c r="C2871" s="8"/>
    </row>
    <row r="2872" spans="2:3" ht="11.25" x14ac:dyDescent="0.2">
      <c r="B2872" s="8"/>
      <c r="C2872" s="8"/>
    </row>
    <row r="2873" spans="2:3" ht="11.25" x14ac:dyDescent="0.2">
      <c r="B2873" s="8"/>
      <c r="C2873" s="8"/>
    </row>
    <row r="2874" spans="2:3" ht="11.25" x14ac:dyDescent="0.2">
      <c r="B2874" s="8"/>
      <c r="C2874" s="8"/>
    </row>
    <row r="2875" spans="2:3" ht="11.25" x14ac:dyDescent="0.2">
      <c r="B2875" s="8"/>
      <c r="C2875" s="8"/>
    </row>
    <row r="2876" spans="2:3" ht="11.25" x14ac:dyDescent="0.2">
      <c r="B2876" s="8"/>
      <c r="C2876" s="8"/>
    </row>
    <row r="2877" spans="2:3" ht="11.25" x14ac:dyDescent="0.2">
      <c r="B2877" s="8"/>
      <c r="C2877" s="8"/>
    </row>
    <row r="2878" spans="2:3" ht="11.25" x14ac:dyDescent="0.2">
      <c r="B2878" s="8"/>
      <c r="C2878" s="8"/>
    </row>
    <row r="2879" spans="2:3" ht="11.25" x14ac:dyDescent="0.2">
      <c r="B2879" s="8"/>
      <c r="C2879" s="8"/>
    </row>
    <row r="2880" spans="2:3" ht="11.25" x14ac:dyDescent="0.2">
      <c r="B2880" s="8"/>
      <c r="C2880" s="8"/>
    </row>
    <row r="2881" spans="2:3" ht="11.25" x14ac:dyDescent="0.2">
      <c r="B2881" s="8"/>
      <c r="C2881" s="8"/>
    </row>
    <row r="2882" spans="2:3" ht="11.25" x14ac:dyDescent="0.2">
      <c r="B2882" s="8"/>
      <c r="C2882" s="8"/>
    </row>
    <row r="2883" spans="2:3" ht="11.25" x14ac:dyDescent="0.2">
      <c r="B2883" s="8"/>
      <c r="C2883" s="8"/>
    </row>
    <row r="2884" spans="2:3" ht="11.25" x14ac:dyDescent="0.2">
      <c r="B2884" s="8"/>
      <c r="C2884" s="8"/>
    </row>
    <row r="2885" spans="2:3" ht="11.25" x14ac:dyDescent="0.2">
      <c r="B2885" s="8"/>
      <c r="C2885" s="8"/>
    </row>
    <row r="2886" spans="2:3" ht="11.25" x14ac:dyDescent="0.2">
      <c r="B2886" s="8"/>
      <c r="C2886" s="8"/>
    </row>
    <row r="2887" spans="2:3" ht="11.25" x14ac:dyDescent="0.2">
      <c r="B2887" s="8"/>
      <c r="C2887" s="8"/>
    </row>
    <row r="2888" spans="2:3" ht="11.25" x14ac:dyDescent="0.2">
      <c r="B2888" s="8"/>
      <c r="C2888" s="8"/>
    </row>
    <row r="2889" spans="2:3" ht="11.25" x14ac:dyDescent="0.2">
      <c r="B2889" s="8"/>
      <c r="C2889" s="8"/>
    </row>
    <row r="2890" spans="2:3" ht="11.25" x14ac:dyDescent="0.2">
      <c r="B2890" s="8"/>
      <c r="C2890" s="8"/>
    </row>
    <row r="2891" spans="2:3" ht="11.25" x14ac:dyDescent="0.2">
      <c r="B2891" s="8"/>
      <c r="C2891" s="8"/>
    </row>
    <row r="2892" spans="2:3" ht="11.25" x14ac:dyDescent="0.2">
      <c r="B2892" s="8"/>
      <c r="C2892" s="8"/>
    </row>
    <row r="2893" spans="2:3" ht="11.25" x14ac:dyDescent="0.2">
      <c r="B2893" s="8"/>
      <c r="C2893" s="8"/>
    </row>
    <row r="2894" spans="2:3" ht="11.25" x14ac:dyDescent="0.2">
      <c r="B2894" s="8"/>
      <c r="C2894" s="8"/>
    </row>
    <row r="2895" spans="2:3" ht="11.25" x14ac:dyDescent="0.2">
      <c r="B2895" s="8"/>
      <c r="C2895" s="8"/>
    </row>
    <row r="2896" spans="2:3" ht="11.25" x14ac:dyDescent="0.2">
      <c r="B2896" s="8"/>
      <c r="C2896" s="8"/>
    </row>
    <row r="2897" spans="2:3" ht="11.25" x14ac:dyDescent="0.2">
      <c r="B2897" s="8"/>
      <c r="C2897" s="8"/>
    </row>
    <row r="2898" spans="2:3" ht="11.25" x14ac:dyDescent="0.2">
      <c r="B2898" s="8"/>
      <c r="C2898" s="8"/>
    </row>
    <row r="2899" spans="2:3" ht="11.25" x14ac:dyDescent="0.2">
      <c r="B2899" s="8"/>
      <c r="C2899" s="8"/>
    </row>
    <row r="2900" spans="2:3" ht="11.25" x14ac:dyDescent="0.2">
      <c r="B2900" s="8"/>
      <c r="C2900" s="8"/>
    </row>
    <row r="2901" spans="2:3" ht="11.25" x14ac:dyDescent="0.2">
      <c r="B2901" s="8"/>
      <c r="C2901" s="8"/>
    </row>
    <row r="2902" spans="2:3" ht="11.25" x14ac:dyDescent="0.2">
      <c r="B2902" s="8"/>
      <c r="C2902" s="8"/>
    </row>
    <row r="2903" spans="2:3" ht="11.25" x14ac:dyDescent="0.2">
      <c r="B2903" s="8"/>
      <c r="C2903" s="8"/>
    </row>
    <row r="2904" spans="2:3" ht="11.25" x14ac:dyDescent="0.2">
      <c r="B2904" s="8"/>
      <c r="C2904" s="8"/>
    </row>
    <row r="2905" spans="2:3" ht="11.25" x14ac:dyDescent="0.2">
      <c r="B2905" s="8"/>
      <c r="C2905" s="8"/>
    </row>
    <row r="2906" spans="2:3" ht="11.25" x14ac:dyDescent="0.2">
      <c r="B2906" s="8"/>
      <c r="C2906" s="8"/>
    </row>
    <row r="2907" spans="2:3" ht="11.25" x14ac:dyDescent="0.2">
      <c r="B2907" s="8"/>
      <c r="C2907" s="8"/>
    </row>
    <row r="2908" spans="2:3" ht="11.25" x14ac:dyDescent="0.2">
      <c r="B2908" s="8"/>
      <c r="C2908" s="8"/>
    </row>
    <row r="2909" spans="2:3" ht="11.25" x14ac:dyDescent="0.2">
      <c r="B2909" s="8"/>
      <c r="C2909" s="8"/>
    </row>
    <row r="2910" spans="2:3" ht="11.25" x14ac:dyDescent="0.2">
      <c r="B2910" s="8"/>
      <c r="C2910" s="8"/>
    </row>
    <row r="2911" spans="2:3" ht="11.25" x14ac:dyDescent="0.2">
      <c r="B2911" s="8"/>
      <c r="C2911" s="8"/>
    </row>
    <row r="2912" spans="2:3" ht="11.25" x14ac:dyDescent="0.2">
      <c r="B2912" s="8"/>
      <c r="C2912" s="8"/>
    </row>
    <row r="2913" spans="2:3" ht="11.25" x14ac:dyDescent="0.2">
      <c r="B2913" s="8"/>
      <c r="C2913" s="8"/>
    </row>
    <row r="2914" spans="2:3" ht="11.25" x14ac:dyDescent="0.2">
      <c r="B2914" s="8"/>
      <c r="C2914" s="8"/>
    </row>
    <row r="2915" spans="2:3" ht="11.25" x14ac:dyDescent="0.2">
      <c r="B2915" s="8"/>
      <c r="C2915" s="8"/>
    </row>
    <row r="2916" spans="2:3" ht="11.25" x14ac:dyDescent="0.2">
      <c r="B2916" s="8"/>
      <c r="C2916" s="8"/>
    </row>
    <row r="2917" spans="2:3" ht="11.25" x14ac:dyDescent="0.2">
      <c r="B2917" s="8"/>
      <c r="C2917" s="8"/>
    </row>
    <row r="2918" spans="2:3" ht="11.25" x14ac:dyDescent="0.2">
      <c r="B2918" s="8"/>
      <c r="C2918" s="8"/>
    </row>
    <row r="2919" spans="2:3" ht="11.25" x14ac:dyDescent="0.2">
      <c r="B2919" s="8"/>
      <c r="C2919" s="8"/>
    </row>
    <row r="2920" spans="2:3" ht="11.25" x14ac:dyDescent="0.2">
      <c r="B2920" s="8"/>
      <c r="C2920" s="8"/>
    </row>
    <row r="2921" spans="2:3" ht="11.25" x14ac:dyDescent="0.2">
      <c r="B2921" s="8"/>
      <c r="C2921" s="8"/>
    </row>
    <row r="2922" spans="2:3" ht="11.25" x14ac:dyDescent="0.2">
      <c r="B2922" s="8"/>
      <c r="C2922" s="8"/>
    </row>
    <row r="2923" spans="2:3" ht="11.25" x14ac:dyDescent="0.2">
      <c r="B2923" s="8"/>
      <c r="C2923" s="8"/>
    </row>
    <row r="2924" spans="2:3" ht="11.25" x14ac:dyDescent="0.2">
      <c r="B2924" s="8"/>
      <c r="C2924" s="8"/>
    </row>
    <row r="2925" spans="2:3" ht="11.25" x14ac:dyDescent="0.2">
      <c r="B2925" s="8"/>
      <c r="C2925" s="8"/>
    </row>
    <row r="2926" spans="2:3" ht="11.25" x14ac:dyDescent="0.2">
      <c r="B2926" s="8"/>
      <c r="C2926" s="8"/>
    </row>
    <row r="2927" spans="2:3" ht="11.25" x14ac:dyDescent="0.2">
      <c r="B2927" s="8"/>
      <c r="C2927" s="8"/>
    </row>
    <row r="2928" spans="2:3" ht="11.25" x14ac:dyDescent="0.2">
      <c r="B2928" s="8"/>
      <c r="C2928" s="8"/>
    </row>
    <row r="2929" spans="2:3" ht="11.25" x14ac:dyDescent="0.2">
      <c r="B2929" s="8"/>
      <c r="C2929" s="8"/>
    </row>
    <row r="2930" spans="2:3" ht="11.25" x14ac:dyDescent="0.2">
      <c r="B2930" s="8"/>
      <c r="C2930" s="8"/>
    </row>
    <row r="2931" spans="2:3" ht="11.25" x14ac:dyDescent="0.2">
      <c r="B2931" s="8"/>
      <c r="C2931" s="8"/>
    </row>
    <row r="2932" spans="2:3" ht="11.25" x14ac:dyDescent="0.2">
      <c r="B2932" s="8"/>
      <c r="C2932" s="8"/>
    </row>
    <row r="2933" spans="2:3" ht="11.25" x14ac:dyDescent="0.2">
      <c r="B2933" s="8"/>
      <c r="C2933" s="8"/>
    </row>
    <row r="2934" spans="2:3" ht="11.25" x14ac:dyDescent="0.2">
      <c r="B2934" s="8"/>
      <c r="C2934" s="8"/>
    </row>
    <row r="2935" spans="2:3" ht="11.25" x14ac:dyDescent="0.2">
      <c r="B2935" s="8"/>
      <c r="C2935" s="8"/>
    </row>
    <row r="2936" spans="2:3" ht="11.25" x14ac:dyDescent="0.2">
      <c r="B2936" s="8"/>
      <c r="C2936" s="8"/>
    </row>
    <row r="2937" spans="2:3" ht="11.25" x14ac:dyDescent="0.2">
      <c r="B2937" s="8"/>
      <c r="C2937" s="8"/>
    </row>
    <row r="2938" spans="2:3" ht="11.25" x14ac:dyDescent="0.2">
      <c r="B2938" s="8"/>
      <c r="C2938" s="8"/>
    </row>
    <row r="2939" spans="2:3" ht="11.25" x14ac:dyDescent="0.2">
      <c r="B2939" s="8"/>
      <c r="C2939" s="8"/>
    </row>
    <row r="2940" spans="2:3" ht="11.25" x14ac:dyDescent="0.2">
      <c r="B2940" s="8"/>
      <c r="C2940" s="8"/>
    </row>
    <row r="2941" spans="2:3" ht="11.25" x14ac:dyDescent="0.2">
      <c r="B2941" s="8"/>
      <c r="C2941" s="8"/>
    </row>
    <row r="2942" spans="2:3" ht="11.25" x14ac:dyDescent="0.2">
      <c r="B2942" s="8"/>
      <c r="C2942" s="8"/>
    </row>
    <row r="2943" spans="2:3" ht="11.25" x14ac:dyDescent="0.2">
      <c r="B2943" s="8"/>
      <c r="C2943" s="8"/>
    </row>
    <row r="2944" spans="2:3" ht="11.25" x14ac:dyDescent="0.2">
      <c r="B2944" s="8"/>
      <c r="C2944" s="8"/>
    </row>
    <row r="2945" spans="2:3" ht="11.25" x14ac:dyDescent="0.2">
      <c r="B2945" s="8"/>
      <c r="C2945" s="8"/>
    </row>
    <row r="2946" spans="2:3" ht="11.25" x14ac:dyDescent="0.2">
      <c r="B2946" s="8"/>
      <c r="C2946" s="8"/>
    </row>
    <row r="2947" spans="2:3" ht="11.25" x14ac:dyDescent="0.2">
      <c r="B2947" s="8"/>
      <c r="C2947" s="8"/>
    </row>
    <row r="2948" spans="2:3" ht="11.25" x14ac:dyDescent="0.2">
      <c r="B2948" s="8"/>
      <c r="C2948" s="8"/>
    </row>
    <row r="2949" spans="2:3" ht="11.25" x14ac:dyDescent="0.2">
      <c r="B2949" s="8"/>
      <c r="C2949" s="8"/>
    </row>
    <row r="2950" spans="2:3" ht="11.25" x14ac:dyDescent="0.2">
      <c r="B2950" s="8"/>
      <c r="C2950" s="8"/>
    </row>
    <row r="2951" spans="2:3" ht="11.25" x14ac:dyDescent="0.2">
      <c r="B2951" s="8"/>
      <c r="C2951" s="8"/>
    </row>
    <row r="2952" spans="2:3" ht="11.25" x14ac:dyDescent="0.2">
      <c r="B2952" s="8"/>
      <c r="C2952" s="8"/>
    </row>
    <row r="2953" spans="2:3" ht="11.25" x14ac:dyDescent="0.2">
      <c r="B2953" s="8"/>
      <c r="C2953" s="8"/>
    </row>
    <row r="2954" spans="2:3" ht="11.25" x14ac:dyDescent="0.2">
      <c r="B2954" s="8"/>
      <c r="C2954" s="8"/>
    </row>
    <row r="2955" spans="2:3" ht="11.25" x14ac:dyDescent="0.2">
      <c r="B2955" s="8"/>
      <c r="C2955" s="8"/>
    </row>
    <row r="2956" spans="2:3" ht="11.25" x14ac:dyDescent="0.2">
      <c r="B2956" s="8"/>
      <c r="C2956" s="8"/>
    </row>
    <row r="2957" spans="2:3" ht="11.25" x14ac:dyDescent="0.2">
      <c r="B2957" s="8"/>
      <c r="C2957" s="8"/>
    </row>
    <row r="2958" spans="2:3" ht="11.25" x14ac:dyDescent="0.2">
      <c r="B2958" s="8"/>
      <c r="C2958" s="8"/>
    </row>
    <row r="2959" spans="2:3" ht="11.25" x14ac:dyDescent="0.2">
      <c r="B2959" s="8"/>
      <c r="C2959" s="8"/>
    </row>
    <row r="2960" spans="2:3" ht="11.25" x14ac:dyDescent="0.2">
      <c r="B2960" s="8"/>
      <c r="C2960" s="8"/>
    </row>
    <row r="2961" spans="2:3" ht="11.25" x14ac:dyDescent="0.2">
      <c r="B2961" s="8"/>
      <c r="C2961" s="8"/>
    </row>
    <row r="2962" spans="2:3" ht="11.25" x14ac:dyDescent="0.2">
      <c r="B2962" s="8"/>
      <c r="C2962" s="8"/>
    </row>
    <row r="2963" spans="2:3" ht="11.25" x14ac:dyDescent="0.2">
      <c r="B2963" s="8"/>
      <c r="C2963" s="8"/>
    </row>
    <row r="2964" spans="2:3" ht="11.25" x14ac:dyDescent="0.2">
      <c r="B2964" s="8"/>
      <c r="C2964" s="8"/>
    </row>
    <row r="2965" spans="2:3" ht="11.25" x14ac:dyDescent="0.2">
      <c r="B2965" s="8"/>
      <c r="C2965" s="8"/>
    </row>
    <row r="2966" spans="2:3" ht="11.25" x14ac:dyDescent="0.2">
      <c r="B2966" s="8"/>
      <c r="C2966" s="8"/>
    </row>
    <row r="2967" spans="2:3" ht="11.25" x14ac:dyDescent="0.2">
      <c r="B2967" s="8"/>
      <c r="C2967" s="8"/>
    </row>
    <row r="2968" spans="2:3" ht="11.25" x14ac:dyDescent="0.2">
      <c r="B2968" s="8"/>
      <c r="C2968" s="8"/>
    </row>
    <row r="2969" spans="2:3" ht="11.25" x14ac:dyDescent="0.2">
      <c r="B2969" s="8"/>
      <c r="C2969" s="8"/>
    </row>
    <row r="2970" spans="2:3" ht="11.25" x14ac:dyDescent="0.2">
      <c r="B2970" s="8"/>
      <c r="C2970" s="8"/>
    </row>
    <row r="2971" spans="2:3" ht="11.25" x14ac:dyDescent="0.2">
      <c r="B2971" s="8"/>
      <c r="C2971" s="8"/>
    </row>
    <row r="2972" spans="2:3" ht="11.25" x14ac:dyDescent="0.2">
      <c r="B2972" s="8"/>
      <c r="C2972" s="8"/>
    </row>
    <row r="2973" spans="2:3" ht="11.25" x14ac:dyDescent="0.2">
      <c r="B2973" s="8"/>
      <c r="C2973" s="8"/>
    </row>
    <row r="2974" spans="2:3" ht="11.25" x14ac:dyDescent="0.2">
      <c r="B2974" s="8"/>
      <c r="C2974" s="8"/>
    </row>
    <row r="2975" spans="2:3" ht="11.25" x14ac:dyDescent="0.2">
      <c r="B2975" s="8"/>
      <c r="C2975" s="8"/>
    </row>
    <row r="2976" spans="2:3" ht="11.25" x14ac:dyDescent="0.2">
      <c r="B2976" s="8"/>
      <c r="C2976" s="8"/>
    </row>
    <row r="2977" spans="2:3" ht="11.25" x14ac:dyDescent="0.2">
      <c r="B2977" s="8"/>
      <c r="C2977" s="8"/>
    </row>
    <row r="2978" spans="2:3" ht="11.25" x14ac:dyDescent="0.2">
      <c r="B2978" s="8"/>
      <c r="C2978" s="8"/>
    </row>
    <row r="2979" spans="2:3" ht="11.25" x14ac:dyDescent="0.2">
      <c r="B2979" s="8"/>
      <c r="C2979" s="8"/>
    </row>
    <row r="2980" spans="2:3" ht="11.25" x14ac:dyDescent="0.2">
      <c r="B2980" s="8"/>
      <c r="C2980" s="8"/>
    </row>
    <row r="2981" spans="2:3" ht="11.25" x14ac:dyDescent="0.2">
      <c r="B2981" s="8"/>
      <c r="C2981" s="8"/>
    </row>
    <row r="2982" spans="2:3" ht="11.25" x14ac:dyDescent="0.2">
      <c r="B2982" s="8"/>
      <c r="C2982" s="8"/>
    </row>
    <row r="2983" spans="2:3" ht="11.25" x14ac:dyDescent="0.2">
      <c r="B2983" s="8"/>
      <c r="C2983" s="8"/>
    </row>
    <row r="2984" spans="2:3" ht="11.25" x14ac:dyDescent="0.2">
      <c r="B2984" s="8"/>
      <c r="C2984" s="8"/>
    </row>
    <row r="2985" spans="2:3" ht="11.25" x14ac:dyDescent="0.2">
      <c r="B2985" s="8"/>
      <c r="C2985" s="8"/>
    </row>
    <row r="2986" spans="2:3" ht="11.25" x14ac:dyDescent="0.2">
      <c r="B2986" s="8"/>
      <c r="C2986" s="8"/>
    </row>
    <row r="2987" spans="2:3" ht="11.25" x14ac:dyDescent="0.2">
      <c r="B2987" s="8"/>
      <c r="C2987" s="8"/>
    </row>
    <row r="2988" spans="2:3" ht="11.25" x14ac:dyDescent="0.2">
      <c r="B2988" s="8"/>
      <c r="C2988" s="8"/>
    </row>
    <row r="2989" spans="2:3" ht="11.25" x14ac:dyDescent="0.2">
      <c r="B2989" s="8"/>
      <c r="C2989" s="8"/>
    </row>
    <row r="2990" spans="2:3" ht="11.25" x14ac:dyDescent="0.2">
      <c r="B2990" s="8"/>
      <c r="C2990" s="8"/>
    </row>
    <row r="2991" spans="2:3" ht="11.25" x14ac:dyDescent="0.2">
      <c r="B2991" s="8"/>
      <c r="C2991" s="8"/>
    </row>
    <row r="2992" spans="2:3" ht="11.25" x14ac:dyDescent="0.2">
      <c r="B2992" s="8"/>
      <c r="C2992" s="8"/>
    </row>
    <row r="2993" spans="2:3" ht="11.25" x14ac:dyDescent="0.2">
      <c r="B2993" s="8"/>
      <c r="C2993" s="8"/>
    </row>
    <row r="2994" spans="2:3" ht="11.25" x14ac:dyDescent="0.2">
      <c r="B2994" s="8"/>
      <c r="C2994" s="8"/>
    </row>
    <row r="2995" spans="2:3" ht="11.25" x14ac:dyDescent="0.2">
      <c r="B2995" s="8"/>
      <c r="C2995" s="8"/>
    </row>
    <row r="2996" spans="2:3" ht="11.25" x14ac:dyDescent="0.2">
      <c r="B2996" s="8"/>
      <c r="C2996" s="8"/>
    </row>
    <row r="2997" spans="2:3" ht="11.25" x14ac:dyDescent="0.2">
      <c r="B2997" s="8"/>
      <c r="C2997" s="8"/>
    </row>
    <row r="2998" spans="2:3" ht="11.25" x14ac:dyDescent="0.2">
      <c r="B2998" s="8"/>
      <c r="C2998" s="8"/>
    </row>
    <row r="2999" spans="2:3" ht="11.25" x14ac:dyDescent="0.2">
      <c r="B2999" s="8"/>
      <c r="C2999" s="8"/>
    </row>
    <row r="3000" spans="2:3" ht="11.25" x14ac:dyDescent="0.2">
      <c r="B3000" s="8"/>
      <c r="C3000" s="8"/>
    </row>
    <row r="3001" spans="2:3" ht="11.25" x14ac:dyDescent="0.2">
      <c r="B3001" s="8"/>
      <c r="C3001" s="8"/>
    </row>
    <row r="3002" spans="2:3" ht="11.25" x14ac:dyDescent="0.2">
      <c r="B3002" s="8"/>
      <c r="C3002" s="8"/>
    </row>
    <row r="3003" spans="2:3" ht="11.25" x14ac:dyDescent="0.2">
      <c r="B3003" s="8"/>
      <c r="C3003" s="8"/>
    </row>
    <row r="3004" spans="2:3" ht="11.25" x14ac:dyDescent="0.2">
      <c r="B3004" s="8"/>
      <c r="C3004" s="8"/>
    </row>
    <row r="3005" spans="2:3" ht="11.25" x14ac:dyDescent="0.2">
      <c r="B3005" s="8"/>
      <c r="C3005" s="8"/>
    </row>
    <row r="3006" spans="2:3" ht="11.25" x14ac:dyDescent="0.2">
      <c r="B3006" s="8"/>
      <c r="C3006" s="8"/>
    </row>
    <row r="3007" spans="2:3" ht="11.25" x14ac:dyDescent="0.2">
      <c r="B3007" s="8"/>
      <c r="C3007" s="8"/>
    </row>
    <row r="3008" spans="2:3" ht="11.25" x14ac:dyDescent="0.2">
      <c r="B3008" s="8"/>
      <c r="C3008" s="8"/>
    </row>
    <row r="3009" spans="2:3" ht="11.25" x14ac:dyDescent="0.2">
      <c r="B3009" s="8"/>
      <c r="C3009" s="8"/>
    </row>
    <row r="3010" spans="2:3" ht="11.25" x14ac:dyDescent="0.2">
      <c r="B3010" s="8"/>
      <c r="C3010" s="8"/>
    </row>
    <row r="3011" spans="2:3" ht="11.25" x14ac:dyDescent="0.2">
      <c r="B3011" s="8"/>
      <c r="C3011" s="8"/>
    </row>
    <row r="3012" spans="2:3" ht="11.25" x14ac:dyDescent="0.2">
      <c r="B3012" s="8"/>
      <c r="C3012" s="8"/>
    </row>
    <row r="3013" spans="2:3" ht="11.25" x14ac:dyDescent="0.2">
      <c r="B3013" s="8"/>
      <c r="C3013" s="8"/>
    </row>
    <row r="3014" spans="2:3" ht="11.25" x14ac:dyDescent="0.2">
      <c r="B3014" s="8"/>
      <c r="C3014" s="8"/>
    </row>
    <row r="3015" spans="2:3" ht="11.25" x14ac:dyDescent="0.2">
      <c r="B3015" s="8"/>
      <c r="C3015" s="8"/>
    </row>
    <row r="3016" spans="2:3" ht="11.25" x14ac:dyDescent="0.2">
      <c r="B3016" s="8"/>
      <c r="C3016" s="8"/>
    </row>
    <row r="3017" spans="2:3" ht="11.25" x14ac:dyDescent="0.2">
      <c r="B3017" s="8"/>
      <c r="C3017" s="8"/>
    </row>
    <row r="3018" spans="2:3" ht="11.25" x14ac:dyDescent="0.2">
      <c r="B3018" s="8"/>
      <c r="C3018" s="8"/>
    </row>
    <row r="3019" spans="2:3" ht="11.25" x14ac:dyDescent="0.2">
      <c r="B3019" s="8"/>
      <c r="C3019" s="8"/>
    </row>
    <row r="3020" spans="2:3" ht="11.25" x14ac:dyDescent="0.2">
      <c r="B3020" s="8"/>
      <c r="C3020" s="8"/>
    </row>
    <row r="3021" spans="2:3" ht="11.25" x14ac:dyDescent="0.2">
      <c r="B3021" s="8"/>
      <c r="C3021" s="8"/>
    </row>
    <row r="3022" spans="2:3" ht="11.25" x14ac:dyDescent="0.2">
      <c r="B3022" s="8"/>
      <c r="C3022" s="8"/>
    </row>
    <row r="3023" spans="2:3" ht="11.25" x14ac:dyDescent="0.2">
      <c r="B3023" s="8"/>
      <c r="C3023" s="8"/>
    </row>
    <row r="3024" spans="2:3" ht="11.25" x14ac:dyDescent="0.2">
      <c r="B3024" s="8"/>
      <c r="C3024" s="8"/>
    </row>
    <row r="3025" spans="2:3" ht="11.25" x14ac:dyDescent="0.2">
      <c r="B3025" s="8"/>
      <c r="C3025" s="8"/>
    </row>
    <row r="3026" spans="2:3" ht="11.25" x14ac:dyDescent="0.2">
      <c r="B3026" s="8"/>
      <c r="C3026" s="8"/>
    </row>
    <row r="3027" spans="2:3" ht="11.25" x14ac:dyDescent="0.2">
      <c r="B3027" s="8"/>
      <c r="C3027" s="8"/>
    </row>
    <row r="3028" spans="2:3" ht="11.25" x14ac:dyDescent="0.2">
      <c r="B3028" s="8"/>
      <c r="C3028" s="8"/>
    </row>
    <row r="3029" spans="2:3" ht="11.25" x14ac:dyDescent="0.2">
      <c r="B3029" s="8"/>
      <c r="C3029" s="8"/>
    </row>
    <row r="3030" spans="2:3" ht="11.25" x14ac:dyDescent="0.2">
      <c r="B3030" s="8"/>
      <c r="C3030" s="8"/>
    </row>
    <row r="3031" spans="2:3" ht="11.25" x14ac:dyDescent="0.2">
      <c r="B3031" s="8"/>
      <c r="C3031" s="8"/>
    </row>
    <row r="3032" spans="2:3" ht="11.25" x14ac:dyDescent="0.2">
      <c r="B3032" s="8"/>
      <c r="C3032" s="8"/>
    </row>
    <row r="3033" spans="2:3" ht="11.25" x14ac:dyDescent="0.2">
      <c r="B3033" s="8"/>
      <c r="C3033" s="8"/>
    </row>
    <row r="3034" spans="2:3" ht="11.25" x14ac:dyDescent="0.2">
      <c r="B3034" s="8"/>
      <c r="C3034" s="8"/>
    </row>
    <row r="3035" spans="2:3" ht="11.25" x14ac:dyDescent="0.2">
      <c r="B3035" s="8"/>
      <c r="C3035" s="8"/>
    </row>
    <row r="3036" spans="2:3" ht="11.25" x14ac:dyDescent="0.2">
      <c r="B3036" s="8"/>
      <c r="C3036" s="8"/>
    </row>
    <row r="3037" spans="2:3" ht="11.25" x14ac:dyDescent="0.2">
      <c r="B3037" s="8"/>
      <c r="C3037" s="8"/>
    </row>
    <row r="3038" spans="2:3" ht="11.25" x14ac:dyDescent="0.2">
      <c r="B3038" s="8"/>
      <c r="C3038" s="8"/>
    </row>
    <row r="3039" spans="2:3" ht="11.25" x14ac:dyDescent="0.2">
      <c r="B3039" s="8"/>
      <c r="C3039" s="8"/>
    </row>
    <row r="3040" spans="2:3" ht="11.25" x14ac:dyDescent="0.2">
      <c r="B3040" s="8"/>
      <c r="C3040" s="8"/>
    </row>
    <row r="3041" spans="2:3" ht="11.25" x14ac:dyDescent="0.2">
      <c r="B3041" s="8"/>
      <c r="C3041" s="8"/>
    </row>
    <row r="3042" spans="2:3" ht="11.25" x14ac:dyDescent="0.2">
      <c r="B3042" s="8"/>
      <c r="C3042" s="8"/>
    </row>
    <row r="3043" spans="2:3" ht="11.25" x14ac:dyDescent="0.2">
      <c r="B3043" s="8"/>
      <c r="C3043" s="8"/>
    </row>
    <row r="3044" spans="2:3" ht="11.25" x14ac:dyDescent="0.2">
      <c r="B3044" s="8"/>
      <c r="C3044" s="8"/>
    </row>
    <row r="3045" spans="2:3" ht="11.25" x14ac:dyDescent="0.2">
      <c r="B3045" s="8"/>
      <c r="C3045" s="8"/>
    </row>
    <row r="3046" spans="2:3" ht="11.25" x14ac:dyDescent="0.2">
      <c r="B3046" s="8"/>
      <c r="C3046" s="8"/>
    </row>
    <row r="3047" spans="2:3" ht="11.25" x14ac:dyDescent="0.2">
      <c r="B3047" s="8"/>
      <c r="C3047" s="8"/>
    </row>
    <row r="3048" spans="2:3" ht="11.25" x14ac:dyDescent="0.2">
      <c r="B3048" s="8"/>
      <c r="C3048" s="8"/>
    </row>
    <row r="3049" spans="2:3" ht="11.25" x14ac:dyDescent="0.2">
      <c r="B3049" s="8"/>
      <c r="C3049" s="8"/>
    </row>
    <row r="3050" spans="2:3" ht="11.25" x14ac:dyDescent="0.2">
      <c r="B3050" s="8"/>
      <c r="C3050" s="8"/>
    </row>
    <row r="3051" spans="2:3" ht="11.25" x14ac:dyDescent="0.2">
      <c r="B3051" s="8"/>
      <c r="C3051" s="8"/>
    </row>
    <row r="3052" spans="2:3" ht="11.25" x14ac:dyDescent="0.2">
      <c r="B3052" s="8"/>
      <c r="C3052" s="8"/>
    </row>
    <row r="3053" spans="2:3" ht="11.25" x14ac:dyDescent="0.2">
      <c r="B3053" s="8"/>
      <c r="C3053" s="8"/>
    </row>
    <row r="3054" spans="2:3" ht="11.25" x14ac:dyDescent="0.2">
      <c r="B3054" s="8"/>
      <c r="C3054" s="8"/>
    </row>
    <row r="3055" spans="2:3" ht="11.25" x14ac:dyDescent="0.2">
      <c r="B3055" s="8"/>
      <c r="C3055" s="8"/>
    </row>
    <row r="3056" spans="2:3" ht="11.25" x14ac:dyDescent="0.2">
      <c r="B3056" s="8"/>
      <c r="C3056" s="8"/>
    </row>
    <row r="3057" spans="2:3" ht="11.25" x14ac:dyDescent="0.2">
      <c r="B3057" s="8"/>
      <c r="C3057" s="8"/>
    </row>
    <row r="3058" spans="2:3" ht="11.25" x14ac:dyDescent="0.2">
      <c r="B3058" s="8"/>
      <c r="C3058" s="8"/>
    </row>
    <row r="3059" spans="2:3" ht="11.25" x14ac:dyDescent="0.2">
      <c r="B3059" s="8"/>
      <c r="C3059" s="8"/>
    </row>
    <row r="3060" spans="2:3" ht="11.25" x14ac:dyDescent="0.2">
      <c r="B3060" s="8"/>
      <c r="C3060" s="8"/>
    </row>
    <row r="3061" spans="2:3" ht="11.25" x14ac:dyDescent="0.2">
      <c r="B3061" s="8"/>
      <c r="C3061" s="8"/>
    </row>
    <row r="3062" spans="2:3" ht="11.25" x14ac:dyDescent="0.2">
      <c r="B3062" s="8"/>
      <c r="C3062" s="8"/>
    </row>
    <row r="3063" spans="2:3" ht="11.25" x14ac:dyDescent="0.2">
      <c r="B3063" s="8"/>
      <c r="C3063" s="8"/>
    </row>
    <row r="3064" spans="2:3" ht="11.25" x14ac:dyDescent="0.2">
      <c r="B3064" s="8"/>
      <c r="C3064" s="8"/>
    </row>
    <row r="3065" spans="2:3" ht="11.25" x14ac:dyDescent="0.2">
      <c r="B3065" s="8"/>
      <c r="C3065" s="8"/>
    </row>
    <row r="3066" spans="2:3" ht="11.25" x14ac:dyDescent="0.2">
      <c r="B3066" s="8"/>
      <c r="C3066" s="8"/>
    </row>
    <row r="3067" spans="2:3" ht="11.25" x14ac:dyDescent="0.2">
      <c r="B3067" s="8"/>
      <c r="C3067" s="8"/>
    </row>
    <row r="3068" spans="2:3" ht="11.25" x14ac:dyDescent="0.2">
      <c r="B3068" s="8"/>
      <c r="C3068" s="8"/>
    </row>
    <row r="3069" spans="2:3" ht="11.25" x14ac:dyDescent="0.2">
      <c r="B3069" s="8"/>
      <c r="C3069" s="8"/>
    </row>
    <row r="3070" spans="2:3" ht="11.25" x14ac:dyDescent="0.2">
      <c r="B3070" s="8"/>
      <c r="C3070" s="8"/>
    </row>
    <row r="3071" spans="2:3" ht="11.25" x14ac:dyDescent="0.2">
      <c r="B3071" s="8"/>
      <c r="C3071" s="8"/>
    </row>
    <row r="3072" spans="2:3" ht="11.25" x14ac:dyDescent="0.2">
      <c r="B3072" s="8"/>
      <c r="C3072" s="8"/>
    </row>
    <row r="3073" spans="2:3" ht="11.25" x14ac:dyDescent="0.2">
      <c r="B3073" s="8"/>
      <c r="C3073" s="8"/>
    </row>
    <row r="3074" spans="2:3" ht="11.25" x14ac:dyDescent="0.2">
      <c r="B3074" s="8"/>
      <c r="C3074" s="8"/>
    </row>
    <row r="3075" spans="2:3" ht="11.25" x14ac:dyDescent="0.2">
      <c r="B3075" s="8"/>
      <c r="C3075" s="8"/>
    </row>
    <row r="3076" spans="2:3" ht="11.25" x14ac:dyDescent="0.2">
      <c r="B3076" s="8"/>
      <c r="C3076" s="8"/>
    </row>
    <row r="3077" spans="2:3" ht="11.25" x14ac:dyDescent="0.2">
      <c r="B3077" s="8"/>
      <c r="C3077" s="8"/>
    </row>
    <row r="3078" spans="2:3" ht="11.25" x14ac:dyDescent="0.2">
      <c r="B3078" s="8"/>
      <c r="C3078" s="8"/>
    </row>
    <row r="3079" spans="2:3" ht="11.25" x14ac:dyDescent="0.2">
      <c r="B3079" s="8"/>
      <c r="C3079" s="8"/>
    </row>
    <row r="3080" spans="2:3" ht="11.25" x14ac:dyDescent="0.2">
      <c r="B3080" s="8"/>
      <c r="C3080" s="8"/>
    </row>
    <row r="3081" spans="2:3" ht="11.25" x14ac:dyDescent="0.2">
      <c r="B3081" s="8"/>
      <c r="C3081" s="8"/>
    </row>
    <row r="3082" spans="2:3" ht="11.25" x14ac:dyDescent="0.2">
      <c r="B3082" s="8"/>
      <c r="C3082" s="8"/>
    </row>
    <row r="3083" spans="2:3" ht="11.25" x14ac:dyDescent="0.2">
      <c r="B3083" s="8"/>
      <c r="C3083" s="8"/>
    </row>
    <row r="3084" spans="2:3" ht="11.25" x14ac:dyDescent="0.2">
      <c r="B3084" s="8"/>
      <c r="C3084" s="8"/>
    </row>
    <row r="3085" spans="2:3" ht="11.25" x14ac:dyDescent="0.2">
      <c r="B3085" s="8"/>
      <c r="C3085" s="8"/>
    </row>
    <row r="3086" spans="2:3" ht="11.25" x14ac:dyDescent="0.2">
      <c r="B3086" s="8"/>
      <c r="C3086" s="8"/>
    </row>
    <row r="3087" spans="2:3" ht="11.25" x14ac:dyDescent="0.2">
      <c r="B3087" s="8"/>
      <c r="C3087" s="8"/>
    </row>
    <row r="3088" spans="2:3" ht="11.25" x14ac:dyDescent="0.2">
      <c r="B3088" s="8"/>
      <c r="C3088" s="8"/>
    </row>
    <row r="3089" spans="2:3" ht="11.25" x14ac:dyDescent="0.2">
      <c r="B3089" s="8"/>
      <c r="C3089" s="8"/>
    </row>
    <row r="3090" spans="2:3" ht="11.25" x14ac:dyDescent="0.2">
      <c r="B3090" s="8"/>
      <c r="C3090" s="8"/>
    </row>
    <row r="3091" spans="2:3" ht="11.25" x14ac:dyDescent="0.2">
      <c r="B3091" s="8"/>
      <c r="C3091" s="8"/>
    </row>
    <row r="3092" spans="2:3" ht="11.25" x14ac:dyDescent="0.2">
      <c r="B3092" s="8"/>
      <c r="C3092" s="8"/>
    </row>
    <row r="3093" spans="2:3" ht="11.25" x14ac:dyDescent="0.2">
      <c r="B3093" s="8"/>
      <c r="C3093" s="8"/>
    </row>
    <row r="3094" spans="2:3" ht="11.25" x14ac:dyDescent="0.2">
      <c r="B3094" s="8"/>
      <c r="C3094" s="8"/>
    </row>
    <row r="3095" spans="2:3" ht="11.25" x14ac:dyDescent="0.2">
      <c r="B3095" s="8"/>
      <c r="C3095" s="8"/>
    </row>
    <row r="3096" spans="2:3" ht="11.25" x14ac:dyDescent="0.2">
      <c r="B3096" s="8"/>
      <c r="C3096" s="8"/>
    </row>
    <row r="3097" spans="2:3" ht="11.25" x14ac:dyDescent="0.2">
      <c r="B3097" s="8"/>
      <c r="C3097" s="8"/>
    </row>
    <row r="3098" spans="2:3" ht="11.25" x14ac:dyDescent="0.2">
      <c r="B3098" s="8"/>
      <c r="C3098" s="8"/>
    </row>
    <row r="3099" spans="2:3" ht="11.25" x14ac:dyDescent="0.2">
      <c r="B3099" s="8"/>
      <c r="C3099" s="8"/>
    </row>
    <row r="3100" spans="2:3" ht="11.25" x14ac:dyDescent="0.2">
      <c r="B3100" s="8"/>
      <c r="C3100" s="8"/>
    </row>
    <row r="3101" spans="2:3" ht="11.25" x14ac:dyDescent="0.2">
      <c r="B3101" s="8"/>
      <c r="C3101" s="8"/>
    </row>
    <row r="3102" spans="2:3" ht="11.25" x14ac:dyDescent="0.2">
      <c r="B3102" s="8"/>
      <c r="C3102" s="8"/>
    </row>
    <row r="3103" spans="2:3" ht="11.25" x14ac:dyDescent="0.2">
      <c r="B3103" s="8"/>
      <c r="C3103" s="8"/>
    </row>
    <row r="3104" spans="2:3" ht="11.25" x14ac:dyDescent="0.2">
      <c r="B3104" s="8"/>
      <c r="C3104" s="8"/>
    </row>
    <row r="3105" spans="2:3" ht="11.25" x14ac:dyDescent="0.2">
      <c r="B3105" s="8"/>
      <c r="C3105" s="8"/>
    </row>
    <row r="3106" spans="2:3" ht="11.25" x14ac:dyDescent="0.2">
      <c r="B3106" s="8"/>
      <c r="C3106" s="8"/>
    </row>
    <row r="3107" spans="2:3" ht="11.25" x14ac:dyDescent="0.2">
      <c r="B3107" s="8"/>
      <c r="C3107" s="8"/>
    </row>
    <row r="3108" spans="2:3" ht="11.25" x14ac:dyDescent="0.2">
      <c r="B3108" s="8"/>
      <c r="C3108" s="8"/>
    </row>
    <row r="3109" spans="2:3" ht="11.25" x14ac:dyDescent="0.2">
      <c r="B3109" s="8"/>
      <c r="C3109" s="8"/>
    </row>
    <row r="3110" spans="2:3" ht="11.25" x14ac:dyDescent="0.2">
      <c r="B3110" s="8"/>
      <c r="C3110" s="8"/>
    </row>
    <row r="3111" spans="2:3" ht="11.25" x14ac:dyDescent="0.2">
      <c r="B3111" s="8"/>
      <c r="C3111" s="8"/>
    </row>
    <row r="3112" spans="2:3" ht="11.25" x14ac:dyDescent="0.2">
      <c r="B3112" s="8"/>
      <c r="C3112" s="8"/>
    </row>
    <row r="3113" spans="2:3" ht="11.25" x14ac:dyDescent="0.2">
      <c r="B3113" s="8"/>
      <c r="C3113" s="8"/>
    </row>
    <row r="3114" spans="2:3" ht="11.25" x14ac:dyDescent="0.2">
      <c r="B3114" s="8"/>
      <c r="C3114" s="8"/>
    </row>
    <row r="3115" spans="2:3" ht="11.25" x14ac:dyDescent="0.2">
      <c r="B3115" s="8"/>
      <c r="C3115" s="8"/>
    </row>
    <row r="3116" spans="2:3" ht="11.25" x14ac:dyDescent="0.2">
      <c r="B3116" s="8"/>
      <c r="C3116" s="8"/>
    </row>
    <row r="3117" spans="2:3" ht="11.25" x14ac:dyDescent="0.2">
      <c r="B3117" s="8"/>
      <c r="C3117" s="8"/>
    </row>
    <row r="3118" spans="2:3" ht="11.25" x14ac:dyDescent="0.2">
      <c r="B3118" s="8"/>
      <c r="C3118" s="8"/>
    </row>
    <row r="3119" spans="2:3" ht="11.25" x14ac:dyDescent="0.2">
      <c r="B3119" s="8"/>
      <c r="C3119" s="8"/>
    </row>
    <row r="3120" spans="2:3" ht="11.25" x14ac:dyDescent="0.2">
      <c r="B3120" s="8"/>
      <c r="C3120" s="8"/>
    </row>
    <row r="3121" spans="2:3" ht="11.25" x14ac:dyDescent="0.2">
      <c r="B3121" s="8"/>
      <c r="C3121" s="8"/>
    </row>
    <row r="3122" spans="2:3" ht="11.25" x14ac:dyDescent="0.2">
      <c r="B3122" s="8"/>
      <c r="C3122" s="8"/>
    </row>
    <row r="3123" spans="2:3" ht="11.25" x14ac:dyDescent="0.2">
      <c r="B3123" s="8"/>
      <c r="C3123" s="8"/>
    </row>
    <row r="3124" spans="2:3" ht="11.25" x14ac:dyDescent="0.2">
      <c r="B3124" s="8"/>
      <c r="C3124" s="8"/>
    </row>
    <row r="3125" spans="2:3" ht="11.25" x14ac:dyDescent="0.2">
      <c r="B3125" s="8"/>
      <c r="C3125" s="8"/>
    </row>
    <row r="3126" spans="2:3" ht="11.25" x14ac:dyDescent="0.2">
      <c r="B3126" s="8"/>
      <c r="C3126" s="8"/>
    </row>
    <row r="3127" spans="2:3" ht="11.25" x14ac:dyDescent="0.2">
      <c r="B3127" s="8"/>
      <c r="C3127" s="8"/>
    </row>
    <row r="3128" spans="2:3" ht="11.25" x14ac:dyDescent="0.2">
      <c r="B3128" s="8"/>
      <c r="C3128" s="8"/>
    </row>
    <row r="3129" spans="2:3" ht="11.25" x14ac:dyDescent="0.2">
      <c r="B3129" s="8"/>
      <c r="C3129" s="8"/>
    </row>
    <row r="3130" spans="2:3" ht="11.25" x14ac:dyDescent="0.2">
      <c r="B3130" s="8"/>
      <c r="C3130" s="8"/>
    </row>
    <row r="3131" spans="2:3" ht="11.25" x14ac:dyDescent="0.2">
      <c r="B3131" s="8"/>
      <c r="C3131" s="8"/>
    </row>
    <row r="3132" spans="2:3" ht="11.25" x14ac:dyDescent="0.2">
      <c r="B3132" s="8"/>
      <c r="C3132" s="8"/>
    </row>
    <row r="3133" spans="2:3" ht="11.25" x14ac:dyDescent="0.2">
      <c r="B3133" s="8"/>
      <c r="C3133" s="8"/>
    </row>
    <row r="3134" spans="2:3" ht="11.25" x14ac:dyDescent="0.2">
      <c r="B3134" s="8"/>
      <c r="C3134" s="8"/>
    </row>
    <row r="3135" spans="2:3" ht="11.25" x14ac:dyDescent="0.2">
      <c r="B3135" s="8"/>
      <c r="C3135" s="8"/>
    </row>
    <row r="3136" spans="2:3" ht="11.25" x14ac:dyDescent="0.2">
      <c r="B3136" s="8"/>
      <c r="C3136" s="8"/>
    </row>
    <row r="3137" spans="2:3" ht="11.25" x14ac:dyDescent="0.2">
      <c r="B3137" s="8"/>
      <c r="C3137" s="8"/>
    </row>
    <row r="3138" spans="2:3" ht="11.25" x14ac:dyDescent="0.2">
      <c r="B3138" s="8"/>
      <c r="C3138" s="8"/>
    </row>
    <row r="3139" spans="2:3" ht="11.25" x14ac:dyDescent="0.2">
      <c r="B3139" s="8"/>
      <c r="C3139" s="8"/>
    </row>
    <row r="3140" spans="2:3" ht="11.25" x14ac:dyDescent="0.2">
      <c r="B3140" s="8"/>
      <c r="C3140" s="8"/>
    </row>
    <row r="3141" spans="2:3" ht="11.25" x14ac:dyDescent="0.2">
      <c r="B3141" s="8"/>
      <c r="C3141" s="8"/>
    </row>
    <row r="3142" spans="2:3" ht="11.25" x14ac:dyDescent="0.2">
      <c r="B3142" s="8"/>
      <c r="C3142" s="8"/>
    </row>
    <row r="3143" spans="2:3" ht="11.25" x14ac:dyDescent="0.2">
      <c r="B3143" s="8"/>
      <c r="C3143" s="8"/>
    </row>
    <row r="3144" spans="2:3" ht="11.25" x14ac:dyDescent="0.2">
      <c r="B3144" s="8"/>
      <c r="C3144" s="8"/>
    </row>
    <row r="3145" spans="2:3" ht="11.25" x14ac:dyDescent="0.2">
      <c r="B3145" s="8"/>
      <c r="C3145" s="8"/>
    </row>
    <row r="3146" spans="2:3" ht="11.25" x14ac:dyDescent="0.2">
      <c r="B3146" s="8"/>
      <c r="C3146" s="8"/>
    </row>
    <row r="3147" spans="2:3" ht="11.25" x14ac:dyDescent="0.2">
      <c r="B3147" s="8"/>
      <c r="C3147" s="8"/>
    </row>
    <row r="3148" spans="2:3" ht="11.25" x14ac:dyDescent="0.2">
      <c r="B3148" s="8"/>
      <c r="C3148" s="8"/>
    </row>
    <row r="3149" spans="2:3" ht="11.25" x14ac:dyDescent="0.2">
      <c r="B3149" s="8"/>
      <c r="C3149" s="8"/>
    </row>
    <row r="3150" spans="2:3" ht="11.25" x14ac:dyDescent="0.2">
      <c r="B3150" s="8"/>
      <c r="C3150" s="8"/>
    </row>
    <row r="3151" spans="2:3" ht="11.25" x14ac:dyDescent="0.2">
      <c r="B3151" s="8"/>
      <c r="C3151" s="8"/>
    </row>
    <row r="3152" spans="2:3" ht="11.25" x14ac:dyDescent="0.2">
      <c r="B3152" s="8"/>
      <c r="C3152" s="8"/>
    </row>
    <row r="3153" spans="2:3" ht="11.25" x14ac:dyDescent="0.2">
      <c r="B3153" s="8"/>
      <c r="C3153" s="8"/>
    </row>
    <row r="3154" spans="2:3" ht="11.25" x14ac:dyDescent="0.2">
      <c r="B3154" s="8"/>
      <c r="C3154" s="8"/>
    </row>
    <row r="3155" spans="2:3" ht="11.25" x14ac:dyDescent="0.2">
      <c r="B3155" s="8"/>
      <c r="C3155" s="8"/>
    </row>
    <row r="3156" spans="2:3" ht="11.25" x14ac:dyDescent="0.2">
      <c r="B3156" s="8"/>
      <c r="C3156" s="8"/>
    </row>
    <row r="3157" spans="2:3" ht="11.25" x14ac:dyDescent="0.2">
      <c r="B3157" s="8"/>
      <c r="C3157" s="8"/>
    </row>
    <row r="3158" spans="2:3" ht="11.25" x14ac:dyDescent="0.2">
      <c r="B3158" s="8"/>
      <c r="C3158" s="8"/>
    </row>
    <row r="3159" spans="2:3" ht="11.25" x14ac:dyDescent="0.2">
      <c r="B3159" s="8"/>
      <c r="C3159" s="8"/>
    </row>
    <row r="3160" spans="2:3" ht="11.25" x14ac:dyDescent="0.2">
      <c r="B3160" s="8"/>
      <c r="C3160" s="8"/>
    </row>
    <row r="3161" spans="2:3" ht="11.25" x14ac:dyDescent="0.2">
      <c r="B3161" s="8"/>
      <c r="C3161" s="8"/>
    </row>
    <row r="3162" spans="2:3" ht="11.25" x14ac:dyDescent="0.2">
      <c r="B3162" s="8"/>
      <c r="C3162" s="8"/>
    </row>
    <row r="3163" spans="2:3" ht="11.25" x14ac:dyDescent="0.2">
      <c r="B3163" s="8"/>
      <c r="C3163" s="8"/>
    </row>
    <row r="3164" spans="2:3" ht="11.25" x14ac:dyDescent="0.2">
      <c r="B3164" s="8"/>
      <c r="C3164" s="8"/>
    </row>
    <row r="3165" spans="2:3" ht="11.25" x14ac:dyDescent="0.2">
      <c r="B3165" s="8"/>
      <c r="C3165" s="8"/>
    </row>
    <row r="3166" spans="2:3" ht="11.25" x14ac:dyDescent="0.2">
      <c r="B3166" s="8"/>
      <c r="C3166" s="8"/>
    </row>
    <row r="3167" spans="2:3" ht="11.25" x14ac:dyDescent="0.2">
      <c r="B3167" s="8"/>
      <c r="C3167" s="8"/>
    </row>
    <row r="3168" spans="2:3" ht="11.25" x14ac:dyDescent="0.2">
      <c r="B3168" s="8"/>
      <c r="C3168" s="8"/>
    </row>
    <row r="3169" spans="2:3" ht="11.25" x14ac:dyDescent="0.2">
      <c r="B3169" s="8"/>
      <c r="C3169" s="8"/>
    </row>
    <row r="3170" spans="2:3" ht="11.25" x14ac:dyDescent="0.2">
      <c r="B3170" s="8"/>
      <c r="C3170" s="8"/>
    </row>
    <row r="3171" spans="2:3" ht="11.25" x14ac:dyDescent="0.2">
      <c r="B3171" s="8"/>
      <c r="C3171" s="8"/>
    </row>
    <row r="3172" spans="2:3" ht="11.25" x14ac:dyDescent="0.2">
      <c r="B3172" s="8"/>
      <c r="C3172" s="8"/>
    </row>
    <row r="3173" spans="2:3" ht="11.25" x14ac:dyDescent="0.2">
      <c r="B3173" s="8"/>
      <c r="C3173" s="8"/>
    </row>
    <row r="3174" spans="2:3" ht="11.25" x14ac:dyDescent="0.2">
      <c r="B3174" s="8"/>
      <c r="C3174" s="8"/>
    </row>
    <row r="3175" spans="2:3" ht="11.25" x14ac:dyDescent="0.2">
      <c r="B3175" s="8"/>
      <c r="C3175" s="8"/>
    </row>
    <row r="3176" spans="2:3" ht="11.25" x14ac:dyDescent="0.2">
      <c r="B3176" s="8"/>
      <c r="C3176" s="8"/>
    </row>
    <row r="3177" spans="2:3" ht="11.25" x14ac:dyDescent="0.2">
      <c r="B3177" s="8"/>
      <c r="C3177" s="8"/>
    </row>
    <row r="3178" spans="2:3" ht="11.25" x14ac:dyDescent="0.2">
      <c r="B3178" s="8"/>
      <c r="C3178" s="8"/>
    </row>
    <row r="3179" spans="2:3" ht="11.25" x14ac:dyDescent="0.2">
      <c r="B3179" s="8"/>
      <c r="C3179" s="8"/>
    </row>
    <row r="3180" spans="2:3" ht="11.25" x14ac:dyDescent="0.2">
      <c r="B3180" s="8"/>
      <c r="C3180" s="8"/>
    </row>
    <row r="3181" spans="2:3" ht="11.25" x14ac:dyDescent="0.2">
      <c r="B3181" s="8"/>
      <c r="C3181" s="8"/>
    </row>
    <row r="3182" spans="2:3" ht="11.25" x14ac:dyDescent="0.2">
      <c r="B3182" s="8"/>
      <c r="C3182" s="8"/>
    </row>
    <row r="3183" spans="2:3" ht="11.25" x14ac:dyDescent="0.2">
      <c r="B3183" s="8"/>
      <c r="C3183" s="8"/>
    </row>
    <row r="3184" spans="2:3" ht="11.25" x14ac:dyDescent="0.2">
      <c r="B3184" s="8"/>
      <c r="C3184" s="8"/>
    </row>
    <row r="3185" spans="2:3" ht="11.25" x14ac:dyDescent="0.2">
      <c r="B3185" s="8"/>
      <c r="C3185" s="8"/>
    </row>
    <row r="3186" spans="2:3" ht="11.25" x14ac:dyDescent="0.2">
      <c r="B3186" s="8"/>
      <c r="C3186" s="8"/>
    </row>
    <row r="3187" spans="2:3" ht="11.25" x14ac:dyDescent="0.2">
      <c r="B3187" s="8"/>
      <c r="C3187" s="8"/>
    </row>
  </sheetData>
  <mergeCells count="4">
    <mergeCell ref="D2:F2"/>
    <mergeCell ref="G2:I2"/>
    <mergeCell ref="J2:L2"/>
    <mergeCell ref="M2:O2"/>
  </mergeCells>
  <phoneticPr fontId="10"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00B0F0"/>
    <pageSetUpPr fitToPage="1"/>
  </sheetPr>
  <dimension ref="B1:O3088"/>
  <sheetViews>
    <sheetView showGridLines="0" zoomScaleNormal="100" zoomScaleSheetLayoutView="90" workbookViewId="0">
      <selection activeCell="F18" sqref="F18"/>
    </sheetView>
  </sheetViews>
  <sheetFormatPr defaultColWidth="9.140625" defaultRowHeight="12.75" x14ac:dyDescent="0.2"/>
  <cols>
    <col min="1" max="1" width="3.7109375" style="8" customWidth="1"/>
    <col min="2" max="2" width="0.85546875" style="12" customWidth="1"/>
    <col min="3" max="3" width="40.7109375" style="14" customWidth="1"/>
    <col min="4" max="15" width="8.85546875" style="8" customWidth="1"/>
    <col min="16" max="16384" width="9.140625" style="8"/>
  </cols>
  <sheetData>
    <row r="1" spans="2:15" s="4" customFormat="1" ht="15" customHeight="1" x14ac:dyDescent="0.2">
      <c r="B1" s="156" t="s">
        <v>350</v>
      </c>
      <c r="C1" s="97"/>
    </row>
    <row r="2" spans="2:15" s="38" customFormat="1" ht="39.75" customHeight="1" x14ac:dyDescent="0.2">
      <c r="B2" s="271"/>
      <c r="C2" s="315" t="s">
        <v>131</v>
      </c>
      <c r="D2" s="1070" t="s">
        <v>430</v>
      </c>
      <c r="E2" s="1071"/>
      <c r="F2" s="1072"/>
      <c r="G2" s="1070" t="s">
        <v>436</v>
      </c>
      <c r="H2" s="1071"/>
      <c r="I2" s="1072"/>
      <c r="J2" s="1068" t="s">
        <v>437</v>
      </c>
      <c r="K2" s="1068"/>
      <c r="L2" s="1069"/>
      <c r="M2" s="1068" t="s">
        <v>435</v>
      </c>
      <c r="N2" s="1068"/>
      <c r="O2" s="1069"/>
    </row>
    <row r="3" spans="2:15" s="39" customFormat="1" ht="38.1" customHeight="1" x14ac:dyDescent="0.2">
      <c r="B3" s="217"/>
      <c r="C3" s="221" t="s">
        <v>90</v>
      </c>
      <c r="D3" s="226" t="s">
        <v>28</v>
      </c>
      <c r="E3" s="226" t="s">
        <v>75</v>
      </c>
      <c r="F3" s="218" t="s">
        <v>76</v>
      </c>
      <c r="G3" s="507" t="s">
        <v>28</v>
      </c>
      <c r="H3" s="508" t="s">
        <v>75</v>
      </c>
      <c r="I3" s="509" t="s">
        <v>76</v>
      </c>
      <c r="J3" s="508" t="s">
        <v>28</v>
      </c>
      <c r="K3" s="508" t="s">
        <v>75</v>
      </c>
      <c r="L3" s="509" t="s">
        <v>76</v>
      </c>
      <c r="M3" s="508" t="s">
        <v>28</v>
      </c>
      <c r="N3" s="508" t="s">
        <v>75</v>
      </c>
      <c r="O3" s="509" t="s">
        <v>76</v>
      </c>
    </row>
    <row r="4" spans="2:15" ht="13.35" customHeight="1" x14ac:dyDescent="0.2">
      <c r="B4" s="235"/>
      <c r="C4" s="222" t="s">
        <v>190</v>
      </c>
      <c r="D4" s="512">
        <v>17778</v>
      </c>
      <c r="E4" s="512">
        <v>-26181.963400000001</v>
      </c>
      <c r="F4" s="513">
        <v>6.3681979999999996</v>
      </c>
      <c r="G4" s="512">
        <v>18262</v>
      </c>
      <c r="H4" s="512">
        <v>-30655.202870000001</v>
      </c>
      <c r="I4" s="513">
        <v>1.5823910000000001</v>
      </c>
      <c r="J4" s="512">
        <v>17649</v>
      </c>
      <c r="K4" s="512">
        <v>-38166.527171000002</v>
      </c>
      <c r="L4" s="513">
        <v>0.431973</v>
      </c>
      <c r="M4" s="512">
        <v>13485</v>
      </c>
      <c r="N4" s="512">
        <v>-18471.516922999999</v>
      </c>
      <c r="O4" s="513">
        <v>0.342669</v>
      </c>
    </row>
    <row r="5" spans="2:15" ht="13.35" customHeight="1" x14ac:dyDescent="0.2">
      <c r="B5" s="235"/>
      <c r="C5" s="173" t="s">
        <v>1</v>
      </c>
      <c r="D5" s="512">
        <v>13051</v>
      </c>
      <c r="E5" s="512">
        <v>-47456.341475000001</v>
      </c>
      <c r="F5" s="513">
        <v>1.2470000000000001E-3</v>
      </c>
      <c r="G5" s="512">
        <v>12971</v>
      </c>
      <c r="H5" s="512">
        <v>-51994.625085</v>
      </c>
      <c r="I5" s="513">
        <v>4.6451130000000003</v>
      </c>
      <c r="J5" s="512">
        <v>12577</v>
      </c>
      <c r="K5" s="512">
        <v>-53029.625316999998</v>
      </c>
      <c r="L5" s="513">
        <v>0.438913</v>
      </c>
      <c r="M5" s="512">
        <v>9778</v>
      </c>
      <c r="N5" s="512">
        <v>-38468.878057000002</v>
      </c>
      <c r="O5" s="513">
        <v>0</v>
      </c>
    </row>
    <row r="6" spans="2:15" ht="13.35" customHeight="1" x14ac:dyDescent="0.2">
      <c r="B6" s="235"/>
      <c r="C6" s="173" t="s">
        <v>79</v>
      </c>
      <c r="D6" s="512">
        <v>1173</v>
      </c>
      <c r="E6" s="512">
        <v>-6633.318953</v>
      </c>
      <c r="F6" s="513">
        <v>0</v>
      </c>
      <c r="G6" s="512">
        <v>1183</v>
      </c>
      <c r="H6" s="512">
        <v>-7987.9260949999998</v>
      </c>
      <c r="I6" s="513">
        <v>0</v>
      </c>
      <c r="J6" s="512">
        <v>1116</v>
      </c>
      <c r="K6" s="512">
        <v>-11197.164543000001</v>
      </c>
      <c r="L6" s="513">
        <v>0</v>
      </c>
      <c r="M6" s="512">
        <v>817</v>
      </c>
      <c r="N6" s="512">
        <v>-1718.810954</v>
      </c>
      <c r="O6" s="513">
        <v>0</v>
      </c>
    </row>
    <row r="7" spans="2:15" ht="13.35" customHeight="1" x14ac:dyDescent="0.2">
      <c r="B7" s="235"/>
      <c r="C7" s="173" t="s">
        <v>2</v>
      </c>
      <c r="D7" s="512">
        <v>11833</v>
      </c>
      <c r="E7" s="512">
        <v>-22186.471658999999</v>
      </c>
      <c r="F7" s="513">
        <v>3.2476999999999999E-2</v>
      </c>
      <c r="G7" s="512">
        <v>11707</v>
      </c>
      <c r="H7" s="512">
        <v>-21638.159531000001</v>
      </c>
      <c r="I7" s="513">
        <v>3.6200000000000002E-4</v>
      </c>
      <c r="J7" s="512">
        <v>11181</v>
      </c>
      <c r="K7" s="512">
        <v>-21357.613870000001</v>
      </c>
      <c r="L7" s="513">
        <v>4.5000000000000003E-5</v>
      </c>
      <c r="M7" s="512">
        <v>8427</v>
      </c>
      <c r="N7" s="512">
        <v>-12409.163408</v>
      </c>
      <c r="O7" s="513">
        <v>8.1599999999999999E-4</v>
      </c>
    </row>
    <row r="8" spans="2:15" ht="13.35" customHeight="1" x14ac:dyDescent="0.2">
      <c r="B8" s="235"/>
      <c r="C8" s="173" t="s">
        <v>80</v>
      </c>
      <c r="D8" s="512">
        <v>2228</v>
      </c>
      <c r="E8" s="512">
        <v>-13686.224843</v>
      </c>
      <c r="F8" s="513">
        <v>0</v>
      </c>
      <c r="G8" s="512">
        <v>2192</v>
      </c>
      <c r="H8" s="512">
        <v>-15291.382969</v>
      </c>
      <c r="I8" s="513">
        <v>0</v>
      </c>
      <c r="J8" s="512">
        <v>2068</v>
      </c>
      <c r="K8" s="512">
        <v>-14021.059076</v>
      </c>
      <c r="L8" s="513">
        <v>6.3922999999999994E-2</v>
      </c>
      <c r="M8" s="512">
        <v>1593</v>
      </c>
      <c r="N8" s="512">
        <v>-4091.8930909999999</v>
      </c>
      <c r="O8" s="513">
        <v>0</v>
      </c>
    </row>
    <row r="9" spans="2:15" ht="13.35" customHeight="1" x14ac:dyDescent="0.2">
      <c r="B9" s="235"/>
      <c r="C9" s="173" t="s">
        <v>3</v>
      </c>
      <c r="D9" s="512">
        <v>1995</v>
      </c>
      <c r="E9" s="512">
        <v>-3772.0086590000001</v>
      </c>
      <c r="F9" s="513">
        <v>0</v>
      </c>
      <c r="G9" s="512">
        <v>2018</v>
      </c>
      <c r="H9" s="512">
        <v>-4304.3800959999999</v>
      </c>
      <c r="I9" s="513">
        <v>0</v>
      </c>
      <c r="J9" s="512">
        <v>1854</v>
      </c>
      <c r="K9" s="512">
        <v>-3967.5519089999998</v>
      </c>
      <c r="L9" s="513">
        <v>0</v>
      </c>
      <c r="M9" s="512">
        <v>1374</v>
      </c>
      <c r="N9" s="512">
        <v>-1819.516883</v>
      </c>
      <c r="O9" s="513">
        <v>0</v>
      </c>
    </row>
    <row r="10" spans="2:15" ht="13.35" customHeight="1" x14ac:dyDescent="0.2">
      <c r="B10" s="235"/>
      <c r="C10" s="173" t="s">
        <v>81</v>
      </c>
      <c r="D10" s="512">
        <v>561</v>
      </c>
      <c r="E10" s="512">
        <v>-5618.0600160000004</v>
      </c>
      <c r="F10" s="513">
        <v>0</v>
      </c>
      <c r="G10" s="512">
        <v>563</v>
      </c>
      <c r="H10" s="512">
        <v>-2176.7139510000002</v>
      </c>
      <c r="I10" s="513">
        <v>0</v>
      </c>
      <c r="J10" s="512">
        <v>496</v>
      </c>
      <c r="K10" s="512">
        <v>-22428.171403</v>
      </c>
      <c r="L10" s="513">
        <v>0</v>
      </c>
      <c r="M10" s="512">
        <v>349</v>
      </c>
      <c r="N10" s="512">
        <v>-1588.2732140000001</v>
      </c>
      <c r="O10" s="513">
        <v>0</v>
      </c>
    </row>
    <row r="11" spans="2:15" s="12" customFormat="1" ht="13.35" customHeight="1" x14ac:dyDescent="0.2">
      <c r="B11" s="240"/>
      <c r="C11" s="173" t="s">
        <v>4</v>
      </c>
      <c r="D11" s="512">
        <v>20581</v>
      </c>
      <c r="E11" s="512">
        <v>-48185.818124999998</v>
      </c>
      <c r="F11" s="513">
        <v>3.3418999999999997E-2</v>
      </c>
      <c r="G11" s="512">
        <v>21159</v>
      </c>
      <c r="H11" s="512">
        <v>-57583.867878999998</v>
      </c>
      <c r="I11" s="513">
        <v>1.082913</v>
      </c>
      <c r="J11" s="512">
        <v>20768</v>
      </c>
      <c r="K11" s="512">
        <v>-71248.594261999999</v>
      </c>
      <c r="L11" s="513">
        <v>7.2276000000000007E-2</v>
      </c>
      <c r="M11" s="512">
        <v>16139</v>
      </c>
      <c r="N11" s="512">
        <v>-33216.475295999997</v>
      </c>
      <c r="O11" s="513">
        <v>0.226496</v>
      </c>
    </row>
    <row r="12" spans="2:15" s="12" customFormat="1" ht="13.35" customHeight="1" x14ac:dyDescent="0.2">
      <c r="B12" s="240"/>
      <c r="C12" s="173" t="s">
        <v>5</v>
      </c>
      <c r="D12" s="512">
        <v>3543</v>
      </c>
      <c r="E12" s="512">
        <v>-213797.79218799999</v>
      </c>
      <c r="F12" s="513">
        <v>0.20572199999999999</v>
      </c>
      <c r="G12" s="512">
        <v>3814</v>
      </c>
      <c r="H12" s="512">
        <v>-3215.0776980000001</v>
      </c>
      <c r="I12" s="513">
        <v>6.2979999999999998E-3</v>
      </c>
      <c r="J12" s="512">
        <v>3751</v>
      </c>
      <c r="K12" s="512">
        <v>-3750.805687</v>
      </c>
      <c r="L12" s="513">
        <v>5.3799999999999996E-4</v>
      </c>
      <c r="M12" s="512">
        <v>2826</v>
      </c>
      <c r="N12" s="512">
        <v>-1935.641672</v>
      </c>
      <c r="O12" s="513">
        <v>0</v>
      </c>
    </row>
    <row r="13" spans="2:15" s="12" customFormat="1" ht="13.35" customHeight="1" x14ac:dyDescent="0.2">
      <c r="B13" s="240"/>
      <c r="C13" s="173" t="s">
        <v>82</v>
      </c>
      <c r="D13" s="512">
        <v>1657</v>
      </c>
      <c r="E13" s="512">
        <v>-52894.817492000002</v>
      </c>
      <c r="F13" s="513">
        <v>0</v>
      </c>
      <c r="G13" s="512">
        <v>1769</v>
      </c>
      <c r="H13" s="512">
        <v>-92143.821880000003</v>
      </c>
      <c r="I13" s="513">
        <v>0</v>
      </c>
      <c r="J13" s="512">
        <v>1703</v>
      </c>
      <c r="K13" s="512">
        <v>-109279.165116</v>
      </c>
      <c r="L13" s="513">
        <v>0</v>
      </c>
      <c r="M13" s="512">
        <v>1248</v>
      </c>
      <c r="N13" s="512">
        <v>-121122.758224</v>
      </c>
      <c r="O13" s="513">
        <v>0</v>
      </c>
    </row>
    <row r="14" spans="2:15" s="12" customFormat="1" ht="13.35" customHeight="1" x14ac:dyDescent="0.2">
      <c r="B14" s="240"/>
      <c r="C14" s="173" t="s">
        <v>83</v>
      </c>
      <c r="D14" s="512">
        <v>72165</v>
      </c>
      <c r="E14" s="512">
        <v>-152026.06785299999</v>
      </c>
      <c r="F14" s="513">
        <v>0.68688000000000005</v>
      </c>
      <c r="G14" s="512">
        <v>70636</v>
      </c>
      <c r="H14" s="512">
        <v>-152767.43479100001</v>
      </c>
      <c r="I14" s="513">
        <v>3.803747</v>
      </c>
      <c r="J14" s="512">
        <v>67003</v>
      </c>
      <c r="K14" s="512">
        <v>-151555.41626</v>
      </c>
      <c r="L14" s="513">
        <v>1.129812</v>
      </c>
      <c r="M14" s="512">
        <v>51784</v>
      </c>
      <c r="N14" s="512">
        <v>-93927.427104999995</v>
      </c>
      <c r="O14" s="513">
        <v>0.240676</v>
      </c>
    </row>
    <row r="15" spans="2:15" s="12" customFormat="1" ht="13.35" customHeight="1" x14ac:dyDescent="0.2">
      <c r="B15" s="240"/>
      <c r="C15" s="173" t="s">
        <v>6</v>
      </c>
      <c r="D15" s="512">
        <v>4138</v>
      </c>
      <c r="E15" s="512">
        <v>-24554.466982000002</v>
      </c>
      <c r="F15" s="513">
        <v>0</v>
      </c>
      <c r="G15" s="512">
        <v>4255</v>
      </c>
      <c r="H15" s="512">
        <v>-23944.549861</v>
      </c>
      <c r="I15" s="513">
        <v>0</v>
      </c>
      <c r="J15" s="512">
        <v>4092</v>
      </c>
      <c r="K15" s="512">
        <v>-18973.367483999999</v>
      </c>
      <c r="L15" s="513">
        <v>0</v>
      </c>
      <c r="M15" s="512">
        <v>2925</v>
      </c>
      <c r="N15" s="512">
        <v>-13440.004357</v>
      </c>
      <c r="O15" s="513">
        <v>0</v>
      </c>
    </row>
    <row r="16" spans="2:15" s="12" customFormat="1" ht="13.35" customHeight="1" x14ac:dyDescent="0.2">
      <c r="B16" s="240"/>
      <c r="C16" s="230" t="s">
        <v>191</v>
      </c>
      <c r="D16" s="512">
        <v>216</v>
      </c>
      <c r="E16" s="512">
        <v>-164.66207299999999</v>
      </c>
      <c r="F16" s="513">
        <v>0</v>
      </c>
      <c r="G16" s="512">
        <v>224</v>
      </c>
      <c r="H16" s="512">
        <v>-348.01016600000003</v>
      </c>
      <c r="I16" s="513">
        <v>1.1979E-2</v>
      </c>
      <c r="J16" s="512">
        <v>222</v>
      </c>
      <c r="K16" s="512">
        <v>-256.49610300000001</v>
      </c>
      <c r="L16" s="513">
        <v>0</v>
      </c>
      <c r="M16" s="512">
        <v>152</v>
      </c>
      <c r="N16" s="512">
        <v>-145.296423</v>
      </c>
      <c r="O16" s="513">
        <v>0</v>
      </c>
    </row>
    <row r="17" spans="2:15" s="12" customFormat="1" ht="13.35" customHeight="1" x14ac:dyDescent="0.2">
      <c r="B17" s="240"/>
      <c r="C17" s="173" t="s">
        <v>7</v>
      </c>
      <c r="D17" s="512">
        <v>39</v>
      </c>
      <c r="E17" s="512">
        <v>-26112.502775000001</v>
      </c>
      <c r="F17" s="513">
        <v>1366.5989890000001</v>
      </c>
      <c r="G17" s="512">
        <v>36</v>
      </c>
      <c r="H17" s="512">
        <v>-33228.462893999997</v>
      </c>
      <c r="I17" s="513">
        <v>3079.345804</v>
      </c>
      <c r="J17" s="512">
        <v>31</v>
      </c>
      <c r="K17" s="512">
        <v>-30114.847709999998</v>
      </c>
      <c r="L17" s="513">
        <v>2547.445964</v>
      </c>
      <c r="M17" s="512">
        <v>7</v>
      </c>
      <c r="N17" s="512">
        <v>-2834.3611169999999</v>
      </c>
      <c r="O17" s="513">
        <v>40.428964999999998</v>
      </c>
    </row>
    <row r="18" spans="2:15" s="12" customFormat="1" ht="13.35" customHeight="1" x14ac:dyDescent="0.2">
      <c r="B18" s="240"/>
      <c r="C18" s="173" t="s">
        <v>8</v>
      </c>
      <c r="D18" s="512">
        <v>3872</v>
      </c>
      <c r="E18" s="512">
        <v>-11828.75727</v>
      </c>
      <c r="F18" s="513">
        <v>0.47936200000000001</v>
      </c>
      <c r="G18" s="512">
        <v>3885</v>
      </c>
      <c r="H18" s="512">
        <v>-12878.895355000001</v>
      </c>
      <c r="I18" s="513">
        <v>0</v>
      </c>
      <c r="J18" s="512">
        <v>3669</v>
      </c>
      <c r="K18" s="512">
        <v>-13576.046168000001</v>
      </c>
      <c r="L18" s="513">
        <v>2.1800000000000001E-4</v>
      </c>
      <c r="M18" s="512">
        <v>2869</v>
      </c>
      <c r="N18" s="512">
        <v>-5275.1441199999999</v>
      </c>
      <c r="O18" s="513">
        <v>0</v>
      </c>
    </row>
    <row r="19" spans="2:15" s="12" customFormat="1" ht="13.35" customHeight="1" x14ac:dyDescent="0.2">
      <c r="B19" s="240"/>
      <c r="C19" s="173" t="s">
        <v>84</v>
      </c>
      <c r="D19" s="512">
        <v>3180</v>
      </c>
      <c r="E19" s="512">
        <v>-4238.2262769999998</v>
      </c>
      <c r="F19" s="513">
        <v>0</v>
      </c>
      <c r="G19" s="512">
        <v>3278</v>
      </c>
      <c r="H19" s="512">
        <v>-4736.9738109999998</v>
      </c>
      <c r="I19" s="513">
        <v>0</v>
      </c>
      <c r="J19" s="512">
        <v>3289</v>
      </c>
      <c r="K19" s="512">
        <v>-8167.8608839999997</v>
      </c>
      <c r="L19" s="513">
        <v>0</v>
      </c>
      <c r="M19" s="512">
        <v>2661</v>
      </c>
      <c r="N19" s="512">
        <v>-7796.9934380000004</v>
      </c>
      <c r="O19" s="513">
        <v>0</v>
      </c>
    </row>
    <row r="20" spans="2:15" s="12" customFormat="1" ht="13.35" customHeight="1" x14ac:dyDescent="0.2">
      <c r="B20" s="240"/>
      <c r="C20" s="173" t="s">
        <v>158</v>
      </c>
      <c r="D20" s="512">
        <v>3502</v>
      </c>
      <c r="E20" s="512">
        <v>-27169.322743999997</v>
      </c>
      <c r="F20" s="513">
        <v>0</v>
      </c>
      <c r="G20" s="512">
        <v>3569</v>
      </c>
      <c r="H20" s="512">
        <v>-31338.738604999999</v>
      </c>
      <c r="I20" s="513">
        <v>0.68404100000000001</v>
      </c>
      <c r="J20" s="512">
        <v>3351</v>
      </c>
      <c r="K20" s="512">
        <v>-35644.346828000002</v>
      </c>
      <c r="L20" s="513">
        <v>0</v>
      </c>
      <c r="M20" s="512">
        <v>2469</v>
      </c>
      <c r="N20" s="512">
        <v>-6236.6162349999995</v>
      </c>
      <c r="O20" s="513">
        <v>0</v>
      </c>
    </row>
    <row r="21" spans="2:15" s="12" customFormat="1" ht="13.35" customHeight="1" x14ac:dyDescent="0.2">
      <c r="B21" s="240"/>
      <c r="C21" s="173" t="s">
        <v>9</v>
      </c>
      <c r="D21" s="512">
        <v>1417</v>
      </c>
      <c r="E21" s="512">
        <v>-89604.176716999995</v>
      </c>
      <c r="F21" s="513">
        <v>0</v>
      </c>
      <c r="G21" s="512">
        <v>1702</v>
      </c>
      <c r="H21" s="512">
        <v>-107117.724779</v>
      </c>
      <c r="I21" s="513">
        <v>0.20138400000000001</v>
      </c>
      <c r="J21" s="512">
        <v>1627</v>
      </c>
      <c r="K21" s="512">
        <v>-60340.577912000001</v>
      </c>
      <c r="L21" s="513">
        <v>1.181E-3</v>
      </c>
      <c r="M21" s="512">
        <v>812</v>
      </c>
      <c r="N21" s="512">
        <v>-8806.0232080000005</v>
      </c>
      <c r="O21" s="513">
        <v>0</v>
      </c>
    </row>
    <row r="22" spans="2:15" s="12" customFormat="1" ht="13.35" customHeight="1" x14ac:dyDescent="0.2">
      <c r="B22" s="240"/>
      <c r="C22" s="173" t="s">
        <v>10</v>
      </c>
      <c r="D22" s="512">
        <v>3505</v>
      </c>
      <c r="E22" s="512">
        <v>-26126.100173999999</v>
      </c>
      <c r="F22" s="513">
        <v>0.35906300000000002</v>
      </c>
      <c r="G22" s="512">
        <v>3323</v>
      </c>
      <c r="H22" s="512">
        <v>-28530.024488999999</v>
      </c>
      <c r="I22" s="513">
        <v>0.32775500000000002</v>
      </c>
      <c r="J22" s="512">
        <v>3016</v>
      </c>
      <c r="K22" s="512">
        <v>-26295.982954999999</v>
      </c>
      <c r="L22" s="513">
        <v>0</v>
      </c>
      <c r="M22" s="512">
        <v>2219</v>
      </c>
      <c r="N22" s="512">
        <v>-14140.033004999999</v>
      </c>
      <c r="O22" s="513">
        <v>0</v>
      </c>
    </row>
    <row r="23" spans="2:15" s="12" customFormat="1" ht="13.35" customHeight="1" x14ac:dyDescent="0.2">
      <c r="B23" s="240"/>
      <c r="C23" s="173" t="s">
        <v>11</v>
      </c>
      <c r="D23" s="512">
        <v>2865</v>
      </c>
      <c r="E23" s="512">
        <v>-7062.0625449999998</v>
      </c>
      <c r="F23" s="513">
        <v>1.1169519999999999</v>
      </c>
      <c r="G23" s="512">
        <v>2730</v>
      </c>
      <c r="H23" s="512">
        <v>-7632.8766249999999</v>
      </c>
      <c r="I23" s="513">
        <v>0.43579699999999999</v>
      </c>
      <c r="J23" s="512">
        <v>2551</v>
      </c>
      <c r="K23" s="512">
        <v>-7718.9754400000002</v>
      </c>
      <c r="L23" s="513">
        <v>0.23883599999999999</v>
      </c>
      <c r="M23" s="512">
        <v>1945</v>
      </c>
      <c r="N23" s="512">
        <v>-6345.7758080000003</v>
      </c>
      <c r="O23" s="513">
        <v>2.3739999999999998E-3</v>
      </c>
    </row>
    <row r="24" spans="2:15" s="12" customFormat="1" ht="13.35" customHeight="1" x14ac:dyDescent="0.2">
      <c r="B24" s="240"/>
      <c r="C24" s="173" t="s">
        <v>12</v>
      </c>
      <c r="D24" s="512">
        <v>5292</v>
      </c>
      <c r="E24" s="512">
        <v>-2392.24172</v>
      </c>
      <c r="F24" s="513">
        <v>0</v>
      </c>
      <c r="G24" s="512">
        <v>5448</v>
      </c>
      <c r="H24" s="512">
        <v>-3006.9107909999998</v>
      </c>
      <c r="I24" s="513">
        <v>9.2999999999999997E-5</v>
      </c>
      <c r="J24" s="512">
        <v>5216</v>
      </c>
      <c r="K24" s="512">
        <v>-3116.560097</v>
      </c>
      <c r="L24" s="513">
        <v>8.9750000000000003E-3</v>
      </c>
      <c r="M24" s="512">
        <v>4036</v>
      </c>
      <c r="N24" s="512">
        <v>-2162.5912880000001</v>
      </c>
      <c r="O24" s="513">
        <v>1.12E-2</v>
      </c>
    </row>
    <row r="25" spans="2:15" s="12" customFormat="1" ht="13.35" customHeight="1" x14ac:dyDescent="0.2">
      <c r="B25" s="240"/>
      <c r="C25" s="173" t="s">
        <v>85</v>
      </c>
      <c r="D25" s="512">
        <v>3973</v>
      </c>
      <c r="E25" s="512">
        <v>-9126.0488389999991</v>
      </c>
      <c r="F25" s="513">
        <v>0</v>
      </c>
      <c r="G25" s="512">
        <v>3899</v>
      </c>
      <c r="H25" s="512">
        <v>-9774.3317490000009</v>
      </c>
      <c r="I25" s="513">
        <v>4.5943999999999999E-2</v>
      </c>
      <c r="J25" s="512">
        <v>3753</v>
      </c>
      <c r="K25" s="512">
        <v>-10029.528065</v>
      </c>
      <c r="L25" s="513">
        <v>3.1690000000000003E-2</v>
      </c>
      <c r="M25" s="512">
        <v>2870</v>
      </c>
      <c r="N25" s="512">
        <v>-4279.9213920000002</v>
      </c>
      <c r="O25" s="513">
        <v>7.3899999999999997E-4</v>
      </c>
    </row>
    <row r="26" spans="2:15" s="12" customFormat="1" ht="13.35" customHeight="1" x14ac:dyDescent="0.2">
      <c r="B26" s="240"/>
      <c r="C26" s="173" t="s">
        <v>13</v>
      </c>
      <c r="D26" s="512">
        <v>588</v>
      </c>
      <c r="E26" s="512">
        <v>-2303.1024750000001</v>
      </c>
      <c r="F26" s="513">
        <v>0</v>
      </c>
      <c r="G26" s="512">
        <v>626</v>
      </c>
      <c r="H26" s="512">
        <v>-2063.2472710000002</v>
      </c>
      <c r="I26" s="513">
        <v>0</v>
      </c>
      <c r="J26" s="512">
        <v>621</v>
      </c>
      <c r="K26" s="512">
        <v>-2121.1468530000002</v>
      </c>
      <c r="L26" s="513">
        <v>0</v>
      </c>
      <c r="M26" s="512">
        <v>498</v>
      </c>
      <c r="N26" s="512">
        <v>-1003.211082</v>
      </c>
      <c r="O26" s="513">
        <v>5.4199999999999995E-4</v>
      </c>
    </row>
    <row r="27" spans="2:15" s="12" customFormat="1" ht="13.35" customHeight="1" x14ac:dyDescent="0.2">
      <c r="B27" s="240"/>
      <c r="C27" s="173" t="s">
        <v>14</v>
      </c>
      <c r="D27" s="512">
        <v>15980</v>
      </c>
      <c r="E27" s="512">
        <v>-33389.553118000003</v>
      </c>
      <c r="F27" s="513">
        <v>0.164691</v>
      </c>
      <c r="G27" s="512">
        <v>15469</v>
      </c>
      <c r="H27" s="512">
        <v>-33174.227781000001</v>
      </c>
      <c r="I27" s="513">
        <v>9.4089999999999993E-2</v>
      </c>
      <c r="J27" s="512">
        <v>14444</v>
      </c>
      <c r="K27" s="512">
        <v>-24330.763135000001</v>
      </c>
      <c r="L27" s="513">
        <v>2.6453000000000001E-2</v>
      </c>
      <c r="M27" s="512">
        <v>11221</v>
      </c>
      <c r="N27" s="512">
        <v>-20673.917354000001</v>
      </c>
      <c r="O27" s="513">
        <v>7.8899999999999999E-4</v>
      </c>
    </row>
    <row r="28" spans="2:15" s="12" customFormat="1" ht="13.35" customHeight="1" x14ac:dyDescent="0.2">
      <c r="B28" s="240"/>
      <c r="C28" s="173" t="s">
        <v>15</v>
      </c>
      <c r="D28" s="512">
        <v>704</v>
      </c>
      <c r="E28" s="512">
        <v>-1583.9102949999999</v>
      </c>
      <c r="F28" s="513">
        <v>0</v>
      </c>
      <c r="G28" s="512">
        <v>677</v>
      </c>
      <c r="H28" s="512">
        <v>-1686.6575740000001</v>
      </c>
      <c r="I28" s="513">
        <v>0</v>
      </c>
      <c r="J28" s="512">
        <v>660</v>
      </c>
      <c r="K28" s="512">
        <v>-1796.1655909999999</v>
      </c>
      <c r="L28" s="513">
        <v>0</v>
      </c>
      <c r="M28" s="512">
        <v>488</v>
      </c>
      <c r="N28" s="512">
        <v>-849.69571599999995</v>
      </c>
      <c r="O28" s="513">
        <v>0</v>
      </c>
    </row>
    <row r="29" spans="2:15" s="12" customFormat="1" ht="13.35" customHeight="1" x14ac:dyDescent="0.2">
      <c r="B29" s="240"/>
      <c r="C29" s="173" t="s">
        <v>16</v>
      </c>
      <c r="D29" s="512">
        <v>1455</v>
      </c>
      <c r="E29" s="512">
        <v>-782.23934699999995</v>
      </c>
      <c r="F29" s="513">
        <v>0</v>
      </c>
      <c r="G29" s="512">
        <v>1413</v>
      </c>
      <c r="H29" s="512">
        <v>-1359.7773629999999</v>
      </c>
      <c r="I29" s="513">
        <v>0</v>
      </c>
      <c r="J29" s="512">
        <v>1271</v>
      </c>
      <c r="K29" s="512">
        <v>-1986.7455399999999</v>
      </c>
      <c r="L29" s="513">
        <v>0</v>
      </c>
      <c r="M29" s="512">
        <v>740</v>
      </c>
      <c r="N29" s="512">
        <v>-864.84495200000003</v>
      </c>
      <c r="O29" s="513">
        <v>0</v>
      </c>
    </row>
    <row r="30" spans="2:15" s="12" customFormat="1" ht="13.35" customHeight="1" x14ac:dyDescent="0.2">
      <c r="B30" s="240"/>
      <c r="C30" s="173" t="s">
        <v>86</v>
      </c>
      <c r="D30" s="512">
        <v>3022</v>
      </c>
      <c r="E30" s="512">
        <v>-3038.2004320000001</v>
      </c>
      <c r="F30" s="513">
        <v>0</v>
      </c>
      <c r="G30" s="512">
        <v>3067</v>
      </c>
      <c r="H30" s="512">
        <v>-2986.8770509999999</v>
      </c>
      <c r="I30" s="513">
        <v>5.7394000000000001E-2</v>
      </c>
      <c r="J30" s="512">
        <v>2892</v>
      </c>
      <c r="K30" s="512">
        <v>-2118.8289490000002</v>
      </c>
      <c r="L30" s="513">
        <v>5.7000000000000002E-3</v>
      </c>
      <c r="M30" s="512">
        <v>2294</v>
      </c>
      <c r="N30" s="512">
        <v>-1577.410437</v>
      </c>
      <c r="O30" s="513">
        <v>0</v>
      </c>
    </row>
    <row r="31" spans="2:15" s="12" customFormat="1" ht="13.35" customHeight="1" x14ac:dyDescent="0.2">
      <c r="B31" s="240"/>
      <c r="C31" s="173" t="s">
        <v>17</v>
      </c>
      <c r="D31" s="512">
        <v>964</v>
      </c>
      <c r="E31" s="512">
        <v>-5266.4422759999998</v>
      </c>
      <c r="F31" s="513">
        <v>3.2515000000000002E-2</v>
      </c>
      <c r="G31" s="512">
        <v>918</v>
      </c>
      <c r="H31" s="512">
        <v>-4023.0943419999999</v>
      </c>
      <c r="I31" s="513">
        <v>5.3737E-2</v>
      </c>
      <c r="J31" s="512">
        <v>852</v>
      </c>
      <c r="K31" s="512">
        <v>-3736.130193</v>
      </c>
      <c r="L31" s="513">
        <v>3.4E-5</v>
      </c>
      <c r="M31" s="512">
        <v>620</v>
      </c>
      <c r="N31" s="512">
        <v>-1949.6967930000001</v>
      </c>
      <c r="O31" s="513">
        <v>0</v>
      </c>
    </row>
    <row r="32" spans="2:15" s="18" customFormat="1" ht="13.35" customHeight="1" x14ac:dyDescent="0.2">
      <c r="B32" s="240"/>
      <c r="C32" s="173" t="s">
        <v>18</v>
      </c>
      <c r="D32" s="512">
        <v>956</v>
      </c>
      <c r="E32" s="512">
        <v>-1783.6649</v>
      </c>
      <c r="F32" s="513">
        <v>0</v>
      </c>
      <c r="G32" s="512">
        <v>925</v>
      </c>
      <c r="H32" s="512">
        <v>-1844.6933959999999</v>
      </c>
      <c r="I32" s="513">
        <v>2.601E-3</v>
      </c>
      <c r="J32" s="512">
        <v>849</v>
      </c>
      <c r="K32" s="512">
        <v>-2706.100097</v>
      </c>
      <c r="L32" s="513">
        <v>2.4764000000000001E-2</v>
      </c>
      <c r="M32" s="512">
        <v>639</v>
      </c>
      <c r="N32" s="512">
        <v>-2708.1916460000002</v>
      </c>
      <c r="O32" s="513">
        <v>0</v>
      </c>
    </row>
    <row r="33" spans="2:15" s="18" customFormat="1" ht="13.35" customHeight="1" x14ac:dyDescent="0.2">
      <c r="B33" s="240"/>
      <c r="C33" s="173" t="s">
        <v>19</v>
      </c>
      <c r="D33" s="512">
        <v>9078</v>
      </c>
      <c r="E33" s="512">
        <v>-85865.365053000001</v>
      </c>
      <c r="F33" s="513">
        <v>0</v>
      </c>
      <c r="G33" s="512">
        <v>9253</v>
      </c>
      <c r="H33" s="512">
        <v>-83832.507127000004</v>
      </c>
      <c r="I33" s="513">
        <v>2.0691999999999999E-2</v>
      </c>
      <c r="J33" s="512">
        <v>8834</v>
      </c>
      <c r="K33" s="512">
        <v>-119056.67670500001</v>
      </c>
      <c r="L33" s="513">
        <v>2.8073000000000001E-2</v>
      </c>
      <c r="M33" s="512">
        <v>6614</v>
      </c>
      <c r="N33" s="512">
        <v>-94020.993260999996</v>
      </c>
      <c r="O33" s="513">
        <v>4.7122999999999998E-2</v>
      </c>
    </row>
    <row r="34" spans="2:15" s="12" customFormat="1" ht="13.35" customHeight="1" x14ac:dyDescent="0.2">
      <c r="B34" s="240"/>
      <c r="C34" s="173" t="s">
        <v>87</v>
      </c>
      <c r="D34" s="512">
        <v>4704</v>
      </c>
      <c r="E34" s="512">
        <v>-17755.480421</v>
      </c>
      <c r="F34" s="513">
        <v>8.3669999999999994E-3</v>
      </c>
      <c r="G34" s="512">
        <v>4800</v>
      </c>
      <c r="H34" s="512">
        <v>-17306.49123</v>
      </c>
      <c r="I34" s="513">
        <v>1.5469999999999999E-2</v>
      </c>
      <c r="J34" s="512">
        <v>4547</v>
      </c>
      <c r="K34" s="512">
        <v>-17971.096813</v>
      </c>
      <c r="L34" s="513">
        <v>1.9040000000000001E-2</v>
      </c>
      <c r="M34" s="512">
        <v>3455</v>
      </c>
      <c r="N34" s="512">
        <v>-7146.7206180000003</v>
      </c>
      <c r="O34" s="513">
        <v>0</v>
      </c>
    </row>
    <row r="35" spans="2:15" s="12" customFormat="1" ht="13.35" customHeight="1" x14ac:dyDescent="0.2">
      <c r="B35" s="240"/>
      <c r="C35" s="173" t="s">
        <v>20</v>
      </c>
      <c r="D35" s="512">
        <v>7067</v>
      </c>
      <c r="E35" s="512">
        <v>-17255.238115</v>
      </c>
      <c r="F35" s="513">
        <v>0.15819</v>
      </c>
      <c r="G35" s="512">
        <v>7046</v>
      </c>
      <c r="H35" s="512">
        <v>-16705.802517</v>
      </c>
      <c r="I35" s="513">
        <v>1.9056E-2</v>
      </c>
      <c r="J35" s="512">
        <v>6666</v>
      </c>
      <c r="K35" s="512">
        <v>-15930.621628999999</v>
      </c>
      <c r="L35" s="513">
        <v>0.15986400000000001</v>
      </c>
      <c r="M35" s="512">
        <v>4984</v>
      </c>
      <c r="N35" s="512">
        <v>-11785.162117</v>
      </c>
      <c r="O35" s="513">
        <v>1.0253E-2</v>
      </c>
    </row>
    <row r="36" spans="2:15" s="18" customFormat="1" ht="13.35" customHeight="1" x14ac:dyDescent="0.2">
      <c r="B36" s="240"/>
      <c r="C36" s="173" t="s">
        <v>88</v>
      </c>
      <c r="D36" s="512">
        <v>1987</v>
      </c>
      <c r="E36" s="512">
        <v>-4006.3301839999999</v>
      </c>
      <c r="F36" s="513">
        <v>0</v>
      </c>
      <c r="G36" s="512">
        <v>1952</v>
      </c>
      <c r="H36" s="512">
        <v>-3472.4670470000001</v>
      </c>
      <c r="I36" s="513">
        <v>1.1532000000000001E-2</v>
      </c>
      <c r="J36" s="512">
        <v>1736</v>
      </c>
      <c r="K36" s="512">
        <v>-3105.5668519999999</v>
      </c>
      <c r="L36" s="513">
        <v>2.7292E-2</v>
      </c>
      <c r="M36" s="512">
        <v>1332</v>
      </c>
      <c r="N36" s="512">
        <v>-2530.790794</v>
      </c>
      <c r="O36" s="513">
        <v>3.3199999999999999E-4</v>
      </c>
    </row>
    <row r="37" spans="2:15" s="18" customFormat="1" ht="13.35" customHeight="1" x14ac:dyDescent="0.2">
      <c r="B37" s="241"/>
      <c r="C37" s="321" t="s">
        <v>98</v>
      </c>
      <c r="D37" s="566">
        <v>13784</v>
      </c>
      <c r="E37" s="566">
        <v>-7036.5346730000001</v>
      </c>
      <c r="F37" s="567">
        <v>0.82671399999999995</v>
      </c>
      <c r="G37" s="566">
        <v>13686</v>
      </c>
      <c r="H37" s="566">
        <v>-7192.7442360000005</v>
      </c>
      <c r="I37" s="567">
        <v>1.0417749999999999</v>
      </c>
      <c r="J37" s="566">
        <v>8466</v>
      </c>
      <c r="K37" s="566">
        <v>-3928.5787660000001</v>
      </c>
      <c r="L37" s="567">
        <v>0.54541499999999998</v>
      </c>
      <c r="M37" s="566">
        <v>566</v>
      </c>
      <c r="N37" s="566">
        <v>-286.12507099999999</v>
      </c>
      <c r="O37" s="567">
        <v>0.104988</v>
      </c>
    </row>
    <row r="38" spans="2:15" s="18" customFormat="1" ht="13.35" customHeight="1" x14ac:dyDescent="0.2">
      <c r="B38" s="241"/>
      <c r="C38" s="166" t="s">
        <v>22</v>
      </c>
      <c r="D38" s="250">
        <v>238853</v>
      </c>
      <c r="E38" s="248"/>
      <c r="F38" s="249">
        <v>1377.0727860000004</v>
      </c>
      <c r="G38" s="250">
        <v>238455</v>
      </c>
      <c r="H38" s="248"/>
      <c r="I38" s="249">
        <v>3093.4899680000003</v>
      </c>
      <c r="J38" s="250">
        <v>222821</v>
      </c>
      <c r="K38" s="248"/>
      <c r="L38" s="250">
        <v>2550.7009790000006</v>
      </c>
      <c r="M38" s="322">
        <v>164236</v>
      </c>
      <c r="N38" s="248"/>
      <c r="O38" s="249">
        <v>41.417962000000003</v>
      </c>
    </row>
    <row r="39" spans="2:15" s="18" customFormat="1" ht="12" customHeight="1" x14ac:dyDescent="0.2">
      <c r="B39" s="34"/>
      <c r="C39" s="24" t="s">
        <v>197</v>
      </c>
    </row>
    <row r="40" spans="2:15" s="18" customFormat="1" ht="12" customHeight="1" x14ac:dyDescent="0.2">
      <c r="C40" s="24" t="s">
        <v>193</v>
      </c>
    </row>
    <row r="41" spans="2:15" s="18" customFormat="1" ht="13.35" customHeight="1" x14ac:dyDescent="0.2"/>
    <row r="42" spans="2:15" s="18" customFormat="1" ht="13.35" customHeight="1" x14ac:dyDescent="0.2">
      <c r="G42" s="12"/>
      <c r="H42" s="438" t="s">
        <v>173</v>
      </c>
      <c r="I42" s="12"/>
      <c r="J42" s="12"/>
      <c r="K42" s="12"/>
    </row>
    <row r="43" spans="2:15" s="12" customFormat="1" ht="13.35" customHeight="1" x14ac:dyDescent="0.2"/>
    <row r="44" spans="2:15" ht="11.25" x14ac:dyDescent="0.2">
      <c r="B44" s="8"/>
      <c r="C44" s="8"/>
    </row>
    <row r="45" spans="2:15" ht="11.25" x14ac:dyDescent="0.2">
      <c r="B45" s="8"/>
      <c r="C45" s="8"/>
    </row>
    <row r="46" spans="2:15" ht="11.25" x14ac:dyDescent="0.2">
      <c r="B46" s="8"/>
      <c r="C46" s="8"/>
    </row>
    <row r="47" spans="2:15" ht="11.25" x14ac:dyDescent="0.2">
      <c r="B47" s="8"/>
      <c r="C47" s="8"/>
    </row>
    <row r="48" spans="2:15" ht="11.25" x14ac:dyDescent="0.2">
      <c r="B48" s="8"/>
      <c r="C48" s="8"/>
    </row>
    <row r="49" spans="2:3" ht="11.25" x14ac:dyDescent="0.2">
      <c r="B49" s="8"/>
      <c r="C49" s="8"/>
    </row>
    <row r="50" spans="2:3" ht="11.25" x14ac:dyDescent="0.2">
      <c r="B50" s="8"/>
      <c r="C50" s="8"/>
    </row>
    <row r="51" spans="2:3" ht="11.25" x14ac:dyDescent="0.2">
      <c r="B51" s="8"/>
      <c r="C51" s="8"/>
    </row>
    <row r="52" spans="2:3" ht="11.25" x14ac:dyDescent="0.2">
      <c r="B52" s="8"/>
      <c r="C52" s="8"/>
    </row>
    <row r="53" spans="2:3" ht="11.25" x14ac:dyDescent="0.2">
      <c r="B53" s="8"/>
      <c r="C53" s="8"/>
    </row>
    <row r="54" spans="2:3" ht="11.25" x14ac:dyDescent="0.2">
      <c r="B54" s="8"/>
      <c r="C54" s="8"/>
    </row>
    <row r="55" spans="2:3" ht="11.25" x14ac:dyDescent="0.2">
      <c r="B55" s="8"/>
      <c r="C55" s="8"/>
    </row>
    <row r="56" spans="2:3" ht="11.25" x14ac:dyDescent="0.2">
      <c r="B56" s="8"/>
      <c r="C56" s="8"/>
    </row>
    <row r="57" spans="2:3" ht="11.25" x14ac:dyDescent="0.2">
      <c r="B57" s="8"/>
      <c r="C57" s="8"/>
    </row>
    <row r="58" spans="2:3" ht="11.25" x14ac:dyDescent="0.2">
      <c r="B58" s="8"/>
      <c r="C58" s="8"/>
    </row>
    <row r="59" spans="2:3" ht="11.25" x14ac:dyDescent="0.2">
      <c r="B59" s="8"/>
      <c r="C59" s="8"/>
    </row>
    <row r="60" spans="2:3" ht="11.25" x14ac:dyDescent="0.2">
      <c r="B60" s="8"/>
      <c r="C60" s="8"/>
    </row>
    <row r="61" spans="2:3" ht="11.25" x14ac:dyDescent="0.2">
      <c r="B61" s="8"/>
      <c r="C61" s="8"/>
    </row>
    <row r="62" spans="2:3" ht="11.25" x14ac:dyDescent="0.2">
      <c r="B62" s="8"/>
      <c r="C62" s="8"/>
    </row>
    <row r="63" spans="2:3" ht="11.25" x14ac:dyDescent="0.2">
      <c r="B63" s="8"/>
      <c r="C63" s="8"/>
    </row>
    <row r="64" spans="2:3" ht="11.25" x14ac:dyDescent="0.2">
      <c r="B64" s="8"/>
      <c r="C64" s="8"/>
    </row>
    <row r="65" spans="2:3" ht="11.25" x14ac:dyDescent="0.2">
      <c r="B65" s="8"/>
      <c r="C65" s="8"/>
    </row>
    <row r="66" spans="2:3" ht="11.25" x14ac:dyDescent="0.2">
      <c r="B66" s="8"/>
      <c r="C66" s="8"/>
    </row>
    <row r="67" spans="2:3" ht="11.25" x14ac:dyDescent="0.2">
      <c r="B67" s="8"/>
      <c r="C67" s="8"/>
    </row>
    <row r="68" spans="2:3" ht="11.25" x14ac:dyDescent="0.2">
      <c r="B68" s="8"/>
      <c r="C68" s="8"/>
    </row>
    <row r="69" spans="2:3" ht="11.25" x14ac:dyDescent="0.2">
      <c r="B69" s="8"/>
      <c r="C69" s="8"/>
    </row>
    <row r="70" spans="2:3" ht="11.25" x14ac:dyDescent="0.2">
      <c r="B70" s="8"/>
      <c r="C70" s="8"/>
    </row>
    <row r="71" spans="2:3" ht="11.25" x14ac:dyDescent="0.2">
      <c r="B71" s="8"/>
      <c r="C71" s="8"/>
    </row>
    <row r="72" spans="2:3" ht="11.25" x14ac:dyDescent="0.2">
      <c r="B72" s="8"/>
      <c r="C72" s="8"/>
    </row>
    <row r="73" spans="2:3" ht="11.25" x14ac:dyDescent="0.2">
      <c r="B73" s="8"/>
      <c r="C73" s="8"/>
    </row>
    <row r="74" spans="2:3" ht="11.25" x14ac:dyDescent="0.2">
      <c r="B74" s="8"/>
      <c r="C74" s="8"/>
    </row>
    <row r="75" spans="2:3" ht="11.25" x14ac:dyDescent="0.2">
      <c r="B75" s="8"/>
      <c r="C75" s="8"/>
    </row>
    <row r="76" spans="2:3" ht="11.25" x14ac:dyDescent="0.2">
      <c r="B76" s="8"/>
      <c r="C76" s="8"/>
    </row>
    <row r="77" spans="2:3" ht="11.25" x14ac:dyDescent="0.2">
      <c r="B77" s="8"/>
      <c r="C77" s="8"/>
    </row>
    <row r="78" spans="2:3" ht="11.25" x14ac:dyDescent="0.2">
      <c r="B78" s="8"/>
      <c r="C78" s="8"/>
    </row>
    <row r="79" spans="2:3" ht="11.25" x14ac:dyDescent="0.2">
      <c r="B79" s="8"/>
      <c r="C79" s="8"/>
    </row>
    <row r="80" spans="2:3" ht="11.25" x14ac:dyDescent="0.2">
      <c r="B80" s="8"/>
      <c r="C80" s="8"/>
    </row>
    <row r="81" spans="2:3" ht="11.25" x14ac:dyDescent="0.2">
      <c r="B81" s="8"/>
      <c r="C81" s="8"/>
    </row>
    <row r="82" spans="2:3" ht="11.25" x14ac:dyDescent="0.2">
      <c r="B82" s="8"/>
      <c r="C82" s="8"/>
    </row>
    <row r="83" spans="2:3" ht="11.25" x14ac:dyDescent="0.2">
      <c r="B83" s="8"/>
      <c r="C83" s="8"/>
    </row>
    <row r="84" spans="2:3" ht="11.25" x14ac:dyDescent="0.2">
      <c r="B84" s="8"/>
      <c r="C84" s="8"/>
    </row>
    <row r="85" spans="2:3" ht="11.25" x14ac:dyDescent="0.2">
      <c r="B85" s="8"/>
      <c r="C85" s="8"/>
    </row>
    <row r="86" spans="2:3" ht="11.25" x14ac:dyDescent="0.2">
      <c r="B86" s="8"/>
      <c r="C86" s="8"/>
    </row>
    <row r="87" spans="2:3" ht="11.25" x14ac:dyDescent="0.2">
      <c r="B87" s="8"/>
      <c r="C87" s="8"/>
    </row>
    <row r="88" spans="2:3" ht="11.25" x14ac:dyDescent="0.2">
      <c r="B88" s="8"/>
      <c r="C88" s="8"/>
    </row>
    <row r="89" spans="2:3" ht="11.25" x14ac:dyDescent="0.2">
      <c r="B89" s="8"/>
      <c r="C89" s="8"/>
    </row>
    <row r="90" spans="2:3" ht="11.25" x14ac:dyDescent="0.2">
      <c r="B90" s="8"/>
      <c r="C90" s="8"/>
    </row>
    <row r="91" spans="2:3" ht="11.25" x14ac:dyDescent="0.2">
      <c r="B91" s="8"/>
      <c r="C91" s="8"/>
    </row>
    <row r="92" spans="2:3" ht="11.25" x14ac:dyDescent="0.2">
      <c r="B92" s="8"/>
      <c r="C92" s="8"/>
    </row>
    <row r="93" spans="2:3" ht="11.25" x14ac:dyDescent="0.2">
      <c r="B93" s="8"/>
      <c r="C93" s="8"/>
    </row>
    <row r="94" spans="2:3" ht="11.25" x14ac:dyDescent="0.2">
      <c r="B94" s="8"/>
      <c r="C94" s="8"/>
    </row>
    <row r="95" spans="2:3" ht="11.25" x14ac:dyDescent="0.2">
      <c r="B95" s="8"/>
      <c r="C95" s="8"/>
    </row>
    <row r="96" spans="2:3" ht="11.25" x14ac:dyDescent="0.2">
      <c r="B96" s="8"/>
      <c r="C96" s="8"/>
    </row>
    <row r="97" spans="2:3" ht="11.25" x14ac:dyDescent="0.2">
      <c r="B97" s="8"/>
      <c r="C97" s="8"/>
    </row>
    <row r="98" spans="2:3" ht="11.25" x14ac:dyDescent="0.2">
      <c r="B98" s="8"/>
      <c r="C98" s="8"/>
    </row>
    <row r="99" spans="2:3" ht="11.25" x14ac:dyDescent="0.2">
      <c r="B99" s="8"/>
      <c r="C99" s="8"/>
    </row>
    <row r="100" spans="2:3" ht="11.25" x14ac:dyDescent="0.2">
      <c r="B100" s="8"/>
      <c r="C100" s="8"/>
    </row>
    <row r="101" spans="2:3" ht="11.25" x14ac:dyDescent="0.2">
      <c r="B101" s="8"/>
      <c r="C101" s="8"/>
    </row>
    <row r="102" spans="2:3" ht="11.25" x14ac:dyDescent="0.2">
      <c r="B102" s="8"/>
      <c r="C102" s="8"/>
    </row>
    <row r="103" spans="2:3" ht="11.25" x14ac:dyDescent="0.2">
      <c r="B103" s="8"/>
      <c r="C103" s="8"/>
    </row>
    <row r="104" spans="2:3" ht="11.25" x14ac:dyDescent="0.2">
      <c r="B104" s="8"/>
      <c r="C104" s="8"/>
    </row>
    <row r="105" spans="2:3" ht="11.25" x14ac:dyDescent="0.2">
      <c r="B105" s="8"/>
      <c r="C105" s="8"/>
    </row>
    <row r="106" spans="2:3" ht="11.25" x14ac:dyDescent="0.2">
      <c r="B106" s="8"/>
      <c r="C106" s="8"/>
    </row>
    <row r="107" spans="2:3" ht="11.25" x14ac:dyDescent="0.2">
      <c r="B107" s="8"/>
      <c r="C107" s="8"/>
    </row>
    <row r="108" spans="2:3" ht="11.25" x14ac:dyDescent="0.2">
      <c r="B108" s="8"/>
      <c r="C108" s="8"/>
    </row>
    <row r="109" spans="2:3" ht="11.25" x14ac:dyDescent="0.2">
      <c r="B109" s="8"/>
      <c r="C109" s="8"/>
    </row>
    <row r="110" spans="2:3" ht="11.25" x14ac:dyDescent="0.2">
      <c r="B110" s="8"/>
      <c r="C110" s="8"/>
    </row>
    <row r="111" spans="2:3" ht="11.25" x14ac:dyDescent="0.2">
      <c r="B111" s="8"/>
      <c r="C111" s="8"/>
    </row>
    <row r="112" spans="2:3" ht="11.25" x14ac:dyDescent="0.2">
      <c r="B112" s="8"/>
      <c r="C112" s="8"/>
    </row>
    <row r="113" spans="2:3" ht="11.25" x14ac:dyDescent="0.2">
      <c r="B113" s="8"/>
      <c r="C113" s="8"/>
    </row>
    <row r="114" spans="2:3" ht="11.25" x14ac:dyDescent="0.2">
      <c r="B114" s="8"/>
      <c r="C114" s="8"/>
    </row>
    <row r="115" spans="2:3" ht="11.25" x14ac:dyDescent="0.2">
      <c r="B115" s="8"/>
      <c r="C115" s="8"/>
    </row>
    <row r="116" spans="2:3" ht="11.25" x14ac:dyDescent="0.2">
      <c r="B116" s="8"/>
      <c r="C116" s="8"/>
    </row>
    <row r="117" spans="2:3" ht="11.25" x14ac:dyDescent="0.2">
      <c r="B117" s="8"/>
      <c r="C117" s="8"/>
    </row>
    <row r="118" spans="2:3" ht="11.25" x14ac:dyDescent="0.2">
      <c r="B118" s="8"/>
      <c r="C118" s="8"/>
    </row>
    <row r="119" spans="2:3" ht="11.25" x14ac:dyDescent="0.2">
      <c r="B119" s="8"/>
      <c r="C119" s="8"/>
    </row>
    <row r="120" spans="2:3" ht="11.25" x14ac:dyDescent="0.2">
      <c r="B120" s="8"/>
      <c r="C120" s="8"/>
    </row>
    <row r="121" spans="2:3" ht="11.25" x14ac:dyDescent="0.2">
      <c r="B121" s="8"/>
      <c r="C121" s="8"/>
    </row>
    <row r="122" spans="2:3" ht="11.25" x14ac:dyDescent="0.2">
      <c r="B122" s="8"/>
      <c r="C122" s="8"/>
    </row>
    <row r="123" spans="2:3" ht="11.25" x14ac:dyDescent="0.2">
      <c r="B123" s="8"/>
      <c r="C123" s="8"/>
    </row>
    <row r="124" spans="2:3" ht="11.25" x14ac:dyDescent="0.2">
      <c r="B124" s="8"/>
      <c r="C124" s="8"/>
    </row>
    <row r="125" spans="2:3" ht="11.25" x14ac:dyDescent="0.2">
      <c r="B125" s="8"/>
      <c r="C125" s="8"/>
    </row>
    <row r="126" spans="2:3" ht="11.25" x14ac:dyDescent="0.2">
      <c r="B126" s="8"/>
      <c r="C126" s="8"/>
    </row>
    <row r="127" spans="2:3" ht="11.25" x14ac:dyDescent="0.2">
      <c r="B127" s="8"/>
      <c r="C127" s="8"/>
    </row>
    <row r="128" spans="2:3" ht="11.25" x14ac:dyDescent="0.2">
      <c r="B128" s="8"/>
      <c r="C128" s="8"/>
    </row>
    <row r="129" spans="2:3" ht="11.25" x14ac:dyDescent="0.2">
      <c r="B129" s="8"/>
      <c r="C129" s="8"/>
    </row>
    <row r="130" spans="2:3" ht="11.25" x14ac:dyDescent="0.2">
      <c r="B130" s="8"/>
      <c r="C130" s="8"/>
    </row>
    <row r="131" spans="2:3" ht="11.25" x14ac:dyDescent="0.2">
      <c r="B131" s="8"/>
      <c r="C131" s="8"/>
    </row>
    <row r="132" spans="2:3" ht="11.25" x14ac:dyDescent="0.2">
      <c r="B132" s="8"/>
      <c r="C132" s="8"/>
    </row>
    <row r="133" spans="2:3" ht="11.25" x14ac:dyDescent="0.2">
      <c r="B133" s="8"/>
      <c r="C133" s="8"/>
    </row>
    <row r="134" spans="2:3" ht="11.25" x14ac:dyDescent="0.2">
      <c r="B134" s="8"/>
      <c r="C134" s="8"/>
    </row>
    <row r="135" spans="2:3" ht="11.25" x14ac:dyDescent="0.2">
      <c r="B135" s="8"/>
      <c r="C135" s="8"/>
    </row>
    <row r="136" spans="2:3" ht="11.25" x14ac:dyDescent="0.2">
      <c r="B136" s="8"/>
      <c r="C136" s="8"/>
    </row>
    <row r="137" spans="2:3" ht="11.25" x14ac:dyDescent="0.2">
      <c r="B137" s="8"/>
      <c r="C137" s="8"/>
    </row>
    <row r="138" spans="2:3" ht="11.25" x14ac:dyDescent="0.2">
      <c r="B138" s="8"/>
      <c r="C138" s="8"/>
    </row>
    <row r="139" spans="2:3" ht="11.25" x14ac:dyDescent="0.2">
      <c r="B139" s="8"/>
      <c r="C139" s="8"/>
    </row>
    <row r="140" spans="2:3" ht="11.25" x14ac:dyDescent="0.2">
      <c r="B140" s="8"/>
      <c r="C140" s="8"/>
    </row>
    <row r="141" spans="2:3" ht="11.25" x14ac:dyDescent="0.2">
      <c r="B141" s="8"/>
      <c r="C141" s="8"/>
    </row>
    <row r="142" spans="2:3" ht="11.25" x14ac:dyDescent="0.2">
      <c r="B142" s="8"/>
      <c r="C142" s="8"/>
    </row>
    <row r="143" spans="2:3" ht="11.25" x14ac:dyDescent="0.2">
      <c r="B143" s="8"/>
      <c r="C143" s="8"/>
    </row>
    <row r="144" spans="2:3" ht="11.25" x14ac:dyDescent="0.2">
      <c r="B144" s="8"/>
      <c r="C144" s="8"/>
    </row>
    <row r="145" spans="2:3" ht="11.25" x14ac:dyDescent="0.2">
      <c r="B145" s="8"/>
      <c r="C145" s="8"/>
    </row>
    <row r="146" spans="2:3" ht="11.25" x14ac:dyDescent="0.2">
      <c r="B146" s="8"/>
      <c r="C146" s="8"/>
    </row>
    <row r="147" spans="2:3" ht="11.25" x14ac:dyDescent="0.2">
      <c r="B147" s="8"/>
      <c r="C147" s="8"/>
    </row>
    <row r="148" spans="2:3" ht="11.25" x14ac:dyDescent="0.2">
      <c r="B148" s="8"/>
      <c r="C148" s="8"/>
    </row>
    <row r="149" spans="2:3" ht="11.25" x14ac:dyDescent="0.2">
      <c r="B149" s="8"/>
      <c r="C149" s="8"/>
    </row>
    <row r="150" spans="2:3" ht="11.25" x14ac:dyDescent="0.2">
      <c r="B150" s="8"/>
      <c r="C150" s="8"/>
    </row>
    <row r="151" spans="2:3" ht="11.25" x14ac:dyDescent="0.2">
      <c r="B151" s="8"/>
      <c r="C151" s="8"/>
    </row>
    <row r="152" spans="2:3" ht="11.25" x14ac:dyDescent="0.2">
      <c r="B152" s="8"/>
      <c r="C152" s="8"/>
    </row>
    <row r="153" spans="2:3" ht="11.25" x14ac:dyDescent="0.2">
      <c r="B153" s="8"/>
      <c r="C153" s="8"/>
    </row>
    <row r="154" spans="2:3" ht="11.25" x14ac:dyDescent="0.2">
      <c r="B154" s="8"/>
      <c r="C154" s="8"/>
    </row>
    <row r="155" spans="2:3" ht="11.25" x14ac:dyDescent="0.2">
      <c r="B155" s="8"/>
      <c r="C155" s="8"/>
    </row>
    <row r="156" spans="2:3" ht="11.25" x14ac:dyDescent="0.2">
      <c r="B156" s="8"/>
      <c r="C156" s="8"/>
    </row>
    <row r="157" spans="2:3" ht="11.25" x14ac:dyDescent="0.2">
      <c r="B157" s="8"/>
      <c r="C157" s="8"/>
    </row>
    <row r="158" spans="2:3" ht="11.25" x14ac:dyDescent="0.2">
      <c r="B158" s="8"/>
      <c r="C158" s="8"/>
    </row>
    <row r="159" spans="2:3" ht="11.25" x14ac:dyDescent="0.2">
      <c r="B159" s="8"/>
      <c r="C159" s="8"/>
    </row>
    <row r="160" spans="2:3" ht="11.25" x14ac:dyDescent="0.2">
      <c r="B160" s="8"/>
      <c r="C160" s="8"/>
    </row>
    <row r="161" spans="2:3" ht="11.25" x14ac:dyDescent="0.2">
      <c r="B161" s="8"/>
      <c r="C161" s="8"/>
    </row>
    <row r="162" spans="2:3" ht="11.25" x14ac:dyDescent="0.2">
      <c r="B162" s="8"/>
      <c r="C162" s="8"/>
    </row>
    <row r="163" spans="2:3" ht="11.25" x14ac:dyDescent="0.2">
      <c r="B163" s="8"/>
      <c r="C163" s="8"/>
    </row>
    <row r="164" spans="2:3" ht="11.25" x14ac:dyDescent="0.2">
      <c r="B164" s="8"/>
      <c r="C164" s="8"/>
    </row>
    <row r="165" spans="2:3" ht="11.25" x14ac:dyDescent="0.2">
      <c r="B165" s="8"/>
      <c r="C165" s="8"/>
    </row>
    <row r="166" spans="2:3" ht="11.25" x14ac:dyDescent="0.2">
      <c r="B166" s="8"/>
      <c r="C166" s="8"/>
    </row>
    <row r="167" spans="2:3" ht="11.25" x14ac:dyDescent="0.2">
      <c r="B167" s="8"/>
      <c r="C167" s="8"/>
    </row>
    <row r="168" spans="2:3" ht="11.25" x14ac:dyDescent="0.2">
      <c r="B168" s="8"/>
      <c r="C168" s="8"/>
    </row>
    <row r="169" spans="2:3" ht="11.25" x14ac:dyDescent="0.2">
      <c r="B169" s="8"/>
      <c r="C169" s="8"/>
    </row>
    <row r="170" spans="2:3" ht="11.25" x14ac:dyDescent="0.2">
      <c r="B170" s="8"/>
      <c r="C170" s="8"/>
    </row>
    <row r="171" spans="2:3" ht="11.25" x14ac:dyDescent="0.2">
      <c r="B171" s="8"/>
      <c r="C171" s="8"/>
    </row>
    <row r="172" spans="2:3" ht="11.25" x14ac:dyDescent="0.2">
      <c r="B172" s="8"/>
      <c r="C172" s="8"/>
    </row>
    <row r="173" spans="2:3" ht="11.25" x14ac:dyDescent="0.2">
      <c r="B173" s="8"/>
      <c r="C173" s="8"/>
    </row>
    <row r="174" spans="2:3" ht="11.25" x14ac:dyDescent="0.2">
      <c r="B174" s="8"/>
      <c r="C174" s="8"/>
    </row>
    <row r="175" spans="2:3" ht="11.25" x14ac:dyDescent="0.2">
      <c r="B175" s="8"/>
      <c r="C175" s="8"/>
    </row>
    <row r="176" spans="2:3" ht="11.25" x14ac:dyDescent="0.2">
      <c r="B176" s="8"/>
      <c r="C176" s="8"/>
    </row>
    <row r="177" spans="2:3" ht="11.25" x14ac:dyDescent="0.2">
      <c r="B177" s="8"/>
      <c r="C177" s="8"/>
    </row>
    <row r="178" spans="2:3" ht="11.25" x14ac:dyDescent="0.2">
      <c r="B178" s="8"/>
      <c r="C178" s="8"/>
    </row>
    <row r="179" spans="2:3" ht="11.25" x14ac:dyDescent="0.2">
      <c r="B179" s="8"/>
      <c r="C179" s="8"/>
    </row>
    <row r="180" spans="2:3" ht="11.25" x14ac:dyDescent="0.2">
      <c r="B180" s="8"/>
      <c r="C180" s="8"/>
    </row>
    <row r="181" spans="2:3" ht="11.25" x14ac:dyDescent="0.2">
      <c r="B181" s="8"/>
      <c r="C181" s="8"/>
    </row>
    <row r="182" spans="2:3" ht="11.25" x14ac:dyDescent="0.2">
      <c r="B182" s="8"/>
      <c r="C182" s="8"/>
    </row>
    <row r="183" spans="2:3" ht="11.25" x14ac:dyDescent="0.2">
      <c r="B183" s="8"/>
      <c r="C183" s="8"/>
    </row>
    <row r="184" spans="2:3" ht="11.25" x14ac:dyDescent="0.2">
      <c r="B184" s="8"/>
      <c r="C184" s="8"/>
    </row>
    <row r="185" spans="2:3" ht="11.25" x14ac:dyDescent="0.2">
      <c r="B185" s="8"/>
      <c r="C185" s="8"/>
    </row>
    <row r="186" spans="2:3" ht="11.25" x14ac:dyDescent="0.2">
      <c r="B186" s="8"/>
      <c r="C186" s="8"/>
    </row>
    <row r="187" spans="2:3" ht="11.25" x14ac:dyDescent="0.2">
      <c r="B187" s="8"/>
      <c r="C187" s="8"/>
    </row>
    <row r="188" spans="2:3" ht="11.25" x14ac:dyDescent="0.2">
      <c r="B188" s="8"/>
      <c r="C188" s="8"/>
    </row>
    <row r="189" spans="2:3" ht="11.25" x14ac:dyDescent="0.2">
      <c r="B189" s="8"/>
      <c r="C189" s="8"/>
    </row>
    <row r="190" spans="2:3" ht="11.25" x14ac:dyDescent="0.2">
      <c r="B190" s="8"/>
      <c r="C190" s="8"/>
    </row>
    <row r="191" spans="2:3" ht="11.25" x14ac:dyDescent="0.2">
      <c r="B191" s="8"/>
      <c r="C191" s="8"/>
    </row>
    <row r="192" spans="2:3" ht="11.25" x14ac:dyDescent="0.2">
      <c r="B192" s="8"/>
      <c r="C192" s="8"/>
    </row>
    <row r="193" spans="2:3" ht="11.25" x14ac:dyDescent="0.2">
      <c r="B193" s="8"/>
      <c r="C193" s="8"/>
    </row>
    <row r="194" spans="2:3" ht="11.25" x14ac:dyDescent="0.2">
      <c r="B194" s="8"/>
      <c r="C194" s="8"/>
    </row>
    <row r="195" spans="2:3" ht="11.25" x14ac:dyDescent="0.2">
      <c r="B195" s="8"/>
      <c r="C195" s="8"/>
    </row>
    <row r="196" spans="2:3" ht="11.25" x14ac:dyDescent="0.2">
      <c r="B196" s="8"/>
      <c r="C196" s="8"/>
    </row>
    <row r="197" spans="2:3" ht="11.25" x14ac:dyDescent="0.2">
      <c r="B197" s="8"/>
      <c r="C197" s="8"/>
    </row>
    <row r="198" spans="2:3" ht="11.25" x14ac:dyDescent="0.2">
      <c r="B198" s="8"/>
      <c r="C198" s="8"/>
    </row>
    <row r="199" spans="2:3" ht="11.25" x14ac:dyDescent="0.2">
      <c r="B199" s="8"/>
      <c r="C199" s="8"/>
    </row>
    <row r="200" spans="2:3" ht="11.25" x14ac:dyDescent="0.2">
      <c r="B200" s="8"/>
      <c r="C200" s="8"/>
    </row>
    <row r="201" spans="2:3" ht="11.25" x14ac:dyDescent="0.2">
      <c r="B201" s="8"/>
      <c r="C201" s="8"/>
    </row>
    <row r="202" spans="2:3" ht="11.25" x14ac:dyDescent="0.2">
      <c r="B202" s="8"/>
      <c r="C202" s="8"/>
    </row>
    <row r="203" spans="2:3" ht="11.25" x14ac:dyDescent="0.2">
      <c r="B203" s="8"/>
      <c r="C203" s="8"/>
    </row>
    <row r="204" spans="2:3" ht="11.25" x14ac:dyDescent="0.2">
      <c r="B204" s="8"/>
      <c r="C204" s="8"/>
    </row>
    <row r="205" spans="2:3" ht="11.25" x14ac:dyDescent="0.2">
      <c r="B205" s="8"/>
      <c r="C205" s="8"/>
    </row>
    <row r="206" spans="2:3" ht="11.25" x14ac:dyDescent="0.2">
      <c r="B206" s="8"/>
      <c r="C206" s="8"/>
    </row>
    <row r="207" spans="2:3" ht="11.25" x14ac:dyDescent="0.2">
      <c r="B207" s="8"/>
      <c r="C207" s="8"/>
    </row>
    <row r="208" spans="2:3" ht="11.25" x14ac:dyDescent="0.2">
      <c r="B208" s="8"/>
      <c r="C208" s="8"/>
    </row>
    <row r="209" spans="2:3" ht="11.25" x14ac:dyDescent="0.2">
      <c r="B209" s="8"/>
      <c r="C209" s="8"/>
    </row>
    <row r="210" spans="2:3" ht="11.25" x14ac:dyDescent="0.2">
      <c r="B210" s="8"/>
      <c r="C210" s="8"/>
    </row>
    <row r="211" spans="2:3" ht="11.25" x14ac:dyDescent="0.2">
      <c r="B211" s="8"/>
      <c r="C211" s="8"/>
    </row>
    <row r="212" spans="2:3" ht="11.25" x14ac:dyDescent="0.2">
      <c r="B212" s="8"/>
      <c r="C212" s="8"/>
    </row>
    <row r="213" spans="2:3" ht="11.25" x14ac:dyDescent="0.2">
      <c r="B213" s="8"/>
      <c r="C213" s="8"/>
    </row>
    <row r="214" spans="2:3" ht="11.25" x14ac:dyDescent="0.2">
      <c r="B214" s="8"/>
      <c r="C214" s="8"/>
    </row>
    <row r="215" spans="2:3" ht="11.25" x14ac:dyDescent="0.2">
      <c r="B215" s="8"/>
      <c r="C215" s="8"/>
    </row>
    <row r="216" spans="2:3" ht="11.25" x14ac:dyDescent="0.2">
      <c r="B216" s="8"/>
      <c r="C216" s="8"/>
    </row>
    <row r="217" spans="2:3" ht="11.25" x14ac:dyDescent="0.2">
      <c r="B217" s="8"/>
      <c r="C217" s="8"/>
    </row>
    <row r="218" spans="2:3" ht="11.25" x14ac:dyDescent="0.2">
      <c r="B218" s="8"/>
      <c r="C218" s="8"/>
    </row>
    <row r="219" spans="2:3" ht="11.25" x14ac:dyDescent="0.2">
      <c r="B219" s="8"/>
      <c r="C219" s="8"/>
    </row>
    <row r="220" spans="2:3" ht="11.25" x14ac:dyDescent="0.2">
      <c r="B220" s="8"/>
      <c r="C220" s="8"/>
    </row>
    <row r="221" spans="2:3" ht="11.25" x14ac:dyDescent="0.2">
      <c r="B221" s="8"/>
      <c r="C221" s="8"/>
    </row>
    <row r="222" spans="2:3" ht="11.25" x14ac:dyDescent="0.2">
      <c r="B222" s="8"/>
      <c r="C222" s="8"/>
    </row>
    <row r="223" spans="2:3" ht="11.25" x14ac:dyDescent="0.2">
      <c r="B223" s="8"/>
      <c r="C223" s="8"/>
    </row>
    <row r="224" spans="2:3" ht="11.25" x14ac:dyDescent="0.2">
      <c r="B224" s="8"/>
      <c r="C224" s="8"/>
    </row>
    <row r="225" spans="2:3" ht="11.25" x14ac:dyDescent="0.2">
      <c r="B225" s="8"/>
      <c r="C225" s="8"/>
    </row>
    <row r="226" spans="2:3" ht="11.25" x14ac:dyDescent="0.2">
      <c r="B226" s="8"/>
      <c r="C226" s="8"/>
    </row>
    <row r="227" spans="2:3" ht="11.25" x14ac:dyDescent="0.2">
      <c r="B227" s="8"/>
      <c r="C227" s="8"/>
    </row>
    <row r="228" spans="2:3" ht="11.25" x14ac:dyDescent="0.2">
      <c r="B228" s="8"/>
      <c r="C228" s="8"/>
    </row>
    <row r="229" spans="2:3" ht="11.25" x14ac:dyDescent="0.2">
      <c r="B229" s="8"/>
      <c r="C229" s="8"/>
    </row>
    <row r="230" spans="2:3" ht="11.25" x14ac:dyDescent="0.2">
      <c r="B230" s="8"/>
      <c r="C230" s="8"/>
    </row>
    <row r="231" spans="2:3" ht="11.25" x14ac:dyDescent="0.2">
      <c r="B231" s="8"/>
      <c r="C231" s="8"/>
    </row>
    <row r="232" spans="2:3" ht="11.25" x14ac:dyDescent="0.2">
      <c r="B232" s="8"/>
      <c r="C232" s="8"/>
    </row>
    <row r="233" spans="2:3" ht="11.25" x14ac:dyDescent="0.2">
      <c r="B233" s="8"/>
      <c r="C233" s="8"/>
    </row>
    <row r="234" spans="2:3" ht="11.25" x14ac:dyDescent="0.2">
      <c r="B234" s="8"/>
      <c r="C234" s="8"/>
    </row>
    <row r="235" spans="2:3" ht="11.25" x14ac:dyDescent="0.2">
      <c r="B235" s="8"/>
      <c r="C235" s="8"/>
    </row>
    <row r="236" spans="2:3" ht="11.25" x14ac:dyDescent="0.2">
      <c r="B236" s="8"/>
      <c r="C236" s="8"/>
    </row>
    <row r="237" spans="2:3" ht="11.25" x14ac:dyDescent="0.2">
      <c r="B237" s="8"/>
      <c r="C237" s="8"/>
    </row>
    <row r="238" spans="2:3" ht="11.25" x14ac:dyDescent="0.2">
      <c r="B238" s="8"/>
      <c r="C238" s="8"/>
    </row>
    <row r="239" spans="2:3" ht="11.25" x14ac:dyDescent="0.2">
      <c r="B239" s="8"/>
      <c r="C239" s="8"/>
    </row>
    <row r="240" spans="2:3" ht="11.25" x14ac:dyDescent="0.2">
      <c r="B240" s="8"/>
      <c r="C240" s="8"/>
    </row>
    <row r="241" spans="2:3" ht="11.25" x14ac:dyDescent="0.2">
      <c r="B241" s="8"/>
      <c r="C241" s="8"/>
    </row>
    <row r="242" spans="2:3" ht="11.25" x14ac:dyDescent="0.2">
      <c r="B242" s="8"/>
      <c r="C242" s="8"/>
    </row>
    <row r="243" spans="2:3" ht="11.25" x14ac:dyDescent="0.2">
      <c r="B243" s="8"/>
      <c r="C243" s="8"/>
    </row>
    <row r="244" spans="2:3" ht="11.25" x14ac:dyDescent="0.2">
      <c r="B244" s="8"/>
      <c r="C244" s="8"/>
    </row>
    <row r="245" spans="2:3" ht="11.25" x14ac:dyDescent="0.2">
      <c r="B245" s="8"/>
      <c r="C245" s="8"/>
    </row>
    <row r="246" spans="2:3" ht="11.25" x14ac:dyDescent="0.2">
      <c r="B246" s="8"/>
      <c r="C246" s="8"/>
    </row>
    <row r="247" spans="2:3" ht="11.25" x14ac:dyDescent="0.2">
      <c r="B247" s="8"/>
      <c r="C247" s="8"/>
    </row>
    <row r="248" spans="2:3" ht="11.25" x14ac:dyDescent="0.2">
      <c r="B248" s="8"/>
      <c r="C248" s="8"/>
    </row>
    <row r="249" spans="2:3" ht="11.25" x14ac:dyDescent="0.2">
      <c r="B249" s="8"/>
      <c r="C249" s="8"/>
    </row>
    <row r="250" spans="2:3" ht="11.25" x14ac:dyDescent="0.2">
      <c r="B250" s="8"/>
      <c r="C250" s="8"/>
    </row>
    <row r="251" spans="2:3" ht="11.25" x14ac:dyDescent="0.2">
      <c r="B251" s="8"/>
      <c r="C251" s="8"/>
    </row>
    <row r="252" spans="2:3" ht="11.25" x14ac:dyDescent="0.2">
      <c r="B252" s="8"/>
      <c r="C252" s="8"/>
    </row>
    <row r="253" spans="2:3" ht="11.25" x14ac:dyDescent="0.2">
      <c r="B253" s="8"/>
      <c r="C253" s="8"/>
    </row>
    <row r="254" spans="2:3" ht="11.25" x14ac:dyDescent="0.2">
      <c r="B254" s="8"/>
      <c r="C254" s="8"/>
    </row>
    <row r="255" spans="2:3" ht="11.25" x14ac:dyDescent="0.2">
      <c r="B255" s="8"/>
      <c r="C255" s="8"/>
    </row>
    <row r="256" spans="2:3" ht="11.25" x14ac:dyDescent="0.2">
      <c r="B256" s="8"/>
      <c r="C256" s="8"/>
    </row>
    <row r="257" spans="2:3" ht="11.25" x14ac:dyDescent="0.2">
      <c r="B257" s="8"/>
      <c r="C257" s="8"/>
    </row>
    <row r="258" spans="2:3" ht="11.25" x14ac:dyDescent="0.2">
      <c r="B258" s="8"/>
      <c r="C258" s="8"/>
    </row>
    <row r="259" spans="2:3" ht="11.25" x14ac:dyDescent="0.2">
      <c r="B259" s="8"/>
      <c r="C259" s="8"/>
    </row>
    <row r="260" spans="2:3" ht="11.25" x14ac:dyDescent="0.2">
      <c r="B260" s="8"/>
      <c r="C260" s="8"/>
    </row>
    <row r="261" spans="2:3" ht="11.25" x14ac:dyDescent="0.2">
      <c r="B261" s="8"/>
      <c r="C261" s="8"/>
    </row>
    <row r="262" spans="2:3" ht="11.25" x14ac:dyDescent="0.2">
      <c r="B262" s="8"/>
      <c r="C262" s="8"/>
    </row>
    <row r="263" spans="2:3" ht="11.25" x14ac:dyDescent="0.2">
      <c r="B263" s="8"/>
      <c r="C263" s="8"/>
    </row>
    <row r="264" spans="2:3" ht="11.25" x14ac:dyDescent="0.2">
      <c r="B264" s="8"/>
      <c r="C264" s="8"/>
    </row>
    <row r="265" spans="2:3" ht="11.25" x14ac:dyDescent="0.2">
      <c r="B265" s="8"/>
      <c r="C265" s="8"/>
    </row>
    <row r="266" spans="2:3" ht="11.25" x14ac:dyDescent="0.2">
      <c r="B266" s="8"/>
      <c r="C266" s="8"/>
    </row>
    <row r="267" spans="2:3" ht="11.25" x14ac:dyDescent="0.2">
      <c r="B267" s="8"/>
      <c r="C267" s="8"/>
    </row>
    <row r="268" spans="2:3" ht="11.25" x14ac:dyDescent="0.2">
      <c r="B268" s="8"/>
      <c r="C268" s="8"/>
    </row>
    <row r="269" spans="2:3" ht="11.25" x14ac:dyDescent="0.2">
      <c r="B269" s="8"/>
      <c r="C269" s="8"/>
    </row>
    <row r="270" spans="2:3" ht="11.25" x14ac:dyDescent="0.2">
      <c r="B270" s="8"/>
      <c r="C270" s="8"/>
    </row>
    <row r="271" spans="2:3" ht="11.25" x14ac:dyDescent="0.2">
      <c r="B271" s="8"/>
      <c r="C271" s="8"/>
    </row>
    <row r="272" spans="2:3" ht="11.25" x14ac:dyDescent="0.2">
      <c r="B272" s="8"/>
      <c r="C272" s="8"/>
    </row>
    <row r="273" spans="2:3" ht="11.25" x14ac:dyDescent="0.2">
      <c r="B273" s="8"/>
      <c r="C273" s="8"/>
    </row>
    <row r="274" spans="2:3" ht="11.25" x14ac:dyDescent="0.2">
      <c r="B274" s="8"/>
      <c r="C274" s="8"/>
    </row>
    <row r="275" spans="2:3" ht="11.25" x14ac:dyDescent="0.2">
      <c r="B275" s="8"/>
      <c r="C275" s="8"/>
    </row>
    <row r="276" spans="2:3" ht="11.25" x14ac:dyDescent="0.2">
      <c r="B276" s="8"/>
      <c r="C276" s="8"/>
    </row>
    <row r="277" spans="2:3" ht="11.25" x14ac:dyDescent="0.2">
      <c r="B277" s="8"/>
      <c r="C277" s="8"/>
    </row>
    <row r="278" spans="2:3" ht="11.25" x14ac:dyDescent="0.2">
      <c r="B278" s="8"/>
      <c r="C278" s="8"/>
    </row>
    <row r="279" spans="2:3" ht="11.25" x14ac:dyDescent="0.2">
      <c r="B279" s="8"/>
      <c r="C279" s="8"/>
    </row>
    <row r="280" spans="2:3" ht="11.25" x14ac:dyDescent="0.2">
      <c r="B280" s="8"/>
      <c r="C280" s="8"/>
    </row>
    <row r="281" spans="2:3" ht="11.25" x14ac:dyDescent="0.2">
      <c r="B281" s="8"/>
      <c r="C281" s="8"/>
    </row>
    <row r="282" spans="2:3" ht="11.25" x14ac:dyDescent="0.2">
      <c r="B282" s="8"/>
      <c r="C282" s="8"/>
    </row>
    <row r="283" spans="2:3" ht="11.25" x14ac:dyDescent="0.2">
      <c r="B283" s="8"/>
      <c r="C283" s="8"/>
    </row>
    <row r="284" spans="2:3" ht="11.25" x14ac:dyDescent="0.2">
      <c r="B284" s="8"/>
      <c r="C284" s="8"/>
    </row>
    <row r="285" spans="2:3" ht="11.25" x14ac:dyDescent="0.2">
      <c r="B285" s="8"/>
      <c r="C285" s="8"/>
    </row>
    <row r="286" spans="2:3" ht="11.25" x14ac:dyDescent="0.2">
      <c r="B286" s="8"/>
      <c r="C286" s="8"/>
    </row>
    <row r="287" spans="2:3" ht="11.25" x14ac:dyDescent="0.2">
      <c r="B287" s="8"/>
      <c r="C287" s="8"/>
    </row>
    <row r="288" spans="2:3" ht="11.25" x14ac:dyDescent="0.2">
      <c r="B288" s="8"/>
      <c r="C288" s="8"/>
    </row>
    <row r="289" spans="2:3" ht="11.25" x14ac:dyDescent="0.2">
      <c r="B289" s="8"/>
      <c r="C289" s="8"/>
    </row>
    <row r="290" spans="2:3" ht="11.25" x14ac:dyDescent="0.2">
      <c r="B290" s="8"/>
      <c r="C290" s="8"/>
    </row>
    <row r="291" spans="2:3" ht="11.25" x14ac:dyDescent="0.2">
      <c r="B291" s="8"/>
      <c r="C291" s="8"/>
    </row>
    <row r="292" spans="2:3" ht="11.25" x14ac:dyDescent="0.2">
      <c r="B292" s="8"/>
      <c r="C292" s="8"/>
    </row>
    <row r="293" spans="2:3" ht="11.25" x14ac:dyDescent="0.2">
      <c r="B293" s="8"/>
      <c r="C293" s="8"/>
    </row>
    <row r="294" spans="2:3" ht="11.25" x14ac:dyDescent="0.2">
      <c r="B294" s="8"/>
      <c r="C294" s="8"/>
    </row>
    <row r="295" spans="2:3" ht="11.25" x14ac:dyDescent="0.2">
      <c r="B295" s="8"/>
      <c r="C295" s="8"/>
    </row>
    <row r="296" spans="2:3" ht="11.25" x14ac:dyDescent="0.2">
      <c r="B296" s="8"/>
      <c r="C296" s="8"/>
    </row>
    <row r="297" spans="2:3" ht="11.25" x14ac:dyDescent="0.2">
      <c r="B297" s="8"/>
      <c r="C297" s="8"/>
    </row>
    <row r="298" spans="2:3" ht="11.25" x14ac:dyDescent="0.2">
      <c r="B298" s="8"/>
      <c r="C298" s="8"/>
    </row>
    <row r="299" spans="2:3" ht="11.25" x14ac:dyDescent="0.2">
      <c r="B299" s="8"/>
      <c r="C299" s="8"/>
    </row>
    <row r="300" spans="2:3" ht="11.25" x14ac:dyDescent="0.2">
      <c r="B300" s="8"/>
      <c r="C300" s="8"/>
    </row>
    <row r="301" spans="2:3" ht="11.25" x14ac:dyDescent="0.2">
      <c r="B301" s="8"/>
      <c r="C301" s="8"/>
    </row>
    <row r="302" spans="2:3" ht="11.25" x14ac:dyDescent="0.2">
      <c r="B302" s="8"/>
      <c r="C302" s="8"/>
    </row>
    <row r="303" spans="2:3" ht="11.25" x14ac:dyDescent="0.2">
      <c r="B303" s="8"/>
      <c r="C303" s="8"/>
    </row>
    <row r="304" spans="2:3" ht="11.25" x14ac:dyDescent="0.2">
      <c r="B304" s="8"/>
      <c r="C304" s="8"/>
    </row>
    <row r="305" spans="2:3" ht="11.25" x14ac:dyDescent="0.2">
      <c r="B305" s="8"/>
      <c r="C305" s="8"/>
    </row>
    <row r="306" spans="2:3" ht="11.25" x14ac:dyDescent="0.2">
      <c r="B306" s="8"/>
      <c r="C306" s="8"/>
    </row>
    <row r="307" spans="2:3" ht="11.25" x14ac:dyDescent="0.2">
      <c r="B307" s="8"/>
      <c r="C307" s="8"/>
    </row>
    <row r="308" spans="2:3" ht="11.25" x14ac:dyDescent="0.2">
      <c r="B308" s="8"/>
      <c r="C308" s="8"/>
    </row>
    <row r="309" spans="2:3" ht="11.25" x14ac:dyDescent="0.2">
      <c r="B309" s="8"/>
      <c r="C309" s="8"/>
    </row>
    <row r="310" spans="2:3" ht="11.25" x14ac:dyDescent="0.2">
      <c r="B310" s="8"/>
      <c r="C310" s="8"/>
    </row>
    <row r="311" spans="2:3" ht="11.25" x14ac:dyDescent="0.2">
      <c r="B311" s="8"/>
      <c r="C311" s="8"/>
    </row>
    <row r="312" spans="2:3" ht="11.25" x14ac:dyDescent="0.2">
      <c r="B312" s="8"/>
      <c r="C312" s="8"/>
    </row>
    <row r="313" spans="2:3" ht="11.25" x14ac:dyDescent="0.2">
      <c r="B313" s="8"/>
      <c r="C313" s="8"/>
    </row>
    <row r="314" spans="2:3" ht="11.25" x14ac:dyDescent="0.2">
      <c r="B314" s="8"/>
      <c r="C314" s="8"/>
    </row>
    <row r="315" spans="2:3" ht="11.25" x14ac:dyDescent="0.2">
      <c r="B315" s="8"/>
      <c r="C315" s="8"/>
    </row>
    <row r="316" spans="2:3" ht="11.25" x14ac:dyDescent="0.2">
      <c r="B316" s="8"/>
      <c r="C316" s="8"/>
    </row>
    <row r="317" spans="2:3" ht="11.25" x14ac:dyDescent="0.2">
      <c r="B317" s="8"/>
      <c r="C317" s="8"/>
    </row>
    <row r="318" spans="2:3" ht="11.25" x14ac:dyDescent="0.2">
      <c r="B318" s="8"/>
      <c r="C318" s="8"/>
    </row>
    <row r="319" spans="2:3" ht="11.25" x14ac:dyDescent="0.2">
      <c r="B319" s="8"/>
      <c r="C319" s="8"/>
    </row>
    <row r="320" spans="2:3" ht="11.25" x14ac:dyDescent="0.2">
      <c r="B320" s="8"/>
      <c r="C320" s="8"/>
    </row>
    <row r="321" spans="2:3" ht="11.25" x14ac:dyDescent="0.2">
      <c r="B321" s="8"/>
      <c r="C321" s="8"/>
    </row>
    <row r="322" spans="2:3" ht="11.25" x14ac:dyDescent="0.2">
      <c r="B322" s="8"/>
      <c r="C322" s="8"/>
    </row>
    <row r="323" spans="2:3" ht="11.25" x14ac:dyDescent="0.2">
      <c r="B323" s="8"/>
      <c r="C323" s="8"/>
    </row>
    <row r="324" spans="2:3" ht="11.25" x14ac:dyDescent="0.2">
      <c r="B324" s="8"/>
      <c r="C324" s="8"/>
    </row>
    <row r="325" spans="2:3" ht="11.25" x14ac:dyDescent="0.2">
      <c r="B325" s="8"/>
      <c r="C325" s="8"/>
    </row>
    <row r="326" spans="2:3" ht="11.25" x14ac:dyDescent="0.2">
      <c r="B326" s="8"/>
      <c r="C326" s="8"/>
    </row>
    <row r="327" spans="2:3" ht="11.25" x14ac:dyDescent="0.2">
      <c r="B327" s="8"/>
      <c r="C327" s="8"/>
    </row>
    <row r="328" spans="2:3" ht="11.25" x14ac:dyDescent="0.2">
      <c r="B328" s="8"/>
      <c r="C328" s="8"/>
    </row>
    <row r="329" spans="2:3" ht="11.25" x14ac:dyDescent="0.2">
      <c r="B329" s="8"/>
      <c r="C329" s="8"/>
    </row>
    <row r="330" spans="2:3" ht="11.25" x14ac:dyDescent="0.2">
      <c r="B330" s="8"/>
      <c r="C330" s="8"/>
    </row>
    <row r="331" spans="2:3" ht="11.25" x14ac:dyDescent="0.2">
      <c r="B331" s="8"/>
      <c r="C331" s="8"/>
    </row>
    <row r="332" spans="2:3" ht="11.25" x14ac:dyDescent="0.2">
      <c r="B332" s="8"/>
      <c r="C332" s="8"/>
    </row>
    <row r="333" spans="2:3" ht="11.25" x14ac:dyDescent="0.2">
      <c r="B333" s="8"/>
      <c r="C333" s="8"/>
    </row>
    <row r="334" spans="2:3" ht="11.25" x14ac:dyDescent="0.2">
      <c r="B334" s="8"/>
      <c r="C334" s="8"/>
    </row>
    <row r="335" spans="2:3" ht="11.25" x14ac:dyDescent="0.2">
      <c r="B335" s="8"/>
      <c r="C335" s="8"/>
    </row>
    <row r="336" spans="2:3" ht="11.25" x14ac:dyDescent="0.2">
      <c r="B336" s="8"/>
      <c r="C336" s="8"/>
    </row>
    <row r="337" spans="2:3" ht="11.25" x14ac:dyDescent="0.2">
      <c r="B337" s="8"/>
      <c r="C337" s="8"/>
    </row>
    <row r="338" spans="2:3" ht="11.25" x14ac:dyDescent="0.2">
      <c r="B338" s="8"/>
      <c r="C338" s="8"/>
    </row>
    <row r="339" spans="2:3" ht="11.25" x14ac:dyDescent="0.2">
      <c r="B339" s="8"/>
      <c r="C339" s="8"/>
    </row>
    <row r="340" spans="2:3" ht="11.25" x14ac:dyDescent="0.2">
      <c r="B340" s="8"/>
      <c r="C340" s="8"/>
    </row>
    <row r="341" spans="2:3" ht="11.25" x14ac:dyDescent="0.2">
      <c r="B341" s="8"/>
      <c r="C341" s="8"/>
    </row>
    <row r="342" spans="2:3" ht="11.25" x14ac:dyDescent="0.2">
      <c r="B342" s="8"/>
      <c r="C342" s="8"/>
    </row>
    <row r="343" spans="2:3" ht="11.25" x14ac:dyDescent="0.2">
      <c r="B343" s="8"/>
      <c r="C343" s="8"/>
    </row>
    <row r="344" spans="2:3" ht="11.25" x14ac:dyDescent="0.2">
      <c r="B344" s="8"/>
      <c r="C344" s="8"/>
    </row>
    <row r="345" spans="2:3" ht="11.25" x14ac:dyDescent="0.2">
      <c r="B345" s="8"/>
      <c r="C345" s="8"/>
    </row>
    <row r="346" spans="2:3" ht="11.25" x14ac:dyDescent="0.2">
      <c r="B346" s="8"/>
      <c r="C346" s="8"/>
    </row>
    <row r="347" spans="2:3" ht="11.25" x14ac:dyDescent="0.2">
      <c r="B347" s="8"/>
      <c r="C347" s="8"/>
    </row>
    <row r="348" spans="2:3" ht="11.25" x14ac:dyDescent="0.2">
      <c r="B348" s="8"/>
      <c r="C348" s="8"/>
    </row>
    <row r="349" spans="2:3" ht="11.25" x14ac:dyDescent="0.2">
      <c r="B349" s="8"/>
      <c r="C349" s="8"/>
    </row>
    <row r="350" spans="2:3" ht="11.25" x14ac:dyDescent="0.2">
      <c r="B350" s="8"/>
      <c r="C350" s="8"/>
    </row>
    <row r="351" spans="2:3" ht="11.25" x14ac:dyDescent="0.2">
      <c r="B351" s="8"/>
      <c r="C351" s="8"/>
    </row>
    <row r="352" spans="2:3" ht="11.25" x14ac:dyDescent="0.2">
      <c r="B352" s="8"/>
      <c r="C352" s="8"/>
    </row>
    <row r="353" spans="2:3" ht="11.25" x14ac:dyDescent="0.2">
      <c r="B353" s="8"/>
      <c r="C353" s="8"/>
    </row>
    <row r="354" spans="2:3" ht="11.25" x14ac:dyDescent="0.2">
      <c r="B354" s="8"/>
      <c r="C354" s="8"/>
    </row>
    <row r="355" spans="2:3" ht="11.25" x14ac:dyDescent="0.2">
      <c r="B355" s="8"/>
      <c r="C355" s="8"/>
    </row>
    <row r="356" spans="2:3" ht="11.25" x14ac:dyDescent="0.2">
      <c r="B356" s="8"/>
      <c r="C356" s="8"/>
    </row>
    <row r="357" spans="2:3" ht="11.25" x14ac:dyDescent="0.2">
      <c r="B357" s="8"/>
      <c r="C357" s="8"/>
    </row>
    <row r="358" spans="2:3" ht="11.25" x14ac:dyDescent="0.2">
      <c r="B358" s="8"/>
      <c r="C358" s="8"/>
    </row>
    <row r="359" spans="2:3" ht="11.25" x14ac:dyDescent="0.2">
      <c r="B359" s="8"/>
      <c r="C359" s="8"/>
    </row>
    <row r="360" spans="2:3" ht="11.25" x14ac:dyDescent="0.2">
      <c r="B360" s="8"/>
      <c r="C360" s="8"/>
    </row>
    <row r="361" spans="2:3" ht="11.25" x14ac:dyDescent="0.2">
      <c r="B361" s="8"/>
      <c r="C361" s="8"/>
    </row>
    <row r="362" spans="2:3" ht="11.25" x14ac:dyDescent="0.2">
      <c r="B362" s="8"/>
      <c r="C362" s="8"/>
    </row>
    <row r="363" spans="2:3" ht="11.25" x14ac:dyDescent="0.2">
      <c r="B363" s="8"/>
      <c r="C363" s="8"/>
    </row>
    <row r="364" spans="2:3" ht="11.25" x14ac:dyDescent="0.2">
      <c r="B364" s="8"/>
      <c r="C364" s="8"/>
    </row>
    <row r="365" spans="2:3" ht="11.25" x14ac:dyDescent="0.2">
      <c r="B365" s="8"/>
      <c r="C365" s="8"/>
    </row>
    <row r="366" spans="2:3" ht="11.25" x14ac:dyDescent="0.2">
      <c r="B366" s="8"/>
      <c r="C366" s="8"/>
    </row>
    <row r="367" spans="2:3" ht="11.25" x14ac:dyDescent="0.2">
      <c r="B367" s="8"/>
      <c r="C367" s="8"/>
    </row>
    <row r="368" spans="2:3" ht="11.25" x14ac:dyDescent="0.2">
      <c r="B368" s="8"/>
      <c r="C368" s="8"/>
    </row>
    <row r="369" spans="2:3" ht="11.25" x14ac:dyDescent="0.2">
      <c r="B369" s="8"/>
      <c r="C369" s="8"/>
    </row>
    <row r="370" spans="2:3" ht="11.25" x14ac:dyDescent="0.2">
      <c r="B370" s="8"/>
      <c r="C370" s="8"/>
    </row>
    <row r="371" spans="2:3" ht="11.25" x14ac:dyDescent="0.2">
      <c r="B371" s="8"/>
      <c r="C371" s="8"/>
    </row>
    <row r="372" spans="2:3" ht="11.25" x14ac:dyDescent="0.2">
      <c r="B372" s="8"/>
      <c r="C372" s="8"/>
    </row>
    <row r="373" spans="2:3" ht="11.25" x14ac:dyDescent="0.2">
      <c r="B373" s="8"/>
      <c r="C373" s="8"/>
    </row>
    <row r="374" spans="2:3" ht="11.25" x14ac:dyDescent="0.2">
      <c r="B374" s="8"/>
      <c r="C374" s="8"/>
    </row>
    <row r="375" spans="2:3" ht="11.25" x14ac:dyDescent="0.2">
      <c r="B375" s="8"/>
      <c r="C375" s="8"/>
    </row>
    <row r="376" spans="2:3" ht="11.25" x14ac:dyDescent="0.2">
      <c r="B376" s="8"/>
      <c r="C376" s="8"/>
    </row>
    <row r="377" spans="2:3" ht="11.25" x14ac:dyDescent="0.2">
      <c r="B377" s="8"/>
      <c r="C377" s="8"/>
    </row>
    <row r="378" spans="2:3" ht="11.25" x14ac:dyDescent="0.2">
      <c r="B378" s="8"/>
      <c r="C378" s="8"/>
    </row>
    <row r="379" spans="2:3" ht="11.25" x14ac:dyDescent="0.2">
      <c r="B379" s="8"/>
      <c r="C379" s="8"/>
    </row>
    <row r="380" spans="2:3" ht="11.25" x14ac:dyDescent="0.2">
      <c r="B380" s="8"/>
      <c r="C380" s="8"/>
    </row>
    <row r="381" spans="2:3" ht="11.25" x14ac:dyDescent="0.2">
      <c r="B381" s="8"/>
      <c r="C381" s="8"/>
    </row>
    <row r="382" spans="2:3" ht="11.25" x14ac:dyDescent="0.2">
      <c r="B382" s="8"/>
      <c r="C382" s="8"/>
    </row>
    <row r="383" spans="2:3" ht="11.25" x14ac:dyDescent="0.2">
      <c r="B383" s="8"/>
      <c r="C383" s="8"/>
    </row>
    <row r="384" spans="2:3" ht="11.25" x14ac:dyDescent="0.2">
      <c r="B384" s="8"/>
      <c r="C384" s="8"/>
    </row>
    <row r="385" spans="2:3" ht="11.25" x14ac:dyDescent="0.2">
      <c r="B385" s="8"/>
      <c r="C385" s="8"/>
    </row>
    <row r="386" spans="2:3" ht="11.25" x14ac:dyDescent="0.2">
      <c r="B386" s="8"/>
      <c r="C386" s="8"/>
    </row>
    <row r="387" spans="2:3" ht="11.25" x14ac:dyDescent="0.2">
      <c r="B387" s="8"/>
      <c r="C387" s="8"/>
    </row>
    <row r="388" spans="2:3" ht="11.25" x14ac:dyDescent="0.2">
      <c r="B388" s="8"/>
      <c r="C388" s="8"/>
    </row>
    <row r="389" spans="2:3" ht="11.25" x14ac:dyDescent="0.2">
      <c r="B389" s="8"/>
      <c r="C389" s="8"/>
    </row>
    <row r="390" spans="2:3" ht="11.25" x14ac:dyDescent="0.2">
      <c r="B390" s="8"/>
      <c r="C390" s="8"/>
    </row>
    <row r="391" spans="2:3" ht="11.25" x14ac:dyDescent="0.2">
      <c r="B391" s="8"/>
      <c r="C391" s="8"/>
    </row>
    <row r="392" spans="2:3" ht="11.25" x14ac:dyDescent="0.2">
      <c r="B392" s="8"/>
      <c r="C392" s="8"/>
    </row>
    <row r="393" spans="2:3" ht="11.25" x14ac:dyDescent="0.2">
      <c r="B393" s="8"/>
      <c r="C393" s="8"/>
    </row>
    <row r="394" spans="2:3" ht="11.25" x14ac:dyDescent="0.2">
      <c r="B394" s="8"/>
      <c r="C394" s="8"/>
    </row>
    <row r="395" spans="2:3" ht="11.25" x14ac:dyDescent="0.2">
      <c r="B395" s="8"/>
      <c r="C395" s="8"/>
    </row>
    <row r="396" spans="2:3" ht="11.25" x14ac:dyDescent="0.2">
      <c r="B396" s="8"/>
      <c r="C396" s="8"/>
    </row>
    <row r="397" spans="2:3" ht="11.25" x14ac:dyDescent="0.2">
      <c r="B397" s="8"/>
      <c r="C397" s="8"/>
    </row>
    <row r="398" spans="2:3" ht="11.25" x14ac:dyDescent="0.2">
      <c r="B398" s="8"/>
      <c r="C398" s="8"/>
    </row>
    <row r="399" spans="2:3" ht="11.25" x14ac:dyDescent="0.2">
      <c r="B399" s="8"/>
      <c r="C399" s="8"/>
    </row>
    <row r="400" spans="2:3" ht="11.25" x14ac:dyDescent="0.2">
      <c r="B400" s="8"/>
      <c r="C400" s="8"/>
    </row>
    <row r="401" spans="2:3" ht="11.25" x14ac:dyDescent="0.2">
      <c r="B401" s="8"/>
      <c r="C401" s="8"/>
    </row>
    <row r="402" spans="2:3" ht="11.25" x14ac:dyDescent="0.2">
      <c r="B402" s="8"/>
      <c r="C402" s="8"/>
    </row>
    <row r="403" spans="2:3" ht="11.25" x14ac:dyDescent="0.2">
      <c r="B403" s="8"/>
      <c r="C403" s="8"/>
    </row>
    <row r="404" spans="2:3" ht="11.25" x14ac:dyDescent="0.2">
      <c r="B404" s="8"/>
      <c r="C404" s="8"/>
    </row>
    <row r="405" spans="2:3" ht="11.25" x14ac:dyDescent="0.2">
      <c r="B405" s="8"/>
      <c r="C405" s="8"/>
    </row>
    <row r="406" spans="2:3" ht="11.25" x14ac:dyDescent="0.2">
      <c r="B406" s="8"/>
      <c r="C406" s="8"/>
    </row>
    <row r="407" spans="2:3" ht="11.25" x14ac:dyDescent="0.2">
      <c r="B407" s="8"/>
      <c r="C407" s="8"/>
    </row>
    <row r="408" spans="2:3" ht="11.25" x14ac:dyDescent="0.2">
      <c r="B408" s="8"/>
      <c r="C408" s="8"/>
    </row>
    <row r="409" spans="2:3" ht="11.25" x14ac:dyDescent="0.2">
      <c r="B409" s="8"/>
      <c r="C409" s="8"/>
    </row>
    <row r="410" spans="2:3" ht="11.25" x14ac:dyDescent="0.2">
      <c r="B410" s="8"/>
      <c r="C410" s="8"/>
    </row>
    <row r="411" spans="2:3" ht="11.25" x14ac:dyDescent="0.2">
      <c r="B411" s="8"/>
      <c r="C411" s="8"/>
    </row>
    <row r="412" spans="2:3" ht="11.25" x14ac:dyDescent="0.2">
      <c r="B412" s="8"/>
      <c r="C412" s="8"/>
    </row>
    <row r="413" spans="2:3" ht="11.25" x14ac:dyDescent="0.2">
      <c r="B413" s="8"/>
      <c r="C413" s="8"/>
    </row>
    <row r="414" spans="2:3" ht="11.25" x14ac:dyDescent="0.2">
      <c r="B414" s="8"/>
      <c r="C414" s="8"/>
    </row>
    <row r="415" spans="2:3" ht="11.25" x14ac:dyDescent="0.2">
      <c r="B415" s="8"/>
      <c r="C415" s="8"/>
    </row>
    <row r="416" spans="2:3" ht="11.25" x14ac:dyDescent="0.2">
      <c r="B416" s="8"/>
      <c r="C416" s="8"/>
    </row>
    <row r="417" spans="2:3" ht="11.25" x14ac:dyDescent="0.2">
      <c r="B417" s="8"/>
      <c r="C417" s="8"/>
    </row>
    <row r="418" spans="2:3" ht="11.25" x14ac:dyDescent="0.2">
      <c r="B418" s="8"/>
      <c r="C418" s="8"/>
    </row>
    <row r="419" spans="2:3" ht="11.25" x14ac:dyDescent="0.2">
      <c r="B419" s="8"/>
      <c r="C419" s="8"/>
    </row>
    <row r="420" spans="2:3" ht="11.25" x14ac:dyDescent="0.2">
      <c r="B420" s="8"/>
      <c r="C420" s="8"/>
    </row>
    <row r="421" spans="2:3" ht="11.25" x14ac:dyDescent="0.2">
      <c r="B421" s="8"/>
      <c r="C421" s="8"/>
    </row>
    <row r="422" spans="2:3" ht="11.25" x14ac:dyDescent="0.2">
      <c r="B422" s="8"/>
      <c r="C422" s="8"/>
    </row>
    <row r="423" spans="2:3" ht="11.25" x14ac:dyDescent="0.2">
      <c r="B423" s="8"/>
      <c r="C423" s="8"/>
    </row>
    <row r="424" spans="2:3" ht="11.25" x14ac:dyDescent="0.2">
      <c r="B424" s="8"/>
      <c r="C424" s="8"/>
    </row>
    <row r="425" spans="2:3" ht="11.25" x14ac:dyDescent="0.2">
      <c r="B425" s="8"/>
      <c r="C425" s="8"/>
    </row>
    <row r="426" spans="2:3" ht="11.25" x14ac:dyDescent="0.2">
      <c r="B426" s="8"/>
      <c r="C426" s="8"/>
    </row>
    <row r="427" spans="2:3" ht="11.25" x14ac:dyDescent="0.2">
      <c r="B427" s="8"/>
      <c r="C427" s="8"/>
    </row>
    <row r="428" spans="2:3" ht="11.25" x14ac:dyDescent="0.2">
      <c r="B428" s="8"/>
      <c r="C428" s="8"/>
    </row>
    <row r="429" spans="2:3" ht="11.25" x14ac:dyDescent="0.2">
      <c r="B429" s="8"/>
      <c r="C429" s="8"/>
    </row>
    <row r="430" spans="2:3" ht="11.25" x14ac:dyDescent="0.2">
      <c r="B430" s="8"/>
      <c r="C430" s="8"/>
    </row>
    <row r="431" spans="2:3" ht="11.25" x14ac:dyDescent="0.2">
      <c r="B431" s="8"/>
      <c r="C431" s="8"/>
    </row>
    <row r="432" spans="2:3" ht="11.25" x14ac:dyDescent="0.2">
      <c r="B432" s="8"/>
      <c r="C432" s="8"/>
    </row>
    <row r="433" spans="2:3" ht="11.25" x14ac:dyDescent="0.2">
      <c r="B433" s="8"/>
      <c r="C433" s="8"/>
    </row>
    <row r="434" spans="2:3" ht="11.25" x14ac:dyDescent="0.2">
      <c r="B434" s="8"/>
      <c r="C434" s="8"/>
    </row>
    <row r="435" spans="2:3" ht="11.25" x14ac:dyDescent="0.2">
      <c r="B435" s="8"/>
      <c r="C435" s="8"/>
    </row>
    <row r="436" spans="2:3" ht="11.25" x14ac:dyDescent="0.2">
      <c r="B436" s="8"/>
      <c r="C436" s="8"/>
    </row>
    <row r="437" spans="2:3" ht="11.25" x14ac:dyDescent="0.2">
      <c r="B437" s="8"/>
      <c r="C437" s="8"/>
    </row>
    <row r="438" spans="2:3" ht="11.25" x14ac:dyDescent="0.2">
      <c r="B438" s="8"/>
      <c r="C438" s="8"/>
    </row>
    <row r="439" spans="2:3" ht="11.25" x14ac:dyDescent="0.2">
      <c r="B439" s="8"/>
      <c r="C439" s="8"/>
    </row>
    <row r="440" spans="2:3" ht="11.25" x14ac:dyDescent="0.2">
      <c r="B440" s="8"/>
      <c r="C440" s="8"/>
    </row>
    <row r="441" spans="2:3" ht="11.25" x14ac:dyDescent="0.2">
      <c r="B441" s="8"/>
      <c r="C441" s="8"/>
    </row>
    <row r="442" spans="2:3" ht="11.25" x14ac:dyDescent="0.2">
      <c r="B442" s="8"/>
      <c r="C442" s="8"/>
    </row>
    <row r="443" spans="2:3" ht="11.25" x14ac:dyDescent="0.2">
      <c r="B443" s="8"/>
      <c r="C443" s="8"/>
    </row>
    <row r="444" spans="2:3" ht="11.25" x14ac:dyDescent="0.2">
      <c r="B444" s="8"/>
      <c r="C444" s="8"/>
    </row>
    <row r="445" spans="2:3" ht="11.25" x14ac:dyDescent="0.2">
      <c r="B445" s="8"/>
      <c r="C445" s="8"/>
    </row>
    <row r="446" spans="2:3" ht="11.25" x14ac:dyDescent="0.2">
      <c r="B446" s="8"/>
      <c r="C446" s="8"/>
    </row>
    <row r="447" spans="2:3" ht="11.25" x14ac:dyDescent="0.2">
      <c r="B447" s="8"/>
      <c r="C447" s="8"/>
    </row>
    <row r="448" spans="2:3" ht="11.25" x14ac:dyDescent="0.2">
      <c r="B448" s="8"/>
      <c r="C448" s="8"/>
    </row>
    <row r="449" spans="2:3" ht="11.25" x14ac:dyDescent="0.2">
      <c r="B449" s="8"/>
      <c r="C449" s="8"/>
    </row>
    <row r="450" spans="2:3" ht="11.25" x14ac:dyDescent="0.2">
      <c r="B450" s="8"/>
      <c r="C450" s="8"/>
    </row>
    <row r="451" spans="2:3" ht="11.25" x14ac:dyDescent="0.2">
      <c r="B451" s="8"/>
      <c r="C451" s="8"/>
    </row>
    <row r="452" spans="2:3" ht="11.25" x14ac:dyDescent="0.2">
      <c r="B452" s="8"/>
      <c r="C452" s="8"/>
    </row>
    <row r="453" spans="2:3" ht="11.25" x14ac:dyDescent="0.2">
      <c r="B453" s="8"/>
      <c r="C453" s="8"/>
    </row>
    <row r="454" spans="2:3" ht="11.25" x14ac:dyDescent="0.2">
      <c r="B454" s="8"/>
      <c r="C454" s="8"/>
    </row>
    <row r="455" spans="2:3" ht="11.25" x14ac:dyDescent="0.2">
      <c r="B455" s="8"/>
      <c r="C455" s="8"/>
    </row>
    <row r="456" spans="2:3" ht="11.25" x14ac:dyDescent="0.2">
      <c r="B456" s="8"/>
      <c r="C456" s="8"/>
    </row>
    <row r="457" spans="2:3" ht="11.25" x14ac:dyDescent="0.2">
      <c r="B457" s="8"/>
      <c r="C457" s="8"/>
    </row>
    <row r="458" spans="2:3" ht="11.25" x14ac:dyDescent="0.2">
      <c r="B458" s="8"/>
      <c r="C458" s="8"/>
    </row>
    <row r="459" spans="2:3" ht="11.25" x14ac:dyDescent="0.2">
      <c r="B459" s="8"/>
      <c r="C459" s="8"/>
    </row>
    <row r="460" spans="2:3" ht="11.25" x14ac:dyDescent="0.2">
      <c r="B460" s="8"/>
      <c r="C460" s="8"/>
    </row>
    <row r="461" spans="2:3" ht="11.25" x14ac:dyDescent="0.2">
      <c r="B461" s="8"/>
      <c r="C461" s="8"/>
    </row>
    <row r="462" spans="2:3" ht="11.25" x14ac:dyDescent="0.2">
      <c r="B462" s="8"/>
      <c r="C462" s="8"/>
    </row>
    <row r="463" spans="2:3" ht="11.25" x14ac:dyDescent="0.2">
      <c r="B463" s="8"/>
      <c r="C463" s="8"/>
    </row>
    <row r="464" spans="2:3" ht="11.25" x14ac:dyDescent="0.2">
      <c r="B464" s="8"/>
      <c r="C464" s="8"/>
    </row>
    <row r="465" spans="2:3" ht="11.25" x14ac:dyDescent="0.2">
      <c r="B465" s="8"/>
      <c r="C465" s="8"/>
    </row>
    <row r="466" spans="2:3" ht="11.25" x14ac:dyDescent="0.2">
      <c r="B466" s="8"/>
      <c r="C466" s="8"/>
    </row>
    <row r="467" spans="2:3" ht="11.25" x14ac:dyDescent="0.2">
      <c r="B467" s="8"/>
      <c r="C467" s="8"/>
    </row>
    <row r="468" spans="2:3" ht="11.25" x14ac:dyDescent="0.2">
      <c r="B468" s="8"/>
      <c r="C468" s="8"/>
    </row>
    <row r="469" spans="2:3" ht="11.25" x14ac:dyDescent="0.2">
      <c r="B469" s="8"/>
      <c r="C469" s="8"/>
    </row>
    <row r="470" spans="2:3" ht="11.25" x14ac:dyDescent="0.2">
      <c r="B470" s="8"/>
      <c r="C470" s="8"/>
    </row>
    <row r="471" spans="2:3" ht="11.25" x14ac:dyDescent="0.2">
      <c r="B471" s="8"/>
      <c r="C471" s="8"/>
    </row>
    <row r="472" spans="2:3" ht="11.25" x14ac:dyDescent="0.2">
      <c r="B472" s="8"/>
      <c r="C472" s="8"/>
    </row>
    <row r="473" spans="2:3" ht="11.25" x14ac:dyDescent="0.2">
      <c r="B473" s="8"/>
      <c r="C473" s="8"/>
    </row>
    <row r="474" spans="2:3" ht="11.25" x14ac:dyDescent="0.2">
      <c r="B474" s="8"/>
      <c r="C474" s="8"/>
    </row>
    <row r="475" spans="2:3" ht="11.25" x14ac:dyDescent="0.2">
      <c r="B475" s="8"/>
      <c r="C475" s="8"/>
    </row>
    <row r="476" spans="2:3" ht="11.25" x14ac:dyDescent="0.2">
      <c r="B476" s="8"/>
      <c r="C476" s="8"/>
    </row>
    <row r="477" spans="2:3" ht="11.25" x14ac:dyDescent="0.2">
      <c r="B477" s="8"/>
      <c r="C477" s="8"/>
    </row>
    <row r="478" spans="2:3" ht="11.25" x14ac:dyDescent="0.2">
      <c r="B478" s="8"/>
      <c r="C478" s="8"/>
    </row>
    <row r="479" spans="2:3" ht="11.25" x14ac:dyDescent="0.2">
      <c r="B479" s="8"/>
      <c r="C479" s="8"/>
    </row>
    <row r="480" spans="2:3" ht="11.25" x14ac:dyDescent="0.2">
      <c r="B480" s="8"/>
      <c r="C480" s="8"/>
    </row>
    <row r="481" spans="2:3" ht="11.25" x14ac:dyDescent="0.2">
      <c r="B481" s="8"/>
      <c r="C481" s="8"/>
    </row>
    <row r="482" spans="2:3" ht="11.25" x14ac:dyDescent="0.2">
      <c r="B482" s="8"/>
      <c r="C482" s="8"/>
    </row>
    <row r="483" spans="2:3" ht="11.25" x14ac:dyDescent="0.2">
      <c r="B483" s="8"/>
      <c r="C483" s="8"/>
    </row>
    <row r="484" spans="2:3" ht="11.25" x14ac:dyDescent="0.2">
      <c r="B484" s="8"/>
      <c r="C484" s="8"/>
    </row>
    <row r="485" spans="2:3" ht="11.25" x14ac:dyDescent="0.2">
      <c r="B485" s="8"/>
      <c r="C485" s="8"/>
    </row>
    <row r="486" spans="2:3" ht="11.25" x14ac:dyDescent="0.2">
      <c r="B486" s="8"/>
      <c r="C486" s="8"/>
    </row>
    <row r="487" spans="2:3" ht="11.25" x14ac:dyDescent="0.2">
      <c r="B487" s="8"/>
      <c r="C487" s="8"/>
    </row>
    <row r="488" spans="2:3" ht="11.25" x14ac:dyDescent="0.2">
      <c r="B488" s="8"/>
      <c r="C488" s="8"/>
    </row>
    <row r="489" spans="2:3" ht="11.25" x14ac:dyDescent="0.2">
      <c r="B489" s="8"/>
      <c r="C489" s="8"/>
    </row>
    <row r="490" spans="2:3" ht="11.25" x14ac:dyDescent="0.2">
      <c r="B490" s="8"/>
      <c r="C490" s="8"/>
    </row>
    <row r="491" spans="2:3" ht="11.25" x14ac:dyDescent="0.2">
      <c r="B491" s="8"/>
      <c r="C491" s="8"/>
    </row>
    <row r="492" spans="2:3" ht="11.25" x14ac:dyDescent="0.2">
      <c r="B492" s="8"/>
      <c r="C492" s="8"/>
    </row>
    <row r="493" spans="2:3" ht="11.25" x14ac:dyDescent="0.2">
      <c r="B493" s="8"/>
      <c r="C493" s="8"/>
    </row>
    <row r="494" spans="2:3" ht="11.25" x14ac:dyDescent="0.2">
      <c r="B494" s="8"/>
      <c r="C494" s="8"/>
    </row>
    <row r="495" spans="2:3" ht="11.25" x14ac:dyDescent="0.2">
      <c r="B495" s="8"/>
      <c r="C495" s="8"/>
    </row>
    <row r="496" spans="2:3" ht="11.25" x14ac:dyDescent="0.2">
      <c r="B496" s="8"/>
      <c r="C496" s="8"/>
    </row>
    <row r="497" spans="2:3" ht="11.25" x14ac:dyDescent="0.2">
      <c r="B497" s="8"/>
      <c r="C497" s="8"/>
    </row>
    <row r="498" spans="2:3" ht="11.25" x14ac:dyDescent="0.2">
      <c r="B498" s="8"/>
      <c r="C498" s="8"/>
    </row>
    <row r="499" spans="2:3" ht="11.25" x14ac:dyDescent="0.2">
      <c r="B499" s="8"/>
      <c r="C499" s="8"/>
    </row>
    <row r="500" spans="2:3" ht="11.25" x14ac:dyDescent="0.2">
      <c r="B500" s="8"/>
      <c r="C500" s="8"/>
    </row>
    <row r="501" spans="2:3" ht="11.25" x14ac:dyDescent="0.2">
      <c r="B501" s="8"/>
      <c r="C501" s="8"/>
    </row>
    <row r="502" spans="2:3" ht="11.25" x14ac:dyDescent="0.2">
      <c r="B502" s="8"/>
      <c r="C502" s="8"/>
    </row>
    <row r="503" spans="2:3" ht="11.25" x14ac:dyDescent="0.2">
      <c r="B503" s="8"/>
      <c r="C503" s="8"/>
    </row>
    <row r="504" spans="2:3" ht="11.25" x14ac:dyDescent="0.2">
      <c r="B504" s="8"/>
      <c r="C504" s="8"/>
    </row>
    <row r="505" spans="2:3" ht="11.25" x14ac:dyDescent="0.2">
      <c r="B505" s="8"/>
      <c r="C505" s="8"/>
    </row>
    <row r="506" spans="2:3" ht="11.25" x14ac:dyDescent="0.2">
      <c r="B506" s="8"/>
      <c r="C506" s="8"/>
    </row>
    <row r="507" spans="2:3" ht="11.25" x14ac:dyDescent="0.2">
      <c r="B507" s="8"/>
      <c r="C507" s="8"/>
    </row>
    <row r="508" spans="2:3" ht="11.25" x14ac:dyDescent="0.2">
      <c r="B508" s="8"/>
      <c r="C508" s="8"/>
    </row>
    <row r="509" spans="2:3" ht="11.25" x14ac:dyDescent="0.2">
      <c r="B509" s="8"/>
      <c r="C509" s="8"/>
    </row>
    <row r="510" spans="2:3" ht="11.25" x14ac:dyDescent="0.2">
      <c r="B510" s="8"/>
      <c r="C510" s="8"/>
    </row>
    <row r="511" spans="2:3" ht="11.25" x14ac:dyDescent="0.2">
      <c r="B511" s="8"/>
      <c r="C511" s="8"/>
    </row>
    <row r="512" spans="2:3" ht="11.25" x14ac:dyDescent="0.2">
      <c r="B512" s="8"/>
      <c r="C512" s="8"/>
    </row>
    <row r="513" spans="2:3" ht="11.25" x14ac:dyDescent="0.2">
      <c r="B513" s="8"/>
      <c r="C513" s="8"/>
    </row>
    <row r="514" spans="2:3" ht="11.25" x14ac:dyDescent="0.2">
      <c r="B514" s="8"/>
      <c r="C514" s="8"/>
    </row>
    <row r="515" spans="2:3" ht="11.25" x14ac:dyDescent="0.2">
      <c r="B515" s="8"/>
      <c r="C515" s="8"/>
    </row>
    <row r="516" spans="2:3" ht="11.25" x14ac:dyDescent="0.2">
      <c r="B516" s="8"/>
      <c r="C516" s="8"/>
    </row>
    <row r="517" spans="2:3" ht="11.25" x14ac:dyDescent="0.2">
      <c r="B517" s="8"/>
      <c r="C517" s="8"/>
    </row>
    <row r="518" spans="2:3" ht="11.25" x14ac:dyDescent="0.2">
      <c r="B518" s="8"/>
      <c r="C518" s="8"/>
    </row>
    <row r="519" spans="2:3" ht="11.25" x14ac:dyDescent="0.2">
      <c r="B519" s="8"/>
      <c r="C519" s="8"/>
    </row>
    <row r="520" spans="2:3" ht="11.25" x14ac:dyDescent="0.2">
      <c r="B520" s="8"/>
      <c r="C520" s="8"/>
    </row>
    <row r="521" spans="2:3" ht="11.25" x14ac:dyDescent="0.2">
      <c r="B521" s="8"/>
      <c r="C521" s="8"/>
    </row>
    <row r="522" spans="2:3" ht="11.25" x14ac:dyDescent="0.2">
      <c r="B522" s="8"/>
      <c r="C522" s="8"/>
    </row>
    <row r="523" spans="2:3" ht="11.25" x14ac:dyDescent="0.2">
      <c r="B523" s="8"/>
      <c r="C523" s="8"/>
    </row>
    <row r="524" spans="2:3" ht="11.25" x14ac:dyDescent="0.2">
      <c r="B524" s="8"/>
      <c r="C524" s="8"/>
    </row>
    <row r="525" spans="2:3" ht="11.25" x14ac:dyDescent="0.2">
      <c r="B525" s="8"/>
      <c r="C525" s="8"/>
    </row>
    <row r="526" spans="2:3" ht="11.25" x14ac:dyDescent="0.2">
      <c r="B526" s="8"/>
      <c r="C526" s="8"/>
    </row>
    <row r="527" spans="2:3" ht="11.25" x14ac:dyDescent="0.2">
      <c r="B527" s="8"/>
      <c r="C527" s="8"/>
    </row>
    <row r="528" spans="2:3" ht="11.25" x14ac:dyDescent="0.2">
      <c r="B528" s="8"/>
      <c r="C528" s="8"/>
    </row>
    <row r="529" spans="2:3" ht="11.25" x14ac:dyDescent="0.2">
      <c r="B529" s="8"/>
      <c r="C529" s="8"/>
    </row>
    <row r="530" spans="2:3" ht="11.25" x14ac:dyDescent="0.2">
      <c r="B530" s="8"/>
      <c r="C530" s="8"/>
    </row>
    <row r="531" spans="2:3" ht="11.25" x14ac:dyDescent="0.2">
      <c r="B531" s="8"/>
      <c r="C531" s="8"/>
    </row>
    <row r="532" spans="2:3" ht="11.25" x14ac:dyDescent="0.2">
      <c r="B532" s="8"/>
      <c r="C532" s="8"/>
    </row>
    <row r="533" spans="2:3" ht="11.25" x14ac:dyDescent="0.2">
      <c r="B533" s="8"/>
      <c r="C533" s="8"/>
    </row>
    <row r="534" spans="2:3" ht="11.25" x14ac:dyDescent="0.2">
      <c r="B534" s="8"/>
      <c r="C534" s="8"/>
    </row>
    <row r="535" spans="2:3" ht="11.25" x14ac:dyDescent="0.2">
      <c r="B535" s="8"/>
      <c r="C535" s="8"/>
    </row>
    <row r="536" spans="2:3" ht="11.25" x14ac:dyDescent="0.2">
      <c r="B536" s="8"/>
      <c r="C536" s="8"/>
    </row>
    <row r="537" spans="2:3" ht="11.25" x14ac:dyDescent="0.2">
      <c r="B537" s="8"/>
      <c r="C537" s="8"/>
    </row>
    <row r="538" spans="2:3" ht="11.25" x14ac:dyDescent="0.2">
      <c r="B538" s="8"/>
      <c r="C538" s="8"/>
    </row>
    <row r="539" spans="2:3" ht="11.25" x14ac:dyDescent="0.2">
      <c r="B539" s="8"/>
      <c r="C539" s="8"/>
    </row>
    <row r="540" spans="2:3" ht="11.25" x14ac:dyDescent="0.2">
      <c r="B540" s="8"/>
      <c r="C540" s="8"/>
    </row>
    <row r="541" spans="2:3" ht="11.25" x14ac:dyDescent="0.2">
      <c r="B541" s="8"/>
      <c r="C541" s="8"/>
    </row>
    <row r="542" spans="2:3" ht="11.25" x14ac:dyDescent="0.2">
      <c r="B542" s="8"/>
      <c r="C542" s="8"/>
    </row>
    <row r="543" spans="2:3" ht="11.25" x14ac:dyDescent="0.2">
      <c r="B543" s="8"/>
      <c r="C543" s="8"/>
    </row>
    <row r="544" spans="2:3" ht="11.25" x14ac:dyDescent="0.2">
      <c r="B544" s="8"/>
      <c r="C544" s="8"/>
    </row>
    <row r="545" spans="2:3" ht="11.25" x14ac:dyDescent="0.2">
      <c r="B545" s="8"/>
      <c r="C545" s="8"/>
    </row>
    <row r="546" spans="2:3" ht="11.25" x14ac:dyDescent="0.2">
      <c r="B546" s="8"/>
      <c r="C546" s="8"/>
    </row>
    <row r="547" spans="2:3" ht="11.25" x14ac:dyDescent="0.2">
      <c r="B547" s="8"/>
      <c r="C547" s="8"/>
    </row>
    <row r="548" spans="2:3" ht="11.25" x14ac:dyDescent="0.2">
      <c r="B548" s="8"/>
      <c r="C548" s="8"/>
    </row>
    <row r="549" spans="2:3" ht="11.25" x14ac:dyDescent="0.2">
      <c r="B549" s="8"/>
      <c r="C549" s="8"/>
    </row>
    <row r="550" spans="2:3" ht="11.25" x14ac:dyDescent="0.2">
      <c r="B550" s="8"/>
      <c r="C550" s="8"/>
    </row>
    <row r="551" spans="2:3" ht="11.25" x14ac:dyDescent="0.2">
      <c r="B551" s="8"/>
      <c r="C551" s="8"/>
    </row>
    <row r="552" spans="2:3" ht="11.25" x14ac:dyDescent="0.2">
      <c r="B552" s="8"/>
      <c r="C552" s="8"/>
    </row>
    <row r="553" spans="2:3" ht="11.25" x14ac:dyDescent="0.2">
      <c r="B553" s="8"/>
      <c r="C553" s="8"/>
    </row>
    <row r="554" spans="2:3" ht="11.25" x14ac:dyDescent="0.2">
      <c r="B554" s="8"/>
      <c r="C554" s="8"/>
    </row>
    <row r="555" spans="2:3" ht="11.25" x14ac:dyDescent="0.2">
      <c r="B555" s="8"/>
      <c r="C555" s="8"/>
    </row>
    <row r="556" spans="2:3" ht="11.25" x14ac:dyDescent="0.2">
      <c r="B556" s="8"/>
      <c r="C556" s="8"/>
    </row>
    <row r="557" spans="2:3" ht="11.25" x14ac:dyDescent="0.2">
      <c r="B557" s="8"/>
      <c r="C557" s="8"/>
    </row>
    <row r="558" spans="2:3" ht="11.25" x14ac:dyDescent="0.2">
      <c r="B558" s="8"/>
      <c r="C558" s="8"/>
    </row>
    <row r="559" spans="2:3" ht="11.25" x14ac:dyDescent="0.2">
      <c r="B559" s="8"/>
      <c r="C559" s="8"/>
    </row>
    <row r="560" spans="2:3" ht="11.25" x14ac:dyDescent="0.2">
      <c r="B560" s="8"/>
      <c r="C560" s="8"/>
    </row>
    <row r="561" spans="2:3" ht="11.25" x14ac:dyDescent="0.2">
      <c r="B561" s="8"/>
      <c r="C561" s="8"/>
    </row>
    <row r="562" spans="2:3" ht="11.25" x14ac:dyDescent="0.2">
      <c r="B562" s="8"/>
      <c r="C562" s="8"/>
    </row>
    <row r="563" spans="2:3" ht="11.25" x14ac:dyDescent="0.2">
      <c r="B563" s="8"/>
      <c r="C563" s="8"/>
    </row>
    <row r="564" spans="2:3" ht="11.25" x14ac:dyDescent="0.2">
      <c r="B564" s="8"/>
      <c r="C564" s="8"/>
    </row>
    <row r="565" spans="2:3" ht="11.25" x14ac:dyDescent="0.2">
      <c r="B565" s="8"/>
      <c r="C565" s="8"/>
    </row>
    <row r="566" spans="2:3" ht="11.25" x14ac:dyDescent="0.2">
      <c r="B566" s="8"/>
      <c r="C566" s="8"/>
    </row>
    <row r="567" spans="2:3" ht="11.25" x14ac:dyDescent="0.2">
      <c r="B567" s="8"/>
      <c r="C567" s="8"/>
    </row>
    <row r="568" spans="2:3" ht="11.25" x14ac:dyDescent="0.2">
      <c r="B568" s="8"/>
      <c r="C568" s="8"/>
    </row>
    <row r="569" spans="2:3" ht="11.25" x14ac:dyDescent="0.2">
      <c r="B569" s="8"/>
      <c r="C569" s="8"/>
    </row>
    <row r="570" spans="2:3" ht="11.25" x14ac:dyDescent="0.2">
      <c r="B570" s="8"/>
      <c r="C570" s="8"/>
    </row>
    <row r="571" spans="2:3" ht="11.25" x14ac:dyDescent="0.2">
      <c r="B571" s="8"/>
      <c r="C571" s="8"/>
    </row>
    <row r="572" spans="2:3" ht="11.25" x14ac:dyDescent="0.2">
      <c r="B572" s="8"/>
      <c r="C572" s="8"/>
    </row>
    <row r="573" spans="2:3" ht="11.25" x14ac:dyDescent="0.2">
      <c r="B573" s="8"/>
      <c r="C573" s="8"/>
    </row>
    <row r="574" spans="2:3" ht="11.25" x14ac:dyDescent="0.2">
      <c r="B574" s="8"/>
      <c r="C574" s="8"/>
    </row>
    <row r="575" spans="2:3" ht="11.25" x14ac:dyDescent="0.2">
      <c r="B575" s="8"/>
      <c r="C575" s="8"/>
    </row>
    <row r="576" spans="2:3" ht="11.25" x14ac:dyDescent="0.2">
      <c r="B576" s="8"/>
      <c r="C576" s="8"/>
    </row>
    <row r="577" spans="2:3" ht="11.25" x14ac:dyDescent="0.2">
      <c r="B577" s="8"/>
      <c r="C577" s="8"/>
    </row>
    <row r="578" spans="2:3" ht="11.25" x14ac:dyDescent="0.2">
      <c r="B578" s="8"/>
      <c r="C578" s="8"/>
    </row>
    <row r="579" spans="2:3" ht="11.25" x14ac:dyDescent="0.2">
      <c r="B579" s="8"/>
      <c r="C579" s="8"/>
    </row>
    <row r="580" spans="2:3" ht="11.25" x14ac:dyDescent="0.2">
      <c r="B580" s="8"/>
      <c r="C580" s="8"/>
    </row>
    <row r="581" spans="2:3" ht="11.25" x14ac:dyDescent="0.2">
      <c r="B581" s="8"/>
      <c r="C581" s="8"/>
    </row>
    <row r="582" spans="2:3" ht="11.25" x14ac:dyDescent="0.2">
      <c r="B582" s="8"/>
      <c r="C582" s="8"/>
    </row>
    <row r="583" spans="2:3" ht="11.25" x14ac:dyDescent="0.2">
      <c r="B583" s="8"/>
      <c r="C583" s="8"/>
    </row>
    <row r="584" spans="2:3" ht="11.25" x14ac:dyDescent="0.2">
      <c r="B584" s="8"/>
      <c r="C584" s="8"/>
    </row>
    <row r="585" spans="2:3" ht="11.25" x14ac:dyDescent="0.2">
      <c r="B585" s="8"/>
      <c r="C585" s="8"/>
    </row>
    <row r="586" spans="2:3" ht="11.25" x14ac:dyDescent="0.2">
      <c r="B586" s="8"/>
      <c r="C586" s="8"/>
    </row>
    <row r="587" spans="2:3" ht="11.25" x14ac:dyDescent="0.2">
      <c r="B587" s="8"/>
      <c r="C587" s="8"/>
    </row>
    <row r="588" spans="2:3" ht="11.25" x14ac:dyDescent="0.2">
      <c r="B588" s="8"/>
      <c r="C588" s="8"/>
    </row>
    <row r="589" spans="2:3" ht="11.25" x14ac:dyDescent="0.2">
      <c r="B589" s="8"/>
      <c r="C589" s="8"/>
    </row>
    <row r="590" spans="2:3" ht="11.25" x14ac:dyDescent="0.2">
      <c r="B590" s="8"/>
      <c r="C590" s="8"/>
    </row>
    <row r="591" spans="2:3" ht="11.25" x14ac:dyDescent="0.2">
      <c r="B591" s="8"/>
      <c r="C591" s="8"/>
    </row>
    <row r="592" spans="2:3" ht="11.25" x14ac:dyDescent="0.2">
      <c r="B592" s="8"/>
      <c r="C592" s="8"/>
    </row>
    <row r="593" spans="2:3" ht="11.25" x14ac:dyDescent="0.2">
      <c r="B593" s="8"/>
      <c r="C593" s="8"/>
    </row>
    <row r="594" spans="2:3" ht="11.25" x14ac:dyDescent="0.2">
      <c r="B594" s="8"/>
      <c r="C594" s="8"/>
    </row>
    <row r="595" spans="2:3" ht="11.25" x14ac:dyDescent="0.2">
      <c r="B595" s="8"/>
      <c r="C595" s="8"/>
    </row>
    <row r="596" spans="2:3" ht="11.25" x14ac:dyDescent="0.2">
      <c r="B596" s="8"/>
      <c r="C596" s="8"/>
    </row>
    <row r="597" spans="2:3" ht="11.25" x14ac:dyDescent="0.2">
      <c r="B597" s="8"/>
      <c r="C597" s="8"/>
    </row>
    <row r="598" spans="2:3" ht="11.25" x14ac:dyDescent="0.2">
      <c r="B598" s="8"/>
      <c r="C598" s="8"/>
    </row>
    <row r="599" spans="2:3" ht="11.25" x14ac:dyDescent="0.2">
      <c r="B599" s="8"/>
      <c r="C599" s="8"/>
    </row>
    <row r="600" spans="2:3" ht="11.25" x14ac:dyDescent="0.2">
      <c r="B600" s="8"/>
      <c r="C600" s="8"/>
    </row>
    <row r="601" spans="2:3" ht="11.25" x14ac:dyDescent="0.2">
      <c r="B601" s="8"/>
      <c r="C601" s="8"/>
    </row>
    <row r="602" spans="2:3" ht="11.25" x14ac:dyDescent="0.2">
      <c r="B602" s="8"/>
      <c r="C602" s="8"/>
    </row>
    <row r="603" spans="2:3" ht="11.25" x14ac:dyDescent="0.2">
      <c r="B603" s="8"/>
      <c r="C603" s="8"/>
    </row>
    <row r="604" spans="2:3" ht="11.25" x14ac:dyDescent="0.2">
      <c r="B604" s="8"/>
      <c r="C604" s="8"/>
    </row>
    <row r="605" spans="2:3" ht="11.25" x14ac:dyDescent="0.2">
      <c r="B605" s="8"/>
      <c r="C605" s="8"/>
    </row>
    <row r="606" spans="2:3" ht="11.25" x14ac:dyDescent="0.2">
      <c r="B606" s="8"/>
      <c r="C606" s="8"/>
    </row>
    <row r="607" spans="2:3" ht="11.25" x14ac:dyDescent="0.2">
      <c r="B607" s="8"/>
      <c r="C607" s="8"/>
    </row>
    <row r="608" spans="2:3" ht="11.25" x14ac:dyDescent="0.2">
      <c r="B608" s="8"/>
      <c r="C608" s="8"/>
    </row>
    <row r="609" spans="2:3" ht="11.25" x14ac:dyDescent="0.2">
      <c r="B609" s="8"/>
      <c r="C609" s="8"/>
    </row>
    <row r="610" spans="2:3" ht="11.25" x14ac:dyDescent="0.2">
      <c r="B610" s="8"/>
      <c r="C610" s="8"/>
    </row>
    <row r="611" spans="2:3" ht="11.25" x14ac:dyDescent="0.2">
      <c r="B611" s="8"/>
      <c r="C611" s="8"/>
    </row>
    <row r="612" spans="2:3" ht="11.25" x14ac:dyDescent="0.2">
      <c r="B612" s="8"/>
      <c r="C612" s="8"/>
    </row>
    <row r="613" spans="2:3" ht="11.25" x14ac:dyDescent="0.2">
      <c r="B613" s="8"/>
      <c r="C613" s="8"/>
    </row>
    <row r="614" spans="2:3" ht="11.25" x14ac:dyDescent="0.2">
      <c r="B614" s="8"/>
      <c r="C614" s="8"/>
    </row>
    <row r="615" spans="2:3" ht="11.25" x14ac:dyDescent="0.2">
      <c r="B615" s="8"/>
      <c r="C615" s="8"/>
    </row>
    <row r="616" spans="2:3" ht="11.25" x14ac:dyDescent="0.2">
      <c r="B616" s="8"/>
      <c r="C616" s="8"/>
    </row>
    <row r="617" spans="2:3" ht="11.25" x14ac:dyDescent="0.2">
      <c r="B617" s="8"/>
      <c r="C617" s="8"/>
    </row>
    <row r="618" spans="2:3" ht="11.25" x14ac:dyDescent="0.2">
      <c r="B618" s="8"/>
      <c r="C618" s="8"/>
    </row>
    <row r="619" spans="2:3" ht="11.25" x14ac:dyDescent="0.2">
      <c r="B619" s="8"/>
      <c r="C619" s="8"/>
    </row>
    <row r="620" spans="2:3" ht="11.25" x14ac:dyDescent="0.2">
      <c r="B620" s="8"/>
      <c r="C620" s="8"/>
    </row>
    <row r="621" spans="2:3" ht="11.25" x14ac:dyDescent="0.2">
      <c r="B621" s="8"/>
      <c r="C621" s="8"/>
    </row>
    <row r="622" spans="2:3" ht="11.25" x14ac:dyDescent="0.2">
      <c r="B622" s="8"/>
      <c r="C622" s="8"/>
    </row>
    <row r="623" spans="2:3" ht="11.25" x14ac:dyDescent="0.2">
      <c r="B623" s="8"/>
      <c r="C623" s="8"/>
    </row>
    <row r="624" spans="2:3" ht="11.25" x14ac:dyDescent="0.2">
      <c r="B624" s="8"/>
      <c r="C624" s="8"/>
    </row>
    <row r="625" spans="2:3" ht="11.25" x14ac:dyDescent="0.2">
      <c r="B625" s="8"/>
      <c r="C625" s="8"/>
    </row>
    <row r="626" spans="2:3" ht="11.25" x14ac:dyDescent="0.2">
      <c r="B626" s="8"/>
      <c r="C626" s="8"/>
    </row>
    <row r="627" spans="2:3" ht="11.25" x14ac:dyDescent="0.2">
      <c r="B627" s="8"/>
      <c r="C627" s="8"/>
    </row>
    <row r="628" spans="2:3" ht="11.25" x14ac:dyDescent="0.2">
      <c r="B628" s="8"/>
      <c r="C628" s="8"/>
    </row>
    <row r="629" spans="2:3" ht="11.25" x14ac:dyDescent="0.2">
      <c r="B629" s="8"/>
      <c r="C629" s="8"/>
    </row>
    <row r="630" spans="2:3" ht="11.25" x14ac:dyDescent="0.2">
      <c r="B630" s="8"/>
      <c r="C630" s="8"/>
    </row>
    <row r="631" spans="2:3" ht="11.25" x14ac:dyDescent="0.2">
      <c r="B631" s="8"/>
      <c r="C631" s="8"/>
    </row>
    <row r="632" spans="2:3" ht="11.25" x14ac:dyDescent="0.2">
      <c r="B632" s="8"/>
      <c r="C632" s="8"/>
    </row>
    <row r="633" spans="2:3" ht="11.25" x14ac:dyDescent="0.2">
      <c r="B633" s="8"/>
      <c r="C633" s="8"/>
    </row>
    <row r="634" spans="2:3" ht="11.25" x14ac:dyDescent="0.2">
      <c r="B634" s="8"/>
      <c r="C634" s="8"/>
    </row>
    <row r="635" spans="2:3" ht="11.25" x14ac:dyDescent="0.2">
      <c r="B635" s="8"/>
      <c r="C635" s="8"/>
    </row>
    <row r="636" spans="2:3" ht="11.25" x14ac:dyDescent="0.2">
      <c r="B636" s="8"/>
      <c r="C636" s="8"/>
    </row>
    <row r="637" spans="2:3" ht="11.25" x14ac:dyDescent="0.2">
      <c r="B637" s="8"/>
      <c r="C637" s="8"/>
    </row>
    <row r="638" spans="2:3" ht="11.25" x14ac:dyDescent="0.2">
      <c r="B638" s="8"/>
      <c r="C638" s="8"/>
    </row>
    <row r="639" spans="2:3" ht="11.25" x14ac:dyDescent="0.2">
      <c r="B639" s="8"/>
      <c r="C639" s="8"/>
    </row>
    <row r="640" spans="2:3" ht="11.25" x14ac:dyDescent="0.2">
      <c r="B640" s="8"/>
      <c r="C640" s="8"/>
    </row>
    <row r="641" spans="2:3" ht="11.25" x14ac:dyDescent="0.2">
      <c r="B641" s="8"/>
      <c r="C641" s="8"/>
    </row>
    <row r="642" spans="2:3" ht="11.25" x14ac:dyDescent="0.2">
      <c r="B642" s="8"/>
      <c r="C642" s="8"/>
    </row>
    <row r="643" spans="2:3" ht="11.25" x14ac:dyDescent="0.2">
      <c r="B643" s="8"/>
      <c r="C643" s="8"/>
    </row>
    <row r="644" spans="2:3" ht="11.25" x14ac:dyDescent="0.2">
      <c r="B644" s="8"/>
      <c r="C644" s="8"/>
    </row>
    <row r="645" spans="2:3" ht="11.25" x14ac:dyDescent="0.2">
      <c r="B645" s="8"/>
      <c r="C645" s="8"/>
    </row>
    <row r="646" spans="2:3" ht="11.25" x14ac:dyDescent="0.2">
      <c r="B646" s="8"/>
      <c r="C646" s="8"/>
    </row>
    <row r="647" spans="2:3" ht="11.25" x14ac:dyDescent="0.2">
      <c r="B647" s="8"/>
      <c r="C647" s="8"/>
    </row>
    <row r="648" spans="2:3" ht="11.25" x14ac:dyDescent="0.2">
      <c r="B648" s="8"/>
      <c r="C648" s="8"/>
    </row>
    <row r="649" spans="2:3" ht="11.25" x14ac:dyDescent="0.2">
      <c r="B649" s="8"/>
      <c r="C649" s="8"/>
    </row>
    <row r="650" spans="2:3" ht="11.25" x14ac:dyDescent="0.2">
      <c r="B650" s="8"/>
      <c r="C650" s="8"/>
    </row>
    <row r="651" spans="2:3" ht="11.25" x14ac:dyDescent="0.2">
      <c r="B651" s="8"/>
      <c r="C651" s="8"/>
    </row>
    <row r="652" spans="2:3" ht="11.25" x14ac:dyDescent="0.2">
      <c r="B652" s="8"/>
      <c r="C652" s="8"/>
    </row>
    <row r="653" spans="2:3" ht="11.25" x14ac:dyDescent="0.2">
      <c r="B653" s="8"/>
      <c r="C653" s="8"/>
    </row>
    <row r="654" spans="2:3" ht="11.25" x14ac:dyDescent="0.2">
      <c r="B654" s="8"/>
      <c r="C654" s="8"/>
    </row>
    <row r="655" spans="2:3" ht="11.25" x14ac:dyDescent="0.2">
      <c r="B655" s="8"/>
      <c r="C655" s="8"/>
    </row>
    <row r="656" spans="2:3" ht="11.25" x14ac:dyDescent="0.2">
      <c r="B656" s="8"/>
      <c r="C656" s="8"/>
    </row>
    <row r="657" spans="2:3" ht="11.25" x14ac:dyDescent="0.2">
      <c r="B657" s="8"/>
      <c r="C657" s="8"/>
    </row>
    <row r="658" spans="2:3" ht="11.25" x14ac:dyDescent="0.2">
      <c r="B658" s="8"/>
      <c r="C658" s="8"/>
    </row>
    <row r="659" spans="2:3" ht="11.25" x14ac:dyDescent="0.2">
      <c r="B659" s="8"/>
      <c r="C659" s="8"/>
    </row>
    <row r="660" spans="2:3" ht="11.25" x14ac:dyDescent="0.2">
      <c r="B660" s="8"/>
      <c r="C660" s="8"/>
    </row>
    <row r="661" spans="2:3" ht="11.25" x14ac:dyDescent="0.2">
      <c r="B661" s="8"/>
      <c r="C661" s="8"/>
    </row>
    <row r="662" spans="2:3" ht="11.25" x14ac:dyDescent="0.2">
      <c r="B662" s="8"/>
      <c r="C662" s="8"/>
    </row>
    <row r="663" spans="2:3" ht="11.25" x14ac:dyDescent="0.2">
      <c r="B663" s="8"/>
      <c r="C663" s="8"/>
    </row>
    <row r="664" spans="2:3" ht="11.25" x14ac:dyDescent="0.2">
      <c r="B664" s="8"/>
      <c r="C664" s="8"/>
    </row>
    <row r="665" spans="2:3" ht="11.25" x14ac:dyDescent="0.2">
      <c r="B665" s="8"/>
      <c r="C665" s="8"/>
    </row>
    <row r="666" spans="2:3" ht="11.25" x14ac:dyDescent="0.2">
      <c r="B666" s="8"/>
      <c r="C666" s="8"/>
    </row>
    <row r="667" spans="2:3" ht="11.25" x14ac:dyDescent="0.2">
      <c r="B667" s="8"/>
      <c r="C667" s="8"/>
    </row>
    <row r="668" spans="2:3" ht="11.25" x14ac:dyDescent="0.2">
      <c r="B668" s="8"/>
      <c r="C668" s="8"/>
    </row>
    <row r="669" spans="2:3" ht="11.25" x14ac:dyDescent="0.2">
      <c r="B669" s="8"/>
      <c r="C669" s="8"/>
    </row>
    <row r="670" spans="2:3" ht="11.25" x14ac:dyDescent="0.2">
      <c r="B670" s="8"/>
      <c r="C670" s="8"/>
    </row>
    <row r="671" spans="2:3" ht="11.25" x14ac:dyDescent="0.2">
      <c r="B671" s="8"/>
      <c r="C671" s="8"/>
    </row>
    <row r="672" spans="2:3" ht="11.25" x14ac:dyDescent="0.2">
      <c r="B672" s="8"/>
      <c r="C672" s="8"/>
    </row>
    <row r="673" spans="2:3" ht="11.25" x14ac:dyDescent="0.2">
      <c r="B673" s="8"/>
      <c r="C673" s="8"/>
    </row>
    <row r="674" spans="2:3" ht="11.25" x14ac:dyDescent="0.2">
      <c r="B674" s="8"/>
      <c r="C674" s="8"/>
    </row>
    <row r="675" spans="2:3" ht="11.25" x14ac:dyDescent="0.2">
      <c r="B675" s="8"/>
      <c r="C675" s="8"/>
    </row>
    <row r="676" spans="2:3" ht="11.25" x14ac:dyDescent="0.2">
      <c r="B676" s="8"/>
      <c r="C676" s="8"/>
    </row>
    <row r="677" spans="2:3" ht="11.25" x14ac:dyDescent="0.2">
      <c r="B677" s="8"/>
      <c r="C677" s="8"/>
    </row>
    <row r="678" spans="2:3" ht="11.25" x14ac:dyDescent="0.2">
      <c r="B678" s="8"/>
      <c r="C678" s="8"/>
    </row>
    <row r="679" spans="2:3" ht="11.25" x14ac:dyDescent="0.2">
      <c r="B679" s="8"/>
      <c r="C679" s="8"/>
    </row>
    <row r="680" spans="2:3" ht="11.25" x14ac:dyDescent="0.2">
      <c r="B680" s="8"/>
      <c r="C680" s="8"/>
    </row>
    <row r="681" spans="2:3" ht="11.25" x14ac:dyDescent="0.2">
      <c r="B681" s="8"/>
      <c r="C681" s="8"/>
    </row>
    <row r="682" spans="2:3" ht="11.25" x14ac:dyDescent="0.2">
      <c r="B682" s="8"/>
      <c r="C682" s="8"/>
    </row>
    <row r="683" spans="2:3" ht="11.25" x14ac:dyDescent="0.2">
      <c r="B683" s="8"/>
      <c r="C683" s="8"/>
    </row>
    <row r="684" spans="2:3" ht="11.25" x14ac:dyDescent="0.2">
      <c r="B684" s="8"/>
      <c r="C684" s="8"/>
    </row>
    <row r="685" spans="2:3" ht="11.25" x14ac:dyDescent="0.2">
      <c r="B685" s="8"/>
      <c r="C685" s="8"/>
    </row>
    <row r="686" spans="2:3" ht="11.25" x14ac:dyDescent="0.2">
      <c r="B686" s="8"/>
      <c r="C686" s="8"/>
    </row>
    <row r="687" spans="2:3" ht="11.25" x14ac:dyDescent="0.2">
      <c r="B687" s="8"/>
      <c r="C687" s="8"/>
    </row>
    <row r="688" spans="2:3" ht="11.25" x14ac:dyDescent="0.2">
      <c r="B688" s="8"/>
      <c r="C688" s="8"/>
    </row>
    <row r="689" spans="2:3" ht="11.25" x14ac:dyDescent="0.2">
      <c r="B689" s="8"/>
      <c r="C689" s="8"/>
    </row>
    <row r="690" spans="2:3" ht="11.25" x14ac:dyDescent="0.2">
      <c r="B690" s="8"/>
      <c r="C690" s="8"/>
    </row>
    <row r="691" spans="2:3" ht="11.25" x14ac:dyDescent="0.2">
      <c r="B691" s="8"/>
      <c r="C691" s="8"/>
    </row>
    <row r="692" spans="2:3" ht="11.25" x14ac:dyDescent="0.2">
      <c r="B692" s="8"/>
      <c r="C692" s="8"/>
    </row>
    <row r="693" spans="2:3" ht="11.25" x14ac:dyDescent="0.2">
      <c r="B693" s="8"/>
      <c r="C693" s="8"/>
    </row>
    <row r="694" spans="2:3" ht="11.25" x14ac:dyDescent="0.2">
      <c r="B694" s="8"/>
      <c r="C694" s="8"/>
    </row>
    <row r="695" spans="2:3" ht="11.25" x14ac:dyDescent="0.2">
      <c r="B695" s="8"/>
      <c r="C695" s="8"/>
    </row>
    <row r="696" spans="2:3" ht="11.25" x14ac:dyDescent="0.2">
      <c r="B696" s="8"/>
      <c r="C696" s="8"/>
    </row>
    <row r="697" spans="2:3" ht="11.25" x14ac:dyDescent="0.2">
      <c r="B697" s="8"/>
      <c r="C697" s="8"/>
    </row>
    <row r="698" spans="2:3" ht="11.25" x14ac:dyDescent="0.2">
      <c r="B698" s="8"/>
      <c r="C698" s="8"/>
    </row>
    <row r="699" spans="2:3" ht="11.25" x14ac:dyDescent="0.2">
      <c r="B699" s="8"/>
      <c r="C699" s="8"/>
    </row>
    <row r="700" spans="2:3" ht="11.25" x14ac:dyDescent="0.2">
      <c r="B700" s="8"/>
      <c r="C700" s="8"/>
    </row>
    <row r="701" spans="2:3" ht="11.25" x14ac:dyDescent="0.2">
      <c r="B701" s="8"/>
      <c r="C701" s="8"/>
    </row>
    <row r="702" spans="2:3" ht="11.25" x14ac:dyDescent="0.2">
      <c r="B702" s="8"/>
      <c r="C702" s="8"/>
    </row>
    <row r="703" spans="2:3" ht="11.25" x14ac:dyDescent="0.2">
      <c r="B703" s="8"/>
      <c r="C703" s="8"/>
    </row>
    <row r="704" spans="2:3" ht="11.25" x14ac:dyDescent="0.2">
      <c r="B704" s="8"/>
      <c r="C704" s="8"/>
    </row>
    <row r="705" spans="2:3" ht="11.25" x14ac:dyDescent="0.2">
      <c r="B705" s="8"/>
      <c r="C705" s="8"/>
    </row>
    <row r="706" spans="2:3" ht="11.25" x14ac:dyDescent="0.2">
      <c r="B706" s="8"/>
      <c r="C706" s="8"/>
    </row>
    <row r="707" spans="2:3" ht="11.25" x14ac:dyDescent="0.2">
      <c r="B707" s="8"/>
      <c r="C707" s="8"/>
    </row>
    <row r="708" spans="2:3" ht="11.25" x14ac:dyDescent="0.2">
      <c r="B708" s="8"/>
      <c r="C708" s="8"/>
    </row>
    <row r="709" spans="2:3" ht="11.25" x14ac:dyDescent="0.2">
      <c r="B709" s="8"/>
      <c r="C709" s="8"/>
    </row>
    <row r="710" spans="2:3" ht="11.25" x14ac:dyDescent="0.2">
      <c r="B710" s="8"/>
      <c r="C710" s="8"/>
    </row>
    <row r="711" spans="2:3" ht="11.25" x14ac:dyDescent="0.2">
      <c r="B711" s="8"/>
      <c r="C711" s="8"/>
    </row>
    <row r="712" spans="2:3" ht="11.25" x14ac:dyDescent="0.2">
      <c r="B712" s="8"/>
      <c r="C712" s="8"/>
    </row>
    <row r="713" spans="2:3" ht="11.25" x14ac:dyDescent="0.2">
      <c r="B713" s="8"/>
      <c r="C713" s="8"/>
    </row>
    <row r="714" spans="2:3" ht="11.25" x14ac:dyDescent="0.2">
      <c r="B714" s="8"/>
      <c r="C714" s="8"/>
    </row>
    <row r="715" spans="2:3" ht="11.25" x14ac:dyDescent="0.2">
      <c r="B715" s="8"/>
      <c r="C715" s="8"/>
    </row>
    <row r="716" spans="2:3" ht="11.25" x14ac:dyDescent="0.2">
      <c r="B716" s="8"/>
      <c r="C716" s="8"/>
    </row>
    <row r="717" spans="2:3" ht="11.25" x14ac:dyDescent="0.2">
      <c r="B717" s="8"/>
      <c r="C717" s="8"/>
    </row>
    <row r="718" spans="2:3" ht="11.25" x14ac:dyDescent="0.2">
      <c r="B718" s="8"/>
      <c r="C718" s="8"/>
    </row>
    <row r="719" spans="2:3" ht="11.25" x14ac:dyDescent="0.2">
      <c r="B719" s="8"/>
      <c r="C719" s="8"/>
    </row>
    <row r="720" spans="2:3" ht="11.25" x14ac:dyDescent="0.2">
      <c r="B720" s="8"/>
      <c r="C720" s="8"/>
    </row>
    <row r="721" spans="2:3" ht="11.25" x14ac:dyDescent="0.2">
      <c r="B721" s="8"/>
      <c r="C721" s="8"/>
    </row>
    <row r="722" spans="2:3" ht="11.25" x14ac:dyDescent="0.2">
      <c r="B722" s="8"/>
      <c r="C722" s="8"/>
    </row>
    <row r="723" spans="2:3" ht="11.25" x14ac:dyDescent="0.2">
      <c r="B723" s="8"/>
      <c r="C723" s="8"/>
    </row>
    <row r="724" spans="2:3" ht="11.25" x14ac:dyDescent="0.2">
      <c r="B724" s="8"/>
      <c r="C724" s="8"/>
    </row>
    <row r="725" spans="2:3" ht="11.25" x14ac:dyDescent="0.2">
      <c r="B725" s="8"/>
      <c r="C725" s="8"/>
    </row>
    <row r="726" spans="2:3" ht="11.25" x14ac:dyDescent="0.2">
      <c r="B726" s="8"/>
      <c r="C726" s="8"/>
    </row>
    <row r="727" spans="2:3" ht="11.25" x14ac:dyDescent="0.2">
      <c r="B727" s="8"/>
      <c r="C727" s="8"/>
    </row>
    <row r="728" spans="2:3" ht="11.25" x14ac:dyDescent="0.2">
      <c r="B728" s="8"/>
      <c r="C728" s="8"/>
    </row>
    <row r="729" spans="2:3" ht="11.25" x14ac:dyDescent="0.2">
      <c r="B729" s="8"/>
      <c r="C729" s="8"/>
    </row>
    <row r="730" spans="2:3" ht="11.25" x14ac:dyDescent="0.2">
      <c r="B730" s="8"/>
      <c r="C730" s="8"/>
    </row>
    <row r="731" spans="2:3" ht="11.25" x14ac:dyDescent="0.2">
      <c r="B731" s="8"/>
      <c r="C731" s="8"/>
    </row>
    <row r="732" spans="2:3" ht="11.25" x14ac:dyDescent="0.2">
      <c r="B732" s="8"/>
      <c r="C732" s="8"/>
    </row>
    <row r="733" spans="2:3" ht="11.25" x14ac:dyDescent="0.2">
      <c r="B733" s="8"/>
      <c r="C733" s="8"/>
    </row>
    <row r="734" spans="2:3" ht="11.25" x14ac:dyDescent="0.2">
      <c r="B734" s="8"/>
      <c r="C734" s="8"/>
    </row>
    <row r="735" spans="2:3" ht="11.25" x14ac:dyDescent="0.2">
      <c r="B735" s="8"/>
      <c r="C735" s="8"/>
    </row>
    <row r="736" spans="2:3" ht="11.25" x14ac:dyDescent="0.2">
      <c r="B736" s="8"/>
      <c r="C736" s="8"/>
    </row>
    <row r="737" spans="2:3" ht="11.25" x14ac:dyDescent="0.2">
      <c r="B737" s="8"/>
      <c r="C737" s="8"/>
    </row>
    <row r="738" spans="2:3" ht="11.25" x14ac:dyDescent="0.2">
      <c r="B738" s="8"/>
      <c r="C738" s="8"/>
    </row>
    <row r="739" spans="2:3" ht="11.25" x14ac:dyDescent="0.2">
      <c r="B739" s="8"/>
      <c r="C739" s="8"/>
    </row>
    <row r="740" spans="2:3" ht="11.25" x14ac:dyDescent="0.2">
      <c r="B740" s="8"/>
      <c r="C740" s="8"/>
    </row>
    <row r="741" spans="2:3" ht="11.25" x14ac:dyDescent="0.2">
      <c r="B741" s="8"/>
      <c r="C741" s="8"/>
    </row>
    <row r="742" spans="2:3" ht="11.25" x14ac:dyDescent="0.2">
      <c r="B742" s="8"/>
      <c r="C742" s="8"/>
    </row>
    <row r="743" spans="2:3" ht="11.25" x14ac:dyDescent="0.2">
      <c r="B743" s="8"/>
      <c r="C743" s="8"/>
    </row>
    <row r="744" spans="2:3" ht="11.25" x14ac:dyDescent="0.2">
      <c r="B744" s="8"/>
      <c r="C744" s="8"/>
    </row>
    <row r="745" spans="2:3" ht="11.25" x14ac:dyDescent="0.2">
      <c r="B745" s="8"/>
      <c r="C745" s="8"/>
    </row>
    <row r="746" spans="2:3" ht="11.25" x14ac:dyDescent="0.2">
      <c r="B746" s="8"/>
      <c r="C746" s="8"/>
    </row>
    <row r="747" spans="2:3" ht="11.25" x14ac:dyDescent="0.2">
      <c r="B747" s="8"/>
      <c r="C747" s="8"/>
    </row>
    <row r="748" spans="2:3" ht="11.25" x14ac:dyDescent="0.2">
      <c r="B748" s="8"/>
      <c r="C748" s="8"/>
    </row>
    <row r="749" spans="2:3" ht="11.25" x14ac:dyDescent="0.2">
      <c r="B749" s="8"/>
      <c r="C749" s="8"/>
    </row>
    <row r="750" spans="2:3" ht="11.25" x14ac:dyDescent="0.2">
      <c r="B750" s="8"/>
      <c r="C750" s="8"/>
    </row>
    <row r="751" spans="2:3" ht="11.25" x14ac:dyDescent="0.2">
      <c r="B751" s="8"/>
      <c r="C751" s="8"/>
    </row>
    <row r="752" spans="2:3" ht="11.25" x14ac:dyDescent="0.2">
      <c r="B752" s="8"/>
      <c r="C752" s="8"/>
    </row>
    <row r="753" spans="2:3" ht="11.25" x14ac:dyDescent="0.2">
      <c r="B753" s="8"/>
      <c r="C753" s="8"/>
    </row>
    <row r="754" spans="2:3" ht="11.25" x14ac:dyDescent="0.2">
      <c r="B754" s="8"/>
      <c r="C754" s="8"/>
    </row>
    <row r="755" spans="2:3" ht="11.25" x14ac:dyDescent="0.2">
      <c r="B755" s="8"/>
      <c r="C755" s="8"/>
    </row>
    <row r="756" spans="2:3" ht="11.25" x14ac:dyDescent="0.2">
      <c r="B756" s="8"/>
      <c r="C756" s="8"/>
    </row>
    <row r="757" spans="2:3" ht="11.25" x14ac:dyDescent="0.2">
      <c r="B757" s="8"/>
      <c r="C757" s="8"/>
    </row>
    <row r="758" spans="2:3" ht="11.25" x14ac:dyDescent="0.2">
      <c r="B758" s="8"/>
      <c r="C758" s="8"/>
    </row>
    <row r="759" spans="2:3" ht="11.25" x14ac:dyDescent="0.2">
      <c r="B759" s="8"/>
      <c r="C759" s="8"/>
    </row>
    <row r="760" spans="2:3" ht="11.25" x14ac:dyDescent="0.2">
      <c r="B760" s="8"/>
      <c r="C760" s="8"/>
    </row>
    <row r="761" spans="2:3" ht="11.25" x14ac:dyDescent="0.2">
      <c r="B761" s="8"/>
      <c r="C761" s="8"/>
    </row>
    <row r="762" spans="2:3" ht="11.25" x14ac:dyDescent="0.2">
      <c r="B762" s="8"/>
      <c r="C762" s="8"/>
    </row>
    <row r="763" spans="2:3" ht="11.25" x14ac:dyDescent="0.2">
      <c r="B763" s="8"/>
      <c r="C763" s="8"/>
    </row>
    <row r="764" spans="2:3" ht="11.25" x14ac:dyDescent="0.2">
      <c r="B764" s="8"/>
      <c r="C764" s="8"/>
    </row>
    <row r="765" spans="2:3" ht="11.25" x14ac:dyDescent="0.2">
      <c r="B765" s="8"/>
      <c r="C765" s="8"/>
    </row>
    <row r="766" spans="2:3" ht="11.25" x14ac:dyDescent="0.2">
      <c r="B766" s="8"/>
      <c r="C766" s="8"/>
    </row>
    <row r="767" spans="2:3" ht="11.25" x14ac:dyDescent="0.2">
      <c r="B767" s="8"/>
      <c r="C767" s="8"/>
    </row>
    <row r="768" spans="2:3" ht="11.25" x14ac:dyDescent="0.2">
      <c r="B768" s="8"/>
      <c r="C768" s="8"/>
    </row>
    <row r="769" spans="2:3" ht="11.25" x14ac:dyDescent="0.2">
      <c r="B769" s="8"/>
      <c r="C769" s="8"/>
    </row>
    <row r="770" spans="2:3" ht="11.25" x14ac:dyDescent="0.2">
      <c r="B770" s="8"/>
      <c r="C770" s="8"/>
    </row>
    <row r="771" spans="2:3" ht="11.25" x14ac:dyDescent="0.2">
      <c r="B771" s="8"/>
      <c r="C771" s="8"/>
    </row>
    <row r="772" spans="2:3" ht="11.25" x14ac:dyDescent="0.2">
      <c r="B772" s="8"/>
      <c r="C772" s="8"/>
    </row>
    <row r="773" spans="2:3" ht="11.25" x14ac:dyDescent="0.2">
      <c r="B773" s="8"/>
      <c r="C773" s="8"/>
    </row>
    <row r="774" spans="2:3" ht="11.25" x14ac:dyDescent="0.2">
      <c r="B774" s="8"/>
      <c r="C774" s="8"/>
    </row>
    <row r="775" spans="2:3" ht="11.25" x14ac:dyDescent="0.2">
      <c r="B775" s="8"/>
      <c r="C775" s="8"/>
    </row>
    <row r="776" spans="2:3" ht="11.25" x14ac:dyDescent="0.2">
      <c r="B776" s="8"/>
      <c r="C776" s="8"/>
    </row>
    <row r="777" spans="2:3" ht="11.25" x14ac:dyDescent="0.2">
      <c r="B777" s="8"/>
      <c r="C777" s="8"/>
    </row>
    <row r="778" spans="2:3" ht="11.25" x14ac:dyDescent="0.2">
      <c r="B778" s="8"/>
      <c r="C778" s="8"/>
    </row>
    <row r="779" spans="2:3" ht="11.25" x14ac:dyDescent="0.2">
      <c r="B779" s="8"/>
      <c r="C779" s="8"/>
    </row>
    <row r="780" spans="2:3" ht="11.25" x14ac:dyDescent="0.2">
      <c r="B780" s="8"/>
      <c r="C780" s="8"/>
    </row>
    <row r="781" spans="2:3" ht="11.25" x14ac:dyDescent="0.2">
      <c r="B781" s="8"/>
      <c r="C781" s="8"/>
    </row>
    <row r="782" spans="2:3" ht="11.25" x14ac:dyDescent="0.2">
      <c r="B782" s="8"/>
      <c r="C782" s="8"/>
    </row>
    <row r="783" spans="2:3" ht="11.25" x14ac:dyDescent="0.2">
      <c r="B783" s="8"/>
      <c r="C783" s="8"/>
    </row>
    <row r="784" spans="2:3" ht="11.25" x14ac:dyDescent="0.2">
      <c r="B784" s="8"/>
      <c r="C784" s="8"/>
    </row>
    <row r="785" spans="2:3" ht="11.25" x14ac:dyDescent="0.2">
      <c r="B785" s="8"/>
      <c r="C785" s="8"/>
    </row>
    <row r="786" spans="2:3" ht="11.25" x14ac:dyDescent="0.2">
      <c r="B786" s="8"/>
      <c r="C786" s="8"/>
    </row>
    <row r="787" spans="2:3" ht="11.25" x14ac:dyDescent="0.2">
      <c r="B787" s="8"/>
      <c r="C787" s="8"/>
    </row>
    <row r="788" spans="2:3" ht="11.25" x14ac:dyDescent="0.2">
      <c r="B788" s="8"/>
      <c r="C788" s="8"/>
    </row>
    <row r="789" spans="2:3" ht="11.25" x14ac:dyDescent="0.2">
      <c r="B789" s="8"/>
      <c r="C789" s="8"/>
    </row>
    <row r="790" spans="2:3" ht="11.25" x14ac:dyDescent="0.2">
      <c r="B790" s="8"/>
      <c r="C790" s="8"/>
    </row>
    <row r="791" spans="2:3" ht="11.25" x14ac:dyDescent="0.2">
      <c r="B791" s="8"/>
      <c r="C791" s="8"/>
    </row>
    <row r="792" spans="2:3" ht="11.25" x14ac:dyDescent="0.2">
      <c r="B792" s="8"/>
      <c r="C792" s="8"/>
    </row>
    <row r="793" spans="2:3" ht="11.25" x14ac:dyDescent="0.2">
      <c r="B793" s="8"/>
      <c r="C793" s="8"/>
    </row>
    <row r="794" spans="2:3" ht="11.25" x14ac:dyDescent="0.2">
      <c r="B794" s="8"/>
      <c r="C794" s="8"/>
    </row>
    <row r="795" spans="2:3" ht="11.25" x14ac:dyDescent="0.2">
      <c r="B795" s="8"/>
      <c r="C795" s="8"/>
    </row>
    <row r="796" spans="2:3" ht="11.25" x14ac:dyDescent="0.2">
      <c r="B796" s="8"/>
      <c r="C796" s="8"/>
    </row>
    <row r="797" spans="2:3" ht="11.25" x14ac:dyDescent="0.2">
      <c r="B797" s="8"/>
      <c r="C797" s="8"/>
    </row>
    <row r="798" spans="2:3" ht="11.25" x14ac:dyDescent="0.2">
      <c r="B798" s="8"/>
      <c r="C798" s="8"/>
    </row>
    <row r="799" spans="2:3" ht="11.25" x14ac:dyDescent="0.2">
      <c r="B799" s="8"/>
      <c r="C799" s="8"/>
    </row>
    <row r="800" spans="2:3" ht="11.25" x14ac:dyDescent="0.2">
      <c r="B800" s="8"/>
      <c r="C800" s="8"/>
    </row>
    <row r="801" spans="2:3" ht="11.25" x14ac:dyDescent="0.2">
      <c r="B801" s="8"/>
      <c r="C801" s="8"/>
    </row>
    <row r="802" spans="2:3" ht="11.25" x14ac:dyDescent="0.2">
      <c r="B802" s="8"/>
      <c r="C802" s="8"/>
    </row>
    <row r="803" spans="2:3" ht="11.25" x14ac:dyDescent="0.2">
      <c r="B803" s="8"/>
      <c r="C803" s="8"/>
    </row>
    <row r="804" spans="2:3" ht="11.25" x14ac:dyDescent="0.2">
      <c r="B804" s="8"/>
      <c r="C804" s="8"/>
    </row>
    <row r="805" spans="2:3" ht="11.25" x14ac:dyDescent="0.2">
      <c r="B805" s="8"/>
      <c r="C805" s="8"/>
    </row>
    <row r="806" spans="2:3" ht="11.25" x14ac:dyDescent="0.2">
      <c r="B806" s="8"/>
      <c r="C806" s="8"/>
    </row>
    <row r="807" spans="2:3" ht="11.25" x14ac:dyDescent="0.2">
      <c r="B807" s="8"/>
      <c r="C807" s="8"/>
    </row>
    <row r="808" spans="2:3" ht="11.25" x14ac:dyDescent="0.2">
      <c r="B808" s="8"/>
      <c r="C808" s="8"/>
    </row>
    <row r="809" spans="2:3" ht="11.25" x14ac:dyDescent="0.2">
      <c r="B809" s="8"/>
      <c r="C809" s="8"/>
    </row>
    <row r="810" spans="2:3" ht="11.25" x14ac:dyDescent="0.2">
      <c r="B810" s="8"/>
      <c r="C810" s="8"/>
    </row>
    <row r="811" spans="2:3" ht="11.25" x14ac:dyDescent="0.2">
      <c r="B811" s="8"/>
      <c r="C811" s="8"/>
    </row>
    <row r="812" spans="2:3" ht="11.25" x14ac:dyDescent="0.2">
      <c r="B812" s="8"/>
      <c r="C812" s="8"/>
    </row>
    <row r="813" spans="2:3" ht="11.25" x14ac:dyDescent="0.2">
      <c r="B813" s="8"/>
      <c r="C813" s="8"/>
    </row>
    <row r="814" spans="2:3" ht="11.25" x14ac:dyDescent="0.2">
      <c r="B814" s="8"/>
      <c r="C814" s="8"/>
    </row>
    <row r="815" spans="2:3" ht="11.25" x14ac:dyDescent="0.2">
      <c r="B815" s="8"/>
      <c r="C815" s="8"/>
    </row>
    <row r="816" spans="2:3" ht="11.25" x14ac:dyDescent="0.2">
      <c r="B816" s="8"/>
      <c r="C816" s="8"/>
    </row>
    <row r="817" spans="2:3" ht="11.25" x14ac:dyDescent="0.2">
      <c r="B817" s="8"/>
      <c r="C817" s="8"/>
    </row>
    <row r="818" spans="2:3" ht="11.25" x14ac:dyDescent="0.2">
      <c r="B818" s="8"/>
      <c r="C818" s="8"/>
    </row>
    <row r="819" spans="2:3" ht="11.25" x14ac:dyDescent="0.2">
      <c r="B819" s="8"/>
      <c r="C819" s="8"/>
    </row>
    <row r="820" spans="2:3" ht="11.25" x14ac:dyDescent="0.2">
      <c r="B820" s="8"/>
      <c r="C820" s="8"/>
    </row>
    <row r="821" spans="2:3" ht="11.25" x14ac:dyDescent="0.2">
      <c r="B821" s="8"/>
      <c r="C821" s="8"/>
    </row>
    <row r="822" spans="2:3" ht="11.25" x14ac:dyDescent="0.2">
      <c r="B822" s="8"/>
      <c r="C822" s="8"/>
    </row>
    <row r="823" spans="2:3" ht="11.25" x14ac:dyDescent="0.2">
      <c r="B823" s="8"/>
      <c r="C823" s="8"/>
    </row>
    <row r="824" spans="2:3" ht="11.25" x14ac:dyDescent="0.2">
      <c r="B824" s="8"/>
      <c r="C824" s="8"/>
    </row>
    <row r="825" spans="2:3" ht="11.25" x14ac:dyDescent="0.2">
      <c r="B825" s="8"/>
      <c r="C825" s="8"/>
    </row>
    <row r="826" spans="2:3" ht="11.25" x14ac:dyDescent="0.2">
      <c r="B826" s="8"/>
      <c r="C826" s="8"/>
    </row>
    <row r="827" spans="2:3" ht="11.25" x14ac:dyDescent="0.2">
      <c r="B827" s="8"/>
      <c r="C827" s="8"/>
    </row>
    <row r="828" spans="2:3" ht="11.25" x14ac:dyDescent="0.2">
      <c r="B828" s="8"/>
      <c r="C828" s="8"/>
    </row>
    <row r="829" spans="2:3" ht="11.25" x14ac:dyDescent="0.2">
      <c r="B829" s="8"/>
      <c r="C829" s="8"/>
    </row>
    <row r="830" spans="2:3" ht="11.25" x14ac:dyDescent="0.2">
      <c r="B830" s="8"/>
      <c r="C830" s="8"/>
    </row>
    <row r="831" spans="2:3" ht="11.25" x14ac:dyDescent="0.2">
      <c r="B831" s="8"/>
      <c r="C831" s="8"/>
    </row>
    <row r="832" spans="2:3" ht="11.25" x14ac:dyDescent="0.2">
      <c r="B832" s="8"/>
      <c r="C832" s="8"/>
    </row>
    <row r="833" spans="2:3" ht="11.25" x14ac:dyDescent="0.2">
      <c r="B833" s="8"/>
      <c r="C833" s="8"/>
    </row>
    <row r="834" spans="2:3" ht="11.25" x14ac:dyDescent="0.2">
      <c r="B834" s="8"/>
      <c r="C834" s="8"/>
    </row>
    <row r="835" spans="2:3" ht="11.25" x14ac:dyDescent="0.2">
      <c r="B835" s="8"/>
      <c r="C835" s="8"/>
    </row>
    <row r="836" spans="2:3" ht="11.25" x14ac:dyDescent="0.2">
      <c r="B836" s="8"/>
      <c r="C836" s="8"/>
    </row>
    <row r="837" spans="2:3" ht="11.25" x14ac:dyDescent="0.2">
      <c r="B837" s="8"/>
      <c r="C837" s="8"/>
    </row>
    <row r="838" spans="2:3" ht="11.25" x14ac:dyDescent="0.2">
      <c r="B838" s="8"/>
      <c r="C838" s="8"/>
    </row>
    <row r="839" spans="2:3" ht="11.25" x14ac:dyDescent="0.2">
      <c r="B839" s="8"/>
      <c r="C839" s="8"/>
    </row>
    <row r="840" spans="2:3" ht="11.25" x14ac:dyDescent="0.2">
      <c r="B840" s="8"/>
      <c r="C840" s="8"/>
    </row>
    <row r="841" spans="2:3" ht="11.25" x14ac:dyDescent="0.2">
      <c r="B841" s="8"/>
      <c r="C841" s="8"/>
    </row>
    <row r="842" spans="2:3" ht="11.25" x14ac:dyDescent="0.2">
      <c r="B842" s="8"/>
      <c r="C842" s="8"/>
    </row>
    <row r="843" spans="2:3" ht="11.25" x14ac:dyDescent="0.2">
      <c r="B843" s="8"/>
      <c r="C843" s="8"/>
    </row>
    <row r="844" spans="2:3" ht="11.25" x14ac:dyDescent="0.2">
      <c r="B844" s="8"/>
      <c r="C844" s="8"/>
    </row>
    <row r="845" spans="2:3" ht="11.25" x14ac:dyDescent="0.2">
      <c r="B845" s="8"/>
      <c r="C845" s="8"/>
    </row>
    <row r="846" spans="2:3" ht="11.25" x14ac:dyDescent="0.2">
      <c r="B846" s="8"/>
      <c r="C846" s="8"/>
    </row>
    <row r="847" spans="2:3" ht="11.25" x14ac:dyDescent="0.2">
      <c r="B847" s="8"/>
      <c r="C847" s="8"/>
    </row>
    <row r="848" spans="2:3" ht="11.25" x14ac:dyDescent="0.2">
      <c r="B848" s="8"/>
      <c r="C848" s="8"/>
    </row>
    <row r="849" spans="2:3" ht="11.25" x14ac:dyDescent="0.2">
      <c r="B849" s="8"/>
      <c r="C849" s="8"/>
    </row>
    <row r="850" spans="2:3" ht="11.25" x14ac:dyDescent="0.2">
      <c r="B850" s="8"/>
      <c r="C850" s="8"/>
    </row>
    <row r="851" spans="2:3" ht="11.25" x14ac:dyDescent="0.2">
      <c r="B851" s="8"/>
      <c r="C851" s="8"/>
    </row>
    <row r="852" spans="2:3" ht="11.25" x14ac:dyDescent="0.2">
      <c r="B852" s="8"/>
      <c r="C852" s="8"/>
    </row>
    <row r="853" spans="2:3" ht="11.25" x14ac:dyDescent="0.2">
      <c r="B853" s="8"/>
      <c r="C853" s="8"/>
    </row>
    <row r="854" spans="2:3" ht="11.25" x14ac:dyDescent="0.2">
      <c r="B854" s="8"/>
      <c r="C854" s="8"/>
    </row>
    <row r="855" spans="2:3" ht="11.25" x14ac:dyDescent="0.2">
      <c r="B855" s="8"/>
      <c r="C855" s="8"/>
    </row>
    <row r="856" spans="2:3" ht="11.25" x14ac:dyDescent="0.2">
      <c r="B856" s="8"/>
      <c r="C856" s="8"/>
    </row>
    <row r="857" spans="2:3" ht="11.25" x14ac:dyDescent="0.2">
      <c r="B857" s="8"/>
      <c r="C857" s="8"/>
    </row>
    <row r="858" spans="2:3" ht="11.25" x14ac:dyDescent="0.2">
      <c r="B858" s="8"/>
      <c r="C858" s="8"/>
    </row>
    <row r="859" spans="2:3" ht="11.25" x14ac:dyDescent="0.2">
      <c r="B859" s="8"/>
      <c r="C859" s="8"/>
    </row>
    <row r="860" spans="2:3" ht="11.25" x14ac:dyDescent="0.2">
      <c r="B860" s="8"/>
      <c r="C860" s="8"/>
    </row>
    <row r="861" spans="2:3" ht="11.25" x14ac:dyDescent="0.2">
      <c r="B861" s="8"/>
      <c r="C861" s="8"/>
    </row>
    <row r="862" spans="2:3" ht="11.25" x14ac:dyDescent="0.2">
      <c r="B862" s="8"/>
      <c r="C862" s="8"/>
    </row>
    <row r="863" spans="2:3" ht="11.25" x14ac:dyDescent="0.2">
      <c r="B863" s="8"/>
      <c r="C863" s="8"/>
    </row>
    <row r="864" spans="2:3" ht="11.25" x14ac:dyDescent="0.2">
      <c r="B864" s="8"/>
      <c r="C864" s="8"/>
    </row>
    <row r="865" spans="2:3" ht="11.25" x14ac:dyDescent="0.2">
      <c r="B865" s="8"/>
      <c r="C865" s="8"/>
    </row>
    <row r="866" spans="2:3" ht="11.25" x14ac:dyDescent="0.2">
      <c r="B866" s="8"/>
      <c r="C866" s="8"/>
    </row>
    <row r="867" spans="2:3" ht="11.25" x14ac:dyDescent="0.2">
      <c r="B867" s="8"/>
      <c r="C867" s="8"/>
    </row>
    <row r="868" spans="2:3" ht="11.25" x14ac:dyDescent="0.2">
      <c r="B868" s="8"/>
      <c r="C868" s="8"/>
    </row>
    <row r="869" spans="2:3" ht="11.25" x14ac:dyDescent="0.2">
      <c r="B869" s="8"/>
      <c r="C869" s="8"/>
    </row>
    <row r="870" spans="2:3" ht="11.25" x14ac:dyDescent="0.2">
      <c r="B870" s="8"/>
      <c r="C870" s="8"/>
    </row>
    <row r="871" spans="2:3" ht="11.25" x14ac:dyDescent="0.2">
      <c r="B871" s="8"/>
      <c r="C871" s="8"/>
    </row>
    <row r="872" spans="2:3" ht="11.25" x14ac:dyDescent="0.2">
      <c r="B872" s="8"/>
      <c r="C872" s="8"/>
    </row>
    <row r="873" spans="2:3" ht="11.25" x14ac:dyDescent="0.2">
      <c r="B873" s="8"/>
      <c r="C873" s="8"/>
    </row>
    <row r="874" spans="2:3" ht="11.25" x14ac:dyDescent="0.2">
      <c r="B874" s="8"/>
      <c r="C874" s="8"/>
    </row>
    <row r="875" spans="2:3" ht="11.25" x14ac:dyDescent="0.2">
      <c r="B875" s="8"/>
      <c r="C875" s="8"/>
    </row>
    <row r="876" spans="2:3" ht="11.25" x14ac:dyDescent="0.2">
      <c r="B876" s="8"/>
      <c r="C876" s="8"/>
    </row>
    <row r="877" spans="2:3" ht="11.25" x14ac:dyDescent="0.2">
      <c r="B877" s="8"/>
      <c r="C877" s="8"/>
    </row>
    <row r="878" spans="2:3" ht="11.25" x14ac:dyDescent="0.2">
      <c r="B878" s="8"/>
      <c r="C878" s="8"/>
    </row>
    <row r="879" spans="2:3" ht="11.25" x14ac:dyDescent="0.2">
      <c r="B879" s="8"/>
      <c r="C879" s="8"/>
    </row>
    <row r="880" spans="2:3" ht="11.25" x14ac:dyDescent="0.2">
      <c r="B880" s="8"/>
      <c r="C880" s="8"/>
    </row>
    <row r="881" spans="2:3" ht="11.25" x14ac:dyDescent="0.2">
      <c r="B881" s="8"/>
      <c r="C881" s="8"/>
    </row>
    <row r="882" spans="2:3" ht="11.25" x14ac:dyDescent="0.2">
      <c r="B882" s="8"/>
      <c r="C882" s="8"/>
    </row>
    <row r="883" spans="2:3" ht="11.25" x14ac:dyDescent="0.2">
      <c r="B883" s="8"/>
      <c r="C883" s="8"/>
    </row>
    <row r="884" spans="2:3" ht="11.25" x14ac:dyDescent="0.2">
      <c r="B884" s="8"/>
      <c r="C884" s="8"/>
    </row>
    <row r="885" spans="2:3" ht="11.25" x14ac:dyDescent="0.2">
      <c r="B885" s="8"/>
      <c r="C885" s="8"/>
    </row>
    <row r="886" spans="2:3" ht="11.25" x14ac:dyDescent="0.2">
      <c r="B886" s="8"/>
      <c r="C886" s="8"/>
    </row>
    <row r="887" spans="2:3" ht="11.25" x14ac:dyDescent="0.2">
      <c r="B887" s="8"/>
      <c r="C887" s="8"/>
    </row>
    <row r="888" spans="2:3" ht="11.25" x14ac:dyDescent="0.2">
      <c r="B888" s="8"/>
      <c r="C888" s="8"/>
    </row>
    <row r="889" spans="2:3" ht="11.25" x14ac:dyDescent="0.2">
      <c r="B889" s="8"/>
      <c r="C889" s="8"/>
    </row>
    <row r="890" spans="2:3" ht="11.25" x14ac:dyDescent="0.2">
      <c r="B890" s="8"/>
      <c r="C890" s="8"/>
    </row>
    <row r="891" spans="2:3" ht="11.25" x14ac:dyDescent="0.2">
      <c r="B891" s="8"/>
      <c r="C891" s="8"/>
    </row>
    <row r="892" spans="2:3" ht="11.25" x14ac:dyDescent="0.2">
      <c r="B892" s="8"/>
      <c r="C892" s="8"/>
    </row>
    <row r="893" spans="2:3" ht="11.25" x14ac:dyDescent="0.2">
      <c r="B893" s="8"/>
      <c r="C893" s="8"/>
    </row>
    <row r="894" spans="2:3" ht="11.25" x14ac:dyDescent="0.2">
      <c r="B894" s="8"/>
      <c r="C894" s="8"/>
    </row>
    <row r="895" spans="2:3" ht="11.25" x14ac:dyDescent="0.2">
      <c r="B895" s="8"/>
      <c r="C895" s="8"/>
    </row>
    <row r="896" spans="2:3" ht="11.25" x14ac:dyDescent="0.2">
      <c r="B896" s="8"/>
      <c r="C896" s="8"/>
    </row>
    <row r="897" spans="2:3" ht="11.25" x14ac:dyDescent="0.2">
      <c r="B897" s="8"/>
      <c r="C897" s="8"/>
    </row>
    <row r="898" spans="2:3" ht="11.25" x14ac:dyDescent="0.2">
      <c r="B898" s="8"/>
      <c r="C898" s="8"/>
    </row>
    <row r="899" spans="2:3" ht="11.25" x14ac:dyDescent="0.2">
      <c r="B899" s="8"/>
      <c r="C899" s="8"/>
    </row>
    <row r="900" spans="2:3" ht="11.25" x14ac:dyDescent="0.2">
      <c r="B900" s="8"/>
      <c r="C900" s="8"/>
    </row>
    <row r="901" spans="2:3" ht="11.25" x14ac:dyDescent="0.2">
      <c r="B901" s="8"/>
      <c r="C901" s="8"/>
    </row>
    <row r="902" spans="2:3" ht="11.25" x14ac:dyDescent="0.2">
      <c r="B902" s="8"/>
      <c r="C902" s="8"/>
    </row>
    <row r="903" spans="2:3" ht="11.25" x14ac:dyDescent="0.2">
      <c r="B903" s="8"/>
      <c r="C903" s="8"/>
    </row>
    <row r="904" spans="2:3" ht="11.25" x14ac:dyDescent="0.2">
      <c r="B904" s="8"/>
      <c r="C904" s="8"/>
    </row>
    <row r="905" spans="2:3" ht="11.25" x14ac:dyDescent="0.2">
      <c r="B905" s="8"/>
      <c r="C905" s="8"/>
    </row>
    <row r="906" spans="2:3" ht="11.25" x14ac:dyDescent="0.2">
      <c r="B906" s="8"/>
      <c r="C906" s="8"/>
    </row>
    <row r="907" spans="2:3" ht="11.25" x14ac:dyDescent="0.2">
      <c r="B907" s="8"/>
      <c r="C907" s="8"/>
    </row>
    <row r="908" spans="2:3" ht="11.25" x14ac:dyDescent="0.2">
      <c r="B908" s="8"/>
      <c r="C908" s="8"/>
    </row>
    <row r="909" spans="2:3" ht="11.25" x14ac:dyDescent="0.2">
      <c r="B909" s="8"/>
      <c r="C909" s="8"/>
    </row>
    <row r="910" spans="2:3" ht="11.25" x14ac:dyDescent="0.2">
      <c r="B910" s="8"/>
      <c r="C910" s="8"/>
    </row>
    <row r="911" spans="2:3" ht="11.25" x14ac:dyDescent="0.2">
      <c r="B911" s="8"/>
      <c r="C911" s="8"/>
    </row>
    <row r="912" spans="2:3" ht="11.25" x14ac:dyDescent="0.2">
      <c r="B912" s="8"/>
      <c r="C912" s="8"/>
    </row>
    <row r="913" spans="2:3" ht="11.25" x14ac:dyDescent="0.2">
      <c r="B913" s="8"/>
      <c r="C913" s="8"/>
    </row>
    <row r="914" spans="2:3" ht="11.25" x14ac:dyDescent="0.2">
      <c r="B914" s="8"/>
      <c r="C914" s="8"/>
    </row>
    <row r="915" spans="2:3" ht="11.25" x14ac:dyDescent="0.2">
      <c r="B915" s="8"/>
      <c r="C915" s="8"/>
    </row>
    <row r="916" spans="2:3" ht="11.25" x14ac:dyDescent="0.2">
      <c r="B916" s="8"/>
      <c r="C916" s="8"/>
    </row>
    <row r="917" spans="2:3" ht="11.25" x14ac:dyDescent="0.2">
      <c r="B917" s="8"/>
      <c r="C917" s="8"/>
    </row>
    <row r="918" spans="2:3" ht="11.25" x14ac:dyDescent="0.2">
      <c r="B918" s="8"/>
      <c r="C918" s="8"/>
    </row>
    <row r="919" spans="2:3" ht="11.25" x14ac:dyDescent="0.2">
      <c r="B919" s="8"/>
      <c r="C919" s="8"/>
    </row>
    <row r="920" spans="2:3" ht="11.25" x14ac:dyDescent="0.2">
      <c r="B920" s="8"/>
      <c r="C920" s="8"/>
    </row>
    <row r="921" spans="2:3" ht="11.25" x14ac:dyDescent="0.2">
      <c r="B921" s="8"/>
      <c r="C921" s="8"/>
    </row>
    <row r="922" spans="2:3" ht="11.25" x14ac:dyDescent="0.2">
      <c r="B922" s="8"/>
      <c r="C922" s="8"/>
    </row>
    <row r="923" spans="2:3" ht="11.25" x14ac:dyDescent="0.2">
      <c r="B923" s="8"/>
      <c r="C923" s="8"/>
    </row>
    <row r="924" spans="2:3" ht="11.25" x14ac:dyDescent="0.2">
      <c r="B924" s="8"/>
      <c r="C924" s="8"/>
    </row>
    <row r="925" spans="2:3" ht="11.25" x14ac:dyDescent="0.2">
      <c r="B925" s="8"/>
      <c r="C925" s="8"/>
    </row>
    <row r="926" spans="2:3" ht="11.25" x14ac:dyDescent="0.2">
      <c r="B926" s="8"/>
      <c r="C926" s="8"/>
    </row>
    <row r="927" spans="2:3" ht="11.25" x14ac:dyDescent="0.2">
      <c r="B927" s="8"/>
      <c r="C927" s="8"/>
    </row>
    <row r="928" spans="2:3" ht="11.25" x14ac:dyDescent="0.2">
      <c r="B928" s="8"/>
      <c r="C928" s="8"/>
    </row>
    <row r="929" spans="2:3" ht="11.25" x14ac:dyDescent="0.2">
      <c r="B929" s="8"/>
      <c r="C929" s="8"/>
    </row>
    <row r="930" spans="2:3" ht="11.25" x14ac:dyDescent="0.2">
      <c r="B930" s="8"/>
      <c r="C930" s="8"/>
    </row>
    <row r="931" spans="2:3" ht="11.25" x14ac:dyDescent="0.2">
      <c r="B931" s="8"/>
      <c r="C931" s="8"/>
    </row>
    <row r="932" spans="2:3" ht="11.25" x14ac:dyDescent="0.2">
      <c r="B932" s="8"/>
      <c r="C932" s="8"/>
    </row>
    <row r="933" spans="2:3" ht="11.25" x14ac:dyDescent="0.2">
      <c r="B933" s="8"/>
      <c r="C933" s="8"/>
    </row>
    <row r="934" spans="2:3" ht="11.25" x14ac:dyDescent="0.2">
      <c r="B934" s="8"/>
      <c r="C934" s="8"/>
    </row>
    <row r="935" spans="2:3" ht="11.25" x14ac:dyDescent="0.2">
      <c r="B935" s="8"/>
      <c r="C935" s="8"/>
    </row>
    <row r="936" spans="2:3" ht="11.25" x14ac:dyDescent="0.2">
      <c r="B936" s="8"/>
      <c r="C936" s="8"/>
    </row>
    <row r="937" spans="2:3" ht="11.25" x14ac:dyDescent="0.2">
      <c r="B937" s="8"/>
      <c r="C937" s="8"/>
    </row>
    <row r="938" spans="2:3" ht="11.25" x14ac:dyDescent="0.2">
      <c r="B938" s="8"/>
      <c r="C938" s="8"/>
    </row>
    <row r="939" spans="2:3" ht="11.25" x14ac:dyDescent="0.2">
      <c r="B939" s="8"/>
      <c r="C939" s="8"/>
    </row>
    <row r="940" spans="2:3" ht="11.25" x14ac:dyDescent="0.2">
      <c r="B940" s="8"/>
      <c r="C940" s="8"/>
    </row>
    <row r="941" spans="2:3" ht="11.25" x14ac:dyDescent="0.2">
      <c r="B941" s="8"/>
      <c r="C941" s="8"/>
    </row>
    <row r="942" spans="2:3" ht="11.25" x14ac:dyDescent="0.2">
      <c r="B942" s="8"/>
      <c r="C942" s="8"/>
    </row>
    <row r="943" spans="2:3" ht="11.25" x14ac:dyDescent="0.2">
      <c r="B943" s="8"/>
      <c r="C943" s="8"/>
    </row>
    <row r="944" spans="2:3" ht="11.25" x14ac:dyDescent="0.2">
      <c r="B944" s="8"/>
      <c r="C944" s="8"/>
    </row>
    <row r="945" spans="2:3" ht="11.25" x14ac:dyDescent="0.2">
      <c r="B945" s="8"/>
      <c r="C945" s="8"/>
    </row>
    <row r="946" spans="2:3" ht="11.25" x14ac:dyDescent="0.2">
      <c r="B946" s="8"/>
      <c r="C946" s="8"/>
    </row>
    <row r="947" spans="2:3" ht="11.25" x14ac:dyDescent="0.2">
      <c r="B947" s="8"/>
      <c r="C947" s="8"/>
    </row>
    <row r="948" spans="2:3" ht="11.25" x14ac:dyDescent="0.2">
      <c r="B948" s="8"/>
      <c r="C948" s="8"/>
    </row>
    <row r="949" spans="2:3" ht="11.25" x14ac:dyDescent="0.2">
      <c r="B949" s="8"/>
      <c r="C949" s="8"/>
    </row>
    <row r="950" spans="2:3" ht="11.25" x14ac:dyDescent="0.2">
      <c r="B950" s="8"/>
      <c r="C950" s="8"/>
    </row>
    <row r="951" spans="2:3" ht="11.25" x14ac:dyDescent="0.2">
      <c r="B951" s="8"/>
      <c r="C951" s="8"/>
    </row>
    <row r="952" spans="2:3" ht="11.25" x14ac:dyDescent="0.2">
      <c r="B952" s="8"/>
      <c r="C952" s="8"/>
    </row>
    <row r="953" spans="2:3" ht="11.25" x14ac:dyDescent="0.2">
      <c r="B953" s="8"/>
      <c r="C953" s="8"/>
    </row>
    <row r="954" spans="2:3" ht="11.25" x14ac:dyDescent="0.2">
      <c r="B954" s="8"/>
      <c r="C954" s="8"/>
    </row>
    <row r="955" spans="2:3" ht="11.25" x14ac:dyDescent="0.2">
      <c r="B955" s="8"/>
      <c r="C955" s="8"/>
    </row>
    <row r="956" spans="2:3" ht="11.25" x14ac:dyDescent="0.2">
      <c r="B956" s="8"/>
      <c r="C956" s="8"/>
    </row>
    <row r="957" spans="2:3" ht="11.25" x14ac:dyDescent="0.2">
      <c r="B957" s="8"/>
      <c r="C957" s="8"/>
    </row>
    <row r="958" spans="2:3" ht="11.25" x14ac:dyDescent="0.2">
      <c r="B958" s="8"/>
      <c r="C958" s="8"/>
    </row>
    <row r="959" spans="2:3" ht="11.25" x14ac:dyDescent="0.2">
      <c r="B959" s="8"/>
      <c r="C959" s="8"/>
    </row>
    <row r="960" spans="2:3" ht="11.25" x14ac:dyDescent="0.2">
      <c r="B960" s="8"/>
      <c r="C960" s="8"/>
    </row>
    <row r="961" spans="2:3" ht="11.25" x14ac:dyDescent="0.2">
      <c r="B961" s="8"/>
      <c r="C961" s="8"/>
    </row>
    <row r="962" spans="2:3" ht="11.25" x14ac:dyDescent="0.2">
      <c r="B962" s="8"/>
      <c r="C962" s="8"/>
    </row>
    <row r="963" spans="2:3" ht="11.25" x14ac:dyDescent="0.2">
      <c r="B963" s="8"/>
      <c r="C963" s="8"/>
    </row>
    <row r="964" spans="2:3" ht="11.25" x14ac:dyDescent="0.2">
      <c r="B964" s="8"/>
      <c r="C964" s="8"/>
    </row>
    <row r="965" spans="2:3" ht="11.25" x14ac:dyDescent="0.2">
      <c r="B965" s="8"/>
      <c r="C965" s="8"/>
    </row>
    <row r="966" spans="2:3" ht="11.25" x14ac:dyDescent="0.2">
      <c r="B966" s="8"/>
      <c r="C966" s="8"/>
    </row>
    <row r="967" spans="2:3" ht="11.25" x14ac:dyDescent="0.2">
      <c r="B967" s="8"/>
      <c r="C967" s="8"/>
    </row>
    <row r="968" spans="2:3" ht="11.25" x14ac:dyDescent="0.2">
      <c r="B968" s="8"/>
      <c r="C968" s="8"/>
    </row>
    <row r="969" spans="2:3" ht="11.25" x14ac:dyDescent="0.2">
      <c r="B969" s="8"/>
      <c r="C969" s="8"/>
    </row>
    <row r="970" spans="2:3" ht="11.25" x14ac:dyDescent="0.2">
      <c r="B970" s="8"/>
      <c r="C970" s="8"/>
    </row>
    <row r="971" spans="2:3" ht="11.25" x14ac:dyDescent="0.2">
      <c r="B971" s="8"/>
      <c r="C971" s="8"/>
    </row>
    <row r="972" spans="2:3" ht="11.25" x14ac:dyDescent="0.2">
      <c r="B972" s="8"/>
      <c r="C972" s="8"/>
    </row>
    <row r="973" spans="2:3" ht="11.25" x14ac:dyDescent="0.2">
      <c r="B973" s="8"/>
      <c r="C973" s="8"/>
    </row>
    <row r="974" spans="2:3" ht="11.25" x14ac:dyDescent="0.2">
      <c r="B974" s="8"/>
      <c r="C974" s="8"/>
    </row>
    <row r="975" spans="2:3" ht="11.25" x14ac:dyDescent="0.2">
      <c r="B975" s="8"/>
      <c r="C975" s="8"/>
    </row>
    <row r="976" spans="2:3" ht="11.25" x14ac:dyDescent="0.2">
      <c r="B976" s="8"/>
      <c r="C976" s="8"/>
    </row>
    <row r="977" spans="2:3" ht="11.25" x14ac:dyDescent="0.2">
      <c r="B977" s="8"/>
      <c r="C977" s="8"/>
    </row>
    <row r="978" spans="2:3" ht="11.25" x14ac:dyDescent="0.2">
      <c r="B978" s="8"/>
      <c r="C978" s="8"/>
    </row>
    <row r="979" spans="2:3" ht="11.25" x14ac:dyDescent="0.2">
      <c r="B979" s="8"/>
      <c r="C979" s="8"/>
    </row>
    <row r="980" spans="2:3" ht="11.25" x14ac:dyDescent="0.2">
      <c r="B980" s="8"/>
      <c r="C980" s="8"/>
    </row>
    <row r="981" spans="2:3" ht="11.25" x14ac:dyDescent="0.2">
      <c r="B981" s="8"/>
      <c r="C981" s="8"/>
    </row>
    <row r="982" spans="2:3" ht="11.25" x14ac:dyDescent="0.2">
      <c r="B982" s="8"/>
      <c r="C982" s="8"/>
    </row>
    <row r="983" spans="2:3" ht="11.25" x14ac:dyDescent="0.2">
      <c r="B983" s="8"/>
      <c r="C983" s="8"/>
    </row>
    <row r="984" spans="2:3" ht="11.25" x14ac:dyDescent="0.2">
      <c r="B984" s="8"/>
      <c r="C984" s="8"/>
    </row>
    <row r="985" spans="2:3" ht="11.25" x14ac:dyDescent="0.2">
      <c r="B985" s="8"/>
      <c r="C985" s="8"/>
    </row>
    <row r="986" spans="2:3" ht="11.25" x14ac:dyDescent="0.2">
      <c r="B986" s="8"/>
      <c r="C986" s="8"/>
    </row>
    <row r="987" spans="2:3" ht="11.25" x14ac:dyDescent="0.2">
      <c r="B987" s="8"/>
      <c r="C987" s="8"/>
    </row>
    <row r="988" spans="2:3" ht="11.25" x14ac:dyDescent="0.2">
      <c r="B988" s="8"/>
      <c r="C988" s="8"/>
    </row>
    <row r="989" spans="2:3" ht="11.25" x14ac:dyDescent="0.2">
      <c r="B989" s="8"/>
      <c r="C989" s="8"/>
    </row>
    <row r="990" spans="2:3" ht="11.25" x14ac:dyDescent="0.2">
      <c r="B990" s="8"/>
      <c r="C990" s="8"/>
    </row>
    <row r="991" spans="2:3" ht="11.25" x14ac:dyDescent="0.2">
      <c r="B991" s="8"/>
      <c r="C991" s="8"/>
    </row>
    <row r="992" spans="2:3" ht="11.25" x14ac:dyDescent="0.2">
      <c r="B992" s="8"/>
      <c r="C992" s="8"/>
    </row>
    <row r="993" spans="2:3" ht="11.25" x14ac:dyDescent="0.2">
      <c r="B993" s="8"/>
      <c r="C993" s="8"/>
    </row>
    <row r="994" spans="2:3" ht="11.25" x14ac:dyDescent="0.2">
      <c r="B994" s="8"/>
      <c r="C994" s="8"/>
    </row>
    <row r="995" spans="2:3" ht="11.25" x14ac:dyDescent="0.2">
      <c r="B995" s="8"/>
      <c r="C995" s="8"/>
    </row>
    <row r="996" spans="2:3" ht="11.25" x14ac:dyDescent="0.2">
      <c r="B996" s="8"/>
      <c r="C996" s="8"/>
    </row>
    <row r="997" spans="2:3" ht="11.25" x14ac:dyDescent="0.2">
      <c r="B997" s="8"/>
      <c r="C997" s="8"/>
    </row>
    <row r="998" spans="2:3" ht="11.25" x14ac:dyDescent="0.2">
      <c r="B998" s="8"/>
      <c r="C998" s="8"/>
    </row>
    <row r="999" spans="2:3" ht="11.25" x14ac:dyDescent="0.2">
      <c r="B999" s="8"/>
      <c r="C999" s="8"/>
    </row>
    <row r="1000" spans="2:3" ht="11.25" x14ac:dyDescent="0.2">
      <c r="B1000" s="8"/>
      <c r="C1000" s="8"/>
    </row>
    <row r="1001" spans="2:3" ht="11.25" x14ac:dyDescent="0.2">
      <c r="B1001" s="8"/>
      <c r="C1001" s="8"/>
    </row>
    <row r="1002" spans="2:3" ht="11.25" x14ac:dyDescent="0.2">
      <c r="B1002" s="8"/>
      <c r="C1002" s="8"/>
    </row>
    <row r="1003" spans="2:3" ht="11.25" x14ac:dyDescent="0.2">
      <c r="B1003" s="8"/>
      <c r="C1003" s="8"/>
    </row>
    <row r="1004" spans="2:3" ht="11.25" x14ac:dyDescent="0.2">
      <c r="B1004" s="8"/>
      <c r="C1004" s="8"/>
    </row>
    <row r="1005" spans="2:3" ht="11.25" x14ac:dyDescent="0.2">
      <c r="B1005" s="8"/>
      <c r="C1005" s="8"/>
    </row>
    <row r="1006" spans="2:3" ht="11.25" x14ac:dyDescent="0.2">
      <c r="B1006" s="8"/>
      <c r="C1006" s="8"/>
    </row>
    <row r="1007" spans="2:3" ht="11.25" x14ac:dyDescent="0.2">
      <c r="B1007" s="8"/>
      <c r="C1007" s="8"/>
    </row>
    <row r="1008" spans="2:3" ht="11.25" x14ac:dyDescent="0.2">
      <c r="B1008" s="8"/>
      <c r="C1008" s="8"/>
    </row>
    <row r="1009" spans="2:3" ht="11.25" x14ac:dyDescent="0.2">
      <c r="B1009" s="8"/>
      <c r="C1009" s="8"/>
    </row>
    <row r="1010" spans="2:3" ht="11.25" x14ac:dyDescent="0.2">
      <c r="B1010" s="8"/>
      <c r="C1010" s="8"/>
    </row>
    <row r="1011" spans="2:3" ht="11.25" x14ac:dyDescent="0.2">
      <c r="B1011" s="8"/>
      <c r="C1011" s="8"/>
    </row>
    <row r="1012" spans="2:3" ht="11.25" x14ac:dyDescent="0.2">
      <c r="B1012" s="8"/>
      <c r="C1012" s="8"/>
    </row>
    <row r="1013" spans="2:3" ht="11.25" x14ac:dyDescent="0.2">
      <c r="B1013" s="8"/>
      <c r="C1013" s="8"/>
    </row>
    <row r="1014" spans="2:3" ht="11.25" x14ac:dyDescent="0.2">
      <c r="B1014" s="8"/>
      <c r="C1014" s="8"/>
    </row>
    <row r="1015" spans="2:3" ht="11.25" x14ac:dyDescent="0.2">
      <c r="B1015" s="8"/>
      <c r="C1015" s="8"/>
    </row>
    <row r="1016" spans="2:3" ht="11.25" x14ac:dyDescent="0.2">
      <c r="B1016" s="8"/>
      <c r="C1016" s="8"/>
    </row>
    <row r="1017" spans="2:3" ht="11.25" x14ac:dyDescent="0.2">
      <c r="B1017" s="8"/>
      <c r="C1017" s="8"/>
    </row>
    <row r="1018" spans="2:3" ht="11.25" x14ac:dyDescent="0.2">
      <c r="B1018" s="8"/>
      <c r="C1018" s="8"/>
    </row>
    <row r="1019" spans="2:3" ht="11.25" x14ac:dyDescent="0.2">
      <c r="B1019" s="8"/>
      <c r="C1019" s="8"/>
    </row>
    <row r="1020" spans="2:3" ht="11.25" x14ac:dyDescent="0.2">
      <c r="B1020" s="8"/>
      <c r="C1020" s="8"/>
    </row>
    <row r="1021" spans="2:3" ht="11.25" x14ac:dyDescent="0.2">
      <c r="B1021" s="8"/>
      <c r="C1021" s="8"/>
    </row>
    <row r="1022" spans="2:3" ht="11.25" x14ac:dyDescent="0.2">
      <c r="B1022" s="8"/>
      <c r="C1022" s="8"/>
    </row>
    <row r="1023" spans="2:3" ht="11.25" x14ac:dyDescent="0.2">
      <c r="B1023" s="8"/>
      <c r="C1023" s="8"/>
    </row>
    <row r="1024" spans="2:3" ht="11.25" x14ac:dyDescent="0.2">
      <c r="B1024" s="8"/>
      <c r="C1024" s="8"/>
    </row>
    <row r="1025" spans="2:3" ht="11.25" x14ac:dyDescent="0.2">
      <c r="B1025" s="8"/>
      <c r="C1025" s="8"/>
    </row>
    <row r="1026" spans="2:3" ht="11.25" x14ac:dyDescent="0.2">
      <c r="B1026" s="8"/>
      <c r="C1026" s="8"/>
    </row>
    <row r="1027" spans="2:3" ht="11.25" x14ac:dyDescent="0.2">
      <c r="B1027" s="8"/>
      <c r="C1027" s="8"/>
    </row>
    <row r="1028" spans="2:3" ht="11.25" x14ac:dyDescent="0.2">
      <c r="B1028" s="8"/>
      <c r="C1028" s="8"/>
    </row>
    <row r="1029" spans="2:3" ht="11.25" x14ac:dyDescent="0.2">
      <c r="B1029" s="8"/>
      <c r="C1029" s="8"/>
    </row>
    <row r="1030" spans="2:3" ht="11.25" x14ac:dyDescent="0.2">
      <c r="B1030" s="8"/>
      <c r="C1030" s="8"/>
    </row>
    <row r="1031" spans="2:3" ht="11.25" x14ac:dyDescent="0.2">
      <c r="B1031" s="8"/>
      <c r="C1031" s="8"/>
    </row>
    <row r="1032" spans="2:3" ht="11.25" x14ac:dyDescent="0.2">
      <c r="B1032" s="8"/>
      <c r="C1032" s="8"/>
    </row>
    <row r="1033" spans="2:3" ht="11.25" x14ac:dyDescent="0.2">
      <c r="B1033" s="8"/>
      <c r="C1033" s="8"/>
    </row>
    <row r="1034" spans="2:3" ht="11.25" x14ac:dyDescent="0.2">
      <c r="B1034" s="8"/>
      <c r="C1034" s="8"/>
    </row>
    <row r="1035" spans="2:3" ht="11.25" x14ac:dyDescent="0.2">
      <c r="B1035" s="8"/>
      <c r="C1035" s="8"/>
    </row>
    <row r="1036" spans="2:3" ht="11.25" x14ac:dyDescent="0.2">
      <c r="B1036" s="8"/>
      <c r="C1036" s="8"/>
    </row>
    <row r="1037" spans="2:3" ht="11.25" x14ac:dyDescent="0.2">
      <c r="B1037" s="8"/>
      <c r="C1037" s="8"/>
    </row>
    <row r="1038" spans="2:3" ht="11.25" x14ac:dyDescent="0.2">
      <c r="B1038" s="8"/>
      <c r="C1038" s="8"/>
    </row>
    <row r="1039" spans="2:3" ht="11.25" x14ac:dyDescent="0.2">
      <c r="B1039" s="8"/>
      <c r="C1039" s="8"/>
    </row>
    <row r="1040" spans="2:3" ht="11.25" x14ac:dyDescent="0.2">
      <c r="B1040" s="8"/>
      <c r="C1040" s="8"/>
    </row>
    <row r="1041" spans="2:3" ht="11.25" x14ac:dyDescent="0.2">
      <c r="B1041" s="8"/>
      <c r="C1041" s="8"/>
    </row>
    <row r="1042" spans="2:3" ht="11.25" x14ac:dyDescent="0.2">
      <c r="B1042" s="8"/>
      <c r="C1042" s="8"/>
    </row>
    <row r="1043" spans="2:3" ht="11.25" x14ac:dyDescent="0.2">
      <c r="B1043" s="8"/>
      <c r="C1043" s="8"/>
    </row>
    <row r="1044" spans="2:3" ht="11.25" x14ac:dyDescent="0.2">
      <c r="B1044" s="8"/>
      <c r="C1044" s="8"/>
    </row>
    <row r="1045" spans="2:3" ht="11.25" x14ac:dyDescent="0.2">
      <c r="B1045" s="8"/>
      <c r="C1045" s="8"/>
    </row>
    <row r="1046" spans="2:3" ht="11.25" x14ac:dyDescent="0.2">
      <c r="B1046" s="8"/>
      <c r="C1046" s="8"/>
    </row>
    <row r="1047" spans="2:3" ht="11.25" x14ac:dyDescent="0.2">
      <c r="B1047" s="8"/>
      <c r="C1047" s="8"/>
    </row>
    <row r="1048" spans="2:3" ht="11.25" x14ac:dyDescent="0.2">
      <c r="B1048" s="8"/>
      <c r="C1048" s="8"/>
    </row>
    <row r="1049" spans="2:3" ht="11.25" x14ac:dyDescent="0.2">
      <c r="B1049" s="8"/>
      <c r="C1049" s="8"/>
    </row>
    <row r="1050" spans="2:3" ht="11.25" x14ac:dyDescent="0.2">
      <c r="B1050" s="8"/>
      <c r="C1050" s="8"/>
    </row>
    <row r="1051" spans="2:3" ht="11.25" x14ac:dyDescent="0.2">
      <c r="B1051" s="8"/>
      <c r="C1051" s="8"/>
    </row>
    <row r="1052" spans="2:3" ht="11.25" x14ac:dyDescent="0.2">
      <c r="B1052" s="8"/>
      <c r="C1052" s="8"/>
    </row>
    <row r="1053" spans="2:3" ht="11.25" x14ac:dyDescent="0.2">
      <c r="B1053" s="8"/>
      <c r="C1053" s="8"/>
    </row>
    <row r="1054" spans="2:3" ht="11.25" x14ac:dyDescent="0.2">
      <c r="B1054" s="8"/>
      <c r="C1054" s="8"/>
    </row>
    <row r="1055" spans="2:3" ht="11.25" x14ac:dyDescent="0.2">
      <c r="B1055" s="8"/>
      <c r="C1055" s="8"/>
    </row>
    <row r="1056" spans="2:3" ht="11.25" x14ac:dyDescent="0.2">
      <c r="B1056" s="8"/>
      <c r="C1056" s="8"/>
    </row>
    <row r="1057" spans="2:3" ht="11.25" x14ac:dyDescent="0.2">
      <c r="B1057" s="8"/>
      <c r="C1057" s="8"/>
    </row>
    <row r="1058" spans="2:3" ht="11.25" x14ac:dyDescent="0.2">
      <c r="B1058" s="8"/>
      <c r="C1058" s="8"/>
    </row>
    <row r="1059" spans="2:3" ht="11.25" x14ac:dyDescent="0.2">
      <c r="B1059" s="8"/>
      <c r="C1059" s="8"/>
    </row>
    <row r="1060" spans="2:3" ht="11.25" x14ac:dyDescent="0.2">
      <c r="B1060" s="8"/>
      <c r="C1060" s="8"/>
    </row>
    <row r="1061" spans="2:3" ht="11.25" x14ac:dyDescent="0.2">
      <c r="B1061" s="8"/>
      <c r="C1061" s="8"/>
    </row>
    <row r="1062" spans="2:3" ht="11.25" x14ac:dyDescent="0.2">
      <c r="B1062" s="8"/>
      <c r="C1062" s="8"/>
    </row>
    <row r="1063" spans="2:3" ht="11.25" x14ac:dyDescent="0.2">
      <c r="B1063" s="8"/>
      <c r="C1063" s="8"/>
    </row>
    <row r="1064" spans="2:3" ht="11.25" x14ac:dyDescent="0.2">
      <c r="B1064" s="8"/>
      <c r="C1064" s="8"/>
    </row>
    <row r="1065" spans="2:3" ht="11.25" x14ac:dyDescent="0.2">
      <c r="B1065" s="8"/>
      <c r="C1065" s="8"/>
    </row>
    <row r="1066" spans="2:3" ht="11.25" x14ac:dyDescent="0.2">
      <c r="B1066" s="8"/>
      <c r="C1066" s="8"/>
    </row>
    <row r="1067" spans="2:3" ht="11.25" x14ac:dyDescent="0.2">
      <c r="B1067" s="8"/>
      <c r="C1067" s="8"/>
    </row>
    <row r="1068" spans="2:3" ht="11.25" x14ac:dyDescent="0.2">
      <c r="B1068" s="8"/>
      <c r="C1068" s="8"/>
    </row>
    <row r="1069" spans="2:3" ht="11.25" x14ac:dyDescent="0.2">
      <c r="B1069" s="8"/>
      <c r="C1069" s="8"/>
    </row>
    <row r="1070" spans="2:3" ht="11.25" x14ac:dyDescent="0.2">
      <c r="B1070" s="8"/>
      <c r="C1070" s="8"/>
    </row>
    <row r="1071" spans="2:3" ht="11.25" x14ac:dyDescent="0.2">
      <c r="B1071" s="8"/>
      <c r="C1071" s="8"/>
    </row>
    <row r="1072" spans="2:3" ht="11.25" x14ac:dyDescent="0.2">
      <c r="B1072" s="8"/>
      <c r="C1072" s="8"/>
    </row>
    <row r="1073" spans="2:3" ht="11.25" x14ac:dyDescent="0.2">
      <c r="B1073" s="8"/>
      <c r="C1073" s="8"/>
    </row>
    <row r="1074" spans="2:3" ht="11.25" x14ac:dyDescent="0.2">
      <c r="B1074" s="8"/>
      <c r="C1074" s="8"/>
    </row>
    <row r="1075" spans="2:3" ht="11.25" x14ac:dyDescent="0.2">
      <c r="B1075" s="8"/>
      <c r="C1075" s="8"/>
    </row>
    <row r="1076" spans="2:3" ht="11.25" x14ac:dyDescent="0.2">
      <c r="B1076" s="8"/>
      <c r="C1076" s="8"/>
    </row>
    <row r="1077" spans="2:3" ht="11.25" x14ac:dyDescent="0.2">
      <c r="B1077" s="8"/>
      <c r="C1077" s="8"/>
    </row>
    <row r="1078" spans="2:3" ht="11.25" x14ac:dyDescent="0.2">
      <c r="B1078" s="8"/>
      <c r="C1078" s="8"/>
    </row>
    <row r="1079" spans="2:3" ht="11.25" x14ac:dyDescent="0.2">
      <c r="B1079" s="8"/>
      <c r="C1079" s="8"/>
    </row>
    <row r="1080" spans="2:3" ht="11.25" x14ac:dyDescent="0.2">
      <c r="B1080" s="8"/>
      <c r="C1080" s="8"/>
    </row>
    <row r="1081" spans="2:3" ht="11.25" x14ac:dyDescent="0.2">
      <c r="B1081" s="8"/>
      <c r="C1081" s="8"/>
    </row>
    <row r="1082" spans="2:3" ht="11.25" x14ac:dyDescent="0.2">
      <c r="B1082" s="8"/>
      <c r="C1082" s="8"/>
    </row>
    <row r="1083" spans="2:3" ht="11.25" x14ac:dyDescent="0.2">
      <c r="B1083" s="8"/>
      <c r="C1083" s="8"/>
    </row>
    <row r="1084" spans="2:3" ht="11.25" x14ac:dyDescent="0.2">
      <c r="B1084" s="8"/>
      <c r="C1084" s="8"/>
    </row>
    <row r="1085" spans="2:3" ht="11.25" x14ac:dyDescent="0.2">
      <c r="B1085" s="8"/>
      <c r="C1085" s="8"/>
    </row>
    <row r="1086" spans="2:3" ht="11.25" x14ac:dyDescent="0.2">
      <c r="B1086" s="8"/>
      <c r="C1086" s="8"/>
    </row>
    <row r="1087" spans="2:3" ht="11.25" x14ac:dyDescent="0.2">
      <c r="B1087" s="8"/>
      <c r="C1087" s="8"/>
    </row>
    <row r="1088" spans="2:3" ht="11.25" x14ac:dyDescent="0.2">
      <c r="B1088" s="8"/>
      <c r="C1088" s="8"/>
    </row>
    <row r="1089" spans="2:3" ht="11.25" x14ac:dyDescent="0.2">
      <c r="B1089" s="8"/>
      <c r="C1089" s="8"/>
    </row>
    <row r="1090" spans="2:3" ht="11.25" x14ac:dyDescent="0.2">
      <c r="B1090" s="8"/>
      <c r="C1090" s="8"/>
    </row>
    <row r="1091" spans="2:3" ht="11.25" x14ac:dyDescent="0.2">
      <c r="B1091" s="8"/>
      <c r="C1091" s="8"/>
    </row>
    <row r="1092" spans="2:3" ht="11.25" x14ac:dyDescent="0.2">
      <c r="B1092" s="8"/>
      <c r="C1092" s="8"/>
    </row>
    <row r="1093" spans="2:3" ht="11.25" x14ac:dyDescent="0.2">
      <c r="B1093" s="8"/>
      <c r="C1093" s="8"/>
    </row>
    <row r="1094" spans="2:3" ht="11.25" x14ac:dyDescent="0.2">
      <c r="B1094" s="8"/>
      <c r="C1094" s="8"/>
    </row>
    <row r="1095" spans="2:3" ht="11.25" x14ac:dyDescent="0.2">
      <c r="B1095" s="8"/>
      <c r="C1095" s="8"/>
    </row>
    <row r="1096" spans="2:3" ht="11.25" x14ac:dyDescent="0.2">
      <c r="B1096" s="8"/>
      <c r="C1096" s="8"/>
    </row>
    <row r="1097" spans="2:3" ht="11.25" x14ac:dyDescent="0.2">
      <c r="B1097" s="8"/>
      <c r="C1097" s="8"/>
    </row>
    <row r="1098" spans="2:3" ht="11.25" x14ac:dyDescent="0.2">
      <c r="B1098" s="8"/>
      <c r="C1098" s="8"/>
    </row>
    <row r="1099" spans="2:3" ht="11.25" x14ac:dyDescent="0.2">
      <c r="B1099" s="8"/>
      <c r="C1099" s="8"/>
    </row>
    <row r="1100" spans="2:3" ht="11.25" x14ac:dyDescent="0.2">
      <c r="B1100" s="8"/>
      <c r="C1100" s="8"/>
    </row>
    <row r="1101" spans="2:3" ht="11.25" x14ac:dyDescent="0.2">
      <c r="B1101" s="8"/>
      <c r="C1101" s="8"/>
    </row>
    <row r="1102" spans="2:3" ht="11.25" x14ac:dyDescent="0.2">
      <c r="B1102" s="8"/>
      <c r="C1102" s="8"/>
    </row>
    <row r="1103" spans="2:3" ht="11.25" x14ac:dyDescent="0.2">
      <c r="B1103" s="8"/>
      <c r="C1103" s="8"/>
    </row>
    <row r="1104" spans="2:3" ht="11.25" x14ac:dyDescent="0.2">
      <c r="B1104" s="8"/>
      <c r="C1104" s="8"/>
    </row>
    <row r="1105" spans="2:3" ht="11.25" x14ac:dyDescent="0.2">
      <c r="B1105" s="8"/>
      <c r="C1105" s="8"/>
    </row>
    <row r="1106" spans="2:3" ht="11.25" x14ac:dyDescent="0.2">
      <c r="B1106" s="8"/>
      <c r="C1106" s="8"/>
    </row>
    <row r="1107" spans="2:3" ht="11.25" x14ac:dyDescent="0.2">
      <c r="B1107" s="8"/>
      <c r="C1107" s="8"/>
    </row>
    <row r="1108" spans="2:3" ht="11.25" x14ac:dyDescent="0.2">
      <c r="B1108" s="8"/>
      <c r="C1108" s="8"/>
    </row>
    <row r="1109" spans="2:3" ht="11.25" x14ac:dyDescent="0.2">
      <c r="B1109" s="8"/>
      <c r="C1109" s="8"/>
    </row>
    <row r="1110" spans="2:3" ht="11.25" x14ac:dyDescent="0.2">
      <c r="B1110" s="8"/>
      <c r="C1110" s="8"/>
    </row>
    <row r="1111" spans="2:3" ht="11.25" x14ac:dyDescent="0.2">
      <c r="B1111" s="8"/>
      <c r="C1111" s="8"/>
    </row>
    <row r="1112" spans="2:3" ht="11.25" x14ac:dyDescent="0.2">
      <c r="B1112" s="8"/>
      <c r="C1112" s="8"/>
    </row>
    <row r="1113" spans="2:3" ht="11.25" x14ac:dyDescent="0.2">
      <c r="B1113" s="8"/>
      <c r="C1113" s="8"/>
    </row>
    <row r="1114" spans="2:3" ht="11.25" x14ac:dyDescent="0.2">
      <c r="B1114" s="8"/>
      <c r="C1114" s="8"/>
    </row>
    <row r="1115" spans="2:3" ht="11.25" x14ac:dyDescent="0.2">
      <c r="B1115" s="8"/>
      <c r="C1115" s="8"/>
    </row>
    <row r="1116" spans="2:3" ht="11.25" x14ac:dyDescent="0.2">
      <c r="B1116" s="8"/>
      <c r="C1116" s="8"/>
    </row>
    <row r="1117" spans="2:3" ht="11.25" x14ac:dyDescent="0.2">
      <c r="B1117" s="8"/>
      <c r="C1117" s="8"/>
    </row>
    <row r="1118" spans="2:3" ht="11.25" x14ac:dyDescent="0.2">
      <c r="B1118" s="8"/>
      <c r="C1118" s="8"/>
    </row>
    <row r="1119" spans="2:3" ht="11.25" x14ac:dyDescent="0.2">
      <c r="B1119" s="8"/>
      <c r="C1119" s="8"/>
    </row>
    <row r="1120" spans="2:3" ht="11.25" x14ac:dyDescent="0.2">
      <c r="B1120" s="8"/>
      <c r="C1120" s="8"/>
    </row>
    <row r="1121" spans="2:3" ht="11.25" x14ac:dyDescent="0.2">
      <c r="B1121" s="8"/>
      <c r="C1121" s="8"/>
    </row>
    <row r="1122" spans="2:3" ht="11.25" x14ac:dyDescent="0.2">
      <c r="B1122" s="8"/>
      <c r="C1122" s="8"/>
    </row>
    <row r="1123" spans="2:3" ht="11.25" x14ac:dyDescent="0.2">
      <c r="B1123" s="8"/>
      <c r="C1123" s="8"/>
    </row>
    <row r="1124" spans="2:3" ht="11.25" x14ac:dyDescent="0.2">
      <c r="B1124" s="8"/>
      <c r="C1124" s="8"/>
    </row>
    <row r="1125" spans="2:3" ht="11.25" x14ac:dyDescent="0.2">
      <c r="B1125" s="8"/>
      <c r="C1125" s="8"/>
    </row>
    <row r="1126" spans="2:3" ht="11.25" x14ac:dyDescent="0.2">
      <c r="B1126" s="8"/>
      <c r="C1126" s="8"/>
    </row>
    <row r="1127" spans="2:3" ht="11.25" x14ac:dyDescent="0.2">
      <c r="B1127" s="8"/>
      <c r="C1127" s="8"/>
    </row>
    <row r="1128" spans="2:3" ht="11.25" x14ac:dyDescent="0.2">
      <c r="B1128" s="8"/>
      <c r="C1128" s="8"/>
    </row>
    <row r="1129" spans="2:3" ht="11.25" x14ac:dyDescent="0.2">
      <c r="B1129" s="8"/>
      <c r="C1129" s="8"/>
    </row>
    <row r="1130" spans="2:3" ht="11.25" x14ac:dyDescent="0.2">
      <c r="B1130" s="8"/>
      <c r="C1130" s="8"/>
    </row>
    <row r="1131" spans="2:3" ht="11.25" x14ac:dyDescent="0.2">
      <c r="B1131" s="8"/>
      <c r="C1131" s="8"/>
    </row>
    <row r="1132" spans="2:3" ht="11.25" x14ac:dyDescent="0.2">
      <c r="B1132" s="8"/>
      <c r="C1132" s="8"/>
    </row>
    <row r="1133" spans="2:3" ht="11.25" x14ac:dyDescent="0.2">
      <c r="B1133" s="8"/>
      <c r="C1133" s="8"/>
    </row>
    <row r="1134" spans="2:3" ht="11.25" x14ac:dyDescent="0.2">
      <c r="B1134" s="8"/>
      <c r="C1134" s="8"/>
    </row>
    <row r="1135" spans="2:3" ht="11.25" x14ac:dyDescent="0.2">
      <c r="B1135" s="8"/>
      <c r="C1135" s="8"/>
    </row>
    <row r="1136" spans="2:3" ht="11.25" x14ac:dyDescent="0.2">
      <c r="B1136" s="8"/>
      <c r="C1136" s="8"/>
    </row>
    <row r="1137" spans="2:3" ht="11.25" x14ac:dyDescent="0.2">
      <c r="B1137" s="8"/>
      <c r="C1137" s="8"/>
    </row>
    <row r="1138" spans="2:3" ht="11.25" x14ac:dyDescent="0.2">
      <c r="B1138" s="8"/>
      <c r="C1138" s="8"/>
    </row>
    <row r="1139" spans="2:3" ht="11.25" x14ac:dyDescent="0.2">
      <c r="B1139" s="8"/>
      <c r="C1139" s="8"/>
    </row>
    <row r="1140" spans="2:3" ht="11.25" x14ac:dyDescent="0.2">
      <c r="B1140" s="8"/>
      <c r="C1140" s="8"/>
    </row>
    <row r="1141" spans="2:3" ht="11.25" x14ac:dyDescent="0.2">
      <c r="B1141" s="8"/>
      <c r="C1141" s="8"/>
    </row>
    <row r="1142" spans="2:3" ht="11.25" x14ac:dyDescent="0.2">
      <c r="B1142" s="8"/>
      <c r="C1142" s="8"/>
    </row>
    <row r="1143" spans="2:3" ht="11.25" x14ac:dyDescent="0.2">
      <c r="B1143" s="8"/>
      <c r="C1143" s="8"/>
    </row>
    <row r="1144" spans="2:3" ht="11.25" x14ac:dyDescent="0.2">
      <c r="B1144" s="8"/>
      <c r="C1144" s="8"/>
    </row>
    <row r="1145" spans="2:3" ht="11.25" x14ac:dyDescent="0.2">
      <c r="B1145" s="8"/>
      <c r="C1145" s="8"/>
    </row>
    <row r="1146" spans="2:3" ht="11.25" x14ac:dyDescent="0.2">
      <c r="B1146" s="8"/>
      <c r="C1146" s="8"/>
    </row>
    <row r="1147" spans="2:3" ht="11.25" x14ac:dyDescent="0.2">
      <c r="B1147" s="8"/>
      <c r="C1147" s="8"/>
    </row>
    <row r="1148" spans="2:3" ht="11.25" x14ac:dyDescent="0.2">
      <c r="B1148" s="8"/>
      <c r="C1148" s="8"/>
    </row>
    <row r="1149" spans="2:3" ht="11.25" x14ac:dyDescent="0.2">
      <c r="B1149" s="8"/>
      <c r="C1149" s="8"/>
    </row>
    <row r="1150" spans="2:3" ht="11.25" x14ac:dyDescent="0.2">
      <c r="B1150" s="8"/>
      <c r="C1150" s="8"/>
    </row>
    <row r="1151" spans="2:3" ht="11.25" x14ac:dyDescent="0.2">
      <c r="B1151" s="8"/>
      <c r="C1151" s="8"/>
    </row>
    <row r="1152" spans="2:3" ht="11.25" x14ac:dyDescent="0.2">
      <c r="B1152" s="8"/>
      <c r="C1152" s="8"/>
    </row>
    <row r="1153" spans="2:3" ht="11.25" x14ac:dyDescent="0.2">
      <c r="B1153" s="8"/>
      <c r="C1153" s="8"/>
    </row>
    <row r="1154" spans="2:3" ht="11.25" x14ac:dyDescent="0.2">
      <c r="B1154" s="8"/>
      <c r="C1154" s="8"/>
    </row>
    <row r="1155" spans="2:3" ht="11.25" x14ac:dyDescent="0.2">
      <c r="B1155" s="8"/>
      <c r="C1155" s="8"/>
    </row>
    <row r="1156" spans="2:3" ht="11.25" x14ac:dyDescent="0.2">
      <c r="B1156" s="8"/>
      <c r="C1156" s="8"/>
    </row>
    <row r="1157" spans="2:3" ht="11.25" x14ac:dyDescent="0.2">
      <c r="B1157" s="8"/>
      <c r="C1157" s="8"/>
    </row>
    <row r="1158" spans="2:3" ht="11.25" x14ac:dyDescent="0.2">
      <c r="B1158" s="8"/>
      <c r="C1158" s="8"/>
    </row>
    <row r="1159" spans="2:3" ht="11.25" x14ac:dyDescent="0.2">
      <c r="B1159" s="8"/>
      <c r="C1159" s="8"/>
    </row>
    <row r="1160" spans="2:3" ht="11.25" x14ac:dyDescent="0.2">
      <c r="B1160" s="8"/>
      <c r="C1160" s="8"/>
    </row>
    <row r="1161" spans="2:3" ht="11.25" x14ac:dyDescent="0.2">
      <c r="B1161" s="8"/>
      <c r="C1161" s="8"/>
    </row>
    <row r="1162" spans="2:3" ht="11.25" x14ac:dyDescent="0.2">
      <c r="B1162" s="8"/>
      <c r="C1162" s="8"/>
    </row>
    <row r="1163" spans="2:3" ht="11.25" x14ac:dyDescent="0.2">
      <c r="B1163" s="8"/>
      <c r="C1163" s="8"/>
    </row>
    <row r="1164" spans="2:3" ht="11.25" x14ac:dyDescent="0.2">
      <c r="B1164" s="8"/>
      <c r="C1164" s="8"/>
    </row>
    <row r="1165" spans="2:3" ht="11.25" x14ac:dyDescent="0.2">
      <c r="B1165" s="8"/>
      <c r="C1165" s="8"/>
    </row>
    <row r="1166" spans="2:3" ht="11.25" x14ac:dyDescent="0.2">
      <c r="B1166" s="8"/>
      <c r="C1166" s="8"/>
    </row>
    <row r="1167" spans="2:3" ht="11.25" x14ac:dyDescent="0.2">
      <c r="B1167" s="8"/>
      <c r="C1167" s="8"/>
    </row>
    <row r="1168" spans="2:3" ht="11.25" x14ac:dyDescent="0.2">
      <c r="B1168" s="8"/>
      <c r="C1168" s="8"/>
    </row>
    <row r="1169" spans="2:3" ht="11.25" x14ac:dyDescent="0.2">
      <c r="B1169" s="8"/>
      <c r="C1169" s="8"/>
    </row>
    <row r="1170" spans="2:3" ht="11.25" x14ac:dyDescent="0.2">
      <c r="B1170" s="8"/>
      <c r="C1170" s="8"/>
    </row>
    <row r="1171" spans="2:3" ht="11.25" x14ac:dyDescent="0.2">
      <c r="B1171" s="8"/>
      <c r="C1171" s="8"/>
    </row>
    <row r="1172" spans="2:3" ht="11.25" x14ac:dyDescent="0.2">
      <c r="B1172" s="8"/>
      <c r="C1172" s="8"/>
    </row>
    <row r="1173" spans="2:3" ht="11.25" x14ac:dyDescent="0.2">
      <c r="B1173" s="8"/>
      <c r="C1173" s="8"/>
    </row>
    <row r="1174" spans="2:3" ht="11.25" x14ac:dyDescent="0.2">
      <c r="B1174" s="8"/>
      <c r="C1174" s="8"/>
    </row>
    <row r="1175" spans="2:3" ht="11.25" x14ac:dyDescent="0.2">
      <c r="B1175" s="8"/>
      <c r="C1175" s="8"/>
    </row>
    <row r="1176" spans="2:3" ht="11.25" x14ac:dyDescent="0.2">
      <c r="B1176" s="8"/>
      <c r="C1176" s="8"/>
    </row>
    <row r="1177" spans="2:3" ht="11.25" x14ac:dyDescent="0.2">
      <c r="B1177" s="8"/>
      <c r="C1177" s="8"/>
    </row>
    <row r="1178" spans="2:3" ht="11.25" x14ac:dyDescent="0.2">
      <c r="B1178" s="8"/>
      <c r="C1178" s="8"/>
    </row>
    <row r="1179" spans="2:3" ht="11.25" x14ac:dyDescent="0.2">
      <c r="B1179" s="8"/>
      <c r="C1179" s="8"/>
    </row>
    <row r="1180" spans="2:3" ht="11.25" x14ac:dyDescent="0.2">
      <c r="B1180" s="8"/>
      <c r="C1180" s="8"/>
    </row>
    <row r="1181" spans="2:3" ht="11.25" x14ac:dyDescent="0.2">
      <c r="B1181" s="8"/>
      <c r="C1181" s="8"/>
    </row>
    <row r="1182" spans="2:3" ht="11.25" x14ac:dyDescent="0.2">
      <c r="B1182" s="8"/>
      <c r="C1182" s="8"/>
    </row>
    <row r="1183" spans="2:3" ht="11.25" x14ac:dyDescent="0.2">
      <c r="B1183" s="8"/>
      <c r="C1183" s="8"/>
    </row>
    <row r="1184" spans="2:3" ht="11.25" x14ac:dyDescent="0.2">
      <c r="B1184" s="8"/>
      <c r="C1184" s="8"/>
    </row>
    <row r="1185" spans="2:3" ht="11.25" x14ac:dyDescent="0.2">
      <c r="B1185" s="8"/>
      <c r="C1185" s="8"/>
    </row>
    <row r="1186" spans="2:3" ht="11.25" x14ac:dyDescent="0.2">
      <c r="B1186" s="8"/>
      <c r="C1186" s="8"/>
    </row>
    <row r="1187" spans="2:3" ht="11.25" x14ac:dyDescent="0.2">
      <c r="B1187" s="8"/>
      <c r="C1187" s="8"/>
    </row>
    <row r="1188" spans="2:3" ht="11.25" x14ac:dyDescent="0.2">
      <c r="B1188" s="8"/>
      <c r="C1188" s="8"/>
    </row>
    <row r="1189" spans="2:3" ht="11.25" x14ac:dyDescent="0.2">
      <c r="B1189" s="8"/>
      <c r="C1189" s="8"/>
    </row>
    <row r="1190" spans="2:3" ht="11.25" x14ac:dyDescent="0.2">
      <c r="B1190" s="8"/>
      <c r="C1190" s="8"/>
    </row>
    <row r="1191" spans="2:3" ht="11.25" x14ac:dyDescent="0.2">
      <c r="B1191" s="8"/>
      <c r="C1191" s="8"/>
    </row>
    <row r="1192" spans="2:3" ht="11.25" x14ac:dyDescent="0.2">
      <c r="B1192" s="8"/>
      <c r="C1192" s="8"/>
    </row>
    <row r="1193" spans="2:3" ht="11.25" x14ac:dyDescent="0.2">
      <c r="B1193" s="8"/>
      <c r="C1193" s="8"/>
    </row>
    <row r="1194" spans="2:3" ht="11.25" x14ac:dyDescent="0.2">
      <c r="B1194" s="8"/>
      <c r="C1194" s="8"/>
    </row>
    <row r="1195" spans="2:3" ht="11.25" x14ac:dyDescent="0.2">
      <c r="B1195" s="8"/>
      <c r="C1195" s="8"/>
    </row>
    <row r="1196" spans="2:3" ht="11.25" x14ac:dyDescent="0.2">
      <c r="B1196" s="8"/>
      <c r="C1196" s="8"/>
    </row>
    <row r="1197" spans="2:3" ht="11.25" x14ac:dyDescent="0.2">
      <c r="B1197" s="8"/>
      <c r="C1197" s="8"/>
    </row>
    <row r="1198" spans="2:3" ht="11.25" x14ac:dyDescent="0.2">
      <c r="B1198" s="8"/>
      <c r="C1198" s="8"/>
    </row>
    <row r="1199" spans="2:3" ht="11.25" x14ac:dyDescent="0.2">
      <c r="B1199" s="8"/>
      <c r="C1199" s="8"/>
    </row>
    <row r="1200" spans="2:3" ht="11.25" x14ac:dyDescent="0.2">
      <c r="B1200" s="8"/>
      <c r="C1200" s="8"/>
    </row>
    <row r="1201" spans="2:3" ht="11.25" x14ac:dyDescent="0.2">
      <c r="B1201" s="8"/>
      <c r="C1201" s="8"/>
    </row>
    <row r="1202" spans="2:3" ht="11.25" x14ac:dyDescent="0.2">
      <c r="B1202" s="8"/>
      <c r="C1202" s="8"/>
    </row>
    <row r="1203" spans="2:3" ht="11.25" x14ac:dyDescent="0.2">
      <c r="B1203" s="8"/>
      <c r="C1203" s="8"/>
    </row>
    <row r="1204" spans="2:3" ht="11.25" x14ac:dyDescent="0.2">
      <c r="B1204" s="8"/>
      <c r="C1204" s="8"/>
    </row>
    <row r="1205" spans="2:3" ht="11.25" x14ac:dyDescent="0.2">
      <c r="B1205" s="8"/>
      <c r="C1205" s="8"/>
    </row>
    <row r="1206" spans="2:3" ht="11.25" x14ac:dyDescent="0.2">
      <c r="B1206" s="8"/>
      <c r="C1206" s="8"/>
    </row>
    <row r="1207" spans="2:3" ht="11.25" x14ac:dyDescent="0.2">
      <c r="B1207" s="8"/>
      <c r="C1207" s="8"/>
    </row>
    <row r="1208" spans="2:3" ht="11.25" x14ac:dyDescent="0.2">
      <c r="B1208" s="8"/>
      <c r="C1208" s="8"/>
    </row>
    <row r="1209" spans="2:3" ht="11.25" x14ac:dyDescent="0.2">
      <c r="B1209" s="8"/>
      <c r="C1209" s="8"/>
    </row>
    <row r="1210" spans="2:3" ht="11.25" x14ac:dyDescent="0.2">
      <c r="B1210" s="8"/>
      <c r="C1210" s="8"/>
    </row>
    <row r="1211" spans="2:3" ht="11.25" x14ac:dyDescent="0.2">
      <c r="B1211" s="8"/>
      <c r="C1211" s="8"/>
    </row>
    <row r="1212" spans="2:3" ht="11.25" x14ac:dyDescent="0.2">
      <c r="B1212" s="8"/>
      <c r="C1212" s="8"/>
    </row>
    <row r="1213" spans="2:3" ht="11.25" x14ac:dyDescent="0.2">
      <c r="B1213" s="8"/>
      <c r="C1213" s="8"/>
    </row>
    <row r="1214" spans="2:3" ht="11.25" x14ac:dyDescent="0.2">
      <c r="B1214" s="8"/>
      <c r="C1214" s="8"/>
    </row>
    <row r="1215" spans="2:3" ht="11.25" x14ac:dyDescent="0.2">
      <c r="B1215" s="8"/>
      <c r="C1215" s="8"/>
    </row>
    <row r="1216" spans="2:3" ht="11.25" x14ac:dyDescent="0.2">
      <c r="B1216" s="8"/>
      <c r="C1216" s="8"/>
    </row>
    <row r="1217" spans="2:3" ht="11.25" x14ac:dyDescent="0.2">
      <c r="B1217" s="8"/>
      <c r="C1217" s="8"/>
    </row>
    <row r="1218" spans="2:3" ht="11.25" x14ac:dyDescent="0.2">
      <c r="B1218" s="8"/>
      <c r="C1218" s="8"/>
    </row>
    <row r="1219" spans="2:3" ht="11.25" x14ac:dyDescent="0.2">
      <c r="B1219" s="8"/>
      <c r="C1219" s="8"/>
    </row>
    <row r="1220" spans="2:3" ht="11.25" x14ac:dyDescent="0.2">
      <c r="B1220" s="8"/>
      <c r="C1220" s="8"/>
    </row>
    <row r="1221" spans="2:3" ht="11.25" x14ac:dyDescent="0.2">
      <c r="B1221" s="8"/>
      <c r="C1221" s="8"/>
    </row>
    <row r="1222" spans="2:3" ht="11.25" x14ac:dyDescent="0.2">
      <c r="B1222" s="8"/>
      <c r="C1222" s="8"/>
    </row>
    <row r="1223" spans="2:3" ht="11.25" x14ac:dyDescent="0.2">
      <c r="B1223" s="8"/>
      <c r="C1223" s="8"/>
    </row>
    <row r="1224" spans="2:3" ht="11.25" x14ac:dyDescent="0.2">
      <c r="B1224" s="8"/>
      <c r="C1224" s="8"/>
    </row>
    <row r="1225" spans="2:3" ht="11.25" x14ac:dyDescent="0.2">
      <c r="B1225" s="8"/>
      <c r="C1225" s="8"/>
    </row>
    <row r="1226" spans="2:3" ht="11.25" x14ac:dyDescent="0.2">
      <c r="B1226" s="8"/>
      <c r="C1226" s="8"/>
    </row>
    <row r="1227" spans="2:3" ht="11.25" x14ac:dyDescent="0.2">
      <c r="B1227" s="8"/>
      <c r="C1227" s="8"/>
    </row>
    <row r="1228" spans="2:3" ht="11.25" x14ac:dyDescent="0.2">
      <c r="B1228" s="8"/>
      <c r="C1228" s="8"/>
    </row>
    <row r="1229" spans="2:3" ht="11.25" x14ac:dyDescent="0.2">
      <c r="B1229" s="8"/>
      <c r="C1229" s="8"/>
    </row>
    <row r="1230" spans="2:3" ht="11.25" x14ac:dyDescent="0.2">
      <c r="B1230" s="8"/>
      <c r="C1230" s="8"/>
    </row>
    <row r="1231" spans="2:3" ht="11.25" x14ac:dyDescent="0.2">
      <c r="B1231" s="8"/>
      <c r="C1231" s="8"/>
    </row>
    <row r="1232" spans="2:3" ht="11.25" x14ac:dyDescent="0.2">
      <c r="B1232" s="8"/>
      <c r="C1232" s="8"/>
    </row>
    <row r="1233" spans="2:3" ht="11.25" x14ac:dyDescent="0.2">
      <c r="B1233" s="8"/>
      <c r="C1233" s="8"/>
    </row>
    <row r="1234" spans="2:3" ht="11.25" x14ac:dyDescent="0.2">
      <c r="B1234" s="8"/>
      <c r="C1234" s="8"/>
    </row>
    <row r="1235" spans="2:3" ht="11.25" x14ac:dyDescent="0.2">
      <c r="B1235" s="8"/>
      <c r="C1235" s="8"/>
    </row>
    <row r="1236" spans="2:3" ht="11.25" x14ac:dyDescent="0.2">
      <c r="B1236" s="8"/>
      <c r="C1236" s="8"/>
    </row>
    <row r="1237" spans="2:3" ht="11.25" x14ac:dyDescent="0.2">
      <c r="B1237" s="8"/>
      <c r="C1237" s="8"/>
    </row>
    <row r="1238" spans="2:3" ht="11.25" x14ac:dyDescent="0.2">
      <c r="B1238" s="8"/>
      <c r="C1238" s="8"/>
    </row>
    <row r="1239" spans="2:3" ht="11.25" x14ac:dyDescent="0.2">
      <c r="B1239" s="8"/>
      <c r="C1239" s="8"/>
    </row>
    <row r="1240" spans="2:3" ht="11.25" x14ac:dyDescent="0.2">
      <c r="B1240" s="8"/>
      <c r="C1240" s="8"/>
    </row>
    <row r="1241" spans="2:3" ht="11.25" x14ac:dyDescent="0.2">
      <c r="B1241" s="8"/>
      <c r="C1241" s="8"/>
    </row>
    <row r="1242" spans="2:3" ht="11.25" x14ac:dyDescent="0.2">
      <c r="B1242" s="8"/>
      <c r="C1242" s="8"/>
    </row>
    <row r="1243" spans="2:3" ht="11.25" x14ac:dyDescent="0.2">
      <c r="B1243" s="8"/>
      <c r="C1243" s="8"/>
    </row>
    <row r="1244" spans="2:3" ht="11.25" x14ac:dyDescent="0.2">
      <c r="B1244" s="8"/>
      <c r="C1244" s="8"/>
    </row>
    <row r="1245" spans="2:3" ht="11.25" x14ac:dyDescent="0.2">
      <c r="B1245" s="8"/>
      <c r="C1245" s="8"/>
    </row>
    <row r="1246" spans="2:3" ht="11.25" x14ac:dyDescent="0.2">
      <c r="B1246" s="8"/>
      <c r="C1246" s="8"/>
    </row>
    <row r="1247" spans="2:3" ht="11.25" x14ac:dyDescent="0.2">
      <c r="B1247" s="8"/>
      <c r="C1247" s="8"/>
    </row>
    <row r="1248" spans="2:3" ht="11.25" x14ac:dyDescent="0.2">
      <c r="B1248" s="8"/>
      <c r="C1248" s="8"/>
    </row>
    <row r="1249" spans="2:3" ht="11.25" x14ac:dyDescent="0.2">
      <c r="B1249" s="8"/>
      <c r="C1249" s="8"/>
    </row>
    <row r="1250" spans="2:3" ht="11.25" x14ac:dyDescent="0.2">
      <c r="B1250" s="8"/>
      <c r="C1250" s="8"/>
    </row>
    <row r="1251" spans="2:3" ht="11.25" x14ac:dyDescent="0.2">
      <c r="B1251" s="8"/>
      <c r="C1251" s="8"/>
    </row>
    <row r="1252" spans="2:3" ht="11.25" x14ac:dyDescent="0.2">
      <c r="B1252" s="8"/>
      <c r="C1252" s="8"/>
    </row>
    <row r="1253" spans="2:3" ht="11.25" x14ac:dyDescent="0.2">
      <c r="B1253" s="8"/>
      <c r="C1253" s="8"/>
    </row>
    <row r="1254" spans="2:3" ht="11.25" x14ac:dyDescent="0.2">
      <c r="B1254" s="8"/>
      <c r="C1254" s="8"/>
    </row>
    <row r="1255" spans="2:3" ht="11.25" x14ac:dyDescent="0.2">
      <c r="B1255" s="8"/>
      <c r="C1255" s="8"/>
    </row>
    <row r="1256" spans="2:3" ht="11.25" x14ac:dyDescent="0.2">
      <c r="B1256" s="8"/>
      <c r="C1256" s="8"/>
    </row>
    <row r="1257" spans="2:3" ht="11.25" x14ac:dyDescent="0.2">
      <c r="B1257" s="8"/>
      <c r="C1257" s="8"/>
    </row>
    <row r="1258" spans="2:3" ht="11.25" x14ac:dyDescent="0.2">
      <c r="B1258" s="8"/>
      <c r="C1258" s="8"/>
    </row>
    <row r="1259" spans="2:3" ht="11.25" x14ac:dyDescent="0.2">
      <c r="B1259" s="8"/>
      <c r="C1259" s="8"/>
    </row>
    <row r="1260" spans="2:3" ht="11.25" x14ac:dyDescent="0.2">
      <c r="B1260" s="8"/>
      <c r="C1260" s="8"/>
    </row>
    <row r="1261" spans="2:3" ht="11.25" x14ac:dyDescent="0.2">
      <c r="B1261" s="8"/>
      <c r="C1261" s="8"/>
    </row>
    <row r="1262" spans="2:3" ht="11.25" x14ac:dyDescent="0.2">
      <c r="B1262" s="8"/>
      <c r="C1262" s="8"/>
    </row>
    <row r="1263" spans="2:3" ht="11.25" x14ac:dyDescent="0.2">
      <c r="B1263" s="8"/>
      <c r="C1263" s="8"/>
    </row>
    <row r="1264" spans="2:3" ht="11.25" x14ac:dyDescent="0.2">
      <c r="B1264" s="8"/>
      <c r="C1264" s="8"/>
    </row>
    <row r="1265" spans="2:3" ht="11.25" x14ac:dyDescent="0.2">
      <c r="B1265" s="8"/>
      <c r="C1265" s="8"/>
    </row>
    <row r="1266" spans="2:3" ht="11.25" x14ac:dyDescent="0.2">
      <c r="B1266" s="8"/>
      <c r="C1266" s="8"/>
    </row>
    <row r="1267" spans="2:3" ht="11.25" x14ac:dyDescent="0.2">
      <c r="B1267" s="8"/>
      <c r="C1267" s="8"/>
    </row>
    <row r="1268" spans="2:3" ht="11.25" x14ac:dyDescent="0.2">
      <c r="B1268" s="8"/>
      <c r="C1268" s="8"/>
    </row>
    <row r="1269" spans="2:3" ht="11.25" x14ac:dyDescent="0.2">
      <c r="B1269" s="8"/>
      <c r="C1269" s="8"/>
    </row>
    <row r="1270" spans="2:3" ht="11.25" x14ac:dyDescent="0.2">
      <c r="B1270" s="8"/>
      <c r="C1270" s="8"/>
    </row>
    <row r="1271" spans="2:3" ht="11.25" x14ac:dyDescent="0.2">
      <c r="B1271" s="8"/>
      <c r="C1271" s="8"/>
    </row>
    <row r="1272" spans="2:3" ht="11.25" x14ac:dyDescent="0.2">
      <c r="B1272" s="8"/>
      <c r="C1272" s="8"/>
    </row>
    <row r="1273" spans="2:3" ht="11.25" x14ac:dyDescent="0.2">
      <c r="B1273" s="8"/>
      <c r="C1273" s="8"/>
    </row>
    <row r="1274" spans="2:3" ht="11.25" x14ac:dyDescent="0.2">
      <c r="B1274" s="8"/>
      <c r="C1274" s="8"/>
    </row>
    <row r="1275" spans="2:3" ht="11.25" x14ac:dyDescent="0.2">
      <c r="B1275" s="8"/>
      <c r="C1275" s="8"/>
    </row>
    <row r="1276" spans="2:3" ht="11.25" x14ac:dyDescent="0.2">
      <c r="B1276" s="8"/>
      <c r="C1276" s="8"/>
    </row>
    <row r="1277" spans="2:3" ht="11.25" x14ac:dyDescent="0.2">
      <c r="B1277" s="8"/>
      <c r="C1277" s="8"/>
    </row>
    <row r="1278" spans="2:3" ht="11.25" x14ac:dyDescent="0.2">
      <c r="B1278" s="8"/>
      <c r="C1278" s="8"/>
    </row>
    <row r="1279" spans="2:3" ht="11.25" x14ac:dyDescent="0.2">
      <c r="B1279" s="8"/>
      <c r="C1279" s="8"/>
    </row>
    <row r="1280" spans="2:3" ht="11.25" x14ac:dyDescent="0.2">
      <c r="B1280" s="8"/>
      <c r="C1280" s="8"/>
    </row>
    <row r="1281" spans="2:3" ht="11.25" x14ac:dyDescent="0.2">
      <c r="B1281" s="8"/>
      <c r="C1281" s="8"/>
    </row>
    <row r="1282" spans="2:3" ht="11.25" x14ac:dyDescent="0.2">
      <c r="B1282" s="8"/>
      <c r="C1282" s="8"/>
    </row>
    <row r="1283" spans="2:3" ht="11.25" x14ac:dyDescent="0.2">
      <c r="B1283" s="8"/>
      <c r="C1283" s="8"/>
    </row>
    <row r="1284" spans="2:3" ht="11.25" x14ac:dyDescent="0.2">
      <c r="B1284" s="8"/>
      <c r="C1284" s="8"/>
    </row>
    <row r="1285" spans="2:3" ht="11.25" x14ac:dyDescent="0.2">
      <c r="B1285" s="8"/>
      <c r="C1285" s="8"/>
    </row>
    <row r="1286" spans="2:3" ht="11.25" x14ac:dyDescent="0.2">
      <c r="B1286" s="8"/>
      <c r="C1286" s="8"/>
    </row>
    <row r="1287" spans="2:3" ht="11.25" x14ac:dyDescent="0.2">
      <c r="B1287" s="8"/>
      <c r="C1287" s="8"/>
    </row>
    <row r="1288" spans="2:3" ht="11.25" x14ac:dyDescent="0.2">
      <c r="B1288" s="8"/>
      <c r="C1288" s="8"/>
    </row>
    <row r="1289" spans="2:3" ht="11.25" x14ac:dyDescent="0.2">
      <c r="B1289" s="8"/>
      <c r="C1289" s="8"/>
    </row>
    <row r="1290" spans="2:3" ht="11.25" x14ac:dyDescent="0.2">
      <c r="B1290" s="8"/>
      <c r="C1290" s="8"/>
    </row>
    <row r="1291" spans="2:3" ht="11.25" x14ac:dyDescent="0.2">
      <c r="B1291" s="8"/>
      <c r="C1291" s="8"/>
    </row>
    <row r="1292" spans="2:3" ht="11.25" x14ac:dyDescent="0.2">
      <c r="B1292" s="8"/>
      <c r="C1292" s="8"/>
    </row>
    <row r="1293" spans="2:3" ht="11.25" x14ac:dyDescent="0.2">
      <c r="B1293" s="8"/>
      <c r="C1293" s="8"/>
    </row>
    <row r="1294" spans="2:3" ht="11.25" x14ac:dyDescent="0.2">
      <c r="B1294" s="8"/>
      <c r="C1294" s="8"/>
    </row>
    <row r="1295" spans="2:3" ht="11.25" x14ac:dyDescent="0.2">
      <c r="B1295" s="8"/>
      <c r="C1295" s="8"/>
    </row>
    <row r="1296" spans="2:3" ht="11.25" x14ac:dyDescent="0.2">
      <c r="B1296" s="8"/>
      <c r="C1296" s="8"/>
    </row>
    <row r="1297" spans="2:3" ht="11.25" x14ac:dyDescent="0.2">
      <c r="B1297" s="8"/>
      <c r="C1297" s="8"/>
    </row>
    <row r="1298" spans="2:3" ht="11.25" x14ac:dyDescent="0.2">
      <c r="B1298" s="8"/>
      <c r="C1298" s="8"/>
    </row>
    <row r="1299" spans="2:3" ht="11.25" x14ac:dyDescent="0.2">
      <c r="B1299" s="8"/>
      <c r="C1299" s="8"/>
    </row>
    <row r="1300" spans="2:3" ht="11.25" x14ac:dyDescent="0.2">
      <c r="B1300" s="8"/>
      <c r="C1300" s="8"/>
    </row>
    <row r="1301" spans="2:3" ht="11.25" x14ac:dyDescent="0.2">
      <c r="B1301" s="8"/>
      <c r="C1301" s="8"/>
    </row>
    <row r="1302" spans="2:3" ht="11.25" x14ac:dyDescent="0.2">
      <c r="B1302" s="8"/>
      <c r="C1302" s="8"/>
    </row>
    <row r="1303" spans="2:3" ht="11.25" x14ac:dyDescent="0.2">
      <c r="B1303" s="8"/>
      <c r="C1303" s="8"/>
    </row>
    <row r="1304" spans="2:3" ht="11.25" x14ac:dyDescent="0.2">
      <c r="B1304" s="8"/>
      <c r="C1304" s="8"/>
    </row>
    <row r="1305" spans="2:3" ht="11.25" x14ac:dyDescent="0.2">
      <c r="B1305" s="8"/>
      <c r="C1305" s="8"/>
    </row>
    <row r="1306" spans="2:3" ht="11.25" x14ac:dyDescent="0.2">
      <c r="B1306" s="8"/>
      <c r="C1306" s="8"/>
    </row>
    <row r="1307" spans="2:3" ht="11.25" x14ac:dyDescent="0.2">
      <c r="B1307" s="8"/>
      <c r="C1307" s="8"/>
    </row>
    <row r="1308" spans="2:3" ht="11.25" x14ac:dyDescent="0.2">
      <c r="B1308" s="8"/>
      <c r="C1308" s="8"/>
    </row>
    <row r="1309" spans="2:3" ht="11.25" x14ac:dyDescent="0.2">
      <c r="B1309" s="8"/>
      <c r="C1309" s="8"/>
    </row>
    <row r="1310" spans="2:3" ht="11.25" x14ac:dyDescent="0.2">
      <c r="B1310" s="8"/>
      <c r="C1310" s="8"/>
    </row>
    <row r="1311" spans="2:3" ht="11.25" x14ac:dyDescent="0.2">
      <c r="B1311" s="8"/>
      <c r="C1311" s="8"/>
    </row>
    <row r="1312" spans="2:3" ht="11.25" x14ac:dyDescent="0.2">
      <c r="B1312" s="8"/>
      <c r="C1312" s="8"/>
    </row>
    <row r="1313" spans="2:3" ht="11.25" x14ac:dyDescent="0.2">
      <c r="B1313" s="8"/>
      <c r="C1313" s="8"/>
    </row>
    <row r="1314" spans="2:3" ht="11.25" x14ac:dyDescent="0.2">
      <c r="B1314" s="8"/>
      <c r="C1314" s="8"/>
    </row>
    <row r="1315" spans="2:3" ht="11.25" x14ac:dyDescent="0.2">
      <c r="B1315" s="8"/>
      <c r="C1315" s="8"/>
    </row>
    <row r="1316" spans="2:3" ht="11.25" x14ac:dyDescent="0.2">
      <c r="B1316" s="8"/>
      <c r="C1316" s="8"/>
    </row>
    <row r="1317" spans="2:3" ht="11.25" x14ac:dyDescent="0.2">
      <c r="B1317" s="8"/>
      <c r="C1317" s="8"/>
    </row>
    <row r="1318" spans="2:3" ht="11.25" x14ac:dyDescent="0.2">
      <c r="B1318" s="8"/>
      <c r="C1318" s="8"/>
    </row>
    <row r="1319" spans="2:3" ht="11.25" x14ac:dyDescent="0.2">
      <c r="B1319" s="8"/>
      <c r="C1319" s="8"/>
    </row>
    <row r="1320" spans="2:3" ht="11.25" x14ac:dyDescent="0.2">
      <c r="B1320" s="8"/>
      <c r="C1320" s="8"/>
    </row>
    <row r="1321" spans="2:3" ht="11.25" x14ac:dyDescent="0.2">
      <c r="B1321" s="8"/>
      <c r="C1321" s="8"/>
    </row>
    <row r="1322" spans="2:3" ht="11.25" x14ac:dyDescent="0.2">
      <c r="B1322" s="8"/>
      <c r="C1322" s="8"/>
    </row>
    <row r="1323" spans="2:3" ht="11.25" x14ac:dyDescent="0.2">
      <c r="B1323" s="8"/>
      <c r="C1323" s="8"/>
    </row>
    <row r="1324" spans="2:3" ht="11.25" x14ac:dyDescent="0.2">
      <c r="B1324" s="8"/>
      <c r="C1324" s="8"/>
    </row>
    <row r="1325" spans="2:3" ht="11.25" x14ac:dyDescent="0.2">
      <c r="B1325" s="8"/>
      <c r="C1325" s="8"/>
    </row>
    <row r="1326" spans="2:3" ht="11.25" x14ac:dyDescent="0.2">
      <c r="B1326" s="8"/>
      <c r="C1326" s="8"/>
    </row>
    <row r="1327" spans="2:3" ht="11.25" x14ac:dyDescent="0.2">
      <c r="B1327" s="8"/>
      <c r="C1327" s="8"/>
    </row>
    <row r="1328" spans="2:3" ht="11.25" x14ac:dyDescent="0.2">
      <c r="B1328" s="8"/>
      <c r="C1328" s="8"/>
    </row>
    <row r="1329" spans="2:3" ht="11.25" x14ac:dyDescent="0.2">
      <c r="B1329" s="8"/>
      <c r="C1329" s="8"/>
    </row>
    <row r="1330" spans="2:3" ht="11.25" x14ac:dyDescent="0.2">
      <c r="B1330" s="8"/>
      <c r="C1330" s="8"/>
    </row>
    <row r="1331" spans="2:3" ht="11.25" x14ac:dyDescent="0.2">
      <c r="B1331" s="8"/>
      <c r="C1331" s="8"/>
    </row>
    <row r="1332" spans="2:3" ht="11.25" x14ac:dyDescent="0.2">
      <c r="B1332" s="8"/>
      <c r="C1332" s="8"/>
    </row>
    <row r="1333" spans="2:3" ht="11.25" x14ac:dyDescent="0.2">
      <c r="B1333" s="8"/>
      <c r="C1333" s="8"/>
    </row>
    <row r="1334" spans="2:3" ht="11.25" x14ac:dyDescent="0.2">
      <c r="B1334" s="8"/>
      <c r="C1334" s="8"/>
    </row>
    <row r="1335" spans="2:3" ht="11.25" x14ac:dyDescent="0.2">
      <c r="B1335" s="8"/>
      <c r="C1335" s="8"/>
    </row>
    <row r="1336" spans="2:3" ht="11.25" x14ac:dyDescent="0.2">
      <c r="B1336" s="8"/>
      <c r="C1336" s="8"/>
    </row>
    <row r="1337" spans="2:3" ht="11.25" x14ac:dyDescent="0.2">
      <c r="B1337" s="8"/>
      <c r="C1337" s="8"/>
    </row>
    <row r="1338" spans="2:3" ht="11.25" x14ac:dyDescent="0.2">
      <c r="B1338" s="8"/>
      <c r="C1338" s="8"/>
    </row>
    <row r="1339" spans="2:3" ht="11.25" x14ac:dyDescent="0.2">
      <c r="B1339" s="8"/>
      <c r="C1339" s="8"/>
    </row>
    <row r="1340" spans="2:3" ht="11.25" x14ac:dyDescent="0.2">
      <c r="B1340" s="8"/>
      <c r="C1340" s="8"/>
    </row>
    <row r="1341" spans="2:3" ht="11.25" x14ac:dyDescent="0.2">
      <c r="B1341" s="8"/>
      <c r="C1341" s="8"/>
    </row>
    <row r="1342" spans="2:3" ht="11.25" x14ac:dyDescent="0.2">
      <c r="B1342" s="8"/>
      <c r="C1342" s="8"/>
    </row>
    <row r="1343" spans="2:3" ht="11.25" x14ac:dyDescent="0.2">
      <c r="B1343" s="8"/>
      <c r="C1343" s="8"/>
    </row>
    <row r="1344" spans="2:3" ht="11.25" x14ac:dyDescent="0.2">
      <c r="B1344" s="8"/>
      <c r="C1344" s="8"/>
    </row>
    <row r="1345" spans="2:3" ht="11.25" x14ac:dyDescent="0.2">
      <c r="B1345" s="8"/>
      <c r="C1345" s="8"/>
    </row>
    <row r="1346" spans="2:3" ht="11.25" x14ac:dyDescent="0.2">
      <c r="B1346" s="8"/>
      <c r="C1346" s="8"/>
    </row>
    <row r="1347" spans="2:3" ht="11.25" x14ac:dyDescent="0.2">
      <c r="B1347" s="8"/>
      <c r="C1347" s="8"/>
    </row>
    <row r="1348" spans="2:3" ht="11.25" x14ac:dyDescent="0.2">
      <c r="B1348" s="8"/>
      <c r="C1348" s="8"/>
    </row>
    <row r="1349" spans="2:3" ht="11.25" x14ac:dyDescent="0.2">
      <c r="B1349" s="8"/>
      <c r="C1349" s="8"/>
    </row>
    <row r="1350" spans="2:3" ht="11.25" x14ac:dyDescent="0.2">
      <c r="B1350" s="8"/>
      <c r="C1350" s="8"/>
    </row>
    <row r="1351" spans="2:3" ht="11.25" x14ac:dyDescent="0.2">
      <c r="B1351" s="8"/>
      <c r="C1351" s="8"/>
    </row>
    <row r="1352" spans="2:3" ht="11.25" x14ac:dyDescent="0.2">
      <c r="B1352" s="8"/>
      <c r="C1352" s="8"/>
    </row>
    <row r="1353" spans="2:3" ht="11.25" x14ac:dyDescent="0.2">
      <c r="B1353" s="8"/>
      <c r="C1353" s="8"/>
    </row>
    <row r="1354" spans="2:3" ht="11.25" x14ac:dyDescent="0.2">
      <c r="B1354" s="8"/>
      <c r="C1354" s="8"/>
    </row>
    <row r="1355" spans="2:3" ht="11.25" x14ac:dyDescent="0.2">
      <c r="B1355" s="8"/>
      <c r="C1355" s="8"/>
    </row>
    <row r="1356" spans="2:3" ht="11.25" x14ac:dyDescent="0.2">
      <c r="B1356" s="8"/>
      <c r="C1356" s="8"/>
    </row>
    <row r="1357" spans="2:3" ht="11.25" x14ac:dyDescent="0.2">
      <c r="B1357" s="8"/>
      <c r="C1357" s="8"/>
    </row>
    <row r="1358" spans="2:3" ht="11.25" x14ac:dyDescent="0.2">
      <c r="B1358" s="8"/>
      <c r="C1358" s="8"/>
    </row>
    <row r="1359" spans="2:3" ht="11.25" x14ac:dyDescent="0.2">
      <c r="B1359" s="8"/>
      <c r="C1359" s="8"/>
    </row>
    <row r="1360" spans="2:3" ht="11.25" x14ac:dyDescent="0.2">
      <c r="B1360" s="8"/>
      <c r="C1360" s="8"/>
    </row>
    <row r="1361" spans="2:3" ht="11.25" x14ac:dyDescent="0.2">
      <c r="B1361" s="8"/>
      <c r="C1361" s="8"/>
    </row>
    <row r="1362" spans="2:3" ht="11.25" x14ac:dyDescent="0.2">
      <c r="B1362" s="8"/>
      <c r="C1362" s="8"/>
    </row>
    <row r="1363" spans="2:3" ht="11.25" x14ac:dyDescent="0.2">
      <c r="B1363" s="8"/>
      <c r="C1363" s="8"/>
    </row>
    <row r="1364" spans="2:3" ht="11.25" x14ac:dyDescent="0.2">
      <c r="B1364" s="8"/>
      <c r="C1364" s="8"/>
    </row>
    <row r="1365" spans="2:3" ht="11.25" x14ac:dyDescent="0.2">
      <c r="B1365" s="8"/>
      <c r="C1365" s="8"/>
    </row>
    <row r="1366" spans="2:3" ht="11.25" x14ac:dyDescent="0.2">
      <c r="B1366" s="8"/>
      <c r="C1366" s="8"/>
    </row>
    <row r="1367" spans="2:3" ht="11.25" x14ac:dyDescent="0.2">
      <c r="B1367" s="8"/>
      <c r="C1367" s="8"/>
    </row>
    <row r="1368" spans="2:3" ht="11.25" x14ac:dyDescent="0.2">
      <c r="B1368" s="8"/>
      <c r="C1368" s="8"/>
    </row>
    <row r="1369" spans="2:3" ht="11.25" x14ac:dyDescent="0.2">
      <c r="B1369" s="8"/>
      <c r="C1369" s="8"/>
    </row>
    <row r="1370" spans="2:3" ht="11.25" x14ac:dyDescent="0.2">
      <c r="B1370" s="8"/>
      <c r="C1370" s="8"/>
    </row>
    <row r="1371" spans="2:3" ht="11.25" x14ac:dyDescent="0.2">
      <c r="B1371" s="8"/>
      <c r="C1371" s="8"/>
    </row>
    <row r="1372" spans="2:3" ht="11.25" x14ac:dyDescent="0.2">
      <c r="B1372" s="8"/>
      <c r="C1372" s="8"/>
    </row>
    <row r="1373" spans="2:3" ht="11.25" x14ac:dyDescent="0.2">
      <c r="B1373" s="8"/>
      <c r="C1373" s="8"/>
    </row>
    <row r="1374" spans="2:3" ht="11.25" x14ac:dyDescent="0.2">
      <c r="B1374" s="8"/>
      <c r="C1374" s="8"/>
    </row>
    <row r="1375" spans="2:3" ht="11.25" x14ac:dyDescent="0.2">
      <c r="B1375" s="8"/>
      <c r="C1375" s="8"/>
    </row>
    <row r="1376" spans="2:3" ht="11.25" x14ac:dyDescent="0.2">
      <c r="B1376" s="8"/>
      <c r="C1376" s="8"/>
    </row>
    <row r="1377" spans="2:3" ht="11.25" x14ac:dyDescent="0.2">
      <c r="B1377" s="8"/>
      <c r="C1377" s="8"/>
    </row>
    <row r="1378" spans="2:3" ht="11.25" x14ac:dyDescent="0.2">
      <c r="B1378" s="8"/>
      <c r="C1378" s="8"/>
    </row>
    <row r="1379" spans="2:3" ht="11.25" x14ac:dyDescent="0.2">
      <c r="B1379" s="8"/>
      <c r="C1379" s="8"/>
    </row>
    <row r="1380" spans="2:3" ht="11.25" x14ac:dyDescent="0.2">
      <c r="B1380" s="8"/>
      <c r="C1380" s="8"/>
    </row>
    <row r="1381" spans="2:3" ht="11.25" x14ac:dyDescent="0.2">
      <c r="B1381" s="8"/>
      <c r="C1381" s="8"/>
    </row>
    <row r="1382" spans="2:3" ht="11.25" x14ac:dyDescent="0.2">
      <c r="B1382" s="8"/>
      <c r="C1382" s="8"/>
    </row>
    <row r="1383" spans="2:3" ht="11.25" x14ac:dyDescent="0.2">
      <c r="B1383" s="8"/>
      <c r="C1383" s="8"/>
    </row>
    <row r="1384" spans="2:3" ht="11.25" x14ac:dyDescent="0.2">
      <c r="B1384" s="8"/>
      <c r="C1384" s="8"/>
    </row>
    <row r="1385" spans="2:3" ht="11.25" x14ac:dyDescent="0.2">
      <c r="B1385" s="8"/>
      <c r="C1385" s="8"/>
    </row>
    <row r="1386" spans="2:3" ht="11.25" x14ac:dyDescent="0.2">
      <c r="B1386" s="8"/>
      <c r="C1386" s="8"/>
    </row>
    <row r="1387" spans="2:3" ht="11.25" x14ac:dyDescent="0.2">
      <c r="B1387" s="8"/>
      <c r="C1387" s="8"/>
    </row>
    <row r="1388" spans="2:3" ht="11.25" x14ac:dyDescent="0.2">
      <c r="B1388" s="8"/>
      <c r="C1388" s="8"/>
    </row>
    <row r="1389" spans="2:3" ht="11.25" x14ac:dyDescent="0.2">
      <c r="B1389" s="8"/>
      <c r="C1389" s="8"/>
    </row>
    <row r="1390" spans="2:3" ht="11.25" x14ac:dyDescent="0.2">
      <c r="B1390" s="8"/>
      <c r="C1390" s="8"/>
    </row>
    <row r="1391" spans="2:3" ht="11.25" x14ac:dyDescent="0.2">
      <c r="B1391" s="8"/>
      <c r="C1391" s="8"/>
    </row>
    <row r="1392" spans="2:3" ht="11.25" x14ac:dyDescent="0.2">
      <c r="B1392" s="8"/>
      <c r="C1392" s="8"/>
    </row>
    <row r="1393" spans="2:3" ht="11.25" x14ac:dyDescent="0.2">
      <c r="B1393" s="8"/>
      <c r="C1393" s="8"/>
    </row>
    <row r="1394" spans="2:3" ht="11.25" x14ac:dyDescent="0.2">
      <c r="B1394" s="8"/>
      <c r="C1394" s="8"/>
    </row>
    <row r="1395" spans="2:3" ht="11.25" x14ac:dyDescent="0.2">
      <c r="B1395" s="8"/>
      <c r="C1395" s="8"/>
    </row>
    <row r="1396" spans="2:3" ht="11.25" x14ac:dyDescent="0.2">
      <c r="B1396" s="8"/>
      <c r="C1396" s="8"/>
    </row>
    <row r="1397" spans="2:3" ht="11.25" x14ac:dyDescent="0.2">
      <c r="B1397" s="8"/>
      <c r="C1397" s="8"/>
    </row>
    <row r="1398" spans="2:3" ht="11.25" x14ac:dyDescent="0.2">
      <c r="B1398" s="8"/>
      <c r="C1398" s="8"/>
    </row>
    <row r="1399" spans="2:3" ht="11.25" x14ac:dyDescent="0.2">
      <c r="B1399" s="8"/>
      <c r="C1399" s="8"/>
    </row>
    <row r="1400" spans="2:3" ht="11.25" x14ac:dyDescent="0.2">
      <c r="B1400" s="8"/>
      <c r="C1400" s="8"/>
    </row>
    <row r="1401" spans="2:3" ht="11.25" x14ac:dyDescent="0.2">
      <c r="B1401" s="8"/>
      <c r="C1401" s="8"/>
    </row>
    <row r="1402" spans="2:3" ht="11.25" x14ac:dyDescent="0.2">
      <c r="B1402" s="8"/>
      <c r="C1402" s="8"/>
    </row>
    <row r="1403" spans="2:3" ht="11.25" x14ac:dyDescent="0.2">
      <c r="B1403" s="8"/>
      <c r="C1403" s="8"/>
    </row>
    <row r="1404" spans="2:3" ht="11.25" x14ac:dyDescent="0.2">
      <c r="B1404" s="8"/>
      <c r="C1404" s="8"/>
    </row>
    <row r="1405" spans="2:3" ht="11.25" x14ac:dyDescent="0.2">
      <c r="B1405" s="8"/>
      <c r="C1405" s="8"/>
    </row>
    <row r="1406" spans="2:3" ht="11.25" x14ac:dyDescent="0.2">
      <c r="B1406" s="8"/>
      <c r="C1406" s="8"/>
    </row>
    <row r="1407" spans="2:3" ht="11.25" x14ac:dyDescent="0.2">
      <c r="B1407" s="8"/>
      <c r="C1407" s="8"/>
    </row>
    <row r="1408" spans="2:3" ht="11.25" x14ac:dyDescent="0.2">
      <c r="B1408" s="8"/>
      <c r="C1408" s="8"/>
    </row>
    <row r="1409" spans="2:3" ht="11.25" x14ac:dyDescent="0.2">
      <c r="B1409" s="8"/>
      <c r="C1409" s="8"/>
    </row>
    <row r="1410" spans="2:3" ht="11.25" x14ac:dyDescent="0.2">
      <c r="B1410" s="8"/>
      <c r="C1410" s="8"/>
    </row>
    <row r="1411" spans="2:3" ht="11.25" x14ac:dyDescent="0.2">
      <c r="B1411" s="8"/>
      <c r="C1411" s="8"/>
    </row>
    <row r="1412" spans="2:3" ht="11.25" x14ac:dyDescent="0.2">
      <c r="B1412" s="8"/>
      <c r="C1412" s="8"/>
    </row>
    <row r="1413" spans="2:3" ht="11.25" x14ac:dyDescent="0.2">
      <c r="B1413" s="8"/>
      <c r="C1413" s="8"/>
    </row>
    <row r="1414" spans="2:3" ht="11.25" x14ac:dyDescent="0.2">
      <c r="B1414" s="8"/>
      <c r="C1414" s="8"/>
    </row>
    <row r="1415" spans="2:3" ht="11.25" x14ac:dyDescent="0.2">
      <c r="B1415" s="8"/>
      <c r="C1415" s="8"/>
    </row>
    <row r="1416" spans="2:3" ht="11.25" x14ac:dyDescent="0.2">
      <c r="B1416" s="8"/>
      <c r="C1416" s="8"/>
    </row>
    <row r="1417" spans="2:3" ht="11.25" x14ac:dyDescent="0.2">
      <c r="B1417" s="8"/>
      <c r="C1417" s="8"/>
    </row>
    <row r="1418" spans="2:3" ht="11.25" x14ac:dyDescent="0.2">
      <c r="B1418" s="8"/>
      <c r="C1418" s="8"/>
    </row>
    <row r="1419" spans="2:3" ht="11.25" x14ac:dyDescent="0.2">
      <c r="B1419" s="8"/>
      <c r="C1419" s="8"/>
    </row>
    <row r="1420" spans="2:3" ht="11.25" x14ac:dyDescent="0.2">
      <c r="B1420" s="8"/>
      <c r="C1420" s="8"/>
    </row>
    <row r="1421" spans="2:3" ht="11.25" x14ac:dyDescent="0.2">
      <c r="B1421" s="8"/>
      <c r="C1421" s="8"/>
    </row>
    <row r="1422" spans="2:3" ht="11.25" x14ac:dyDescent="0.2">
      <c r="B1422" s="8"/>
      <c r="C1422" s="8"/>
    </row>
    <row r="1423" spans="2:3" ht="11.25" x14ac:dyDescent="0.2">
      <c r="B1423" s="8"/>
      <c r="C1423" s="8"/>
    </row>
    <row r="1424" spans="2:3" ht="11.25" x14ac:dyDescent="0.2">
      <c r="B1424" s="8"/>
      <c r="C1424" s="8"/>
    </row>
    <row r="1425" spans="2:3" ht="11.25" x14ac:dyDescent="0.2">
      <c r="B1425" s="8"/>
      <c r="C1425" s="8"/>
    </row>
    <row r="1426" spans="2:3" ht="11.25" x14ac:dyDescent="0.2">
      <c r="B1426" s="8"/>
      <c r="C1426" s="8"/>
    </row>
    <row r="1427" spans="2:3" ht="11.25" x14ac:dyDescent="0.2">
      <c r="B1427" s="8"/>
      <c r="C1427" s="8"/>
    </row>
    <row r="1428" spans="2:3" ht="11.25" x14ac:dyDescent="0.2">
      <c r="B1428" s="8"/>
      <c r="C1428" s="8"/>
    </row>
    <row r="1429" spans="2:3" ht="11.25" x14ac:dyDescent="0.2">
      <c r="B1429" s="8"/>
      <c r="C1429" s="8"/>
    </row>
    <row r="1430" spans="2:3" ht="11.25" x14ac:dyDescent="0.2">
      <c r="B1430" s="8"/>
      <c r="C1430" s="8"/>
    </row>
    <row r="1431" spans="2:3" ht="11.25" x14ac:dyDescent="0.2">
      <c r="B1431" s="8"/>
      <c r="C1431" s="8"/>
    </row>
    <row r="1432" spans="2:3" ht="11.25" x14ac:dyDescent="0.2">
      <c r="B1432" s="8"/>
      <c r="C1432" s="8"/>
    </row>
    <row r="1433" spans="2:3" ht="11.25" x14ac:dyDescent="0.2">
      <c r="B1433" s="8"/>
      <c r="C1433" s="8"/>
    </row>
    <row r="1434" spans="2:3" ht="11.25" x14ac:dyDescent="0.2">
      <c r="B1434" s="8"/>
      <c r="C1434" s="8"/>
    </row>
    <row r="1435" spans="2:3" ht="11.25" x14ac:dyDescent="0.2">
      <c r="B1435" s="8"/>
      <c r="C1435" s="8"/>
    </row>
    <row r="1436" spans="2:3" ht="11.25" x14ac:dyDescent="0.2">
      <c r="B1436" s="8"/>
      <c r="C1436" s="8"/>
    </row>
    <row r="1437" spans="2:3" ht="11.25" x14ac:dyDescent="0.2">
      <c r="B1437" s="8"/>
      <c r="C1437" s="8"/>
    </row>
    <row r="1438" spans="2:3" ht="11.25" x14ac:dyDescent="0.2">
      <c r="B1438" s="8"/>
      <c r="C1438" s="8"/>
    </row>
    <row r="1439" spans="2:3" ht="11.25" x14ac:dyDescent="0.2">
      <c r="B1439" s="8"/>
      <c r="C1439" s="8"/>
    </row>
    <row r="1440" spans="2:3" ht="11.25" x14ac:dyDescent="0.2">
      <c r="B1440" s="8"/>
      <c r="C1440" s="8"/>
    </row>
    <row r="1441" spans="2:3" ht="11.25" x14ac:dyDescent="0.2">
      <c r="B1441" s="8"/>
      <c r="C1441" s="8"/>
    </row>
    <row r="1442" spans="2:3" ht="11.25" x14ac:dyDescent="0.2">
      <c r="B1442" s="8"/>
      <c r="C1442" s="8"/>
    </row>
    <row r="1443" spans="2:3" ht="11.25" x14ac:dyDescent="0.2">
      <c r="B1443" s="8"/>
      <c r="C1443" s="8"/>
    </row>
    <row r="1444" spans="2:3" ht="11.25" x14ac:dyDescent="0.2">
      <c r="B1444" s="8"/>
      <c r="C1444" s="8"/>
    </row>
    <row r="1445" spans="2:3" ht="11.25" x14ac:dyDescent="0.2">
      <c r="B1445" s="8"/>
      <c r="C1445" s="8"/>
    </row>
    <row r="1446" spans="2:3" ht="11.25" x14ac:dyDescent="0.2">
      <c r="B1446" s="8"/>
      <c r="C1446" s="8"/>
    </row>
    <row r="1447" spans="2:3" ht="11.25" x14ac:dyDescent="0.2">
      <c r="B1447" s="8"/>
      <c r="C1447" s="8"/>
    </row>
    <row r="1448" spans="2:3" ht="11.25" x14ac:dyDescent="0.2">
      <c r="B1448" s="8"/>
      <c r="C1448" s="8"/>
    </row>
    <row r="1449" spans="2:3" ht="11.25" x14ac:dyDescent="0.2">
      <c r="B1449" s="8"/>
      <c r="C1449" s="8"/>
    </row>
    <row r="1450" spans="2:3" ht="11.25" x14ac:dyDescent="0.2">
      <c r="B1450" s="8"/>
      <c r="C1450" s="8"/>
    </row>
    <row r="1451" spans="2:3" ht="11.25" x14ac:dyDescent="0.2">
      <c r="B1451" s="8"/>
      <c r="C1451" s="8"/>
    </row>
    <row r="1452" spans="2:3" ht="11.25" x14ac:dyDescent="0.2">
      <c r="B1452" s="8"/>
      <c r="C1452" s="8"/>
    </row>
    <row r="1453" spans="2:3" ht="11.25" x14ac:dyDescent="0.2">
      <c r="B1453" s="8"/>
      <c r="C1453" s="8"/>
    </row>
    <row r="1454" spans="2:3" ht="11.25" x14ac:dyDescent="0.2">
      <c r="B1454" s="8"/>
      <c r="C1454" s="8"/>
    </row>
    <row r="1455" spans="2:3" ht="11.25" x14ac:dyDescent="0.2">
      <c r="B1455" s="8"/>
      <c r="C1455" s="8"/>
    </row>
    <row r="1456" spans="2:3" ht="11.25" x14ac:dyDescent="0.2">
      <c r="B1456" s="8"/>
      <c r="C1456" s="8"/>
    </row>
    <row r="1457" spans="2:3" ht="11.25" x14ac:dyDescent="0.2">
      <c r="B1457" s="8"/>
      <c r="C1457" s="8"/>
    </row>
    <row r="1458" spans="2:3" ht="11.25" x14ac:dyDescent="0.2">
      <c r="B1458" s="8"/>
      <c r="C1458" s="8"/>
    </row>
    <row r="1459" spans="2:3" ht="11.25" x14ac:dyDescent="0.2">
      <c r="B1459" s="8"/>
      <c r="C1459" s="8"/>
    </row>
    <row r="1460" spans="2:3" ht="11.25" x14ac:dyDescent="0.2">
      <c r="B1460" s="8"/>
      <c r="C1460" s="8"/>
    </row>
    <row r="1461" spans="2:3" ht="11.25" x14ac:dyDescent="0.2">
      <c r="B1461" s="8"/>
      <c r="C1461" s="8"/>
    </row>
    <row r="1462" spans="2:3" ht="11.25" x14ac:dyDescent="0.2">
      <c r="B1462" s="8"/>
      <c r="C1462" s="8"/>
    </row>
    <row r="1463" spans="2:3" ht="11.25" x14ac:dyDescent="0.2">
      <c r="B1463" s="8"/>
      <c r="C1463" s="8"/>
    </row>
    <row r="1464" spans="2:3" ht="11.25" x14ac:dyDescent="0.2">
      <c r="B1464" s="8"/>
      <c r="C1464" s="8"/>
    </row>
    <row r="1465" spans="2:3" ht="11.25" x14ac:dyDescent="0.2">
      <c r="B1465" s="8"/>
      <c r="C1465" s="8"/>
    </row>
    <row r="1466" spans="2:3" ht="11.25" x14ac:dyDescent="0.2">
      <c r="B1466" s="8"/>
      <c r="C1466" s="8"/>
    </row>
    <row r="1467" spans="2:3" ht="11.25" x14ac:dyDescent="0.2">
      <c r="B1467" s="8"/>
      <c r="C1467" s="8"/>
    </row>
    <row r="1468" spans="2:3" ht="11.25" x14ac:dyDescent="0.2">
      <c r="B1468" s="8"/>
      <c r="C1468" s="8"/>
    </row>
    <row r="1469" spans="2:3" ht="11.25" x14ac:dyDescent="0.2">
      <c r="B1469" s="8"/>
      <c r="C1469" s="8"/>
    </row>
    <row r="1470" spans="2:3" ht="11.25" x14ac:dyDescent="0.2">
      <c r="B1470" s="8"/>
      <c r="C1470" s="8"/>
    </row>
    <row r="1471" spans="2:3" ht="11.25" x14ac:dyDescent="0.2">
      <c r="B1471" s="8"/>
      <c r="C1471" s="8"/>
    </row>
    <row r="1472" spans="2:3" ht="11.25" x14ac:dyDescent="0.2">
      <c r="B1472" s="8"/>
      <c r="C1472" s="8"/>
    </row>
    <row r="1473" spans="2:3" ht="11.25" x14ac:dyDescent="0.2">
      <c r="B1473" s="8"/>
      <c r="C1473" s="8"/>
    </row>
    <row r="1474" spans="2:3" ht="11.25" x14ac:dyDescent="0.2">
      <c r="B1474" s="8"/>
      <c r="C1474" s="8"/>
    </row>
    <row r="1475" spans="2:3" ht="11.25" x14ac:dyDescent="0.2">
      <c r="B1475" s="8"/>
      <c r="C1475" s="8"/>
    </row>
    <row r="1476" spans="2:3" ht="11.25" x14ac:dyDescent="0.2">
      <c r="B1476" s="8"/>
      <c r="C1476" s="8"/>
    </row>
    <row r="1477" spans="2:3" ht="11.25" x14ac:dyDescent="0.2">
      <c r="B1477" s="8"/>
      <c r="C1477" s="8"/>
    </row>
    <row r="1478" spans="2:3" ht="11.25" x14ac:dyDescent="0.2">
      <c r="B1478" s="8"/>
      <c r="C1478" s="8"/>
    </row>
    <row r="1479" spans="2:3" ht="11.25" x14ac:dyDescent="0.2">
      <c r="B1479" s="8"/>
      <c r="C1479" s="8"/>
    </row>
    <row r="1480" spans="2:3" ht="11.25" x14ac:dyDescent="0.2">
      <c r="B1480" s="8"/>
      <c r="C1480" s="8"/>
    </row>
    <row r="1481" spans="2:3" ht="11.25" x14ac:dyDescent="0.2">
      <c r="B1481" s="8"/>
      <c r="C1481" s="8"/>
    </row>
    <row r="1482" spans="2:3" ht="11.25" x14ac:dyDescent="0.2">
      <c r="B1482" s="8"/>
      <c r="C1482" s="8"/>
    </row>
    <row r="1483" spans="2:3" ht="11.25" x14ac:dyDescent="0.2">
      <c r="B1483" s="8"/>
      <c r="C1483" s="8"/>
    </row>
    <row r="1484" spans="2:3" ht="11.25" x14ac:dyDescent="0.2">
      <c r="B1484" s="8"/>
      <c r="C1484" s="8"/>
    </row>
    <row r="1485" spans="2:3" ht="11.25" x14ac:dyDescent="0.2">
      <c r="B1485" s="8"/>
      <c r="C1485" s="8"/>
    </row>
    <row r="1486" spans="2:3" ht="11.25" x14ac:dyDescent="0.2">
      <c r="B1486" s="8"/>
      <c r="C1486" s="8"/>
    </row>
    <row r="1487" spans="2:3" ht="11.25" x14ac:dyDescent="0.2">
      <c r="B1487" s="8"/>
      <c r="C1487" s="8"/>
    </row>
    <row r="1488" spans="2:3" ht="11.25" x14ac:dyDescent="0.2">
      <c r="B1488" s="8"/>
      <c r="C1488" s="8"/>
    </row>
    <row r="1489" spans="2:3" ht="11.25" x14ac:dyDescent="0.2">
      <c r="B1489" s="8"/>
      <c r="C1489" s="8"/>
    </row>
    <row r="1490" spans="2:3" ht="11.25" x14ac:dyDescent="0.2">
      <c r="B1490" s="8"/>
      <c r="C1490" s="8"/>
    </row>
    <row r="1491" spans="2:3" ht="11.25" x14ac:dyDescent="0.2">
      <c r="B1491" s="8"/>
      <c r="C1491" s="8"/>
    </row>
    <row r="1492" spans="2:3" ht="11.25" x14ac:dyDescent="0.2">
      <c r="B1492" s="8"/>
      <c r="C1492" s="8"/>
    </row>
    <row r="1493" spans="2:3" ht="11.25" x14ac:dyDescent="0.2">
      <c r="B1493" s="8"/>
      <c r="C1493" s="8"/>
    </row>
    <row r="1494" spans="2:3" ht="11.25" x14ac:dyDescent="0.2">
      <c r="B1494" s="8"/>
      <c r="C1494" s="8"/>
    </row>
    <row r="1495" spans="2:3" ht="11.25" x14ac:dyDescent="0.2">
      <c r="B1495" s="8"/>
      <c r="C1495" s="8"/>
    </row>
    <row r="1496" spans="2:3" ht="11.25" x14ac:dyDescent="0.2">
      <c r="B1496" s="8"/>
      <c r="C1496" s="8"/>
    </row>
    <row r="1497" spans="2:3" ht="11.25" x14ac:dyDescent="0.2">
      <c r="B1497" s="8"/>
      <c r="C1497" s="8"/>
    </row>
    <row r="1498" spans="2:3" ht="11.25" x14ac:dyDescent="0.2">
      <c r="B1498" s="8"/>
      <c r="C1498" s="8"/>
    </row>
    <row r="1499" spans="2:3" ht="11.25" x14ac:dyDescent="0.2">
      <c r="B1499" s="8"/>
      <c r="C1499" s="8"/>
    </row>
    <row r="1500" spans="2:3" ht="11.25" x14ac:dyDescent="0.2">
      <c r="B1500" s="8"/>
      <c r="C1500" s="8"/>
    </row>
    <row r="1501" spans="2:3" ht="11.25" x14ac:dyDescent="0.2">
      <c r="B1501" s="8"/>
      <c r="C1501" s="8"/>
    </row>
    <row r="1502" spans="2:3" ht="11.25" x14ac:dyDescent="0.2">
      <c r="B1502" s="8"/>
      <c r="C1502" s="8"/>
    </row>
    <row r="1503" spans="2:3" ht="11.25" x14ac:dyDescent="0.2">
      <c r="B1503" s="8"/>
      <c r="C1503" s="8"/>
    </row>
    <row r="1504" spans="2:3" ht="11.25" x14ac:dyDescent="0.2">
      <c r="B1504" s="8"/>
      <c r="C1504" s="8"/>
    </row>
    <row r="1505" spans="2:3" ht="11.25" x14ac:dyDescent="0.2">
      <c r="B1505" s="8"/>
      <c r="C1505" s="8"/>
    </row>
    <row r="1506" spans="2:3" ht="11.25" x14ac:dyDescent="0.2">
      <c r="B1506" s="8"/>
      <c r="C1506" s="8"/>
    </row>
    <row r="1507" spans="2:3" ht="11.25" x14ac:dyDescent="0.2">
      <c r="B1507" s="8"/>
      <c r="C1507" s="8"/>
    </row>
    <row r="1508" spans="2:3" ht="11.25" x14ac:dyDescent="0.2">
      <c r="B1508" s="8"/>
      <c r="C1508" s="8"/>
    </row>
    <row r="1509" spans="2:3" ht="11.25" x14ac:dyDescent="0.2">
      <c r="B1509" s="8"/>
      <c r="C1509" s="8"/>
    </row>
    <row r="1510" spans="2:3" ht="11.25" x14ac:dyDescent="0.2">
      <c r="B1510" s="8"/>
      <c r="C1510" s="8"/>
    </row>
    <row r="1511" spans="2:3" ht="11.25" x14ac:dyDescent="0.2">
      <c r="B1511" s="8"/>
      <c r="C1511" s="8"/>
    </row>
    <row r="1512" spans="2:3" ht="11.25" x14ac:dyDescent="0.2">
      <c r="B1512" s="8"/>
      <c r="C1512" s="8"/>
    </row>
    <row r="1513" spans="2:3" ht="11.25" x14ac:dyDescent="0.2">
      <c r="B1513" s="8"/>
      <c r="C1513" s="8"/>
    </row>
    <row r="1514" spans="2:3" ht="11.25" x14ac:dyDescent="0.2">
      <c r="B1514" s="8"/>
      <c r="C1514" s="8"/>
    </row>
    <row r="1515" spans="2:3" ht="11.25" x14ac:dyDescent="0.2">
      <c r="B1515" s="8"/>
      <c r="C1515" s="8"/>
    </row>
    <row r="1516" spans="2:3" ht="11.25" x14ac:dyDescent="0.2">
      <c r="B1516" s="8"/>
      <c r="C1516" s="8"/>
    </row>
    <row r="1517" spans="2:3" ht="11.25" x14ac:dyDescent="0.2">
      <c r="B1517" s="8"/>
      <c r="C1517" s="8"/>
    </row>
    <row r="1518" spans="2:3" ht="11.25" x14ac:dyDescent="0.2">
      <c r="B1518" s="8"/>
      <c r="C1518" s="8"/>
    </row>
    <row r="1519" spans="2:3" ht="11.25" x14ac:dyDescent="0.2">
      <c r="B1519" s="8"/>
      <c r="C1519" s="8"/>
    </row>
    <row r="1520" spans="2:3" ht="11.25" x14ac:dyDescent="0.2">
      <c r="B1520" s="8"/>
      <c r="C1520" s="8"/>
    </row>
    <row r="1521" spans="2:3" ht="11.25" x14ac:dyDescent="0.2">
      <c r="B1521" s="8"/>
      <c r="C1521" s="8"/>
    </row>
    <row r="1522" spans="2:3" ht="11.25" x14ac:dyDescent="0.2">
      <c r="B1522" s="8"/>
      <c r="C1522" s="8"/>
    </row>
    <row r="1523" spans="2:3" ht="11.25" x14ac:dyDescent="0.2">
      <c r="B1523" s="8"/>
      <c r="C1523" s="8"/>
    </row>
    <row r="1524" spans="2:3" ht="11.25" x14ac:dyDescent="0.2">
      <c r="B1524" s="8"/>
      <c r="C1524" s="8"/>
    </row>
    <row r="1525" spans="2:3" ht="11.25" x14ac:dyDescent="0.2">
      <c r="B1525" s="8"/>
      <c r="C1525" s="8"/>
    </row>
    <row r="1526" spans="2:3" ht="11.25" x14ac:dyDescent="0.2">
      <c r="B1526" s="8"/>
      <c r="C1526" s="8"/>
    </row>
    <row r="1527" spans="2:3" ht="11.25" x14ac:dyDescent="0.2">
      <c r="B1527" s="8"/>
      <c r="C1527" s="8"/>
    </row>
    <row r="1528" spans="2:3" ht="11.25" x14ac:dyDescent="0.2">
      <c r="B1528" s="8"/>
      <c r="C1528" s="8"/>
    </row>
    <row r="1529" spans="2:3" ht="11.25" x14ac:dyDescent="0.2">
      <c r="B1529" s="8"/>
      <c r="C1529" s="8"/>
    </row>
    <row r="1530" spans="2:3" ht="11.25" x14ac:dyDescent="0.2">
      <c r="B1530" s="8"/>
      <c r="C1530" s="8"/>
    </row>
    <row r="1531" spans="2:3" ht="11.25" x14ac:dyDescent="0.2">
      <c r="B1531" s="8"/>
      <c r="C1531" s="8"/>
    </row>
    <row r="1532" spans="2:3" ht="11.25" x14ac:dyDescent="0.2">
      <c r="B1532" s="8"/>
      <c r="C1532" s="8"/>
    </row>
    <row r="1533" spans="2:3" ht="11.25" x14ac:dyDescent="0.2">
      <c r="B1533" s="8"/>
      <c r="C1533" s="8"/>
    </row>
    <row r="1534" spans="2:3" ht="11.25" x14ac:dyDescent="0.2">
      <c r="B1534" s="8"/>
      <c r="C1534" s="8"/>
    </row>
    <row r="1535" spans="2:3" ht="11.25" x14ac:dyDescent="0.2">
      <c r="B1535" s="8"/>
      <c r="C1535" s="8"/>
    </row>
    <row r="1536" spans="2:3" ht="11.25" x14ac:dyDescent="0.2">
      <c r="B1536" s="8"/>
      <c r="C1536" s="8"/>
    </row>
    <row r="1537" spans="2:3" ht="11.25" x14ac:dyDescent="0.2">
      <c r="B1537" s="8"/>
      <c r="C1537" s="8"/>
    </row>
    <row r="1538" spans="2:3" ht="11.25" x14ac:dyDescent="0.2">
      <c r="B1538" s="8"/>
      <c r="C1538" s="8"/>
    </row>
    <row r="1539" spans="2:3" ht="11.25" x14ac:dyDescent="0.2">
      <c r="B1539" s="8"/>
      <c r="C1539" s="8"/>
    </row>
    <row r="1540" spans="2:3" ht="11.25" x14ac:dyDescent="0.2">
      <c r="B1540" s="8"/>
      <c r="C1540" s="8"/>
    </row>
    <row r="1541" spans="2:3" ht="11.25" x14ac:dyDescent="0.2">
      <c r="B1541" s="8"/>
      <c r="C1541" s="8"/>
    </row>
    <row r="1542" spans="2:3" ht="11.25" x14ac:dyDescent="0.2">
      <c r="B1542" s="8"/>
      <c r="C1542" s="8"/>
    </row>
    <row r="1543" spans="2:3" ht="11.25" x14ac:dyDescent="0.2">
      <c r="B1543" s="8"/>
      <c r="C1543" s="8"/>
    </row>
    <row r="1544" spans="2:3" ht="11.25" x14ac:dyDescent="0.2">
      <c r="B1544" s="8"/>
      <c r="C1544" s="8"/>
    </row>
    <row r="1545" spans="2:3" ht="11.25" x14ac:dyDescent="0.2">
      <c r="B1545" s="8"/>
      <c r="C1545" s="8"/>
    </row>
    <row r="1546" spans="2:3" ht="11.25" x14ac:dyDescent="0.2">
      <c r="B1546" s="8"/>
      <c r="C1546" s="8"/>
    </row>
    <row r="1547" spans="2:3" ht="11.25" x14ac:dyDescent="0.2">
      <c r="B1547" s="8"/>
      <c r="C1547" s="8"/>
    </row>
    <row r="1548" spans="2:3" ht="11.25" x14ac:dyDescent="0.2">
      <c r="B1548" s="8"/>
      <c r="C1548" s="8"/>
    </row>
    <row r="1549" spans="2:3" ht="11.25" x14ac:dyDescent="0.2">
      <c r="B1549" s="8"/>
      <c r="C1549" s="8"/>
    </row>
    <row r="1550" spans="2:3" ht="11.25" x14ac:dyDescent="0.2">
      <c r="B1550" s="8"/>
      <c r="C1550" s="8"/>
    </row>
    <row r="1551" spans="2:3" ht="11.25" x14ac:dyDescent="0.2">
      <c r="B1551" s="8"/>
      <c r="C1551" s="8"/>
    </row>
    <row r="1552" spans="2:3" ht="11.25" x14ac:dyDescent="0.2">
      <c r="B1552" s="8"/>
      <c r="C1552" s="8"/>
    </row>
    <row r="1553" spans="2:3" ht="11.25" x14ac:dyDescent="0.2">
      <c r="B1553" s="8"/>
      <c r="C1553" s="8"/>
    </row>
    <row r="1554" spans="2:3" ht="11.25" x14ac:dyDescent="0.2">
      <c r="B1554" s="8"/>
      <c r="C1554" s="8"/>
    </row>
    <row r="1555" spans="2:3" ht="11.25" x14ac:dyDescent="0.2">
      <c r="B1555" s="8"/>
      <c r="C1555" s="8"/>
    </row>
    <row r="1556" spans="2:3" ht="11.25" x14ac:dyDescent="0.2">
      <c r="B1556" s="8"/>
      <c r="C1556" s="8"/>
    </row>
    <row r="1557" spans="2:3" ht="11.25" x14ac:dyDescent="0.2">
      <c r="B1557" s="8"/>
      <c r="C1557" s="8"/>
    </row>
    <row r="1558" spans="2:3" ht="11.25" x14ac:dyDescent="0.2">
      <c r="B1558" s="8"/>
      <c r="C1558" s="8"/>
    </row>
    <row r="1559" spans="2:3" ht="11.25" x14ac:dyDescent="0.2">
      <c r="B1559" s="8"/>
      <c r="C1559" s="8"/>
    </row>
    <row r="1560" spans="2:3" ht="11.25" x14ac:dyDescent="0.2">
      <c r="B1560" s="8"/>
      <c r="C1560" s="8"/>
    </row>
    <row r="1561" spans="2:3" ht="11.25" x14ac:dyDescent="0.2">
      <c r="B1561" s="8"/>
      <c r="C1561" s="8"/>
    </row>
    <row r="1562" spans="2:3" ht="11.25" x14ac:dyDescent="0.2">
      <c r="B1562" s="8"/>
      <c r="C1562" s="8"/>
    </row>
    <row r="1563" spans="2:3" ht="11.25" x14ac:dyDescent="0.2">
      <c r="B1563" s="8"/>
      <c r="C1563" s="8"/>
    </row>
    <row r="1564" spans="2:3" ht="11.25" x14ac:dyDescent="0.2">
      <c r="B1564" s="8"/>
      <c r="C1564" s="8"/>
    </row>
    <row r="1565" spans="2:3" ht="11.25" x14ac:dyDescent="0.2">
      <c r="B1565" s="8"/>
      <c r="C1565" s="8"/>
    </row>
    <row r="1566" spans="2:3" ht="11.25" x14ac:dyDescent="0.2">
      <c r="B1566" s="8"/>
      <c r="C1566" s="8"/>
    </row>
    <row r="1567" spans="2:3" ht="11.25" x14ac:dyDescent="0.2">
      <c r="B1567" s="8"/>
      <c r="C1567" s="8"/>
    </row>
    <row r="1568" spans="2:3" ht="11.25" x14ac:dyDescent="0.2">
      <c r="B1568" s="8"/>
      <c r="C1568" s="8"/>
    </row>
    <row r="1569" spans="2:3" ht="11.25" x14ac:dyDescent="0.2">
      <c r="B1569" s="8"/>
      <c r="C1569" s="8"/>
    </row>
    <row r="1570" spans="2:3" ht="11.25" x14ac:dyDescent="0.2">
      <c r="B1570" s="8"/>
      <c r="C1570" s="8"/>
    </row>
    <row r="1571" spans="2:3" ht="11.25" x14ac:dyDescent="0.2">
      <c r="B1571" s="8"/>
      <c r="C1571" s="8"/>
    </row>
    <row r="1572" spans="2:3" ht="11.25" x14ac:dyDescent="0.2">
      <c r="B1572" s="8"/>
      <c r="C1572" s="8"/>
    </row>
    <row r="1573" spans="2:3" ht="11.25" x14ac:dyDescent="0.2">
      <c r="B1573" s="8"/>
      <c r="C1573" s="8"/>
    </row>
    <row r="1574" spans="2:3" ht="11.25" x14ac:dyDescent="0.2">
      <c r="B1574" s="8"/>
      <c r="C1574" s="8"/>
    </row>
    <row r="1575" spans="2:3" ht="11.25" x14ac:dyDescent="0.2">
      <c r="B1575" s="8"/>
      <c r="C1575" s="8"/>
    </row>
    <row r="1576" spans="2:3" ht="11.25" x14ac:dyDescent="0.2">
      <c r="B1576" s="8"/>
      <c r="C1576" s="8"/>
    </row>
    <row r="1577" spans="2:3" ht="11.25" x14ac:dyDescent="0.2">
      <c r="B1577" s="8"/>
      <c r="C1577" s="8"/>
    </row>
    <row r="1578" spans="2:3" ht="11.25" x14ac:dyDescent="0.2">
      <c r="B1578" s="8"/>
      <c r="C1578" s="8"/>
    </row>
    <row r="1579" spans="2:3" ht="11.25" x14ac:dyDescent="0.2">
      <c r="B1579" s="8"/>
      <c r="C1579" s="8"/>
    </row>
    <row r="1580" spans="2:3" ht="11.25" x14ac:dyDescent="0.2">
      <c r="B1580" s="8"/>
      <c r="C1580" s="8"/>
    </row>
    <row r="1581" spans="2:3" ht="11.25" x14ac:dyDescent="0.2">
      <c r="B1581" s="8"/>
      <c r="C1581" s="8"/>
    </row>
    <row r="1582" spans="2:3" ht="11.25" x14ac:dyDescent="0.2">
      <c r="B1582" s="8"/>
      <c r="C1582" s="8"/>
    </row>
    <row r="1583" spans="2:3" ht="11.25" x14ac:dyDescent="0.2">
      <c r="B1583" s="8"/>
      <c r="C1583" s="8"/>
    </row>
    <row r="1584" spans="2:3" ht="11.25" x14ac:dyDescent="0.2">
      <c r="B1584" s="8"/>
      <c r="C1584" s="8"/>
    </row>
    <row r="1585" spans="2:3" ht="11.25" x14ac:dyDescent="0.2">
      <c r="B1585" s="8"/>
      <c r="C1585" s="8"/>
    </row>
    <row r="1586" spans="2:3" ht="11.25" x14ac:dyDescent="0.2">
      <c r="B1586" s="8"/>
      <c r="C1586" s="8"/>
    </row>
    <row r="1587" spans="2:3" ht="11.25" x14ac:dyDescent="0.2">
      <c r="B1587" s="8"/>
      <c r="C1587" s="8"/>
    </row>
    <row r="1588" spans="2:3" ht="11.25" x14ac:dyDescent="0.2">
      <c r="B1588" s="8"/>
      <c r="C1588" s="8"/>
    </row>
    <row r="1589" spans="2:3" ht="11.25" x14ac:dyDescent="0.2">
      <c r="B1589" s="8"/>
      <c r="C1589" s="8"/>
    </row>
    <row r="1590" spans="2:3" ht="11.25" x14ac:dyDescent="0.2">
      <c r="B1590" s="8"/>
      <c r="C1590" s="8"/>
    </row>
    <row r="1591" spans="2:3" ht="11.25" x14ac:dyDescent="0.2">
      <c r="B1591" s="8"/>
      <c r="C1591" s="8"/>
    </row>
    <row r="1592" spans="2:3" ht="11.25" x14ac:dyDescent="0.2">
      <c r="B1592" s="8"/>
      <c r="C1592" s="8"/>
    </row>
    <row r="1593" spans="2:3" ht="11.25" x14ac:dyDescent="0.2">
      <c r="B1593" s="8"/>
      <c r="C1593" s="8"/>
    </row>
    <row r="1594" spans="2:3" ht="11.25" x14ac:dyDescent="0.2">
      <c r="B1594" s="8"/>
      <c r="C1594" s="8"/>
    </row>
    <row r="1595" spans="2:3" ht="11.25" x14ac:dyDescent="0.2">
      <c r="B1595" s="8"/>
      <c r="C1595" s="8"/>
    </row>
    <row r="1596" spans="2:3" ht="11.25" x14ac:dyDescent="0.2">
      <c r="B1596" s="8"/>
      <c r="C1596" s="8"/>
    </row>
    <row r="1597" spans="2:3" ht="11.25" x14ac:dyDescent="0.2">
      <c r="B1597" s="8"/>
      <c r="C1597" s="8"/>
    </row>
    <row r="1598" spans="2:3" ht="11.25" x14ac:dyDescent="0.2">
      <c r="B1598" s="8"/>
      <c r="C1598" s="8"/>
    </row>
    <row r="1599" spans="2:3" ht="11.25" x14ac:dyDescent="0.2">
      <c r="B1599" s="8"/>
      <c r="C1599" s="8"/>
    </row>
    <row r="1600" spans="2:3" ht="11.25" x14ac:dyDescent="0.2">
      <c r="B1600" s="8"/>
      <c r="C1600" s="8"/>
    </row>
    <row r="1601" spans="2:3" ht="11.25" x14ac:dyDescent="0.2">
      <c r="B1601" s="8"/>
      <c r="C1601" s="8"/>
    </row>
    <row r="1602" spans="2:3" ht="11.25" x14ac:dyDescent="0.2">
      <c r="B1602" s="8"/>
      <c r="C1602" s="8"/>
    </row>
    <row r="1603" spans="2:3" ht="11.25" x14ac:dyDescent="0.2">
      <c r="B1603" s="8"/>
      <c r="C1603" s="8"/>
    </row>
    <row r="1604" spans="2:3" ht="11.25" x14ac:dyDescent="0.2">
      <c r="B1604" s="8"/>
      <c r="C1604" s="8"/>
    </row>
    <row r="1605" spans="2:3" ht="11.25" x14ac:dyDescent="0.2">
      <c r="B1605" s="8"/>
      <c r="C1605" s="8"/>
    </row>
    <row r="1606" spans="2:3" ht="11.25" x14ac:dyDescent="0.2">
      <c r="B1606" s="8"/>
      <c r="C1606" s="8"/>
    </row>
    <row r="1607" spans="2:3" ht="11.25" x14ac:dyDescent="0.2">
      <c r="B1607" s="8"/>
      <c r="C1607" s="8"/>
    </row>
    <row r="1608" spans="2:3" ht="11.25" x14ac:dyDescent="0.2">
      <c r="B1608" s="8"/>
      <c r="C1608" s="8"/>
    </row>
    <row r="1609" spans="2:3" ht="11.25" x14ac:dyDescent="0.2">
      <c r="B1609" s="8"/>
      <c r="C1609" s="8"/>
    </row>
    <row r="1610" spans="2:3" ht="11.25" x14ac:dyDescent="0.2">
      <c r="B1610" s="8"/>
      <c r="C1610" s="8"/>
    </row>
    <row r="1611" spans="2:3" ht="11.25" x14ac:dyDescent="0.2">
      <c r="B1611" s="8"/>
      <c r="C1611" s="8"/>
    </row>
    <row r="1612" spans="2:3" ht="11.25" x14ac:dyDescent="0.2">
      <c r="B1612" s="8"/>
      <c r="C1612" s="8"/>
    </row>
    <row r="1613" spans="2:3" ht="11.25" x14ac:dyDescent="0.2">
      <c r="B1613" s="8"/>
      <c r="C1613" s="8"/>
    </row>
    <row r="1614" spans="2:3" ht="11.25" x14ac:dyDescent="0.2">
      <c r="B1614" s="8"/>
      <c r="C1614" s="8"/>
    </row>
    <row r="1615" spans="2:3" ht="11.25" x14ac:dyDescent="0.2">
      <c r="B1615" s="8"/>
      <c r="C1615" s="8"/>
    </row>
    <row r="1616" spans="2:3" ht="11.25" x14ac:dyDescent="0.2">
      <c r="B1616" s="8"/>
      <c r="C1616" s="8"/>
    </row>
    <row r="1617" spans="2:3" ht="11.25" x14ac:dyDescent="0.2">
      <c r="B1617" s="8"/>
      <c r="C1617" s="8"/>
    </row>
    <row r="1618" spans="2:3" ht="11.25" x14ac:dyDescent="0.2">
      <c r="B1618" s="8"/>
      <c r="C1618" s="8"/>
    </row>
    <row r="1619" spans="2:3" ht="11.25" x14ac:dyDescent="0.2">
      <c r="B1619" s="8"/>
      <c r="C1619" s="8"/>
    </row>
    <row r="1620" spans="2:3" ht="11.25" x14ac:dyDescent="0.2">
      <c r="B1620" s="8"/>
      <c r="C1620" s="8"/>
    </row>
    <row r="1621" spans="2:3" ht="11.25" x14ac:dyDescent="0.2">
      <c r="B1621" s="8"/>
      <c r="C1621" s="8"/>
    </row>
    <row r="1622" spans="2:3" ht="11.25" x14ac:dyDescent="0.2">
      <c r="B1622" s="8"/>
      <c r="C1622" s="8"/>
    </row>
    <row r="1623" spans="2:3" ht="11.25" x14ac:dyDescent="0.2">
      <c r="B1623" s="8"/>
      <c r="C1623" s="8"/>
    </row>
    <row r="1624" spans="2:3" ht="11.25" x14ac:dyDescent="0.2">
      <c r="B1624" s="8"/>
      <c r="C1624" s="8"/>
    </row>
    <row r="1625" spans="2:3" ht="11.25" x14ac:dyDescent="0.2">
      <c r="B1625" s="8"/>
      <c r="C1625" s="8"/>
    </row>
    <row r="1626" spans="2:3" ht="11.25" x14ac:dyDescent="0.2">
      <c r="B1626" s="8"/>
      <c r="C1626" s="8"/>
    </row>
    <row r="1627" spans="2:3" ht="11.25" x14ac:dyDescent="0.2">
      <c r="B1627" s="8"/>
      <c r="C1627" s="8"/>
    </row>
    <row r="1628" spans="2:3" ht="11.25" x14ac:dyDescent="0.2">
      <c r="B1628" s="8"/>
      <c r="C1628" s="8"/>
    </row>
    <row r="1629" spans="2:3" ht="11.25" x14ac:dyDescent="0.2">
      <c r="B1629" s="8"/>
      <c r="C1629" s="8"/>
    </row>
    <row r="1630" spans="2:3" ht="11.25" x14ac:dyDescent="0.2">
      <c r="B1630" s="8"/>
      <c r="C1630" s="8"/>
    </row>
    <row r="1631" spans="2:3" ht="11.25" x14ac:dyDescent="0.2">
      <c r="B1631" s="8"/>
      <c r="C1631" s="8"/>
    </row>
    <row r="1632" spans="2:3" ht="11.25" x14ac:dyDescent="0.2">
      <c r="B1632" s="8"/>
      <c r="C1632" s="8"/>
    </row>
    <row r="1633" spans="2:3" ht="11.25" x14ac:dyDescent="0.2">
      <c r="B1633" s="8"/>
      <c r="C1633" s="8"/>
    </row>
    <row r="1634" spans="2:3" ht="11.25" x14ac:dyDescent="0.2">
      <c r="B1634" s="8"/>
      <c r="C1634" s="8"/>
    </row>
    <row r="1635" spans="2:3" ht="11.25" x14ac:dyDescent="0.2">
      <c r="B1635" s="8"/>
      <c r="C1635" s="8"/>
    </row>
    <row r="1636" spans="2:3" ht="11.25" x14ac:dyDescent="0.2">
      <c r="B1636" s="8"/>
      <c r="C1636" s="8"/>
    </row>
    <row r="1637" spans="2:3" ht="11.25" x14ac:dyDescent="0.2">
      <c r="B1637" s="8"/>
      <c r="C1637" s="8"/>
    </row>
    <row r="1638" spans="2:3" ht="11.25" x14ac:dyDescent="0.2">
      <c r="B1638" s="8"/>
      <c r="C1638" s="8"/>
    </row>
    <row r="1639" spans="2:3" ht="11.25" x14ac:dyDescent="0.2">
      <c r="B1639" s="8"/>
      <c r="C1639" s="8"/>
    </row>
    <row r="1640" spans="2:3" ht="11.25" x14ac:dyDescent="0.2">
      <c r="B1640" s="8"/>
      <c r="C1640" s="8"/>
    </row>
    <row r="1641" spans="2:3" ht="11.25" x14ac:dyDescent="0.2">
      <c r="B1641" s="8"/>
      <c r="C1641" s="8"/>
    </row>
    <row r="1642" spans="2:3" ht="11.25" x14ac:dyDescent="0.2">
      <c r="B1642" s="8"/>
      <c r="C1642" s="8"/>
    </row>
    <row r="1643" spans="2:3" ht="11.25" x14ac:dyDescent="0.2">
      <c r="B1643" s="8"/>
      <c r="C1643" s="8"/>
    </row>
    <row r="1644" spans="2:3" ht="11.25" x14ac:dyDescent="0.2">
      <c r="B1644" s="8"/>
      <c r="C1644" s="8"/>
    </row>
    <row r="1645" spans="2:3" ht="11.25" x14ac:dyDescent="0.2">
      <c r="B1645" s="8"/>
      <c r="C1645" s="8"/>
    </row>
    <row r="1646" spans="2:3" ht="11.25" x14ac:dyDescent="0.2">
      <c r="B1646" s="8"/>
      <c r="C1646" s="8"/>
    </row>
    <row r="1647" spans="2:3" ht="11.25" x14ac:dyDescent="0.2">
      <c r="B1647" s="8"/>
      <c r="C1647" s="8"/>
    </row>
    <row r="1648" spans="2:3" ht="11.25" x14ac:dyDescent="0.2">
      <c r="B1648" s="8"/>
      <c r="C1648" s="8"/>
    </row>
    <row r="1649" spans="2:3" ht="11.25" x14ac:dyDescent="0.2">
      <c r="B1649" s="8"/>
      <c r="C1649" s="8"/>
    </row>
    <row r="1650" spans="2:3" ht="11.25" x14ac:dyDescent="0.2">
      <c r="B1650" s="8"/>
      <c r="C1650" s="8"/>
    </row>
    <row r="1651" spans="2:3" ht="11.25" x14ac:dyDescent="0.2">
      <c r="B1651" s="8"/>
      <c r="C1651" s="8"/>
    </row>
    <row r="1652" spans="2:3" ht="11.25" x14ac:dyDescent="0.2">
      <c r="B1652" s="8"/>
      <c r="C1652" s="8"/>
    </row>
    <row r="1653" spans="2:3" ht="11.25" x14ac:dyDescent="0.2">
      <c r="B1653" s="8"/>
      <c r="C1653" s="8"/>
    </row>
    <row r="1654" spans="2:3" ht="11.25" x14ac:dyDescent="0.2">
      <c r="B1654" s="8"/>
      <c r="C1654" s="8"/>
    </row>
    <row r="1655" spans="2:3" ht="11.25" x14ac:dyDescent="0.2">
      <c r="B1655" s="8"/>
      <c r="C1655" s="8"/>
    </row>
    <row r="1656" spans="2:3" ht="11.25" x14ac:dyDescent="0.2">
      <c r="B1656" s="8"/>
      <c r="C1656" s="8"/>
    </row>
    <row r="1657" spans="2:3" ht="11.25" x14ac:dyDescent="0.2">
      <c r="B1657" s="8"/>
      <c r="C1657" s="8"/>
    </row>
    <row r="1658" spans="2:3" ht="11.25" x14ac:dyDescent="0.2">
      <c r="B1658" s="8"/>
      <c r="C1658" s="8"/>
    </row>
    <row r="1659" spans="2:3" ht="11.25" x14ac:dyDescent="0.2">
      <c r="B1659" s="8"/>
      <c r="C1659" s="8"/>
    </row>
    <row r="1660" spans="2:3" ht="11.25" x14ac:dyDescent="0.2">
      <c r="B1660" s="8"/>
      <c r="C1660" s="8"/>
    </row>
    <row r="1661" spans="2:3" ht="11.25" x14ac:dyDescent="0.2">
      <c r="B1661" s="8"/>
      <c r="C1661" s="8"/>
    </row>
    <row r="1662" spans="2:3" ht="11.25" x14ac:dyDescent="0.2">
      <c r="B1662" s="8"/>
      <c r="C1662" s="8"/>
    </row>
    <row r="1663" spans="2:3" ht="11.25" x14ac:dyDescent="0.2">
      <c r="B1663" s="8"/>
      <c r="C1663" s="8"/>
    </row>
    <row r="1664" spans="2:3" ht="11.25" x14ac:dyDescent="0.2">
      <c r="B1664" s="8"/>
      <c r="C1664" s="8"/>
    </row>
    <row r="1665" spans="2:3" ht="11.25" x14ac:dyDescent="0.2">
      <c r="B1665" s="8"/>
      <c r="C1665" s="8"/>
    </row>
    <row r="1666" spans="2:3" ht="11.25" x14ac:dyDescent="0.2">
      <c r="B1666" s="8"/>
      <c r="C1666" s="8"/>
    </row>
    <row r="1667" spans="2:3" ht="11.25" x14ac:dyDescent="0.2">
      <c r="B1667" s="8"/>
      <c r="C1667" s="8"/>
    </row>
    <row r="1668" spans="2:3" ht="11.25" x14ac:dyDescent="0.2">
      <c r="B1668" s="8"/>
      <c r="C1668" s="8"/>
    </row>
    <row r="1669" spans="2:3" ht="11.25" x14ac:dyDescent="0.2">
      <c r="B1669" s="8"/>
      <c r="C1669" s="8"/>
    </row>
    <row r="1670" spans="2:3" ht="11.25" x14ac:dyDescent="0.2">
      <c r="B1670" s="8"/>
      <c r="C1670" s="8"/>
    </row>
    <row r="1671" spans="2:3" ht="11.25" x14ac:dyDescent="0.2">
      <c r="B1671" s="8"/>
      <c r="C1671" s="8"/>
    </row>
    <row r="1672" spans="2:3" ht="11.25" x14ac:dyDescent="0.2">
      <c r="B1672" s="8"/>
      <c r="C1672" s="8"/>
    </row>
    <row r="1673" spans="2:3" ht="11.25" x14ac:dyDescent="0.2">
      <c r="B1673" s="8"/>
      <c r="C1673" s="8"/>
    </row>
    <row r="1674" spans="2:3" ht="11.25" x14ac:dyDescent="0.2">
      <c r="B1674" s="8"/>
      <c r="C1674" s="8"/>
    </row>
    <row r="1675" spans="2:3" ht="11.25" x14ac:dyDescent="0.2">
      <c r="B1675" s="8"/>
      <c r="C1675" s="8"/>
    </row>
    <row r="1676" spans="2:3" ht="11.25" x14ac:dyDescent="0.2">
      <c r="B1676" s="8"/>
      <c r="C1676" s="8"/>
    </row>
    <row r="1677" spans="2:3" ht="11.25" x14ac:dyDescent="0.2">
      <c r="B1677" s="8"/>
      <c r="C1677" s="8"/>
    </row>
    <row r="1678" spans="2:3" ht="11.25" x14ac:dyDescent="0.2">
      <c r="B1678" s="8"/>
      <c r="C1678" s="8"/>
    </row>
    <row r="1679" spans="2:3" ht="11.25" x14ac:dyDescent="0.2">
      <c r="B1679" s="8"/>
      <c r="C1679" s="8"/>
    </row>
    <row r="1680" spans="2:3" ht="11.25" x14ac:dyDescent="0.2">
      <c r="B1680" s="8"/>
      <c r="C1680" s="8"/>
    </row>
    <row r="1681" spans="2:3" ht="11.25" x14ac:dyDescent="0.2">
      <c r="B1681" s="8"/>
      <c r="C1681" s="8"/>
    </row>
    <row r="1682" spans="2:3" ht="11.25" x14ac:dyDescent="0.2">
      <c r="B1682" s="8"/>
      <c r="C1682" s="8"/>
    </row>
    <row r="1683" spans="2:3" ht="11.25" x14ac:dyDescent="0.2">
      <c r="B1683" s="8"/>
      <c r="C1683" s="8"/>
    </row>
    <row r="1684" spans="2:3" ht="11.25" x14ac:dyDescent="0.2">
      <c r="B1684" s="8"/>
      <c r="C1684" s="8"/>
    </row>
    <row r="1685" spans="2:3" ht="11.25" x14ac:dyDescent="0.2">
      <c r="B1685" s="8"/>
      <c r="C1685" s="8"/>
    </row>
    <row r="1686" spans="2:3" ht="11.25" x14ac:dyDescent="0.2">
      <c r="B1686" s="8"/>
      <c r="C1686" s="8"/>
    </row>
    <row r="1687" spans="2:3" ht="11.25" x14ac:dyDescent="0.2">
      <c r="B1687" s="8"/>
      <c r="C1687" s="8"/>
    </row>
    <row r="1688" spans="2:3" ht="11.25" x14ac:dyDescent="0.2">
      <c r="B1688" s="8"/>
      <c r="C1688" s="8"/>
    </row>
    <row r="1689" spans="2:3" ht="11.25" x14ac:dyDescent="0.2">
      <c r="B1689" s="8"/>
      <c r="C1689" s="8"/>
    </row>
    <row r="1690" spans="2:3" ht="11.25" x14ac:dyDescent="0.2">
      <c r="B1690" s="8"/>
      <c r="C1690" s="8"/>
    </row>
    <row r="1691" spans="2:3" ht="11.25" x14ac:dyDescent="0.2">
      <c r="B1691" s="8"/>
      <c r="C1691" s="8"/>
    </row>
    <row r="1692" spans="2:3" ht="11.25" x14ac:dyDescent="0.2">
      <c r="B1692" s="8"/>
      <c r="C1692" s="8"/>
    </row>
    <row r="1693" spans="2:3" ht="11.25" x14ac:dyDescent="0.2">
      <c r="B1693" s="8"/>
      <c r="C1693" s="8"/>
    </row>
    <row r="1694" spans="2:3" ht="11.25" x14ac:dyDescent="0.2">
      <c r="B1694" s="8"/>
      <c r="C1694" s="8"/>
    </row>
    <row r="1695" spans="2:3" ht="11.25" x14ac:dyDescent="0.2">
      <c r="B1695" s="8"/>
      <c r="C1695" s="8"/>
    </row>
    <row r="1696" spans="2:3" ht="11.25" x14ac:dyDescent="0.2">
      <c r="B1696" s="8"/>
      <c r="C1696" s="8"/>
    </row>
    <row r="1697" spans="2:3" ht="11.25" x14ac:dyDescent="0.2">
      <c r="B1697" s="8"/>
      <c r="C1697" s="8"/>
    </row>
    <row r="1698" spans="2:3" ht="11.25" x14ac:dyDescent="0.2">
      <c r="B1698" s="8"/>
      <c r="C1698" s="8"/>
    </row>
    <row r="1699" spans="2:3" ht="11.25" x14ac:dyDescent="0.2">
      <c r="B1699" s="8"/>
      <c r="C1699" s="8"/>
    </row>
    <row r="1700" spans="2:3" ht="11.25" x14ac:dyDescent="0.2">
      <c r="B1700" s="8"/>
      <c r="C1700" s="8"/>
    </row>
    <row r="1701" spans="2:3" ht="11.25" x14ac:dyDescent="0.2">
      <c r="B1701" s="8"/>
      <c r="C1701" s="8"/>
    </row>
    <row r="1702" spans="2:3" ht="11.25" x14ac:dyDescent="0.2">
      <c r="B1702" s="8"/>
      <c r="C1702" s="8"/>
    </row>
    <row r="1703" spans="2:3" ht="11.25" x14ac:dyDescent="0.2">
      <c r="B1703" s="8"/>
      <c r="C1703" s="8"/>
    </row>
    <row r="1704" spans="2:3" ht="11.25" x14ac:dyDescent="0.2">
      <c r="B1704" s="8"/>
      <c r="C1704" s="8"/>
    </row>
    <row r="1705" spans="2:3" ht="11.25" x14ac:dyDescent="0.2">
      <c r="B1705" s="8"/>
      <c r="C1705" s="8"/>
    </row>
    <row r="1706" spans="2:3" ht="11.25" x14ac:dyDescent="0.2">
      <c r="B1706" s="8"/>
      <c r="C1706" s="8"/>
    </row>
    <row r="1707" spans="2:3" ht="11.25" x14ac:dyDescent="0.2">
      <c r="B1707" s="8"/>
      <c r="C1707" s="8"/>
    </row>
    <row r="1708" spans="2:3" ht="11.25" x14ac:dyDescent="0.2">
      <c r="B1708" s="8"/>
      <c r="C1708" s="8"/>
    </row>
    <row r="1709" spans="2:3" ht="11.25" x14ac:dyDescent="0.2">
      <c r="B1709" s="8"/>
      <c r="C1709" s="8"/>
    </row>
    <row r="1710" spans="2:3" ht="11.25" x14ac:dyDescent="0.2">
      <c r="B1710" s="8"/>
      <c r="C1710" s="8"/>
    </row>
    <row r="1711" spans="2:3" ht="11.25" x14ac:dyDescent="0.2">
      <c r="B1711" s="8"/>
      <c r="C1711" s="8"/>
    </row>
    <row r="1712" spans="2:3" ht="11.25" x14ac:dyDescent="0.2">
      <c r="B1712" s="8"/>
      <c r="C1712" s="8"/>
    </row>
    <row r="1713" spans="2:3" ht="11.25" x14ac:dyDescent="0.2">
      <c r="B1713" s="8"/>
      <c r="C1713" s="8"/>
    </row>
    <row r="1714" spans="2:3" ht="11.25" x14ac:dyDescent="0.2">
      <c r="B1714" s="8"/>
      <c r="C1714" s="8"/>
    </row>
    <row r="1715" spans="2:3" ht="11.25" x14ac:dyDescent="0.2">
      <c r="B1715" s="8"/>
      <c r="C1715" s="8"/>
    </row>
    <row r="1716" spans="2:3" ht="11.25" x14ac:dyDescent="0.2">
      <c r="B1716" s="8"/>
      <c r="C1716" s="8"/>
    </row>
    <row r="1717" spans="2:3" ht="11.25" x14ac:dyDescent="0.2">
      <c r="B1717" s="8"/>
      <c r="C1717" s="8"/>
    </row>
    <row r="1718" spans="2:3" ht="11.25" x14ac:dyDescent="0.2">
      <c r="B1718" s="8"/>
      <c r="C1718" s="8"/>
    </row>
    <row r="1719" spans="2:3" ht="11.25" x14ac:dyDescent="0.2">
      <c r="B1719" s="8"/>
      <c r="C1719" s="8"/>
    </row>
    <row r="1720" spans="2:3" ht="11.25" x14ac:dyDescent="0.2">
      <c r="B1720" s="8"/>
      <c r="C1720" s="8"/>
    </row>
    <row r="1721" spans="2:3" ht="11.25" x14ac:dyDescent="0.2">
      <c r="B1721" s="8"/>
      <c r="C1721" s="8"/>
    </row>
    <row r="1722" spans="2:3" ht="11.25" x14ac:dyDescent="0.2">
      <c r="B1722" s="8"/>
      <c r="C1722" s="8"/>
    </row>
    <row r="1723" spans="2:3" ht="11.25" x14ac:dyDescent="0.2">
      <c r="B1723" s="8"/>
      <c r="C1723" s="8"/>
    </row>
    <row r="1724" spans="2:3" ht="11.25" x14ac:dyDescent="0.2">
      <c r="B1724" s="8"/>
      <c r="C1724" s="8"/>
    </row>
    <row r="1725" spans="2:3" ht="11.25" x14ac:dyDescent="0.2">
      <c r="B1725" s="8"/>
      <c r="C1725" s="8"/>
    </row>
    <row r="1726" spans="2:3" ht="11.25" x14ac:dyDescent="0.2">
      <c r="B1726" s="8"/>
      <c r="C1726" s="8"/>
    </row>
    <row r="1727" spans="2:3" ht="11.25" x14ac:dyDescent="0.2">
      <c r="B1727" s="8"/>
      <c r="C1727" s="8"/>
    </row>
    <row r="1728" spans="2:3" ht="11.25" x14ac:dyDescent="0.2">
      <c r="B1728" s="8"/>
      <c r="C1728" s="8"/>
    </row>
    <row r="1729" spans="2:3" ht="11.25" x14ac:dyDescent="0.2">
      <c r="B1729" s="8"/>
      <c r="C1729" s="8"/>
    </row>
    <row r="1730" spans="2:3" ht="11.25" x14ac:dyDescent="0.2">
      <c r="B1730" s="8"/>
      <c r="C1730" s="8"/>
    </row>
    <row r="1731" spans="2:3" ht="11.25" x14ac:dyDescent="0.2">
      <c r="B1731" s="8"/>
      <c r="C1731" s="8"/>
    </row>
    <row r="1732" spans="2:3" ht="11.25" x14ac:dyDescent="0.2">
      <c r="B1732" s="8"/>
      <c r="C1732" s="8"/>
    </row>
    <row r="1733" spans="2:3" ht="11.25" x14ac:dyDescent="0.2">
      <c r="B1733" s="8"/>
      <c r="C1733" s="8"/>
    </row>
    <row r="1734" spans="2:3" ht="11.25" x14ac:dyDescent="0.2">
      <c r="B1734" s="8"/>
      <c r="C1734" s="8"/>
    </row>
    <row r="1735" spans="2:3" ht="11.25" x14ac:dyDescent="0.2">
      <c r="B1735" s="8"/>
      <c r="C1735" s="8"/>
    </row>
    <row r="1736" spans="2:3" ht="11.25" x14ac:dyDescent="0.2">
      <c r="B1736" s="8"/>
      <c r="C1736" s="8"/>
    </row>
    <row r="1737" spans="2:3" ht="11.25" x14ac:dyDescent="0.2">
      <c r="B1737" s="8"/>
      <c r="C1737" s="8"/>
    </row>
    <row r="1738" spans="2:3" ht="11.25" x14ac:dyDescent="0.2">
      <c r="B1738" s="8"/>
      <c r="C1738" s="8"/>
    </row>
    <row r="1739" spans="2:3" ht="11.25" x14ac:dyDescent="0.2">
      <c r="B1739" s="8"/>
      <c r="C1739" s="8"/>
    </row>
    <row r="1740" spans="2:3" ht="11.25" x14ac:dyDescent="0.2">
      <c r="B1740" s="8"/>
      <c r="C1740" s="8"/>
    </row>
    <row r="1741" spans="2:3" ht="11.25" x14ac:dyDescent="0.2">
      <c r="B1741" s="8"/>
      <c r="C1741" s="8"/>
    </row>
    <row r="1742" spans="2:3" ht="11.25" x14ac:dyDescent="0.2">
      <c r="B1742" s="8"/>
      <c r="C1742" s="8"/>
    </row>
    <row r="1743" spans="2:3" ht="11.25" x14ac:dyDescent="0.2">
      <c r="B1743" s="8"/>
      <c r="C1743" s="8"/>
    </row>
    <row r="1744" spans="2:3" ht="11.25" x14ac:dyDescent="0.2">
      <c r="B1744" s="8"/>
      <c r="C1744" s="8"/>
    </row>
    <row r="1745" spans="2:3" ht="11.25" x14ac:dyDescent="0.2">
      <c r="B1745" s="8"/>
      <c r="C1745" s="8"/>
    </row>
    <row r="1746" spans="2:3" ht="11.25" x14ac:dyDescent="0.2">
      <c r="B1746" s="8"/>
      <c r="C1746" s="8"/>
    </row>
    <row r="1747" spans="2:3" ht="11.25" x14ac:dyDescent="0.2">
      <c r="B1747" s="8"/>
      <c r="C1747" s="8"/>
    </row>
    <row r="1748" spans="2:3" ht="11.25" x14ac:dyDescent="0.2">
      <c r="B1748" s="8"/>
      <c r="C1748" s="8"/>
    </row>
    <row r="1749" spans="2:3" ht="11.25" x14ac:dyDescent="0.2">
      <c r="B1749" s="8"/>
      <c r="C1749" s="8"/>
    </row>
    <row r="1750" spans="2:3" ht="11.25" x14ac:dyDescent="0.2">
      <c r="B1750" s="8"/>
      <c r="C1750" s="8"/>
    </row>
    <row r="1751" spans="2:3" ht="11.25" x14ac:dyDescent="0.2">
      <c r="B1751" s="8"/>
      <c r="C1751" s="8"/>
    </row>
    <row r="1752" spans="2:3" ht="11.25" x14ac:dyDescent="0.2">
      <c r="B1752" s="8"/>
      <c r="C1752" s="8"/>
    </row>
    <row r="1753" spans="2:3" ht="11.25" x14ac:dyDescent="0.2">
      <c r="B1753" s="8"/>
      <c r="C1753" s="8"/>
    </row>
    <row r="1754" spans="2:3" ht="11.25" x14ac:dyDescent="0.2">
      <c r="B1754" s="8"/>
      <c r="C1754" s="8"/>
    </row>
    <row r="1755" spans="2:3" ht="11.25" x14ac:dyDescent="0.2">
      <c r="B1755" s="8"/>
      <c r="C1755" s="8"/>
    </row>
    <row r="1756" spans="2:3" ht="11.25" x14ac:dyDescent="0.2">
      <c r="B1756" s="8"/>
      <c r="C1756" s="8"/>
    </row>
    <row r="1757" spans="2:3" ht="11.25" x14ac:dyDescent="0.2">
      <c r="B1757" s="8"/>
      <c r="C1757" s="8"/>
    </row>
    <row r="1758" spans="2:3" ht="11.25" x14ac:dyDescent="0.2">
      <c r="B1758" s="8"/>
      <c r="C1758" s="8"/>
    </row>
    <row r="1759" spans="2:3" ht="11.25" x14ac:dyDescent="0.2">
      <c r="B1759" s="8"/>
      <c r="C1759" s="8"/>
    </row>
    <row r="1760" spans="2:3" ht="11.25" x14ac:dyDescent="0.2">
      <c r="B1760" s="8"/>
      <c r="C1760" s="8"/>
    </row>
    <row r="1761" spans="2:3" ht="11.25" x14ac:dyDescent="0.2">
      <c r="B1761" s="8"/>
      <c r="C1761" s="8"/>
    </row>
    <row r="1762" spans="2:3" ht="11.25" x14ac:dyDescent="0.2">
      <c r="B1762" s="8"/>
      <c r="C1762" s="8"/>
    </row>
    <row r="1763" spans="2:3" ht="11.25" x14ac:dyDescent="0.2">
      <c r="B1763" s="8"/>
      <c r="C1763" s="8"/>
    </row>
    <row r="1764" spans="2:3" ht="11.25" x14ac:dyDescent="0.2">
      <c r="B1764" s="8"/>
      <c r="C1764" s="8"/>
    </row>
    <row r="1765" spans="2:3" ht="11.25" x14ac:dyDescent="0.2">
      <c r="B1765" s="8"/>
      <c r="C1765" s="8"/>
    </row>
    <row r="1766" spans="2:3" ht="11.25" x14ac:dyDescent="0.2">
      <c r="B1766" s="8"/>
      <c r="C1766" s="8"/>
    </row>
    <row r="1767" spans="2:3" ht="11.25" x14ac:dyDescent="0.2">
      <c r="B1767" s="8"/>
      <c r="C1767" s="8"/>
    </row>
    <row r="1768" spans="2:3" ht="11.25" x14ac:dyDescent="0.2">
      <c r="B1768" s="8"/>
      <c r="C1768" s="8"/>
    </row>
    <row r="1769" spans="2:3" ht="11.25" x14ac:dyDescent="0.2">
      <c r="B1769" s="8"/>
      <c r="C1769" s="8"/>
    </row>
    <row r="1770" spans="2:3" ht="11.25" x14ac:dyDescent="0.2">
      <c r="B1770" s="8"/>
      <c r="C1770" s="8"/>
    </row>
    <row r="1771" spans="2:3" ht="11.25" x14ac:dyDescent="0.2">
      <c r="B1771" s="8"/>
      <c r="C1771" s="8"/>
    </row>
    <row r="1772" spans="2:3" ht="11.25" x14ac:dyDescent="0.2">
      <c r="B1772" s="8"/>
      <c r="C1772" s="8"/>
    </row>
    <row r="1773" spans="2:3" ht="11.25" x14ac:dyDescent="0.2">
      <c r="B1773" s="8"/>
      <c r="C1773" s="8"/>
    </row>
    <row r="1774" spans="2:3" ht="11.25" x14ac:dyDescent="0.2">
      <c r="B1774" s="8"/>
      <c r="C1774" s="8"/>
    </row>
    <row r="1775" spans="2:3" ht="11.25" x14ac:dyDescent="0.2">
      <c r="B1775" s="8"/>
      <c r="C1775" s="8"/>
    </row>
    <row r="1776" spans="2:3" ht="11.25" x14ac:dyDescent="0.2">
      <c r="B1776" s="8"/>
      <c r="C1776" s="8"/>
    </row>
    <row r="1777" spans="2:3" ht="11.25" x14ac:dyDescent="0.2">
      <c r="B1777" s="8"/>
      <c r="C1777" s="8"/>
    </row>
    <row r="1778" spans="2:3" ht="11.25" x14ac:dyDescent="0.2">
      <c r="B1778" s="8"/>
      <c r="C1778" s="8"/>
    </row>
    <row r="1779" spans="2:3" ht="11.25" x14ac:dyDescent="0.2">
      <c r="B1779" s="8"/>
      <c r="C1779" s="8"/>
    </row>
    <row r="1780" spans="2:3" ht="11.25" x14ac:dyDescent="0.2">
      <c r="B1780" s="8"/>
      <c r="C1780" s="8"/>
    </row>
    <row r="1781" spans="2:3" ht="11.25" x14ac:dyDescent="0.2">
      <c r="B1781" s="8"/>
      <c r="C1781" s="8"/>
    </row>
    <row r="1782" spans="2:3" ht="11.25" x14ac:dyDescent="0.2">
      <c r="B1782" s="8"/>
      <c r="C1782" s="8"/>
    </row>
    <row r="1783" spans="2:3" ht="11.25" x14ac:dyDescent="0.2">
      <c r="B1783" s="8"/>
      <c r="C1783" s="8"/>
    </row>
    <row r="1784" spans="2:3" ht="11.25" x14ac:dyDescent="0.2">
      <c r="B1784" s="8"/>
      <c r="C1784" s="8"/>
    </row>
    <row r="1785" spans="2:3" ht="11.25" x14ac:dyDescent="0.2">
      <c r="B1785" s="8"/>
      <c r="C1785" s="8"/>
    </row>
    <row r="1786" spans="2:3" ht="11.25" x14ac:dyDescent="0.2">
      <c r="B1786" s="8"/>
      <c r="C1786" s="8"/>
    </row>
    <row r="1787" spans="2:3" ht="11.25" x14ac:dyDescent="0.2">
      <c r="B1787" s="8"/>
      <c r="C1787" s="8"/>
    </row>
    <row r="1788" spans="2:3" ht="11.25" x14ac:dyDescent="0.2">
      <c r="B1788" s="8"/>
      <c r="C1788" s="8"/>
    </row>
    <row r="1789" spans="2:3" ht="11.25" x14ac:dyDescent="0.2">
      <c r="B1789" s="8"/>
      <c r="C1789" s="8"/>
    </row>
    <row r="1790" spans="2:3" ht="11.25" x14ac:dyDescent="0.2">
      <c r="B1790" s="8"/>
      <c r="C1790" s="8"/>
    </row>
    <row r="1791" spans="2:3" ht="11.25" x14ac:dyDescent="0.2">
      <c r="B1791" s="8"/>
      <c r="C1791" s="8"/>
    </row>
    <row r="1792" spans="2:3" ht="11.25" x14ac:dyDescent="0.2">
      <c r="B1792" s="8"/>
      <c r="C1792" s="8"/>
    </row>
    <row r="1793" spans="2:3" ht="11.25" x14ac:dyDescent="0.2">
      <c r="B1793" s="8"/>
      <c r="C1793" s="8"/>
    </row>
    <row r="1794" spans="2:3" ht="11.25" x14ac:dyDescent="0.2">
      <c r="B1794" s="8"/>
      <c r="C1794" s="8"/>
    </row>
    <row r="1795" spans="2:3" ht="11.25" x14ac:dyDescent="0.2">
      <c r="B1795" s="8"/>
      <c r="C1795" s="8"/>
    </row>
    <row r="1796" spans="2:3" ht="11.25" x14ac:dyDescent="0.2">
      <c r="B1796" s="8"/>
      <c r="C1796" s="8"/>
    </row>
    <row r="1797" spans="2:3" ht="11.25" x14ac:dyDescent="0.2">
      <c r="B1797" s="8"/>
      <c r="C1797" s="8"/>
    </row>
    <row r="1798" spans="2:3" ht="11.25" x14ac:dyDescent="0.2">
      <c r="B1798" s="8"/>
      <c r="C1798" s="8"/>
    </row>
    <row r="1799" spans="2:3" ht="11.25" x14ac:dyDescent="0.2">
      <c r="B1799" s="8"/>
      <c r="C1799" s="8"/>
    </row>
    <row r="1800" spans="2:3" ht="11.25" x14ac:dyDescent="0.2">
      <c r="B1800" s="8"/>
      <c r="C1800" s="8"/>
    </row>
    <row r="1801" spans="2:3" ht="11.25" x14ac:dyDescent="0.2">
      <c r="B1801" s="8"/>
      <c r="C1801" s="8"/>
    </row>
    <row r="1802" spans="2:3" ht="11.25" x14ac:dyDescent="0.2">
      <c r="B1802" s="8"/>
      <c r="C1802" s="8"/>
    </row>
    <row r="1803" spans="2:3" ht="11.25" x14ac:dyDescent="0.2">
      <c r="B1803" s="8"/>
      <c r="C1803" s="8"/>
    </row>
    <row r="1804" spans="2:3" ht="11.25" x14ac:dyDescent="0.2">
      <c r="B1804" s="8"/>
      <c r="C1804" s="8"/>
    </row>
    <row r="1805" spans="2:3" ht="11.25" x14ac:dyDescent="0.2">
      <c r="B1805" s="8"/>
      <c r="C1805" s="8"/>
    </row>
    <row r="1806" spans="2:3" ht="11.25" x14ac:dyDescent="0.2">
      <c r="B1806" s="8"/>
      <c r="C1806" s="8"/>
    </row>
    <row r="1807" spans="2:3" ht="11.25" x14ac:dyDescent="0.2">
      <c r="B1807" s="8"/>
      <c r="C1807" s="8"/>
    </row>
    <row r="1808" spans="2:3" ht="11.25" x14ac:dyDescent="0.2">
      <c r="B1808" s="8"/>
      <c r="C1808" s="8"/>
    </row>
    <row r="1809" spans="2:3" ht="11.25" x14ac:dyDescent="0.2">
      <c r="B1809" s="8"/>
      <c r="C1809" s="8"/>
    </row>
    <row r="1810" spans="2:3" ht="11.25" x14ac:dyDescent="0.2">
      <c r="B1810" s="8"/>
      <c r="C1810" s="8"/>
    </row>
    <row r="1811" spans="2:3" ht="11.25" x14ac:dyDescent="0.2">
      <c r="B1811" s="8"/>
      <c r="C1811" s="8"/>
    </row>
    <row r="1812" spans="2:3" ht="11.25" x14ac:dyDescent="0.2">
      <c r="B1812" s="8"/>
      <c r="C1812" s="8"/>
    </row>
    <row r="1813" spans="2:3" ht="11.25" x14ac:dyDescent="0.2">
      <c r="B1813" s="8"/>
      <c r="C1813" s="8"/>
    </row>
    <row r="1814" spans="2:3" ht="11.25" x14ac:dyDescent="0.2">
      <c r="B1814" s="8"/>
      <c r="C1814" s="8"/>
    </row>
    <row r="1815" spans="2:3" ht="11.25" x14ac:dyDescent="0.2">
      <c r="B1815" s="8"/>
      <c r="C1815" s="8"/>
    </row>
    <row r="1816" spans="2:3" ht="11.25" x14ac:dyDescent="0.2">
      <c r="B1816" s="8"/>
      <c r="C1816" s="8"/>
    </row>
    <row r="1817" spans="2:3" ht="11.25" x14ac:dyDescent="0.2">
      <c r="B1817" s="8"/>
      <c r="C1817" s="8"/>
    </row>
    <row r="1818" spans="2:3" ht="11.25" x14ac:dyDescent="0.2">
      <c r="B1818" s="8"/>
      <c r="C1818" s="8"/>
    </row>
    <row r="1819" spans="2:3" ht="11.25" x14ac:dyDescent="0.2">
      <c r="B1819" s="8"/>
      <c r="C1819" s="8"/>
    </row>
    <row r="1820" spans="2:3" ht="11.25" x14ac:dyDescent="0.2">
      <c r="B1820" s="8"/>
      <c r="C1820" s="8"/>
    </row>
    <row r="1821" spans="2:3" ht="11.25" x14ac:dyDescent="0.2">
      <c r="B1821" s="8"/>
      <c r="C1821" s="8"/>
    </row>
    <row r="1822" spans="2:3" ht="11.25" x14ac:dyDescent="0.2">
      <c r="B1822" s="8"/>
      <c r="C1822" s="8"/>
    </row>
    <row r="1823" spans="2:3" ht="11.25" x14ac:dyDescent="0.2">
      <c r="B1823" s="8"/>
      <c r="C1823" s="8"/>
    </row>
    <row r="1824" spans="2:3" ht="11.25" x14ac:dyDescent="0.2">
      <c r="B1824" s="8"/>
      <c r="C1824" s="8"/>
    </row>
    <row r="1825" spans="2:3" ht="11.25" x14ac:dyDescent="0.2">
      <c r="B1825" s="8"/>
      <c r="C1825" s="8"/>
    </row>
    <row r="1826" spans="2:3" ht="11.25" x14ac:dyDescent="0.2">
      <c r="B1826" s="8"/>
      <c r="C1826" s="8"/>
    </row>
    <row r="1827" spans="2:3" ht="11.25" x14ac:dyDescent="0.2">
      <c r="B1827" s="8"/>
      <c r="C1827" s="8"/>
    </row>
    <row r="1828" spans="2:3" ht="11.25" x14ac:dyDescent="0.2">
      <c r="B1828" s="8"/>
      <c r="C1828" s="8"/>
    </row>
    <row r="1829" spans="2:3" ht="11.25" x14ac:dyDescent="0.2">
      <c r="B1829" s="8"/>
      <c r="C1829" s="8"/>
    </row>
    <row r="1830" spans="2:3" ht="11.25" x14ac:dyDescent="0.2">
      <c r="B1830" s="8"/>
      <c r="C1830" s="8"/>
    </row>
    <row r="1831" spans="2:3" ht="11.25" x14ac:dyDescent="0.2">
      <c r="B1831" s="8"/>
      <c r="C1831" s="8"/>
    </row>
    <row r="1832" spans="2:3" ht="11.25" x14ac:dyDescent="0.2">
      <c r="B1832" s="8"/>
      <c r="C1832" s="8"/>
    </row>
    <row r="1833" spans="2:3" ht="11.25" x14ac:dyDescent="0.2">
      <c r="B1833" s="8"/>
      <c r="C1833" s="8"/>
    </row>
    <row r="1834" spans="2:3" ht="11.25" x14ac:dyDescent="0.2">
      <c r="B1834" s="8"/>
      <c r="C1834" s="8"/>
    </row>
    <row r="1835" spans="2:3" ht="11.25" x14ac:dyDescent="0.2">
      <c r="B1835" s="8"/>
      <c r="C1835" s="8"/>
    </row>
    <row r="1836" spans="2:3" ht="11.25" x14ac:dyDescent="0.2">
      <c r="B1836" s="8"/>
      <c r="C1836" s="8"/>
    </row>
    <row r="1837" spans="2:3" ht="11.25" x14ac:dyDescent="0.2">
      <c r="B1837" s="8"/>
      <c r="C1837" s="8"/>
    </row>
    <row r="1838" spans="2:3" ht="11.25" x14ac:dyDescent="0.2">
      <c r="B1838" s="8"/>
      <c r="C1838" s="8"/>
    </row>
    <row r="1839" spans="2:3" ht="11.25" x14ac:dyDescent="0.2">
      <c r="B1839" s="8"/>
      <c r="C1839" s="8"/>
    </row>
    <row r="1840" spans="2:3" ht="11.25" x14ac:dyDescent="0.2">
      <c r="B1840" s="8"/>
      <c r="C1840" s="8"/>
    </row>
    <row r="1841" spans="2:3" ht="11.25" x14ac:dyDescent="0.2">
      <c r="B1841" s="8"/>
      <c r="C1841" s="8"/>
    </row>
    <row r="1842" spans="2:3" ht="11.25" x14ac:dyDescent="0.2">
      <c r="B1842" s="8"/>
      <c r="C1842" s="8"/>
    </row>
    <row r="1843" spans="2:3" ht="11.25" x14ac:dyDescent="0.2">
      <c r="B1843" s="8"/>
      <c r="C1843" s="8"/>
    </row>
    <row r="1844" spans="2:3" ht="11.25" x14ac:dyDescent="0.2">
      <c r="B1844" s="8"/>
      <c r="C1844" s="8"/>
    </row>
    <row r="1845" spans="2:3" ht="11.25" x14ac:dyDescent="0.2">
      <c r="B1845" s="8"/>
      <c r="C1845" s="8"/>
    </row>
    <row r="1846" spans="2:3" ht="11.25" x14ac:dyDescent="0.2">
      <c r="B1846" s="8"/>
      <c r="C1846" s="8"/>
    </row>
    <row r="1847" spans="2:3" ht="11.25" x14ac:dyDescent="0.2">
      <c r="B1847" s="8"/>
      <c r="C1847" s="8"/>
    </row>
    <row r="1848" spans="2:3" ht="11.25" x14ac:dyDescent="0.2">
      <c r="B1848" s="8"/>
      <c r="C1848" s="8"/>
    </row>
    <row r="1849" spans="2:3" ht="11.25" x14ac:dyDescent="0.2">
      <c r="B1849" s="8"/>
      <c r="C1849" s="8"/>
    </row>
    <row r="1850" spans="2:3" ht="11.25" x14ac:dyDescent="0.2">
      <c r="B1850" s="8"/>
      <c r="C1850" s="8"/>
    </row>
    <row r="1851" spans="2:3" ht="11.25" x14ac:dyDescent="0.2">
      <c r="B1851" s="8"/>
      <c r="C1851" s="8"/>
    </row>
    <row r="1852" spans="2:3" ht="11.25" x14ac:dyDescent="0.2">
      <c r="B1852" s="8"/>
      <c r="C1852" s="8"/>
    </row>
    <row r="1853" spans="2:3" ht="11.25" x14ac:dyDescent="0.2">
      <c r="B1853" s="8"/>
      <c r="C1853" s="8"/>
    </row>
    <row r="1854" spans="2:3" ht="11.25" x14ac:dyDescent="0.2">
      <c r="B1854" s="8"/>
      <c r="C1854" s="8"/>
    </row>
    <row r="1855" spans="2:3" ht="11.25" x14ac:dyDescent="0.2">
      <c r="B1855" s="8"/>
      <c r="C1855" s="8"/>
    </row>
    <row r="1856" spans="2:3" ht="11.25" x14ac:dyDescent="0.2">
      <c r="B1856" s="8"/>
      <c r="C1856" s="8"/>
    </row>
    <row r="1857" spans="2:3" ht="11.25" x14ac:dyDescent="0.2">
      <c r="B1857" s="8"/>
      <c r="C1857" s="8"/>
    </row>
    <row r="1858" spans="2:3" ht="11.25" x14ac:dyDescent="0.2">
      <c r="B1858" s="8"/>
      <c r="C1858" s="8"/>
    </row>
    <row r="1859" spans="2:3" ht="11.25" x14ac:dyDescent="0.2">
      <c r="B1859" s="8"/>
      <c r="C1859" s="8"/>
    </row>
    <row r="1860" spans="2:3" ht="11.25" x14ac:dyDescent="0.2">
      <c r="B1860" s="8"/>
      <c r="C1860" s="8"/>
    </row>
    <row r="1861" spans="2:3" ht="11.25" x14ac:dyDescent="0.2">
      <c r="B1861" s="8"/>
      <c r="C1861" s="8"/>
    </row>
    <row r="1862" spans="2:3" ht="11.25" x14ac:dyDescent="0.2">
      <c r="B1862" s="8"/>
      <c r="C1862" s="8"/>
    </row>
    <row r="1863" spans="2:3" ht="11.25" x14ac:dyDescent="0.2">
      <c r="B1863" s="8"/>
      <c r="C1863" s="8"/>
    </row>
    <row r="1864" spans="2:3" ht="11.25" x14ac:dyDescent="0.2">
      <c r="B1864" s="8"/>
      <c r="C1864" s="8"/>
    </row>
    <row r="1865" spans="2:3" ht="11.25" x14ac:dyDescent="0.2">
      <c r="B1865" s="8"/>
      <c r="C1865" s="8"/>
    </row>
    <row r="1866" spans="2:3" ht="11.25" x14ac:dyDescent="0.2">
      <c r="B1866" s="8"/>
      <c r="C1866" s="8"/>
    </row>
    <row r="1867" spans="2:3" ht="11.25" x14ac:dyDescent="0.2">
      <c r="B1867" s="8"/>
      <c r="C1867" s="8"/>
    </row>
    <row r="1868" spans="2:3" ht="11.25" x14ac:dyDescent="0.2">
      <c r="B1868" s="8"/>
      <c r="C1868" s="8"/>
    </row>
    <row r="1869" spans="2:3" ht="11.25" x14ac:dyDescent="0.2">
      <c r="B1869" s="8"/>
      <c r="C1869" s="8"/>
    </row>
    <row r="1870" spans="2:3" ht="11.25" x14ac:dyDescent="0.2">
      <c r="B1870" s="8"/>
      <c r="C1870" s="8"/>
    </row>
    <row r="1871" spans="2:3" ht="11.25" x14ac:dyDescent="0.2">
      <c r="B1871" s="8"/>
      <c r="C1871" s="8"/>
    </row>
    <row r="1872" spans="2:3" ht="11.25" x14ac:dyDescent="0.2">
      <c r="B1872" s="8"/>
      <c r="C1872" s="8"/>
    </row>
    <row r="1873" spans="2:3" ht="11.25" x14ac:dyDescent="0.2">
      <c r="B1873" s="8"/>
      <c r="C1873" s="8"/>
    </row>
    <row r="1874" spans="2:3" ht="11.25" x14ac:dyDescent="0.2">
      <c r="B1874" s="8"/>
      <c r="C1874" s="8"/>
    </row>
    <row r="1875" spans="2:3" ht="11.25" x14ac:dyDescent="0.2">
      <c r="B1875" s="8"/>
      <c r="C1875" s="8"/>
    </row>
    <row r="1876" spans="2:3" ht="11.25" x14ac:dyDescent="0.2">
      <c r="B1876" s="8"/>
      <c r="C1876" s="8"/>
    </row>
    <row r="1877" spans="2:3" ht="11.25" x14ac:dyDescent="0.2">
      <c r="B1877" s="8"/>
      <c r="C1877" s="8"/>
    </row>
    <row r="1878" spans="2:3" ht="11.25" x14ac:dyDescent="0.2">
      <c r="B1878" s="8"/>
      <c r="C1878" s="8"/>
    </row>
    <row r="1879" spans="2:3" ht="11.25" x14ac:dyDescent="0.2">
      <c r="B1879" s="8"/>
      <c r="C1879" s="8"/>
    </row>
    <row r="1880" spans="2:3" ht="11.25" x14ac:dyDescent="0.2">
      <c r="B1880" s="8"/>
      <c r="C1880" s="8"/>
    </row>
    <row r="1881" spans="2:3" ht="11.25" x14ac:dyDescent="0.2">
      <c r="B1881" s="8"/>
      <c r="C1881" s="8"/>
    </row>
    <row r="1882" spans="2:3" ht="11.25" x14ac:dyDescent="0.2">
      <c r="B1882" s="8"/>
      <c r="C1882" s="8"/>
    </row>
    <row r="1883" spans="2:3" ht="11.25" x14ac:dyDescent="0.2">
      <c r="B1883" s="8"/>
      <c r="C1883" s="8"/>
    </row>
    <row r="1884" spans="2:3" ht="11.25" x14ac:dyDescent="0.2">
      <c r="B1884" s="8"/>
      <c r="C1884" s="8"/>
    </row>
    <row r="1885" spans="2:3" ht="11.25" x14ac:dyDescent="0.2">
      <c r="B1885" s="8"/>
      <c r="C1885" s="8"/>
    </row>
    <row r="1886" spans="2:3" ht="11.25" x14ac:dyDescent="0.2">
      <c r="B1886" s="8"/>
      <c r="C1886" s="8"/>
    </row>
    <row r="1887" spans="2:3" ht="11.25" x14ac:dyDescent="0.2">
      <c r="B1887" s="8"/>
      <c r="C1887" s="8"/>
    </row>
    <row r="1888" spans="2:3" ht="11.25" x14ac:dyDescent="0.2">
      <c r="B1888" s="8"/>
      <c r="C1888" s="8"/>
    </row>
    <row r="1889" spans="2:3" ht="11.25" x14ac:dyDescent="0.2">
      <c r="B1889" s="8"/>
      <c r="C1889" s="8"/>
    </row>
    <row r="1890" spans="2:3" ht="11.25" x14ac:dyDescent="0.2">
      <c r="B1890" s="8"/>
      <c r="C1890" s="8"/>
    </row>
    <row r="1891" spans="2:3" ht="11.25" x14ac:dyDescent="0.2">
      <c r="B1891" s="8"/>
      <c r="C1891" s="8"/>
    </row>
    <row r="1892" spans="2:3" ht="11.25" x14ac:dyDescent="0.2">
      <c r="B1892" s="8"/>
      <c r="C1892" s="8"/>
    </row>
    <row r="1893" spans="2:3" ht="11.25" x14ac:dyDescent="0.2">
      <c r="B1893" s="8"/>
      <c r="C1893" s="8"/>
    </row>
    <row r="1894" spans="2:3" ht="11.25" x14ac:dyDescent="0.2">
      <c r="B1894" s="8"/>
      <c r="C1894" s="8"/>
    </row>
    <row r="1895" spans="2:3" ht="11.25" x14ac:dyDescent="0.2">
      <c r="B1895" s="8"/>
      <c r="C1895" s="8"/>
    </row>
    <row r="1896" spans="2:3" ht="11.25" x14ac:dyDescent="0.2">
      <c r="B1896" s="8"/>
      <c r="C1896" s="8"/>
    </row>
    <row r="1897" spans="2:3" ht="11.25" x14ac:dyDescent="0.2">
      <c r="B1897" s="8"/>
      <c r="C1897" s="8"/>
    </row>
    <row r="1898" spans="2:3" ht="11.25" x14ac:dyDescent="0.2">
      <c r="B1898" s="8"/>
      <c r="C1898" s="8"/>
    </row>
    <row r="1899" spans="2:3" ht="11.25" x14ac:dyDescent="0.2">
      <c r="B1899" s="8"/>
      <c r="C1899" s="8"/>
    </row>
    <row r="1900" spans="2:3" ht="11.25" x14ac:dyDescent="0.2">
      <c r="B1900" s="8"/>
      <c r="C1900" s="8"/>
    </row>
    <row r="1901" spans="2:3" ht="11.25" x14ac:dyDescent="0.2">
      <c r="B1901" s="8"/>
      <c r="C1901" s="8"/>
    </row>
    <row r="1902" spans="2:3" ht="11.25" x14ac:dyDescent="0.2">
      <c r="B1902" s="8"/>
      <c r="C1902" s="8"/>
    </row>
    <row r="1903" spans="2:3" ht="11.25" x14ac:dyDescent="0.2">
      <c r="B1903" s="8"/>
      <c r="C1903" s="8"/>
    </row>
    <row r="1904" spans="2:3" ht="11.25" x14ac:dyDescent="0.2">
      <c r="B1904" s="8"/>
      <c r="C1904" s="8"/>
    </row>
    <row r="1905" spans="2:3" ht="11.25" x14ac:dyDescent="0.2">
      <c r="B1905" s="8"/>
      <c r="C1905" s="8"/>
    </row>
    <row r="1906" spans="2:3" ht="11.25" x14ac:dyDescent="0.2">
      <c r="B1906" s="8"/>
      <c r="C1906" s="8"/>
    </row>
    <row r="1907" spans="2:3" ht="11.25" x14ac:dyDescent="0.2">
      <c r="B1907" s="8"/>
      <c r="C1907" s="8"/>
    </row>
    <row r="1908" spans="2:3" ht="11.25" x14ac:dyDescent="0.2">
      <c r="B1908" s="8"/>
      <c r="C1908" s="8"/>
    </row>
    <row r="1909" spans="2:3" ht="11.25" x14ac:dyDescent="0.2">
      <c r="B1909" s="8"/>
      <c r="C1909" s="8"/>
    </row>
    <row r="1910" spans="2:3" ht="11.25" x14ac:dyDescent="0.2">
      <c r="B1910" s="8"/>
      <c r="C1910" s="8"/>
    </row>
    <row r="1911" spans="2:3" ht="11.25" x14ac:dyDescent="0.2">
      <c r="B1911" s="8"/>
      <c r="C1911" s="8"/>
    </row>
    <row r="1912" spans="2:3" ht="11.25" x14ac:dyDescent="0.2">
      <c r="B1912" s="8"/>
      <c r="C1912" s="8"/>
    </row>
    <row r="1913" spans="2:3" ht="11.25" x14ac:dyDescent="0.2">
      <c r="B1913" s="8"/>
      <c r="C1913" s="8"/>
    </row>
    <row r="1914" spans="2:3" ht="11.25" x14ac:dyDescent="0.2">
      <c r="B1914" s="8"/>
      <c r="C1914" s="8"/>
    </row>
    <row r="1915" spans="2:3" ht="11.25" x14ac:dyDescent="0.2">
      <c r="B1915" s="8"/>
      <c r="C1915" s="8"/>
    </row>
    <row r="1916" spans="2:3" ht="11.25" x14ac:dyDescent="0.2">
      <c r="B1916" s="8"/>
      <c r="C1916" s="8"/>
    </row>
    <row r="1917" spans="2:3" ht="11.25" x14ac:dyDescent="0.2">
      <c r="B1917" s="8"/>
      <c r="C1917" s="8"/>
    </row>
    <row r="1918" spans="2:3" ht="11.25" x14ac:dyDescent="0.2">
      <c r="B1918" s="8"/>
      <c r="C1918" s="8"/>
    </row>
    <row r="1919" spans="2:3" ht="11.25" x14ac:dyDescent="0.2">
      <c r="B1919" s="8"/>
      <c r="C1919" s="8"/>
    </row>
    <row r="1920" spans="2:3" ht="11.25" x14ac:dyDescent="0.2">
      <c r="B1920" s="8"/>
      <c r="C1920" s="8"/>
    </row>
    <row r="1921" spans="2:3" ht="11.25" x14ac:dyDescent="0.2">
      <c r="B1921" s="8"/>
      <c r="C1921" s="8"/>
    </row>
    <row r="1922" spans="2:3" ht="11.25" x14ac:dyDescent="0.2">
      <c r="B1922" s="8"/>
      <c r="C1922" s="8"/>
    </row>
    <row r="1923" spans="2:3" ht="11.25" x14ac:dyDescent="0.2">
      <c r="B1923" s="8"/>
      <c r="C1923" s="8"/>
    </row>
    <row r="1924" spans="2:3" ht="11.25" x14ac:dyDescent="0.2">
      <c r="B1924" s="8"/>
      <c r="C1924" s="8"/>
    </row>
    <row r="1925" spans="2:3" ht="11.25" x14ac:dyDescent="0.2">
      <c r="B1925" s="8"/>
      <c r="C1925" s="8"/>
    </row>
    <row r="1926" spans="2:3" ht="11.25" x14ac:dyDescent="0.2">
      <c r="B1926" s="8"/>
      <c r="C1926" s="8"/>
    </row>
    <row r="1927" spans="2:3" ht="11.25" x14ac:dyDescent="0.2">
      <c r="B1927" s="8"/>
      <c r="C1927" s="8"/>
    </row>
    <row r="1928" spans="2:3" ht="11.25" x14ac:dyDescent="0.2">
      <c r="B1928" s="8"/>
      <c r="C1928" s="8"/>
    </row>
    <row r="1929" spans="2:3" ht="11.25" x14ac:dyDescent="0.2">
      <c r="B1929" s="8"/>
      <c r="C1929" s="8"/>
    </row>
    <row r="1930" spans="2:3" ht="11.25" x14ac:dyDescent="0.2">
      <c r="B1930" s="8"/>
      <c r="C1930" s="8"/>
    </row>
    <row r="1931" spans="2:3" ht="11.25" x14ac:dyDescent="0.2">
      <c r="B1931" s="8"/>
      <c r="C1931" s="8"/>
    </row>
    <row r="1932" spans="2:3" ht="11.25" x14ac:dyDescent="0.2">
      <c r="B1932" s="8"/>
      <c r="C1932" s="8"/>
    </row>
    <row r="1933" spans="2:3" ht="11.25" x14ac:dyDescent="0.2">
      <c r="B1933" s="8"/>
      <c r="C1933" s="8"/>
    </row>
    <row r="1934" spans="2:3" ht="11.25" x14ac:dyDescent="0.2">
      <c r="B1934" s="8"/>
      <c r="C1934" s="8"/>
    </row>
    <row r="1935" spans="2:3" ht="11.25" x14ac:dyDescent="0.2">
      <c r="B1935" s="8"/>
      <c r="C1935" s="8"/>
    </row>
    <row r="1936" spans="2:3" ht="11.25" x14ac:dyDescent="0.2">
      <c r="B1936" s="8"/>
      <c r="C1936" s="8"/>
    </row>
    <row r="1937" spans="2:3" ht="11.25" x14ac:dyDescent="0.2">
      <c r="B1937" s="8"/>
      <c r="C1937" s="8"/>
    </row>
    <row r="1938" spans="2:3" ht="11.25" x14ac:dyDescent="0.2">
      <c r="B1938" s="8"/>
      <c r="C1938" s="8"/>
    </row>
    <row r="1939" spans="2:3" ht="11.25" x14ac:dyDescent="0.2">
      <c r="B1939" s="8"/>
      <c r="C1939" s="8"/>
    </row>
    <row r="1940" spans="2:3" ht="11.25" x14ac:dyDescent="0.2">
      <c r="B1940" s="8"/>
      <c r="C1940" s="8"/>
    </row>
    <row r="1941" spans="2:3" ht="11.25" x14ac:dyDescent="0.2">
      <c r="B1941" s="8"/>
      <c r="C1941" s="8"/>
    </row>
    <row r="1942" spans="2:3" ht="11.25" x14ac:dyDescent="0.2">
      <c r="B1942" s="8"/>
      <c r="C1942" s="8"/>
    </row>
    <row r="1943" spans="2:3" ht="11.25" x14ac:dyDescent="0.2">
      <c r="B1943" s="8"/>
      <c r="C1943" s="8"/>
    </row>
    <row r="1944" spans="2:3" ht="11.25" x14ac:dyDescent="0.2">
      <c r="B1944" s="8"/>
      <c r="C1944" s="8"/>
    </row>
    <row r="1945" spans="2:3" ht="11.25" x14ac:dyDescent="0.2">
      <c r="B1945" s="8"/>
      <c r="C1945" s="8"/>
    </row>
    <row r="1946" spans="2:3" ht="11.25" x14ac:dyDescent="0.2">
      <c r="B1946" s="8"/>
      <c r="C1946" s="8"/>
    </row>
    <row r="1947" spans="2:3" ht="11.25" x14ac:dyDescent="0.2">
      <c r="B1947" s="8"/>
      <c r="C1947" s="8"/>
    </row>
    <row r="1948" spans="2:3" ht="11.25" x14ac:dyDescent="0.2">
      <c r="B1948" s="8"/>
      <c r="C1948" s="8"/>
    </row>
    <row r="1949" spans="2:3" ht="11.25" x14ac:dyDescent="0.2">
      <c r="B1949" s="8"/>
      <c r="C1949" s="8"/>
    </row>
    <row r="1950" spans="2:3" ht="11.25" x14ac:dyDescent="0.2">
      <c r="B1950" s="8"/>
      <c r="C1950" s="8"/>
    </row>
    <row r="1951" spans="2:3" ht="11.25" x14ac:dyDescent="0.2">
      <c r="B1951" s="8"/>
      <c r="C1951" s="8"/>
    </row>
    <row r="1952" spans="2:3" ht="11.25" x14ac:dyDescent="0.2">
      <c r="B1952" s="8"/>
      <c r="C1952" s="8"/>
    </row>
    <row r="1953" spans="2:3" ht="11.25" x14ac:dyDescent="0.2">
      <c r="B1953" s="8"/>
      <c r="C1953" s="8"/>
    </row>
    <row r="1954" spans="2:3" ht="11.25" x14ac:dyDescent="0.2">
      <c r="B1954" s="8"/>
      <c r="C1954" s="8"/>
    </row>
    <row r="1955" spans="2:3" ht="11.25" x14ac:dyDescent="0.2">
      <c r="B1955" s="8"/>
      <c r="C1955" s="8"/>
    </row>
    <row r="1956" spans="2:3" ht="11.25" x14ac:dyDescent="0.2">
      <c r="B1956" s="8"/>
      <c r="C1956" s="8"/>
    </row>
    <row r="1957" spans="2:3" ht="11.25" x14ac:dyDescent="0.2">
      <c r="B1957" s="8"/>
      <c r="C1957" s="8"/>
    </row>
    <row r="1958" spans="2:3" ht="11.25" x14ac:dyDescent="0.2">
      <c r="B1958" s="8"/>
      <c r="C1958" s="8"/>
    </row>
    <row r="1959" spans="2:3" ht="11.25" x14ac:dyDescent="0.2">
      <c r="B1959" s="8"/>
      <c r="C1959" s="8"/>
    </row>
    <row r="1960" spans="2:3" ht="11.25" x14ac:dyDescent="0.2">
      <c r="B1960" s="8"/>
      <c r="C1960" s="8"/>
    </row>
    <row r="1961" spans="2:3" ht="11.25" x14ac:dyDescent="0.2">
      <c r="B1961" s="8"/>
      <c r="C1961" s="8"/>
    </row>
    <row r="1962" spans="2:3" ht="11.25" x14ac:dyDescent="0.2">
      <c r="B1962" s="8"/>
      <c r="C1962" s="8"/>
    </row>
    <row r="1963" spans="2:3" ht="11.25" x14ac:dyDescent="0.2">
      <c r="B1963" s="8"/>
      <c r="C1963" s="8"/>
    </row>
    <row r="1964" spans="2:3" ht="11.25" x14ac:dyDescent="0.2">
      <c r="B1964" s="8"/>
      <c r="C1964" s="8"/>
    </row>
    <row r="1965" spans="2:3" ht="11.25" x14ac:dyDescent="0.2">
      <c r="B1965" s="8"/>
      <c r="C1965" s="8"/>
    </row>
    <row r="1966" spans="2:3" ht="11.25" x14ac:dyDescent="0.2">
      <c r="B1966" s="8"/>
      <c r="C1966" s="8"/>
    </row>
    <row r="1967" spans="2:3" ht="11.25" x14ac:dyDescent="0.2">
      <c r="B1967" s="8"/>
      <c r="C1967" s="8"/>
    </row>
    <row r="1968" spans="2:3" ht="11.25" x14ac:dyDescent="0.2">
      <c r="B1968" s="8"/>
      <c r="C1968" s="8"/>
    </row>
    <row r="1969" spans="2:3" ht="11.25" x14ac:dyDescent="0.2">
      <c r="B1969" s="8"/>
      <c r="C1969" s="8"/>
    </row>
    <row r="1970" spans="2:3" ht="11.25" x14ac:dyDescent="0.2">
      <c r="B1970" s="8"/>
      <c r="C1970" s="8"/>
    </row>
    <row r="1971" spans="2:3" ht="11.25" x14ac:dyDescent="0.2">
      <c r="B1971" s="8"/>
      <c r="C1971" s="8"/>
    </row>
    <row r="1972" spans="2:3" ht="11.25" x14ac:dyDescent="0.2">
      <c r="B1972" s="8"/>
      <c r="C1972" s="8"/>
    </row>
    <row r="1973" spans="2:3" ht="11.25" x14ac:dyDescent="0.2">
      <c r="B1973" s="8"/>
      <c r="C1973" s="8"/>
    </row>
    <row r="1974" spans="2:3" ht="11.25" x14ac:dyDescent="0.2">
      <c r="B1974" s="8"/>
      <c r="C1974" s="8"/>
    </row>
    <row r="1975" spans="2:3" ht="11.25" x14ac:dyDescent="0.2">
      <c r="B1975" s="8"/>
      <c r="C1975" s="8"/>
    </row>
    <row r="1976" spans="2:3" ht="11.25" x14ac:dyDescent="0.2">
      <c r="B1976" s="8"/>
      <c r="C1976" s="8"/>
    </row>
    <row r="1977" spans="2:3" ht="11.25" x14ac:dyDescent="0.2">
      <c r="B1977" s="8"/>
      <c r="C1977" s="8"/>
    </row>
    <row r="1978" spans="2:3" ht="11.25" x14ac:dyDescent="0.2">
      <c r="B1978" s="8"/>
      <c r="C1978" s="8"/>
    </row>
    <row r="1979" spans="2:3" ht="11.25" x14ac:dyDescent="0.2">
      <c r="B1979" s="8"/>
      <c r="C1979" s="8"/>
    </row>
    <row r="1980" spans="2:3" ht="11.25" x14ac:dyDescent="0.2">
      <c r="B1980" s="8"/>
      <c r="C1980" s="8"/>
    </row>
    <row r="1981" spans="2:3" ht="11.25" x14ac:dyDescent="0.2">
      <c r="B1981" s="8"/>
      <c r="C1981" s="8"/>
    </row>
    <row r="1982" spans="2:3" ht="11.25" x14ac:dyDescent="0.2">
      <c r="B1982" s="8"/>
      <c r="C1982" s="8"/>
    </row>
    <row r="1983" spans="2:3" ht="11.25" x14ac:dyDescent="0.2">
      <c r="B1983" s="8"/>
      <c r="C1983" s="8"/>
    </row>
    <row r="1984" spans="2:3" ht="11.25" x14ac:dyDescent="0.2">
      <c r="B1984" s="8"/>
      <c r="C1984" s="8"/>
    </row>
    <row r="1985" spans="2:3" ht="11.25" x14ac:dyDescent="0.2">
      <c r="B1985" s="8"/>
      <c r="C1985" s="8"/>
    </row>
    <row r="1986" spans="2:3" ht="11.25" x14ac:dyDescent="0.2">
      <c r="B1986" s="8"/>
      <c r="C1986" s="8"/>
    </row>
    <row r="1987" spans="2:3" ht="11.25" x14ac:dyDescent="0.2">
      <c r="B1987" s="8"/>
      <c r="C1987" s="8"/>
    </row>
    <row r="1988" spans="2:3" ht="11.25" x14ac:dyDescent="0.2">
      <c r="B1988" s="8"/>
      <c r="C1988" s="8"/>
    </row>
    <row r="1989" spans="2:3" ht="11.25" x14ac:dyDescent="0.2">
      <c r="B1989" s="8"/>
      <c r="C1989" s="8"/>
    </row>
    <row r="1990" spans="2:3" ht="11.25" x14ac:dyDescent="0.2">
      <c r="B1990" s="8"/>
      <c r="C1990" s="8"/>
    </row>
    <row r="1991" spans="2:3" ht="11.25" x14ac:dyDescent="0.2">
      <c r="B1991" s="8"/>
      <c r="C1991" s="8"/>
    </row>
    <row r="1992" spans="2:3" ht="11.25" x14ac:dyDescent="0.2">
      <c r="B1992" s="8"/>
      <c r="C1992" s="8"/>
    </row>
    <row r="1993" spans="2:3" ht="11.25" x14ac:dyDescent="0.2">
      <c r="B1993" s="8"/>
      <c r="C1993" s="8"/>
    </row>
    <row r="1994" spans="2:3" ht="11.25" x14ac:dyDescent="0.2">
      <c r="B1994" s="8"/>
      <c r="C1994" s="8"/>
    </row>
    <row r="1995" spans="2:3" ht="11.25" x14ac:dyDescent="0.2">
      <c r="B1995" s="8"/>
      <c r="C1995" s="8"/>
    </row>
    <row r="1996" spans="2:3" ht="11.25" x14ac:dyDescent="0.2">
      <c r="B1996" s="8"/>
      <c r="C1996" s="8"/>
    </row>
    <row r="1997" spans="2:3" ht="11.25" x14ac:dyDescent="0.2">
      <c r="B1997" s="8"/>
      <c r="C1997" s="8"/>
    </row>
    <row r="1998" spans="2:3" ht="11.25" x14ac:dyDescent="0.2">
      <c r="B1998" s="8"/>
      <c r="C1998" s="8"/>
    </row>
    <row r="1999" spans="2:3" ht="11.25" x14ac:dyDescent="0.2">
      <c r="B1999" s="8"/>
      <c r="C1999" s="8"/>
    </row>
    <row r="2000" spans="2:3" ht="11.25" x14ac:dyDescent="0.2">
      <c r="B2000" s="8"/>
      <c r="C2000" s="8"/>
    </row>
    <row r="2001" spans="2:3" ht="11.25" x14ac:dyDescent="0.2">
      <c r="B2001" s="8"/>
      <c r="C2001" s="8"/>
    </row>
    <row r="2002" spans="2:3" ht="11.25" x14ac:dyDescent="0.2">
      <c r="B2002" s="8"/>
      <c r="C2002" s="8"/>
    </row>
    <row r="2003" spans="2:3" ht="11.25" x14ac:dyDescent="0.2">
      <c r="B2003" s="8"/>
      <c r="C2003" s="8"/>
    </row>
    <row r="2004" spans="2:3" ht="11.25" x14ac:dyDescent="0.2">
      <c r="B2004" s="8"/>
      <c r="C2004" s="8"/>
    </row>
    <row r="2005" spans="2:3" ht="11.25" x14ac:dyDescent="0.2">
      <c r="B2005" s="8"/>
      <c r="C2005" s="8"/>
    </row>
    <row r="2006" spans="2:3" ht="11.25" x14ac:dyDescent="0.2">
      <c r="B2006" s="8"/>
      <c r="C2006" s="8"/>
    </row>
    <row r="2007" spans="2:3" ht="11.25" x14ac:dyDescent="0.2">
      <c r="B2007" s="8"/>
      <c r="C2007" s="8"/>
    </row>
    <row r="2008" spans="2:3" ht="11.25" x14ac:dyDescent="0.2">
      <c r="B2008" s="8"/>
      <c r="C2008" s="8"/>
    </row>
    <row r="2009" spans="2:3" ht="11.25" x14ac:dyDescent="0.2">
      <c r="B2009" s="8"/>
      <c r="C2009" s="8"/>
    </row>
    <row r="2010" spans="2:3" ht="11.25" x14ac:dyDescent="0.2">
      <c r="B2010" s="8"/>
      <c r="C2010" s="8"/>
    </row>
    <row r="2011" spans="2:3" ht="11.25" x14ac:dyDescent="0.2">
      <c r="B2011" s="8"/>
      <c r="C2011" s="8"/>
    </row>
    <row r="2012" spans="2:3" ht="11.25" x14ac:dyDescent="0.2">
      <c r="B2012" s="8"/>
      <c r="C2012" s="8"/>
    </row>
    <row r="2013" spans="2:3" ht="11.25" x14ac:dyDescent="0.2">
      <c r="B2013" s="8"/>
      <c r="C2013" s="8"/>
    </row>
    <row r="2014" spans="2:3" ht="11.25" x14ac:dyDescent="0.2">
      <c r="B2014" s="8"/>
      <c r="C2014" s="8"/>
    </row>
    <row r="2015" spans="2:3" ht="11.25" x14ac:dyDescent="0.2">
      <c r="B2015" s="8"/>
      <c r="C2015" s="8"/>
    </row>
    <row r="2016" spans="2:3" ht="11.25" x14ac:dyDescent="0.2">
      <c r="B2016" s="8"/>
      <c r="C2016" s="8"/>
    </row>
    <row r="2017" spans="2:3" ht="11.25" x14ac:dyDescent="0.2">
      <c r="B2017" s="8"/>
      <c r="C2017" s="8"/>
    </row>
    <row r="2018" spans="2:3" ht="11.25" x14ac:dyDescent="0.2">
      <c r="B2018" s="8"/>
      <c r="C2018" s="8"/>
    </row>
    <row r="2019" spans="2:3" ht="11.25" x14ac:dyDescent="0.2">
      <c r="B2019" s="8"/>
      <c r="C2019" s="8"/>
    </row>
    <row r="2020" spans="2:3" ht="11.25" x14ac:dyDescent="0.2">
      <c r="B2020" s="8"/>
      <c r="C2020" s="8"/>
    </row>
    <row r="2021" spans="2:3" ht="11.25" x14ac:dyDescent="0.2">
      <c r="B2021" s="8"/>
      <c r="C2021" s="8"/>
    </row>
    <row r="2022" spans="2:3" ht="11.25" x14ac:dyDescent="0.2">
      <c r="B2022" s="8"/>
      <c r="C2022" s="8"/>
    </row>
    <row r="2023" spans="2:3" ht="11.25" x14ac:dyDescent="0.2">
      <c r="B2023" s="8"/>
      <c r="C2023" s="8"/>
    </row>
    <row r="2024" spans="2:3" ht="11.25" x14ac:dyDescent="0.2">
      <c r="B2024" s="8"/>
      <c r="C2024" s="8"/>
    </row>
    <row r="2025" spans="2:3" ht="11.25" x14ac:dyDescent="0.2">
      <c r="B2025" s="8"/>
      <c r="C2025" s="8"/>
    </row>
    <row r="2026" spans="2:3" ht="11.25" x14ac:dyDescent="0.2">
      <c r="B2026" s="8"/>
      <c r="C2026" s="8"/>
    </row>
    <row r="2027" spans="2:3" ht="11.25" x14ac:dyDescent="0.2">
      <c r="B2027" s="8"/>
      <c r="C2027" s="8"/>
    </row>
    <row r="2028" spans="2:3" ht="11.25" x14ac:dyDescent="0.2">
      <c r="B2028" s="8"/>
      <c r="C2028" s="8"/>
    </row>
    <row r="2029" spans="2:3" ht="11.25" x14ac:dyDescent="0.2">
      <c r="B2029" s="8"/>
      <c r="C2029" s="8"/>
    </row>
    <row r="2030" spans="2:3" ht="11.25" x14ac:dyDescent="0.2">
      <c r="B2030" s="8"/>
      <c r="C2030" s="8"/>
    </row>
    <row r="2031" spans="2:3" ht="11.25" x14ac:dyDescent="0.2">
      <c r="B2031" s="8"/>
      <c r="C2031" s="8"/>
    </row>
    <row r="2032" spans="2:3" ht="11.25" x14ac:dyDescent="0.2">
      <c r="B2032" s="8"/>
      <c r="C2032" s="8"/>
    </row>
    <row r="2033" spans="2:3" ht="11.25" x14ac:dyDescent="0.2">
      <c r="B2033" s="8"/>
      <c r="C2033" s="8"/>
    </row>
    <row r="2034" spans="2:3" ht="11.25" x14ac:dyDescent="0.2">
      <c r="B2034" s="8"/>
      <c r="C2034" s="8"/>
    </row>
    <row r="2035" spans="2:3" ht="11.25" x14ac:dyDescent="0.2">
      <c r="B2035" s="8"/>
      <c r="C2035" s="8"/>
    </row>
    <row r="2036" spans="2:3" ht="11.25" x14ac:dyDescent="0.2">
      <c r="B2036" s="8"/>
      <c r="C2036" s="8"/>
    </row>
    <row r="2037" spans="2:3" ht="11.25" x14ac:dyDescent="0.2">
      <c r="B2037" s="8"/>
      <c r="C2037" s="8"/>
    </row>
    <row r="2038" spans="2:3" ht="11.25" x14ac:dyDescent="0.2">
      <c r="B2038" s="8"/>
      <c r="C2038" s="8"/>
    </row>
    <row r="2039" spans="2:3" ht="11.25" x14ac:dyDescent="0.2">
      <c r="B2039" s="8"/>
      <c r="C2039" s="8"/>
    </row>
    <row r="2040" spans="2:3" ht="11.25" x14ac:dyDescent="0.2">
      <c r="B2040" s="8"/>
      <c r="C2040" s="8"/>
    </row>
    <row r="2041" spans="2:3" ht="11.25" x14ac:dyDescent="0.2">
      <c r="B2041" s="8"/>
      <c r="C2041" s="8"/>
    </row>
    <row r="2042" spans="2:3" ht="11.25" x14ac:dyDescent="0.2">
      <c r="B2042" s="8"/>
      <c r="C2042" s="8"/>
    </row>
    <row r="2043" spans="2:3" ht="11.25" x14ac:dyDescent="0.2">
      <c r="B2043" s="8"/>
      <c r="C2043" s="8"/>
    </row>
    <row r="2044" spans="2:3" ht="11.25" x14ac:dyDescent="0.2">
      <c r="B2044" s="8"/>
      <c r="C2044" s="8"/>
    </row>
    <row r="2045" spans="2:3" ht="11.25" x14ac:dyDescent="0.2">
      <c r="B2045" s="8"/>
      <c r="C2045" s="8"/>
    </row>
    <row r="2046" spans="2:3" ht="11.25" x14ac:dyDescent="0.2">
      <c r="B2046" s="8"/>
      <c r="C2046" s="8"/>
    </row>
    <row r="2047" spans="2:3" ht="11.25" x14ac:dyDescent="0.2">
      <c r="B2047" s="8"/>
      <c r="C2047" s="8"/>
    </row>
    <row r="2048" spans="2:3" ht="11.25" x14ac:dyDescent="0.2">
      <c r="B2048" s="8"/>
      <c r="C2048" s="8"/>
    </row>
    <row r="2049" spans="2:3" ht="11.25" x14ac:dyDescent="0.2">
      <c r="B2049" s="8"/>
      <c r="C2049" s="8"/>
    </row>
    <row r="2050" spans="2:3" ht="11.25" x14ac:dyDescent="0.2">
      <c r="B2050" s="8"/>
      <c r="C2050" s="8"/>
    </row>
    <row r="2051" spans="2:3" ht="11.25" x14ac:dyDescent="0.2">
      <c r="B2051" s="8"/>
      <c r="C2051" s="8"/>
    </row>
    <row r="2052" spans="2:3" ht="11.25" x14ac:dyDescent="0.2">
      <c r="B2052" s="8"/>
      <c r="C2052" s="8"/>
    </row>
    <row r="2053" spans="2:3" ht="11.25" x14ac:dyDescent="0.2">
      <c r="B2053" s="8"/>
      <c r="C2053" s="8"/>
    </row>
    <row r="2054" spans="2:3" ht="11.25" x14ac:dyDescent="0.2">
      <c r="B2054" s="8"/>
      <c r="C2054" s="8"/>
    </row>
    <row r="2055" spans="2:3" ht="11.25" x14ac:dyDescent="0.2">
      <c r="B2055" s="8"/>
      <c r="C2055" s="8"/>
    </row>
    <row r="2056" spans="2:3" ht="11.25" x14ac:dyDescent="0.2">
      <c r="B2056" s="8"/>
      <c r="C2056" s="8"/>
    </row>
    <row r="2057" spans="2:3" ht="11.25" x14ac:dyDescent="0.2">
      <c r="B2057" s="8"/>
      <c r="C2057" s="8"/>
    </row>
    <row r="2058" spans="2:3" ht="11.25" x14ac:dyDescent="0.2">
      <c r="B2058" s="8"/>
      <c r="C2058" s="8"/>
    </row>
    <row r="2059" spans="2:3" ht="11.25" x14ac:dyDescent="0.2">
      <c r="B2059" s="8"/>
      <c r="C2059" s="8"/>
    </row>
    <row r="2060" spans="2:3" ht="11.25" x14ac:dyDescent="0.2">
      <c r="B2060" s="8"/>
      <c r="C2060" s="8"/>
    </row>
    <row r="2061" spans="2:3" ht="11.25" x14ac:dyDescent="0.2">
      <c r="B2061" s="8"/>
      <c r="C2061" s="8"/>
    </row>
    <row r="2062" spans="2:3" ht="11.25" x14ac:dyDescent="0.2">
      <c r="B2062" s="8"/>
      <c r="C2062" s="8"/>
    </row>
    <row r="2063" spans="2:3" ht="11.25" x14ac:dyDescent="0.2">
      <c r="B2063" s="8"/>
      <c r="C2063" s="8"/>
    </row>
    <row r="2064" spans="2:3" ht="11.25" x14ac:dyDescent="0.2">
      <c r="B2064" s="8"/>
      <c r="C2064" s="8"/>
    </row>
    <row r="2065" spans="2:3" ht="11.25" x14ac:dyDescent="0.2">
      <c r="B2065" s="8"/>
      <c r="C2065" s="8"/>
    </row>
    <row r="2066" spans="2:3" ht="11.25" x14ac:dyDescent="0.2">
      <c r="B2066" s="8"/>
      <c r="C2066" s="8"/>
    </row>
    <row r="2067" spans="2:3" ht="11.25" x14ac:dyDescent="0.2">
      <c r="B2067" s="8"/>
      <c r="C2067" s="8"/>
    </row>
    <row r="2068" spans="2:3" ht="11.25" x14ac:dyDescent="0.2">
      <c r="B2068" s="8"/>
      <c r="C2068" s="8"/>
    </row>
    <row r="2069" spans="2:3" ht="11.25" x14ac:dyDescent="0.2">
      <c r="B2069" s="8"/>
      <c r="C2069" s="8"/>
    </row>
    <row r="2070" spans="2:3" ht="11.25" x14ac:dyDescent="0.2">
      <c r="B2070" s="8"/>
      <c r="C2070" s="8"/>
    </row>
    <row r="2071" spans="2:3" ht="11.25" x14ac:dyDescent="0.2">
      <c r="B2071" s="8"/>
      <c r="C2071" s="8"/>
    </row>
    <row r="2072" spans="2:3" ht="11.25" x14ac:dyDescent="0.2">
      <c r="B2072" s="8"/>
      <c r="C2072" s="8"/>
    </row>
    <row r="2073" spans="2:3" ht="11.25" x14ac:dyDescent="0.2">
      <c r="B2073" s="8"/>
      <c r="C2073" s="8"/>
    </row>
    <row r="2074" spans="2:3" ht="11.25" x14ac:dyDescent="0.2">
      <c r="B2074" s="8"/>
      <c r="C2074" s="8"/>
    </row>
    <row r="2075" spans="2:3" ht="11.25" x14ac:dyDescent="0.2">
      <c r="B2075" s="8"/>
      <c r="C2075" s="8"/>
    </row>
    <row r="2076" spans="2:3" ht="11.25" x14ac:dyDescent="0.2">
      <c r="B2076" s="8"/>
      <c r="C2076" s="8"/>
    </row>
    <row r="2077" spans="2:3" ht="11.25" x14ac:dyDescent="0.2">
      <c r="B2077" s="8"/>
      <c r="C2077" s="8"/>
    </row>
    <row r="2078" spans="2:3" ht="11.25" x14ac:dyDescent="0.2">
      <c r="B2078" s="8"/>
      <c r="C2078" s="8"/>
    </row>
    <row r="2079" spans="2:3" ht="11.25" x14ac:dyDescent="0.2">
      <c r="B2079" s="8"/>
      <c r="C2079" s="8"/>
    </row>
    <row r="2080" spans="2:3" ht="11.25" x14ac:dyDescent="0.2">
      <c r="B2080" s="8"/>
      <c r="C2080" s="8"/>
    </row>
    <row r="2081" spans="2:3" ht="11.25" x14ac:dyDescent="0.2">
      <c r="B2081" s="8"/>
      <c r="C2081" s="8"/>
    </row>
    <row r="2082" spans="2:3" ht="11.25" x14ac:dyDescent="0.2">
      <c r="B2082" s="8"/>
      <c r="C2082" s="8"/>
    </row>
    <row r="2083" spans="2:3" ht="11.25" x14ac:dyDescent="0.2">
      <c r="B2083" s="8"/>
      <c r="C2083" s="8"/>
    </row>
    <row r="2084" spans="2:3" ht="11.25" x14ac:dyDescent="0.2">
      <c r="B2084" s="8"/>
      <c r="C2084" s="8"/>
    </row>
    <row r="2085" spans="2:3" ht="11.25" x14ac:dyDescent="0.2">
      <c r="B2085" s="8"/>
      <c r="C2085" s="8"/>
    </row>
    <row r="2086" spans="2:3" ht="11.25" x14ac:dyDescent="0.2">
      <c r="B2086" s="8"/>
      <c r="C2086" s="8"/>
    </row>
    <row r="2087" spans="2:3" ht="11.25" x14ac:dyDescent="0.2">
      <c r="B2087" s="8"/>
      <c r="C2087" s="8"/>
    </row>
    <row r="2088" spans="2:3" ht="11.25" x14ac:dyDescent="0.2">
      <c r="B2088" s="8"/>
      <c r="C2088" s="8"/>
    </row>
    <row r="2089" spans="2:3" ht="11.25" x14ac:dyDescent="0.2">
      <c r="B2089" s="8"/>
      <c r="C2089" s="8"/>
    </row>
    <row r="2090" spans="2:3" ht="11.25" x14ac:dyDescent="0.2">
      <c r="B2090" s="8"/>
      <c r="C2090" s="8"/>
    </row>
    <row r="2091" spans="2:3" ht="11.25" x14ac:dyDescent="0.2">
      <c r="B2091" s="8"/>
      <c r="C2091" s="8"/>
    </row>
    <row r="2092" spans="2:3" ht="11.25" x14ac:dyDescent="0.2">
      <c r="B2092" s="8"/>
      <c r="C2092" s="8"/>
    </row>
    <row r="2093" spans="2:3" ht="11.25" x14ac:dyDescent="0.2">
      <c r="B2093" s="8"/>
      <c r="C2093" s="8"/>
    </row>
    <row r="2094" spans="2:3" ht="11.25" x14ac:dyDescent="0.2">
      <c r="B2094" s="8"/>
      <c r="C2094" s="8"/>
    </row>
    <row r="2095" spans="2:3" ht="11.25" x14ac:dyDescent="0.2">
      <c r="B2095" s="8"/>
      <c r="C2095" s="8"/>
    </row>
    <row r="2096" spans="2:3" ht="11.25" x14ac:dyDescent="0.2">
      <c r="B2096" s="8"/>
      <c r="C2096" s="8"/>
    </row>
    <row r="2097" spans="2:3" ht="11.25" x14ac:dyDescent="0.2">
      <c r="B2097" s="8"/>
      <c r="C2097" s="8"/>
    </row>
    <row r="2098" spans="2:3" ht="11.25" x14ac:dyDescent="0.2">
      <c r="B2098" s="8"/>
      <c r="C2098" s="8"/>
    </row>
    <row r="2099" spans="2:3" ht="11.25" x14ac:dyDescent="0.2">
      <c r="B2099" s="8"/>
      <c r="C2099" s="8"/>
    </row>
    <row r="2100" spans="2:3" ht="11.25" x14ac:dyDescent="0.2">
      <c r="B2100" s="8"/>
      <c r="C2100" s="8"/>
    </row>
    <row r="2101" spans="2:3" ht="11.25" x14ac:dyDescent="0.2">
      <c r="B2101" s="8"/>
      <c r="C2101" s="8"/>
    </row>
    <row r="2102" spans="2:3" ht="11.25" x14ac:dyDescent="0.2">
      <c r="B2102" s="8"/>
      <c r="C2102" s="8"/>
    </row>
    <row r="2103" spans="2:3" ht="11.25" x14ac:dyDescent="0.2">
      <c r="B2103" s="8"/>
      <c r="C2103" s="8"/>
    </row>
    <row r="2104" spans="2:3" ht="11.25" x14ac:dyDescent="0.2">
      <c r="B2104" s="8"/>
      <c r="C2104" s="8"/>
    </row>
    <row r="2105" spans="2:3" ht="11.25" x14ac:dyDescent="0.2">
      <c r="B2105" s="8"/>
      <c r="C2105" s="8"/>
    </row>
    <row r="2106" spans="2:3" ht="11.25" x14ac:dyDescent="0.2">
      <c r="B2106" s="8"/>
      <c r="C2106" s="8"/>
    </row>
    <row r="2107" spans="2:3" ht="11.25" x14ac:dyDescent="0.2">
      <c r="B2107" s="8"/>
      <c r="C2107" s="8"/>
    </row>
    <row r="2108" spans="2:3" ht="11.25" x14ac:dyDescent="0.2">
      <c r="B2108" s="8"/>
      <c r="C2108" s="8"/>
    </row>
    <row r="2109" spans="2:3" ht="11.25" x14ac:dyDescent="0.2">
      <c r="B2109" s="8"/>
      <c r="C2109" s="8"/>
    </row>
    <row r="2110" spans="2:3" ht="11.25" x14ac:dyDescent="0.2">
      <c r="B2110" s="8"/>
      <c r="C2110" s="8"/>
    </row>
    <row r="2111" spans="2:3" ht="11.25" x14ac:dyDescent="0.2">
      <c r="B2111" s="8"/>
      <c r="C2111" s="8"/>
    </row>
    <row r="2112" spans="2:3" ht="11.25" x14ac:dyDescent="0.2">
      <c r="B2112" s="8"/>
      <c r="C2112" s="8"/>
    </row>
    <row r="2113" spans="2:3" ht="11.25" x14ac:dyDescent="0.2">
      <c r="B2113" s="8"/>
      <c r="C2113" s="8"/>
    </row>
    <row r="2114" spans="2:3" ht="11.25" x14ac:dyDescent="0.2">
      <c r="B2114" s="8"/>
      <c r="C2114" s="8"/>
    </row>
    <row r="2115" spans="2:3" ht="11.25" x14ac:dyDescent="0.2">
      <c r="B2115" s="8"/>
      <c r="C2115" s="8"/>
    </row>
    <row r="2116" spans="2:3" ht="11.25" x14ac:dyDescent="0.2">
      <c r="B2116" s="8"/>
      <c r="C2116" s="8"/>
    </row>
    <row r="2117" spans="2:3" ht="11.25" x14ac:dyDescent="0.2">
      <c r="B2117" s="8"/>
      <c r="C2117" s="8"/>
    </row>
    <row r="2118" spans="2:3" ht="11.25" x14ac:dyDescent="0.2">
      <c r="B2118" s="8"/>
      <c r="C2118" s="8"/>
    </row>
    <row r="2119" spans="2:3" ht="11.25" x14ac:dyDescent="0.2">
      <c r="B2119" s="8"/>
      <c r="C2119" s="8"/>
    </row>
    <row r="2120" spans="2:3" ht="11.25" x14ac:dyDescent="0.2">
      <c r="B2120" s="8"/>
      <c r="C2120" s="8"/>
    </row>
    <row r="2121" spans="2:3" ht="11.25" x14ac:dyDescent="0.2">
      <c r="B2121" s="8"/>
      <c r="C2121" s="8"/>
    </row>
    <row r="2122" spans="2:3" ht="11.25" x14ac:dyDescent="0.2">
      <c r="B2122" s="8"/>
      <c r="C2122" s="8"/>
    </row>
    <row r="2123" spans="2:3" ht="11.25" x14ac:dyDescent="0.2">
      <c r="B2123" s="8"/>
      <c r="C2123" s="8"/>
    </row>
    <row r="2124" spans="2:3" ht="11.25" x14ac:dyDescent="0.2">
      <c r="B2124" s="8"/>
      <c r="C2124" s="8"/>
    </row>
    <row r="2125" spans="2:3" ht="11.25" x14ac:dyDescent="0.2">
      <c r="B2125" s="8"/>
      <c r="C2125" s="8"/>
    </row>
    <row r="2126" spans="2:3" ht="11.25" x14ac:dyDescent="0.2">
      <c r="B2126" s="8"/>
      <c r="C2126" s="8"/>
    </row>
    <row r="2127" spans="2:3" ht="11.25" x14ac:dyDescent="0.2">
      <c r="B2127" s="8"/>
      <c r="C2127" s="8"/>
    </row>
    <row r="2128" spans="2:3" ht="11.25" x14ac:dyDescent="0.2">
      <c r="B2128" s="8"/>
      <c r="C2128" s="8"/>
    </row>
    <row r="2129" spans="2:3" ht="11.25" x14ac:dyDescent="0.2">
      <c r="B2129" s="8"/>
      <c r="C2129" s="8"/>
    </row>
    <row r="2130" spans="2:3" ht="11.25" x14ac:dyDescent="0.2">
      <c r="B2130" s="8"/>
      <c r="C2130" s="8"/>
    </row>
    <row r="2131" spans="2:3" ht="11.25" x14ac:dyDescent="0.2">
      <c r="B2131" s="8"/>
      <c r="C2131" s="8"/>
    </row>
    <row r="2132" spans="2:3" ht="11.25" x14ac:dyDescent="0.2">
      <c r="B2132" s="8"/>
      <c r="C2132" s="8"/>
    </row>
    <row r="2133" spans="2:3" ht="11.25" x14ac:dyDescent="0.2">
      <c r="B2133" s="8"/>
      <c r="C2133" s="8"/>
    </row>
    <row r="2134" spans="2:3" ht="11.25" x14ac:dyDescent="0.2">
      <c r="B2134" s="8"/>
      <c r="C2134" s="8"/>
    </row>
    <row r="2135" spans="2:3" ht="11.25" x14ac:dyDescent="0.2">
      <c r="B2135" s="8"/>
      <c r="C2135" s="8"/>
    </row>
    <row r="2136" spans="2:3" ht="11.25" x14ac:dyDescent="0.2">
      <c r="B2136" s="8"/>
      <c r="C2136" s="8"/>
    </row>
    <row r="2137" spans="2:3" ht="11.25" x14ac:dyDescent="0.2">
      <c r="B2137" s="8"/>
      <c r="C2137" s="8"/>
    </row>
    <row r="2138" spans="2:3" ht="11.25" x14ac:dyDescent="0.2">
      <c r="B2138" s="8"/>
      <c r="C2138" s="8"/>
    </row>
    <row r="2139" spans="2:3" ht="11.25" x14ac:dyDescent="0.2">
      <c r="B2139" s="8"/>
      <c r="C2139" s="8"/>
    </row>
    <row r="2140" spans="2:3" ht="11.25" x14ac:dyDescent="0.2">
      <c r="B2140" s="8"/>
      <c r="C2140" s="8"/>
    </row>
    <row r="2141" spans="2:3" ht="11.25" x14ac:dyDescent="0.2">
      <c r="B2141" s="8"/>
      <c r="C2141" s="8"/>
    </row>
    <row r="2142" spans="2:3" ht="11.25" x14ac:dyDescent="0.2">
      <c r="B2142" s="8"/>
      <c r="C2142" s="8"/>
    </row>
    <row r="2143" spans="2:3" ht="11.25" x14ac:dyDescent="0.2">
      <c r="B2143" s="8"/>
      <c r="C2143" s="8"/>
    </row>
    <row r="2144" spans="2:3" ht="11.25" x14ac:dyDescent="0.2">
      <c r="B2144" s="8"/>
      <c r="C2144" s="8"/>
    </row>
    <row r="2145" spans="2:3" ht="11.25" x14ac:dyDescent="0.2">
      <c r="B2145" s="8"/>
      <c r="C2145" s="8"/>
    </row>
    <row r="2146" spans="2:3" ht="11.25" x14ac:dyDescent="0.2">
      <c r="B2146" s="8"/>
      <c r="C2146" s="8"/>
    </row>
    <row r="2147" spans="2:3" ht="11.25" x14ac:dyDescent="0.2">
      <c r="B2147" s="8"/>
      <c r="C2147" s="8"/>
    </row>
    <row r="2148" spans="2:3" ht="11.25" x14ac:dyDescent="0.2">
      <c r="B2148" s="8"/>
      <c r="C2148" s="8"/>
    </row>
    <row r="2149" spans="2:3" ht="11.25" x14ac:dyDescent="0.2">
      <c r="B2149" s="8"/>
      <c r="C2149" s="8"/>
    </row>
    <row r="2150" spans="2:3" ht="11.25" x14ac:dyDescent="0.2">
      <c r="B2150" s="8"/>
      <c r="C2150" s="8"/>
    </row>
    <row r="2151" spans="2:3" ht="11.25" x14ac:dyDescent="0.2">
      <c r="B2151" s="8"/>
      <c r="C2151" s="8"/>
    </row>
    <row r="2152" spans="2:3" ht="11.25" x14ac:dyDescent="0.2">
      <c r="B2152" s="8"/>
      <c r="C2152" s="8"/>
    </row>
    <row r="2153" spans="2:3" ht="11.25" x14ac:dyDescent="0.2">
      <c r="B2153" s="8"/>
      <c r="C2153" s="8"/>
    </row>
    <row r="2154" spans="2:3" ht="11.25" x14ac:dyDescent="0.2">
      <c r="B2154" s="8"/>
      <c r="C2154" s="8"/>
    </row>
    <row r="2155" spans="2:3" ht="11.25" x14ac:dyDescent="0.2">
      <c r="B2155" s="8"/>
      <c r="C2155" s="8"/>
    </row>
    <row r="2156" spans="2:3" ht="11.25" x14ac:dyDescent="0.2">
      <c r="B2156" s="8"/>
      <c r="C2156" s="8"/>
    </row>
    <row r="2157" spans="2:3" ht="11.25" x14ac:dyDescent="0.2">
      <c r="B2157" s="8"/>
      <c r="C2157" s="8"/>
    </row>
    <row r="2158" spans="2:3" ht="11.25" x14ac:dyDescent="0.2">
      <c r="B2158" s="8"/>
      <c r="C2158" s="8"/>
    </row>
    <row r="2159" spans="2:3" ht="11.25" x14ac:dyDescent="0.2">
      <c r="B2159" s="8"/>
      <c r="C2159" s="8"/>
    </row>
    <row r="2160" spans="2:3" ht="11.25" x14ac:dyDescent="0.2">
      <c r="B2160" s="8"/>
      <c r="C2160" s="8"/>
    </row>
    <row r="2161" spans="2:3" ht="11.25" x14ac:dyDescent="0.2">
      <c r="B2161" s="8"/>
      <c r="C2161" s="8"/>
    </row>
    <row r="2162" spans="2:3" ht="11.25" x14ac:dyDescent="0.2">
      <c r="B2162" s="8"/>
      <c r="C2162" s="8"/>
    </row>
    <row r="2163" spans="2:3" ht="11.25" x14ac:dyDescent="0.2">
      <c r="B2163" s="8"/>
      <c r="C2163" s="8"/>
    </row>
    <row r="2164" spans="2:3" ht="11.25" x14ac:dyDescent="0.2">
      <c r="B2164" s="8"/>
      <c r="C2164" s="8"/>
    </row>
    <row r="2165" spans="2:3" ht="11.25" x14ac:dyDescent="0.2">
      <c r="B2165" s="8"/>
      <c r="C2165" s="8"/>
    </row>
    <row r="2166" spans="2:3" ht="11.25" x14ac:dyDescent="0.2">
      <c r="B2166" s="8"/>
      <c r="C2166" s="8"/>
    </row>
    <row r="2167" spans="2:3" ht="11.25" x14ac:dyDescent="0.2">
      <c r="B2167" s="8"/>
      <c r="C2167" s="8"/>
    </row>
    <row r="2168" spans="2:3" ht="11.25" x14ac:dyDescent="0.2">
      <c r="B2168" s="8"/>
      <c r="C2168" s="8"/>
    </row>
    <row r="2169" spans="2:3" ht="11.25" x14ac:dyDescent="0.2">
      <c r="B2169" s="8"/>
      <c r="C2169" s="8"/>
    </row>
    <row r="2170" spans="2:3" ht="11.25" x14ac:dyDescent="0.2">
      <c r="B2170" s="8"/>
      <c r="C2170" s="8"/>
    </row>
    <row r="2171" spans="2:3" ht="11.25" x14ac:dyDescent="0.2">
      <c r="B2171" s="8"/>
      <c r="C2171" s="8"/>
    </row>
    <row r="2172" spans="2:3" ht="11.25" x14ac:dyDescent="0.2">
      <c r="B2172" s="8"/>
      <c r="C2172" s="8"/>
    </row>
    <row r="2173" spans="2:3" ht="11.25" x14ac:dyDescent="0.2">
      <c r="B2173" s="8"/>
      <c r="C2173" s="8"/>
    </row>
    <row r="2174" spans="2:3" ht="11.25" x14ac:dyDescent="0.2">
      <c r="B2174" s="8"/>
      <c r="C2174" s="8"/>
    </row>
    <row r="2175" spans="2:3" ht="11.25" x14ac:dyDescent="0.2">
      <c r="B2175" s="8"/>
      <c r="C2175" s="8"/>
    </row>
    <row r="2176" spans="2:3" ht="11.25" x14ac:dyDescent="0.2">
      <c r="B2176" s="8"/>
      <c r="C2176" s="8"/>
    </row>
    <row r="2177" spans="2:3" ht="11.25" x14ac:dyDescent="0.2">
      <c r="B2177" s="8"/>
      <c r="C2177" s="8"/>
    </row>
    <row r="2178" spans="2:3" ht="11.25" x14ac:dyDescent="0.2">
      <c r="B2178" s="8"/>
      <c r="C2178" s="8"/>
    </row>
    <row r="2179" spans="2:3" ht="11.25" x14ac:dyDescent="0.2">
      <c r="B2179" s="8"/>
      <c r="C2179" s="8"/>
    </row>
    <row r="2180" spans="2:3" ht="11.25" x14ac:dyDescent="0.2">
      <c r="B2180" s="8"/>
      <c r="C2180" s="8"/>
    </row>
    <row r="2181" spans="2:3" ht="11.25" x14ac:dyDescent="0.2">
      <c r="B2181" s="8"/>
      <c r="C2181" s="8"/>
    </row>
    <row r="2182" spans="2:3" ht="11.25" x14ac:dyDescent="0.2">
      <c r="B2182" s="8"/>
      <c r="C2182" s="8"/>
    </row>
    <row r="2183" spans="2:3" ht="11.25" x14ac:dyDescent="0.2">
      <c r="B2183" s="8"/>
      <c r="C2183" s="8"/>
    </row>
    <row r="2184" spans="2:3" ht="11.25" x14ac:dyDescent="0.2">
      <c r="B2184" s="8"/>
      <c r="C2184" s="8"/>
    </row>
    <row r="2185" spans="2:3" ht="11.25" x14ac:dyDescent="0.2">
      <c r="B2185" s="8"/>
      <c r="C2185" s="8"/>
    </row>
    <row r="2186" spans="2:3" ht="11.25" x14ac:dyDescent="0.2">
      <c r="B2186" s="8"/>
      <c r="C2186" s="8"/>
    </row>
    <row r="2187" spans="2:3" ht="11.25" x14ac:dyDescent="0.2">
      <c r="B2187" s="8"/>
      <c r="C2187" s="8"/>
    </row>
    <row r="2188" spans="2:3" ht="11.25" x14ac:dyDescent="0.2">
      <c r="B2188" s="8"/>
      <c r="C2188" s="8"/>
    </row>
    <row r="2189" spans="2:3" ht="11.25" x14ac:dyDescent="0.2">
      <c r="B2189" s="8"/>
      <c r="C2189" s="8"/>
    </row>
    <row r="2190" spans="2:3" ht="11.25" x14ac:dyDescent="0.2">
      <c r="B2190" s="8"/>
      <c r="C2190" s="8"/>
    </row>
    <row r="2191" spans="2:3" ht="11.25" x14ac:dyDescent="0.2">
      <c r="B2191" s="8"/>
      <c r="C2191" s="8"/>
    </row>
    <row r="2192" spans="2:3" ht="11.25" x14ac:dyDescent="0.2">
      <c r="B2192" s="8"/>
      <c r="C2192" s="8"/>
    </row>
    <row r="2193" spans="2:3" ht="11.25" x14ac:dyDescent="0.2">
      <c r="B2193" s="8"/>
      <c r="C2193" s="8"/>
    </row>
    <row r="2194" spans="2:3" ht="11.25" x14ac:dyDescent="0.2">
      <c r="B2194" s="8"/>
      <c r="C2194" s="8"/>
    </row>
    <row r="2195" spans="2:3" ht="11.25" x14ac:dyDescent="0.2">
      <c r="B2195" s="8"/>
      <c r="C2195" s="8"/>
    </row>
    <row r="2196" spans="2:3" ht="11.25" x14ac:dyDescent="0.2">
      <c r="B2196" s="8"/>
      <c r="C2196" s="8"/>
    </row>
    <row r="2197" spans="2:3" ht="11.25" x14ac:dyDescent="0.2">
      <c r="B2197" s="8"/>
      <c r="C2197" s="8"/>
    </row>
    <row r="2198" spans="2:3" ht="11.25" x14ac:dyDescent="0.2">
      <c r="B2198" s="8"/>
      <c r="C2198" s="8"/>
    </row>
    <row r="2199" spans="2:3" ht="11.25" x14ac:dyDescent="0.2">
      <c r="B2199" s="8"/>
      <c r="C2199" s="8"/>
    </row>
    <row r="2200" spans="2:3" ht="11.25" x14ac:dyDescent="0.2">
      <c r="B2200" s="8"/>
      <c r="C2200" s="8"/>
    </row>
    <row r="2201" spans="2:3" ht="11.25" x14ac:dyDescent="0.2">
      <c r="B2201" s="8"/>
      <c r="C2201" s="8"/>
    </row>
    <row r="2202" spans="2:3" ht="11.25" x14ac:dyDescent="0.2">
      <c r="B2202" s="8"/>
      <c r="C2202" s="8"/>
    </row>
    <row r="2203" spans="2:3" ht="11.25" x14ac:dyDescent="0.2">
      <c r="B2203" s="8"/>
      <c r="C2203" s="8"/>
    </row>
    <row r="2204" spans="2:3" ht="11.25" x14ac:dyDescent="0.2">
      <c r="B2204" s="8"/>
      <c r="C2204" s="8"/>
    </row>
    <row r="2205" spans="2:3" ht="11.25" x14ac:dyDescent="0.2">
      <c r="B2205" s="8"/>
      <c r="C2205" s="8"/>
    </row>
    <row r="2206" spans="2:3" ht="11.25" x14ac:dyDescent="0.2">
      <c r="B2206" s="8"/>
      <c r="C2206" s="8"/>
    </row>
    <row r="2207" spans="2:3" ht="11.25" x14ac:dyDescent="0.2">
      <c r="B2207" s="8"/>
      <c r="C2207" s="8"/>
    </row>
    <row r="2208" spans="2:3" ht="11.25" x14ac:dyDescent="0.2">
      <c r="B2208" s="8"/>
      <c r="C2208" s="8"/>
    </row>
    <row r="2209" spans="2:3" ht="11.25" x14ac:dyDescent="0.2">
      <c r="B2209" s="8"/>
      <c r="C2209" s="8"/>
    </row>
    <row r="2210" spans="2:3" ht="11.25" x14ac:dyDescent="0.2">
      <c r="B2210" s="8"/>
      <c r="C2210" s="8"/>
    </row>
    <row r="2211" spans="2:3" ht="11.25" x14ac:dyDescent="0.2">
      <c r="B2211" s="8"/>
      <c r="C2211" s="8"/>
    </row>
    <row r="2212" spans="2:3" ht="11.25" x14ac:dyDescent="0.2">
      <c r="B2212" s="8"/>
      <c r="C2212" s="8"/>
    </row>
    <row r="2213" spans="2:3" ht="11.25" x14ac:dyDescent="0.2">
      <c r="B2213" s="8"/>
      <c r="C2213" s="8"/>
    </row>
    <row r="2214" spans="2:3" ht="11.25" x14ac:dyDescent="0.2">
      <c r="B2214" s="8"/>
      <c r="C2214" s="8"/>
    </row>
    <row r="2215" spans="2:3" ht="11.25" x14ac:dyDescent="0.2">
      <c r="B2215" s="8"/>
      <c r="C2215" s="8"/>
    </row>
    <row r="2216" spans="2:3" ht="11.25" x14ac:dyDescent="0.2">
      <c r="B2216" s="8"/>
      <c r="C2216" s="8"/>
    </row>
    <row r="2217" spans="2:3" ht="11.25" x14ac:dyDescent="0.2">
      <c r="B2217" s="8"/>
      <c r="C2217" s="8"/>
    </row>
    <row r="2218" spans="2:3" ht="11.25" x14ac:dyDescent="0.2">
      <c r="B2218" s="8"/>
      <c r="C2218" s="8"/>
    </row>
    <row r="2219" spans="2:3" ht="11.25" x14ac:dyDescent="0.2">
      <c r="B2219" s="8"/>
      <c r="C2219" s="8"/>
    </row>
    <row r="2220" spans="2:3" ht="11.25" x14ac:dyDescent="0.2">
      <c r="B2220" s="8"/>
      <c r="C2220" s="8"/>
    </row>
    <row r="2221" spans="2:3" ht="11.25" x14ac:dyDescent="0.2">
      <c r="B2221" s="8"/>
      <c r="C2221" s="8"/>
    </row>
    <row r="2222" spans="2:3" ht="11.25" x14ac:dyDescent="0.2">
      <c r="B2222" s="8"/>
      <c r="C2222" s="8"/>
    </row>
    <row r="2223" spans="2:3" ht="11.25" x14ac:dyDescent="0.2">
      <c r="B2223" s="8"/>
      <c r="C2223" s="8"/>
    </row>
    <row r="2224" spans="2:3" ht="11.25" x14ac:dyDescent="0.2">
      <c r="B2224" s="8"/>
      <c r="C2224" s="8"/>
    </row>
    <row r="2225" spans="2:3" ht="11.25" x14ac:dyDescent="0.2">
      <c r="B2225" s="8"/>
      <c r="C2225" s="8"/>
    </row>
    <row r="2226" spans="2:3" ht="11.25" x14ac:dyDescent="0.2">
      <c r="B2226" s="8"/>
      <c r="C2226" s="8"/>
    </row>
    <row r="2227" spans="2:3" ht="11.25" x14ac:dyDescent="0.2">
      <c r="B2227" s="8"/>
      <c r="C2227" s="8"/>
    </row>
    <row r="2228" spans="2:3" ht="11.25" x14ac:dyDescent="0.2">
      <c r="B2228" s="8"/>
      <c r="C2228" s="8"/>
    </row>
    <row r="2229" spans="2:3" ht="11.25" x14ac:dyDescent="0.2">
      <c r="B2229" s="8"/>
      <c r="C2229" s="8"/>
    </row>
    <row r="2230" spans="2:3" ht="11.25" x14ac:dyDescent="0.2">
      <c r="B2230" s="8"/>
      <c r="C2230" s="8"/>
    </row>
    <row r="2231" spans="2:3" ht="11.25" x14ac:dyDescent="0.2">
      <c r="B2231" s="8"/>
      <c r="C2231" s="8"/>
    </row>
    <row r="2232" spans="2:3" ht="11.25" x14ac:dyDescent="0.2">
      <c r="B2232" s="8"/>
      <c r="C2232" s="8"/>
    </row>
    <row r="2233" spans="2:3" ht="11.25" x14ac:dyDescent="0.2">
      <c r="B2233" s="8"/>
      <c r="C2233" s="8"/>
    </row>
    <row r="2234" spans="2:3" ht="11.25" x14ac:dyDescent="0.2">
      <c r="B2234" s="8"/>
      <c r="C2234" s="8"/>
    </row>
    <row r="2235" spans="2:3" ht="11.25" x14ac:dyDescent="0.2">
      <c r="B2235" s="8"/>
      <c r="C2235" s="8"/>
    </row>
    <row r="2236" spans="2:3" ht="11.25" x14ac:dyDescent="0.2">
      <c r="B2236" s="8"/>
      <c r="C2236" s="8"/>
    </row>
    <row r="2237" spans="2:3" ht="11.25" x14ac:dyDescent="0.2">
      <c r="B2237" s="8"/>
      <c r="C2237" s="8"/>
    </row>
    <row r="2238" spans="2:3" ht="11.25" x14ac:dyDescent="0.2">
      <c r="B2238" s="8"/>
      <c r="C2238" s="8"/>
    </row>
    <row r="2239" spans="2:3" ht="11.25" x14ac:dyDescent="0.2">
      <c r="B2239" s="8"/>
      <c r="C2239" s="8"/>
    </row>
    <row r="2240" spans="2:3" ht="11.25" x14ac:dyDescent="0.2">
      <c r="B2240" s="8"/>
      <c r="C2240" s="8"/>
    </row>
    <row r="2241" spans="2:3" ht="11.25" x14ac:dyDescent="0.2">
      <c r="B2241" s="8"/>
      <c r="C2241" s="8"/>
    </row>
    <row r="2242" spans="2:3" ht="11.25" x14ac:dyDescent="0.2">
      <c r="B2242" s="8"/>
      <c r="C2242" s="8"/>
    </row>
    <row r="2243" spans="2:3" ht="11.25" x14ac:dyDescent="0.2">
      <c r="B2243" s="8"/>
      <c r="C2243" s="8"/>
    </row>
    <row r="2244" spans="2:3" ht="11.25" x14ac:dyDescent="0.2">
      <c r="B2244" s="8"/>
      <c r="C2244" s="8"/>
    </row>
    <row r="2245" spans="2:3" ht="11.25" x14ac:dyDescent="0.2">
      <c r="B2245" s="8"/>
      <c r="C2245" s="8"/>
    </row>
    <row r="2246" spans="2:3" ht="11.25" x14ac:dyDescent="0.2">
      <c r="B2246" s="8"/>
      <c r="C2246" s="8"/>
    </row>
    <row r="2247" spans="2:3" ht="11.25" x14ac:dyDescent="0.2">
      <c r="B2247" s="8"/>
      <c r="C2247" s="8"/>
    </row>
    <row r="2248" spans="2:3" ht="11.25" x14ac:dyDescent="0.2">
      <c r="B2248" s="8"/>
      <c r="C2248" s="8"/>
    </row>
    <row r="2249" spans="2:3" ht="11.25" x14ac:dyDescent="0.2">
      <c r="B2249" s="8"/>
      <c r="C2249" s="8"/>
    </row>
    <row r="2250" spans="2:3" ht="11.25" x14ac:dyDescent="0.2">
      <c r="B2250" s="8"/>
      <c r="C2250" s="8"/>
    </row>
    <row r="2251" spans="2:3" ht="11.25" x14ac:dyDescent="0.2">
      <c r="B2251" s="8"/>
      <c r="C2251" s="8"/>
    </row>
    <row r="2252" spans="2:3" ht="11.25" x14ac:dyDescent="0.2">
      <c r="B2252" s="8"/>
      <c r="C2252" s="8"/>
    </row>
    <row r="2253" spans="2:3" ht="11.25" x14ac:dyDescent="0.2">
      <c r="B2253" s="8"/>
      <c r="C2253" s="8"/>
    </row>
    <row r="2254" spans="2:3" ht="11.25" x14ac:dyDescent="0.2">
      <c r="B2254" s="8"/>
      <c r="C2254" s="8"/>
    </row>
    <row r="2255" spans="2:3" ht="11.25" x14ac:dyDescent="0.2">
      <c r="B2255" s="8"/>
      <c r="C2255" s="8"/>
    </row>
    <row r="2256" spans="2:3" ht="11.25" x14ac:dyDescent="0.2">
      <c r="B2256" s="8"/>
      <c r="C2256" s="8"/>
    </row>
    <row r="2257" spans="2:3" ht="11.25" x14ac:dyDescent="0.2">
      <c r="B2257" s="8"/>
      <c r="C2257" s="8"/>
    </row>
    <row r="2258" spans="2:3" ht="11.25" x14ac:dyDescent="0.2">
      <c r="B2258" s="8"/>
      <c r="C2258" s="8"/>
    </row>
    <row r="2259" spans="2:3" ht="11.25" x14ac:dyDescent="0.2">
      <c r="B2259" s="8"/>
      <c r="C2259" s="8"/>
    </row>
    <row r="2260" spans="2:3" ht="11.25" x14ac:dyDescent="0.2">
      <c r="B2260" s="8"/>
      <c r="C2260" s="8"/>
    </row>
    <row r="2261" spans="2:3" ht="11.25" x14ac:dyDescent="0.2">
      <c r="B2261" s="8"/>
      <c r="C2261" s="8"/>
    </row>
    <row r="2262" spans="2:3" ht="11.25" x14ac:dyDescent="0.2">
      <c r="B2262" s="8"/>
      <c r="C2262" s="8"/>
    </row>
    <row r="2263" spans="2:3" ht="11.25" x14ac:dyDescent="0.2">
      <c r="B2263" s="8"/>
      <c r="C2263" s="8"/>
    </row>
    <row r="2264" spans="2:3" ht="11.25" x14ac:dyDescent="0.2">
      <c r="B2264" s="8"/>
      <c r="C2264" s="8"/>
    </row>
    <row r="2265" spans="2:3" ht="11.25" x14ac:dyDescent="0.2">
      <c r="B2265" s="8"/>
      <c r="C2265" s="8"/>
    </row>
    <row r="2266" spans="2:3" ht="11.25" x14ac:dyDescent="0.2">
      <c r="B2266" s="8"/>
      <c r="C2266" s="8"/>
    </row>
    <row r="2267" spans="2:3" ht="11.25" x14ac:dyDescent="0.2">
      <c r="B2267" s="8"/>
      <c r="C2267" s="8"/>
    </row>
    <row r="2268" spans="2:3" ht="11.25" x14ac:dyDescent="0.2">
      <c r="B2268" s="8"/>
      <c r="C2268" s="8"/>
    </row>
    <row r="2269" spans="2:3" ht="11.25" x14ac:dyDescent="0.2">
      <c r="B2269" s="8"/>
      <c r="C2269" s="8"/>
    </row>
    <row r="2270" spans="2:3" ht="11.25" x14ac:dyDescent="0.2">
      <c r="B2270" s="8"/>
      <c r="C2270" s="8"/>
    </row>
    <row r="2271" spans="2:3" ht="11.25" x14ac:dyDescent="0.2">
      <c r="B2271" s="8"/>
      <c r="C2271" s="8"/>
    </row>
    <row r="2272" spans="2:3" ht="11.25" x14ac:dyDescent="0.2">
      <c r="B2272" s="8"/>
      <c r="C2272" s="8"/>
    </row>
    <row r="2273" spans="2:3" ht="11.25" x14ac:dyDescent="0.2">
      <c r="B2273" s="8"/>
      <c r="C2273" s="8"/>
    </row>
    <row r="2274" spans="2:3" ht="11.25" x14ac:dyDescent="0.2">
      <c r="B2274" s="8"/>
      <c r="C2274" s="8"/>
    </row>
    <row r="2275" spans="2:3" ht="11.25" x14ac:dyDescent="0.2">
      <c r="B2275" s="8"/>
      <c r="C2275" s="8"/>
    </row>
    <row r="2276" spans="2:3" ht="11.25" x14ac:dyDescent="0.2">
      <c r="B2276" s="8"/>
      <c r="C2276" s="8"/>
    </row>
    <row r="2277" spans="2:3" ht="11.25" x14ac:dyDescent="0.2">
      <c r="B2277" s="8"/>
      <c r="C2277" s="8"/>
    </row>
    <row r="2278" spans="2:3" ht="11.25" x14ac:dyDescent="0.2">
      <c r="B2278" s="8"/>
      <c r="C2278" s="8"/>
    </row>
    <row r="2279" spans="2:3" ht="11.25" x14ac:dyDescent="0.2">
      <c r="B2279" s="8"/>
      <c r="C2279" s="8"/>
    </row>
    <row r="2280" spans="2:3" ht="11.25" x14ac:dyDescent="0.2">
      <c r="B2280" s="8"/>
      <c r="C2280" s="8"/>
    </row>
    <row r="2281" spans="2:3" ht="11.25" x14ac:dyDescent="0.2">
      <c r="B2281" s="8"/>
      <c r="C2281" s="8"/>
    </row>
    <row r="2282" spans="2:3" ht="11.25" x14ac:dyDescent="0.2">
      <c r="B2282" s="8"/>
      <c r="C2282" s="8"/>
    </row>
    <row r="2283" spans="2:3" ht="11.25" x14ac:dyDescent="0.2">
      <c r="B2283" s="8"/>
      <c r="C2283" s="8"/>
    </row>
    <row r="2284" spans="2:3" ht="11.25" x14ac:dyDescent="0.2">
      <c r="B2284" s="8"/>
      <c r="C2284" s="8"/>
    </row>
    <row r="2285" spans="2:3" ht="11.25" x14ac:dyDescent="0.2">
      <c r="B2285" s="8"/>
      <c r="C2285" s="8"/>
    </row>
    <row r="2286" spans="2:3" ht="11.25" x14ac:dyDescent="0.2">
      <c r="B2286" s="8"/>
      <c r="C2286" s="8"/>
    </row>
    <row r="2287" spans="2:3" ht="11.25" x14ac:dyDescent="0.2">
      <c r="B2287" s="8"/>
      <c r="C2287" s="8"/>
    </row>
    <row r="2288" spans="2:3" ht="11.25" x14ac:dyDescent="0.2">
      <c r="B2288" s="8"/>
      <c r="C2288" s="8"/>
    </row>
    <row r="2289" spans="2:3" ht="11.25" x14ac:dyDescent="0.2">
      <c r="B2289" s="8"/>
      <c r="C2289" s="8"/>
    </row>
    <row r="2290" spans="2:3" ht="11.25" x14ac:dyDescent="0.2">
      <c r="B2290" s="8"/>
      <c r="C2290" s="8"/>
    </row>
    <row r="2291" spans="2:3" ht="11.25" x14ac:dyDescent="0.2">
      <c r="B2291" s="8"/>
      <c r="C2291" s="8"/>
    </row>
    <row r="2292" spans="2:3" ht="11.25" x14ac:dyDescent="0.2">
      <c r="B2292" s="8"/>
      <c r="C2292" s="8"/>
    </row>
    <row r="2293" spans="2:3" ht="11.25" x14ac:dyDescent="0.2">
      <c r="B2293" s="8"/>
      <c r="C2293" s="8"/>
    </row>
    <row r="2294" spans="2:3" ht="11.25" x14ac:dyDescent="0.2">
      <c r="B2294" s="8"/>
      <c r="C2294" s="8"/>
    </row>
    <row r="2295" spans="2:3" ht="11.25" x14ac:dyDescent="0.2">
      <c r="B2295" s="8"/>
      <c r="C2295" s="8"/>
    </row>
    <row r="2296" spans="2:3" ht="11.25" x14ac:dyDescent="0.2">
      <c r="B2296" s="8"/>
      <c r="C2296" s="8"/>
    </row>
    <row r="2297" spans="2:3" ht="11.25" x14ac:dyDescent="0.2">
      <c r="B2297" s="8"/>
      <c r="C2297" s="8"/>
    </row>
    <row r="2298" spans="2:3" ht="11.25" x14ac:dyDescent="0.2">
      <c r="B2298" s="8"/>
      <c r="C2298" s="8"/>
    </row>
    <row r="2299" spans="2:3" ht="11.25" x14ac:dyDescent="0.2">
      <c r="B2299" s="8"/>
      <c r="C2299" s="8"/>
    </row>
    <row r="2300" spans="2:3" ht="11.25" x14ac:dyDescent="0.2">
      <c r="B2300" s="8"/>
      <c r="C2300" s="8"/>
    </row>
    <row r="2301" spans="2:3" ht="11.25" x14ac:dyDescent="0.2">
      <c r="B2301" s="8"/>
      <c r="C2301" s="8"/>
    </row>
    <row r="2302" spans="2:3" ht="11.25" x14ac:dyDescent="0.2">
      <c r="B2302" s="8"/>
      <c r="C2302" s="8"/>
    </row>
    <row r="2303" spans="2:3" ht="11.25" x14ac:dyDescent="0.2">
      <c r="B2303" s="8"/>
      <c r="C2303" s="8"/>
    </row>
    <row r="2304" spans="2:3" ht="11.25" x14ac:dyDescent="0.2">
      <c r="B2304" s="8"/>
      <c r="C2304" s="8"/>
    </row>
    <row r="2305" spans="2:3" ht="11.25" x14ac:dyDescent="0.2">
      <c r="B2305" s="8"/>
      <c r="C2305" s="8"/>
    </row>
    <row r="2306" spans="2:3" ht="11.25" x14ac:dyDescent="0.2">
      <c r="B2306" s="8"/>
      <c r="C2306" s="8"/>
    </row>
    <row r="2307" spans="2:3" ht="11.25" x14ac:dyDescent="0.2">
      <c r="B2307" s="8"/>
      <c r="C2307" s="8"/>
    </row>
    <row r="2308" spans="2:3" ht="11.25" x14ac:dyDescent="0.2">
      <c r="B2308" s="8"/>
      <c r="C2308" s="8"/>
    </row>
    <row r="2309" spans="2:3" ht="11.25" x14ac:dyDescent="0.2">
      <c r="B2309" s="8"/>
      <c r="C2309" s="8"/>
    </row>
    <row r="2310" spans="2:3" ht="11.25" x14ac:dyDescent="0.2">
      <c r="B2310" s="8"/>
      <c r="C2310" s="8"/>
    </row>
    <row r="2311" spans="2:3" ht="11.25" x14ac:dyDescent="0.2">
      <c r="B2311" s="8"/>
      <c r="C2311" s="8"/>
    </row>
    <row r="2312" spans="2:3" ht="11.25" x14ac:dyDescent="0.2">
      <c r="B2312" s="8"/>
      <c r="C2312" s="8"/>
    </row>
    <row r="2313" spans="2:3" ht="11.25" x14ac:dyDescent="0.2">
      <c r="B2313" s="8"/>
      <c r="C2313" s="8"/>
    </row>
    <row r="2314" spans="2:3" ht="11.25" x14ac:dyDescent="0.2">
      <c r="B2314" s="8"/>
      <c r="C2314" s="8"/>
    </row>
    <row r="2315" spans="2:3" ht="11.25" x14ac:dyDescent="0.2">
      <c r="B2315" s="8"/>
      <c r="C2315" s="8"/>
    </row>
    <row r="2316" spans="2:3" ht="11.25" x14ac:dyDescent="0.2">
      <c r="B2316" s="8"/>
      <c r="C2316" s="8"/>
    </row>
    <row r="2317" spans="2:3" ht="11.25" x14ac:dyDescent="0.2">
      <c r="B2317" s="8"/>
      <c r="C2317" s="8"/>
    </row>
    <row r="2318" spans="2:3" ht="11.25" x14ac:dyDescent="0.2">
      <c r="B2318" s="8"/>
      <c r="C2318" s="8"/>
    </row>
    <row r="2319" spans="2:3" ht="11.25" x14ac:dyDescent="0.2">
      <c r="B2319" s="8"/>
      <c r="C2319" s="8"/>
    </row>
    <row r="2320" spans="2:3" ht="11.25" x14ac:dyDescent="0.2">
      <c r="B2320" s="8"/>
      <c r="C2320" s="8"/>
    </row>
    <row r="2321" spans="2:3" ht="11.25" x14ac:dyDescent="0.2">
      <c r="B2321" s="8"/>
      <c r="C2321" s="8"/>
    </row>
    <row r="2322" spans="2:3" ht="11.25" x14ac:dyDescent="0.2">
      <c r="B2322" s="8"/>
      <c r="C2322" s="8"/>
    </row>
    <row r="2323" spans="2:3" ht="11.25" x14ac:dyDescent="0.2">
      <c r="B2323" s="8"/>
      <c r="C2323" s="8"/>
    </row>
    <row r="2324" spans="2:3" ht="11.25" x14ac:dyDescent="0.2">
      <c r="B2324" s="8"/>
      <c r="C2324" s="8"/>
    </row>
    <row r="2325" spans="2:3" ht="11.25" x14ac:dyDescent="0.2">
      <c r="B2325" s="8"/>
      <c r="C2325" s="8"/>
    </row>
    <row r="2326" spans="2:3" ht="11.25" x14ac:dyDescent="0.2">
      <c r="B2326" s="8"/>
      <c r="C2326" s="8"/>
    </row>
    <row r="2327" spans="2:3" ht="11.25" x14ac:dyDescent="0.2">
      <c r="B2327" s="8"/>
      <c r="C2327" s="8"/>
    </row>
    <row r="2328" spans="2:3" ht="11.25" x14ac:dyDescent="0.2">
      <c r="B2328" s="8"/>
      <c r="C2328" s="8"/>
    </row>
    <row r="2329" spans="2:3" ht="11.25" x14ac:dyDescent="0.2">
      <c r="B2329" s="8"/>
      <c r="C2329" s="8"/>
    </row>
    <row r="2330" spans="2:3" ht="11.25" x14ac:dyDescent="0.2">
      <c r="B2330" s="8"/>
      <c r="C2330" s="8"/>
    </row>
    <row r="2331" spans="2:3" ht="11.25" x14ac:dyDescent="0.2">
      <c r="B2331" s="8"/>
      <c r="C2331" s="8"/>
    </row>
    <row r="2332" spans="2:3" ht="11.25" x14ac:dyDescent="0.2">
      <c r="B2332" s="8"/>
      <c r="C2332" s="8"/>
    </row>
    <row r="2333" spans="2:3" ht="11.25" x14ac:dyDescent="0.2">
      <c r="B2333" s="8"/>
      <c r="C2333" s="8"/>
    </row>
    <row r="2334" spans="2:3" ht="11.25" x14ac:dyDescent="0.2">
      <c r="B2334" s="8"/>
      <c r="C2334" s="8"/>
    </row>
    <row r="2335" spans="2:3" ht="11.25" x14ac:dyDescent="0.2">
      <c r="B2335" s="8"/>
      <c r="C2335" s="8"/>
    </row>
    <row r="2336" spans="2:3" ht="11.25" x14ac:dyDescent="0.2">
      <c r="B2336" s="8"/>
      <c r="C2336" s="8"/>
    </row>
    <row r="2337" spans="2:3" ht="11.25" x14ac:dyDescent="0.2">
      <c r="B2337" s="8"/>
      <c r="C2337" s="8"/>
    </row>
    <row r="2338" spans="2:3" ht="11.25" x14ac:dyDescent="0.2">
      <c r="B2338" s="8"/>
      <c r="C2338" s="8"/>
    </row>
    <row r="2339" spans="2:3" ht="11.25" x14ac:dyDescent="0.2">
      <c r="B2339" s="8"/>
      <c r="C2339" s="8"/>
    </row>
    <row r="2340" spans="2:3" ht="11.25" x14ac:dyDescent="0.2">
      <c r="B2340" s="8"/>
      <c r="C2340" s="8"/>
    </row>
    <row r="2341" spans="2:3" ht="11.25" x14ac:dyDescent="0.2">
      <c r="B2341" s="8"/>
      <c r="C2341" s="8"/>
    </row>
    <row r="2342" spans="2:3" ht="11.25" x14ac:dyDescent="0.2">
      <c r="B2342" s="8"/>
      <c r="C2342" s="8"/>
    </row>
    <row r="2343" spans="2:3" ht="11.25" x14ac:dyDescent="0.2">
      <c r="B2343" s="8"/>
      <c r="C2343" s="8"/>
    </row>
    <row r="2344" spans="2:3" ht="11.25" x14ac:dyDescent="0.2">
      <c r="B2344" s="8"/>
      <c r="C2344" s="8"/>
    </row>
    <row r="2345" spans="2:3" ht="11.25" x14ac:dyDescent="0.2">
      <c r="B2345" s="8"/>
      <c r="C2345" s="8"/>
    </row>
    <row r="2346" spans="2:3" ht="11.25" x14ac:dyDescent="0.2">
      <c r="B2346" s="8"/>
      <c r="C2346" s="8"/>
    </row>
    <row r="2347" spans="2:3" ht="11.25" x14ac:dyDescent="0.2">
      <c r="B2347" s="8"/>
      <c r="C2347" s="8"/>
    </row>
    <row r="2348" spans="2:3" ht="11.25" x14ac:dyDescent="0.2">
      <c r="B2348" s="8"/>
      <c r="C2348" s="8"/>
    </row>
    <row r="2349" spans="2:3" ht="11.25" x14ac:dyDescent="0.2">
      <c r="B2349" s="8"/>
      <c r="C2349" s="8"/>
    </row>
    <row r="2350" spans="2:3" ht="11.25" x14ac:dyDescent="0.2">
      <c r="B2350" s="8"/>
      <c r="C2350" s="8"/>
    </row>
    <row r="2351" spans="2:3" ht="11.25" x14ac:dyDescent="0.2">
      <c r="B2351" s="8"/>
      <c r="C2351" s="8"/>
    </row>
    <row r="2352" spans="2:3" ht="11.25" x14ac:dyDescent="0.2">
      <c r="B2352" s="8"/>
      <c r="C2352" s="8"/>
    </row>
    <row r="2353" spans="2:3" ht="11.25" x14ac:dyDescent="0.2">
      <c r="B2353" s="8"/>
      <c r="C2353" s="8"/>
    </row>
    <row r="2354" spans="2:3" ht="11.25" x14ac:dyDescent="0.2">
      <c r="B2354" s="8"/>
      <c r="C2354" s="8"/>
    </row>
    <row r="2355" spans="2:3" ht="11.25" x14ac:dyDescent="0.2">
      <c r="B2355" s="8"/>
      <c r="C2355" s="8"/>
    </row>
    <row r="2356" spans="2:3" ht="11.25" x14ac:dyDescent="0.2">
      <c r="B2356" s="8"/>
      <c r="C2356" s="8"/>
    </row>
    <row r="2357" spans="2:3" ht="11.25" x14ac:dyDescent="0.2">
      <c r="B2357" s="8"/>
      <c r="C2357" s="8"/>
    </row>
    <row r="2358" spans="2:3" ht="11.25" x14ac:dyDescent="0.2">
      <c r="B2358" s="8"/>
      <c r="C2358" s="8"/>
    </row>
    <row r="2359" spans="2:3" ht="11.25" x14ac:dyDescent="0.2">
      <c r="B2359" s="8"/>
      <c r="C2359" s="8"/>
    </row>
    <row r="2360" spans="2:3" ht="11.25" x14ac:dyDescent="0.2">
      <c r="B2360" s="8"/>
      <c r="C2360" s="8"/>
    </row>
    <row r="2361" spans="2:3" ht="11.25" x14ac:dyDescent="0.2">
      <c r="B2361" s="8"/>
      <c r="C2361" s="8"/>
    </row>
    <row r="2362" spans="2:3" ht="11.25" x14ac:dyDescent="0.2">
      <c r="B2362" s="8"/>
      <c r="C2362" s="8"/>
    </row>
    <row r="2363" spans="2:3" ht="11.25" x14ac:dyDescent="0.2">
      <c r="B2363" s="8"/>
      <c r="C2363" s="8"/>
    </row>
    <row r="2364" spans="2:3" ht="11.25" x14ac:dyDescent="0.2">
      <c r="B2364" s="8"/>
      <c r="C2364" s="8"/>
    </row>
    <row r="2365" spans="2:3" ht="11.25" x14ac:dyDescent="0.2">
      <c r="B2365" s="8"/>
      <c r="C2365" s="8"/>
    </row>
    <row r="2366" spans="2:3" ht="11.25" x14ac:dyDescent="0.2">
      <c r="B2366" s="8"/>
      <c r="C2366" s="8"/>
    </row>
    <row r="2367" spans="2:3" ht="11.25" x14ac:dyDescent="0.2">
      <c r="B2367" s="8"/>
      <c r="C2367" s="8"/>
    </row>
    <row r="2368" spans="2:3" ht="11.25" x14ac:dyDescent="0.2">
      <c r="B2368" s="8"/>
      <c r="C2368" s="8"/>
    </row>
    <row r="2369" spans="2:3" ht="11.25" x14ac:dyDescent="0.2">
      <c r="B2369" s="8"/>
      <c r="C2369" s="8"/>
    </row>
    <row r="2370" spans="2:3" ht="11.25" x14ac:dyDescent="0.2">
      <c r="B2370" s="8"/>
      <c r="C2370" s="8"/>
    </row>
    <row r="2371" spans="2:3" ht="11.25" x14ac:dyDescent="0.2">
      <c r="B2371" s="8"/>
      <c r="C2371" s="8"/>
    </row>
    <row r="2372" spans="2:3" ht="11.25" x14ac:dyDescent="0.2">
      <c r="B2372" s="8"/>
      <c r="C2372" s="8"/>
    </row>
    <row r="2373" spans="2:3" ht="11.25" x14ac:dyDescent="0.2">
      <c r="B2373" s="8"/>
      <c r="C2373" s="8"/>
    </row>
    <row r="2374" spans="2:3" ht="11.25" x14ac:dyDescent="0.2">
      <c r="B2374" s="8"/>
      <c r="C2374" s="8"/>
    </row>
    <row r="2375" spans="2:3" ht="11.25" x14ac:dyDescent="0.2">
      <c r="B2375" s="8"/>
      <c r="C2375" s="8"/>
    </row>
    <row r="2376" spans="2:3" ht="11.25" x14ac:dyDescent="0.2">
      <c r="B2376" s="8"/>
      <c r="C2376" s="8"/>
    </row>
    <row r="2377" spans="2:3" ht="11.25" x14ac:dyDescent="0.2">
      <c r="B2377" s="8"/>
      <c r="C2377" s="8"/>
    </row>
    <row r="2378" spans="2:3" ht="11.25" x14ac:dyDescent="0.2">
      <c r="B2378" s="8"/>
      <c r="C2378" s="8"/>
    </row>
    <row r="2379" spans="2:3" ht="11.25" x14ac:dyDescent="0.2">
      <c r="B2379" s="8"/>
      <c r="C2379" s="8"/>
    </row>
    <row r="2380" spans="2:3" ht="11.25" x14ac:dyDescent="0.2">
      <c r="B2380" s="8"/>
      <c r="C2380" s="8"/>
    </row>
    <row r="2381" spans="2:3" ht="11.25" x14ac:dyDescent="0.2">
      <c r="B2381" s="8"/>
      <c r="C2381" s="8"/>
    </row>
    <row r="2382" spans="2:3" ht="11.25" x14ac:dyDescent="0.2">
      <c r="B2382" s="8"/>
      <c r="C2382" s="8"/>
    </row>
    <row r="2383" spans="2:3" ht="11.25" x14ac:dyDescent="0.2">
      <c r="B2383" s="8"/>
      <c r="C2383" s="8"/>
    </row>
    <row r="2384" spans="2:3" ht="11.25" x14ac:dyDescent="0.2">
      <c r="B2384" s="8"/>
      <c r="C2384" s="8"/>
    </row>
    <row r="2385" spans="2:3" ht="11.25" x14ac:dyDescent="0.2">
      <c r="B2385" s="8"/>
      <c r="C2385" s="8"/>
    </row>
    <row r="2386" spans="2:3" ht="11.25" x14ac:dyDescent="0.2">
      <c r="B2386" s="8"/>
      <c r="C2386" s="8"/>
    </row>
    <row r="2387" spans="2:3" ht="11.25" x14ac:dyDescent="0.2">
      <c r="B2387" s="8"/>
      <c r="C2387" s="8"/>
    </row>
    <row r="2388" spans="2:3" ht="11.25" x14ac:dyDescent="0.2">
      <c r="B2388" s="8"/>
      <c r="C2388" s="8"/>
    </row>
    <row r="2389" spans="2:3" ht="11.25" x14ac:dyDescent="0.2">
      <c r="B2389" s="8"/>
      <c r="C2389" s="8"/>
    </row>
    <row r="2390" spans="2:3" ht="11.25" x14ac:dyDescent="0.2">
      <c r="B2390" s="8"/>
      <c r="C2390" s="8"/>
    </row>
    <row r="2391" spans="2:3" ht="11.25" x14ac:dyDescent="0.2">
      <c r="B2391" s="8"/>
      <c r="C2391" s="8"/>
    </row>
    <row r="2392" spans="2:3" ht="11.25" x14ac:dyDescent="0.2">
      <c r="B2392" s="8"/>
      <c r="C2392" s="8"/>
    </row>
    <row r="2393" spans="2:3" ht="11.25" x14ac:dyDescent="0.2">
      <c r="B2393" s="8"/>
      <c r="C2393" s="8"/>
    </row>
    <row r="2394" spans="2:3" ht="11.25" x14ac:dyDescent="0.2">
      <c r="B2394" s="8"/>
      <c r="C2394" s="8"/>
    </row>
    <row r="2395" spans="2:3" ht="11.25" x14ac:dyDescent="0.2">
      <c r="B2395" s="8"/>
      <c r="C2395" s="8"/>
    </row>
    <row r="2396" spans="2:3" ht="11.25" x14ac:dyDescent="0.2">
      <c r="B2396" s="8"/>
      <c r="C2396" s="8"/>
    </row>
    <row r="2397" spans="2:3" ht="11.25" x14ac:dyDescent="0.2">
      <c r="B2397" s="8"/>
      <c r="C2397" s="8"/>
    </row>
    <row r="2398" spans="2:3" ht="11.25" x14ac:dyDescent="0.2">
      <c r="B2398" s="8"/>
      <c r="C2398" s="8"/>
    </row>
    <row r="2399" spans="2:3" ht="11.25" x14ac:dyDescent="0.2">
      <c r="B2399" s="8"/>
      <c r="C2399" s="8"/>
    </row>
    <row r="2400" spans="2:3" ht="11.25" x14ac:dyDescent="0.2">
      <c r="B2400" s="8"/>
      <c r="C2400" s="8"/>
    </row>
    <row r="2401" spans="2:3" ht="11.25" x14ac:dyDescent="0.2">
      <c r="B2401" s="8"/>
      <c r="C2401" s="8"/>
    </row>
    <row r="2402" spans="2:3" ht="11.25" x14ac:dyDescent="0.2">
      <c r="B2402" s="8"/>
      <c r="C2402" s="8"/>
    </row>
    <row r="2403" spans="2:3" ht="11.25" x14ac:dyDescent="0.2">
      <c r="B2403" s="8"/>
      <c r="C2403" s="8"/>
    </row>
    <row r="2404" spans="2:3" ht="11.25" x14ac:dyDescent="0.2">
      <c r="B2404" s="8"/>
      <c r="C2404" s="8"/>
    </row>
    <row r="2405" spans="2:3" ht="11.25" x14ac:dyDescent="0.2">
      <c r="B2405" s="8"/>
      <c r="C2405" s="8"/>
    </row>
    <row r="2406" spans="2:3" ht="11.25" x14ac:dyDescent="0.2">
      <c r="B2406" s="8"/>
      <c r="C2406" s="8"/>
    </row>
    <row r="2407" spans="2:3" ht="11.25" x14ac:dyDescent="0.2">
      <c r="B2407" s="8"/>
      <c r="C2407" s="8"/>
    </row>
    <row r="2408" spans="2:3" ht="11.25" x14ac:dyDescent="0.2">
      <c r="B2408" s="8"/>
      <c r="C2408" s="8"/>
    </row>
    <row r="2409" spans="2:3" ht="11.25" x14ac:dyDescent="0.2">
      <c r="B2409" s="8"/>
      <c r="C2409" s="8"/>
    </row>
    <row r="2410" spans="2:3" ht="11.25" x14ac:dyDescent="0.2">
      <c r="B2410" s="8"/>
      <c r="C2410" s="8"/>
    </row>
    <row r="2411" spans="2:3" ht="11.25" x14ac:dyDescent="0.2">
      <c r="B2411" s="8"/>
      <c r="C2411" s="8"/>
    </row>
    <row r="2412" spans="2:3" ht="11.25" x14ac:dyDescent="0.2">
      <c r="B2412" s="8"/>
      <c r="C2412" s="8"/>
    </row>
    <row r="2413" spans="2:3" ht="11.25" x14ac:dyDescent="0.2">
      <c r="B2413" s="8"/>
      <c r="C2413" s="8"/>
    </row>
    <row r="2414" spans="2:3" ht="11.25" x14ac:dyDescent="0.2">
      <c r="B2414" s="8"/>
      <c r="C2414" s="8"/>
    </row>
    <row r="2415" spans="2:3" ht="11.25" x14ac:dyDescent="0.2">
      <c r="B2415" s="8"/>
      <c r="C2415" s="8"/>
    </row>
    <row r="2416" spans="2:3" ht="11.25" x14ac:dyDescent="0.2">
      <c r="B2416" s="8"/>
      <c r="C2416" s="8"/>
    </row>
    <row r="2417" spans="2:3" ht="11.25" x14ac:dyDescent="0.2">
      <c r="B2417" s="8"/>
      <c r="C2417" s="8"/>
    </row>
    <row r="2418" spans="2:3" ht="11.25" x14ac:dyDescent="0.2">
      <c r="B2418" s="8"/>
      <c r="C2418" s="8"/>
    </row>
    <row r="2419" spans="2:3" ht="11.25" x14ac:dyDescent="0.2">
      <c r="B2419" s="8"/>
      <c r="C2419" s="8"/>
    </row>
    <row r="2420" spans="2:3" ht="11.25" x14ac:dyDescent="0.2">
      <c r="B2420" s="8"/>
      <c r="C2420" s="8"/>
    </row>
    <row r="2421" spans="2:3" ht="11.25" x14ac:dyDescent="0.2">
      <c r="B2421" s="8"/>
      <c r="C2421" s="8"/>
    </row>
    <row r="2422" spans="2:3" ht="11.25" x14ac:dyDescent="0.2">
      <c r="B2422" s="8"/>
      <c r="C2422" s="8"/>
    </row>
    <row r="2423" spans="2:3" ht="11.25" x14ac:dyDescent="0.2">
      <c r="B2423" s="8"/>
      <c r="C2423" s="8"/>
    </row>
    <row r="2424" spans="2:3" ht="11.25" x14ac:dyDescent="0.2">
      <c r="B2424" s="8"/>
      <c r="C2424" s="8"/>
    </row>
    <row r="2425" spans="2:3" ht="11.25" x14ac:dyDescent="0.2">
      <c r="B2425" s="8"/>
      <c r="C2425" s="8"/>
    </row>
    <row r="2426" spans="2:3" ht="11.25" x14ac:dyDescent="0.2">
      <c r="B2426" s="8"/>
      <c r="C2426" s="8"/>
    </row>
    <row r="2427" spans="2:3" ht="11.25" x14ac:dyDescent="0.2">
      <c r="B2427" s="8"/>
      <c r="C2427" s="8"/>
    </row>
    <row r="2428" spans="2:3" ht="11.25" x14ac:dyDescent="0.2">
      <c r="B2428" s="8"/>
      <c r="C2428" s="8"/>
    </row>
    <row r="2429" spans="2:3" ht="11.25" x14ac:dyDescent="0.2">
      <c r="B2429" s="8"/>
      <c r="C2429" s="8"/>
    </row>
    <row r="2430" spans="2:3" ht="11.25" x14ac:dyDescent="0.2">
      <c r="B2430" s="8"/>
      <c r="C2430" s="8"/>
    </row>
    <row r="2431" spans="2:3" ht="11.25" x14ac:dyDescent="0.2">
      <c r="B2431" s="8"/>
      <c r="C2431" s="8"/>
    </row>
    <row r="2432" spans="2:3" ht="11.25" x14ac:dyDescent="0.2">
      <c r="B2432" s="8"/>
      <c r="C2432" s="8"/>
    </row>
    <row r="2433" spans="2:3" ht="11.25" x14ac:dyDescent="0.2">
      <c r="B2433" s="8"/>
      <c r="C2433" s="8"/>
    </row>
    <row r="2434" spans="2:3" ht="11.25" x14ac:dyDescent="0.2">
      <c r="B2434" s="8"/>
      <c r="C2434" s="8"/>
    </row>
    <row r="2435" spans="2:3" ht="11.25" x14ac:dyDescent="0.2">
      <c r="B2435" s="8"/>
      <c r="C2435" s="8"/>
    </row>
    <row r="2436" spans="2:3" ht="11.25" x14ac:dyDescent="0.2">
      <c r="B2436" s="8"/>
      <c r="C2436" s="8"/>
    </row>
    <row r="2437" spans="2:3" ht="11.25" x14ac:dyDescent="0.2">
      <c r="B2437" s="8"/>
      <c r="C2437" s="8"/>
    </row>
    <row r="2438" spans="2:3" ht="11.25" x14ac:dyDescent="0.2">
      <c r="B2438" s="8"/>
      <c r="C2438" s="8"/>
    </row>
    <row r="2439" spans="2:3" ht="11.25" x14ac:dyDescent="0.2">
      <c r="B2439" s="8"/>
      <c r="C2439" s="8"/>
    </row>
    <row r="2440" spans="2:3" ht="11.25" x14ac:dyDescent="0.2">
      <c r="B2440" s="8"/>
      <c r="C2440" s="8"/>
    </row>
    <row r="2441" spans="2:3" ht="11.25" x14ac:dyDescent="0.2">
      <c r="B2441" s="8"/>
      <c r="C2441" s="8"/>
    </row>
    <row r="2442" spans="2:3" ht="11.25" x14ac:dyDescent="0.2">
      <c r="B2442" s="8"/>
      <c r="C2442" s="8"/>
    </row>
    <row r="2443" spans="2:3" ht="11.25" x14ac:dyDescent="0.2">
      <c r="B2443" s="8"/>
      <c r="C2443" s="8"/>
    </row>
    <row r="2444" spans="2:3" ht="11.25" x14ac:dyDescent="0.2">
      <c r="B2444" s="8"/>
      <c r="C2444" s="8"/>
    </row>
    <row r="2445" spans="2:3" ht="11.25" x14ac:dyDescent="0.2">
      <c r="B2445" s="8"/>
      <c r="C2445" s="8"/>
    </row>
    <row r="2446" spans="2:3" ht="11.25" x14ac:dyDescent="0.2">
      <c r="B2446" s="8"/>
      <c r="C2446" s="8"/>
    </row>
    <row r="2447" spans="2:3" ht="11.25" x14ac:dyDescent="0.2">
      <c r="B2447" s="8"/>
      <c r="C2447" s="8"/>
    </row>
    <row r="2448" spans="2:3" ht="11.25" x14ac:dyDescent="0.2">
      <c r="B2448" s="8"/>
      <c r="C2448" s="8"/>
    </row>
    <row r="2449" spans="2:3" ht="11.25" x14ac:dyDescent="0.2">
      <c r="B2449" s="8"/>
      <c r="C2449" s="8"/>
    </row>
    <row r="2450" spans="2:3" ht="11.25" x14ac:dyDescent="0.2">
      <c r="B2450" s="8"/>
      <c r="C2450" s="8"/>
    </row>
    <row r="2451" spans="2:3" ht="11.25" x14ac:dyDescent="0.2">
      <c r="B2451" s="8"/>
      <c r="C2451" s="8"/>
    </row>
    <row r="2452" spans="2:3" ht="11.25" x14ac:dyDescent="0.2">
      <c r="B2452" s="8"/>
      <c r="C2452" s="8"/>
    </row>
    <row r="2453" spans="2:3" ht="11.25" x14ac:dyDescent="0.2">
      <c r="B2453" s="8"/>
      <c r="C2453" s="8"/>
    </row>
    <row r="2454" spans="2:3" ht="11.25" x14ac:dyDescent="0.2">
      <c r="B2454" s="8"/>
      <c r="C2454" s="8"/>
    </row>
    <row r="2455" spans="2:3" ht="11.25" x14ac:dyDescent="0.2">
      <c r="B2455" s="8"/>
      <c r="C2455" s="8"/>
    </row>
    <row r="2456" spans="2:3" ht="11.25" x14ac:dyDescent="0.2">
      <c r="B2456" s="8"/>
      <c r="C2456" s="8"/>
    </row>
    <row r="2457" spans="2:3" ht="11.25" x14ac:dyDescent="0.2">
      <c r="B2457" s="8"/>
      <c r="C2457" s="8"/>
    </row>
    <row r="2458" spans="2:3" ht="11.25" x14ac:dyDescent="0.2">
      <c r="B2458" s="8"/>
      <c r="C2458" s="8"/>
    </row>
    <row r="2459" spans="2:3" ht="11.25" x14ac:dyDescent="0.2">
      <c r="B2459" s="8"/>
      <c r="C2459" s="8"/>
    </row>
    <row r="2460" spans="2:3" ht="11.25" x14ac:dyDescent="0.2">
      <c r="B2460" s="8"/>
      <c r="C2460" s="8"/>
    </row>
    <row r="2461" spans="2:3" ht="11.25" x14ac:dyDescent="0.2">
      <c r="B2461" s="8"/>
      <c r="C2461" s="8"/>
    </row>
    <row r="2462" spans="2:3" ht="11.25" x14ac:dyDescent="0.2">
      <c r="B2462" s="8"/>
      <c r="C2462" s="8"/>
    </row>
    <row r="2463" spans="2:3" ht="11.25" x14ac:dyDescent="0.2">
      <c r="B2463" s="8"/>
      <c r="C2463" s="8"/>
    </row>
    <row r="2464" spans="2:3" ht="11.25" x14ac:dyDescent="0.2">
      <c r="B2464" s="8"/>
      <c r="C2464" s="8"/>
    </row>
    <row r="2465" spans="2:3" ht="11.25" x14ac:dyDescent="0.2">
      <c r="B2465" s="8"/>
      <c r="C2465" s="8"/>
    </row>
    <row r="2466" spans="2:3" ht="11.25" x14ac:dyDescent="0.2">
      <c r="B2466" s="8"/>
      <c r="C2466" s="8"/>
    </row>
    <row r="2467" spans="2:3" ht="11.25" x14ac:dyDescent="0.2">
      <c r="B2467" s="8"/>
      <c r="C2467" s="8"/>
    </row>
    <row r="2468" spans="2:3" ht="11.25" x14ac:dyDescent="0.2">
      <c r="B2468" s="8"/>
      <c r="C2468" s="8"/>
    </row>
    <row r="2469" spans="2:3" ht="11.25" x14ac:dyDescent="0.2">
      <c r="B2469" s="8"/>
      <c r="C2469" s="8"/>
    </row>
    <row r="2470" spans="2:3" ht="11.25" x14ac:dyDescent="0.2">
      <c r="B2470" s="8"/>
      <c r="C2470" s="8"/>
    </row>
    <row r="2471" spans="2:3" ht="11.25" x14ac:dyDescent="0.2">
      <c r="B2471" s="8"/>
      <c r="C2471" s="8"/>
    </row>
    <row r="2472" spans="2:3" ht="11.25" x14ac:dyDescent="0.2">
      <c r="B2472" s="8"/>
      <c r="C2472" s="8"/>
    </row>
    <row r="2473" spans="2:3" ht="11.25" x14ac:dyDescent="0.2">
      <c r="B2473" s="8"/>
      <c r="C2473" s="8"/>
    </row>
    <row r="2474" spans="2:3" ht="11.25" x14ac:dyDescent="0.2">
      <c r="B2474" s="8"/>
      <c r="C2474" s="8"/>
    </row>
    <row r="2475" spans="2:3" ht="11.25" x14ac:dyDescent="0.2">
      <c r="B2475" s="8"/>
      <c r="C2475" s="8"/>
    </row>
    <row r="2476" spans="2:3" ht="11.25" x14ac:dyDescent="0.2">
      <c r="B2476" s="8"/>
      <c r="C2476" s="8"/>
    </row>
    <row r="2477" spans="2:3" ht="11.25" x14ac:dyDescent="0.2">
      <c r="B2477" s="8"/>
      <c r="C2477" s="8"/>
    </row>
    <row r="2478" spans="2:3" ht="11.25" x14ac:dyDescent="0.2">
      <c r="B2478" s="8"/>
      <c r="C2478" s="8"/>
    </row>
    <row r="2479" spans="2:3" ht="11.25" x14ac:dyDescent="0.2">
      <c r="B2479" s="8"/>
      <c r="C2479" s="8"/>
    </row>
    <row r="2480" spans="2:3" ht="11.25" x14ac:dyDescent="0.2">
      <c r="B2480" s="8"/>
      <c r="C2480" s="8"/>
    </row>
    <row r="2481" spans="2:3" ht="11.25" x14ac:dyDescent="0.2">
      <c r="B2481" s="8"/>
      <c r="C2481" s="8"/>
    </row>
    <row r="2482" spans="2:3" ht="11.25" x14ac:dyDescent="0.2">
      <c r="B2482" s="8"/>
      <c r="C2482" s="8"/>
    </row>
    <row r="2483" spans="2:3" ht="11.25" x14ac:dyDescent="0.2">
      <c r="B2483" s="8"/>
      <c r="C2483" s="8"/>
    </row>
    <row r="2484" spans="2:3" ht="11.25" x14ac:dyDescent="0.2">
      <c r="B2484" s="8"/>
      <c r="C2484" s="8"/>
    </row>
    <row r="2485" spans="2:3" ht="11.25" x14ac:dyDescent="0.2">
      <c r="B2485" s="8"/>
      <c r="C2485" s="8"/>
    </row>
    <row r="2486" spans="2:3" ht="11.25" x14ac:dyDescent="0.2">
      <c r="B2486" s="8"/>
      <c r="C2486" s="8"/>
    </row>
    <row r="2487" spans="2:3" ht="11.25" x14ac:dyDescent="0.2">
      <c r="B2487" s="8"/>
      <c r="C2487" s="8"/>
    </row>
    <row r="2488" spans="2:3" ht="11.25" x14ac:dyDescent="0.2">
      <c r="B2488" s="8"/>
      <c r="C2488" s="8"/>
    </row>
    <row r="2489" spans="2:3" ht="11.25" x14ac:dyDescent="0.2">
      <c r="B2489" s="8"/>
      <c r="C2489" s="8"/>
    </row>
    <row r="2490" spans="2:3" ht="11.25" x14ac:dyDescent="0.2">
      <c r="B2490" s="8"/>
      <c r="C2490" s="8"/>
    </row>
    <row r="2491" spans="2:3" ht="11.25" x14ac:dyDescent="0.2">
      <c r="B2491" s="8"/>
      <c r="C2491" s="8"/>
    </row>
    <row r="2492" spans="2:3" ht="11.25" x14ac:dyDescent="0.2">
      <c r="B2492" s="8"/>
      <c r="C2492" s="8"/>
    </row>
    <row r="2493" spans="2:3" ht="11.25" x14ac:dyDescent="0.2">
      <c r="B2493" s="8"/>
      <c r="C2493" s="8"/>
    </row>
    <row r="2494" spans="2:3" ht="11.25" x14ac:dyDescent="0.2">
      <c r="B2494" s="8"/>
      <c r="C2494" s="8"/>
    </row>
    <row r="2495" spans="2:3" ht="11.25" x14ac:dyDescent="0.2">
      <c r="B2495" s="8"/>
      <c r="C2495" s="8"/>
    </row>
    <row r="2496" spans="2:3" ht="11.25" x14ac:dyDescent="0.2">
      <c r="B2496" s="8"/>
      <c r="C2496" s="8"/>
    </row>
    <row r="2497" spans="2:3" ht="11.25" x14ac:dyDescent="0.2">
      <c r="B2497" s="8"/>
      <c r="C2497" s="8"/>
    </row>
    <row r="2498" spans="2:3" ht="11.25" x14ac:dyDescent="0.2">
      <c r="B2498" s="8"/>
      <c r="C2498" s="8"/>
    </row>
    <row r="2499" spans="2:3" ht="11.25" x14ac:dyDescent="0.2">
      <c r="B2499" s="8"/>
      <c r="C2499" s="8"/>
    </row>
    <row r="2500" spans="2:3" ht="11.25" x14ac:dyDescent="0.2">
      <c r="B2500" s="8"/>
      <c r="C2500" s="8"/>
    </row>
    <row r="2501" spans="2:3" ht="11.25" x14ac:dyDescent="0.2">
      <c r="B2501" s="8"/>
      <c r="C2501" s="8"/>
    </row>
    <row r="2502" spans="2:3" ht="11.25" x14ac:dyDescent="0.2">
      <c r="B2502" s="8"/>
      <c r="C2502" s="8"/>
    </row>
    <row r="2503" spans="2:3" ht="11.25" x14ac:dyDescent="0.2">
      <c r="B2503" s="8"/>
      <c r="C2503" s="8"/>
    </row>
    <row r="2504" spans="2:3" ht="11.25" x14ac:dyDescent="0.2">
      <c r="B2504" s="8"/>
      <c r="C2504" s="8"/>
    </row>
    <row r="2505" spans="2:3" ht="11.25" x14ac:dyDescent="0.2">
      <c r="B2505" s="8"/>
      <c r="C2505" s="8"/>
    </row>
    <row r="2506" spans="2:3" ht="11.25" x14ac:dyDescent="0.2">
      <c r="B2506" s="8"/>
      <c r="C2506" s="8"/>
    </row>
    <row r="2507" spans="2:3" ht="11.25" x14ac:dyDescent="0.2">
      <c r="B2507" s="8"/>
      <c r="C2507" s="8"/>
    </row>
    <row r="2508" spans="2:3" ht="11.25" x14ac:dyDescent="0.2">
      <c r="B2508" s="8"/>
      <c r="C2508" s="8"/>
    </row>
    <row r="2509" spans="2:3" ht="11.25" x14ac:dyDescent="0.2">
      <c r="B2509" s="8"/>
      <c r="C2509" s="8"/>
    </row>
    <row r="2510" spans="2:3" ht="11.25" x14ac:dyDescent="0.2">
      <c r="B2510" s="8"/>
      <c r="C2510" s="8"/>
    </row>
    <row r="2511" spans="2:3" ht="11.25" x14ac:dyDescent="0.2">
      <c r="B2511" s="8"/>
      <c r="C2511" s="8"/>
    </row>
    <row r="2512" spans="2:3" ht="11.25" x14ac:dyDescent="0.2">
      <c r="B2512" s="8"/>
      <c r="C2512" s="8"/>
    </row>
    <row r="2513" spans="2:3" ht="11.25" x14ac:dyDescent="0.2">
      <c r="B2513" s="8"/>
      <c r="C2513" s="8"/>
    </row>
    <row r="2514" spans="2:3" ht="11.25" x14ac:dyDescent="0.2">
      <c r="B2514" s="8"/>
      <c r="C2514" s="8"/>
    </row>
    <row r="2515" spans="2:3" ht="11.25" x14ac:dyDescent="0.2">
      <c r="B2515" s="8"/>
      <c r="C2515" s="8"/>
    </row>
    <row r="2516" spans="2:3" ht="11.25" x14ac:dyDescent="0.2">
      <c r="B2516" s="8"/>
      <c r="C2516" s="8"/>
    </row>
    <row r="2517" spans="2:3" ht="11.25" x14ac:dyDescent="0.2">
      <c r="B2517" s="8"/>
      <c r="C2517" s="8"/>
    </row>
    <row r="2518" spans="2:3" ht="11.25" x14ac:dyDescent="0.2">
      <c r="B2518" s="8"/>
      <c r="C2518" s="8"/>
    </row>
    <row r="2519" spans="2:3" ht="11.25" x14ac:dyDescent="0.2">
      <c r="B2519" s="8"/>
      <c r="C2519" s="8"/>
    </row>
    <row r="2520" spans="2:3" ht="11.25" x14ac:dyDescent="0.2">
      <c r="B2520" s="8"/>
      <c r="C2520" s="8"/>
    </row>
    <row r="2521" spans="2:3" ht="11.25" x14ac:dyDescent="0.2">
      <c r="B2521" s="8"/>
      <c r="C2521" s="8"/>
    </row>
    <row r="2522" spans="2:3" ht="11.25" x14ac:dyDescent="0.2">
      <c r="B2522" s="8"/>
      <c r="C2522" s="8"/>
    </row>
    <row r="2523" spans="2:3" ht="11.25" x14ac:dyDescent="0.2">
      <c r="B2523" s="8"/>
      <c r="C2523" s="8"/>
    </row>
    <row r="2524" spans="2:3" ht="11.25" x14ac:dyDescent="0.2">
      <c r="B2524" s="8"/>
      <c r="C2524" s="8"/>
    </row>
    <row r="2525" spans="2:3" ht="11.25" x14ac:dyDescent="0.2">
      <c r="B2525" s="8"/>
      <c r="C2525" s="8"/>
    </row>
    <row r="2526" spans="2:3" ht="11.25" x14ac:dyDescent="0.2">
      <c r="B2526" s="8"/>
      <c r="C2526" s="8"/>
    </row>
    <row r="2527" spans="2:3" ht="11.25" x14ac:dyDescent="0.2">
      <c r="B2527" s="8"/>
      <c r="C2527" s="8"/>
    </row>
    <row r="2528" spans="2:3" ht="11.25" x14ac:dyDescent="0.2">
      <c r="B2528" s="8"/>
      <c r="C2528" s="8"/>
    </row>
    <row r="2529" spans="2:3" ht="11.25" x14ac:dyDescent="0.2">
      <c r="B2529" s="8"/>
      <c r="C2529" s="8"/>
    </row>
    <row r="2530" spans="2:3" ht="11.25" x14ac:dyDescent="0.2">
      <c r="B2530" s="8"/>
      <c r="C2530" s="8"/>
    </row>
    <row r="2531" spans="2:3" ht="11.25" x14ac:dyDescent="0.2">
      <c r="B2531" s="8"/>
      <c r="C2531" s="8"/>
    </row>
    <row r="2532" spans="2:3" ht="11.25" x14ac:dyDescent="0.2">
      <c r="B2532" s="8"/>
      <c r="C2532" s="8"/>
    </row>
    <row r="2533" spans="2:3" ht="11.25" x14ac:dyDescent="0.2">
      <c r="B2533" s="8"/>
      <c r="C2533" s="8"/>
    </row>
    <row r="2534" spans="2:3" ht="11.25" x14ac:dyDescent="0.2">
      <c r="B2534" s="8"/>
      <c r="C2534" s="8"/>
    </row>
    <row r="2535" spans="2:3" ht="11.25" x14ac:dyDescent="0.2">
      <c r="B2535" s="8"/>
      <c r="C2535" s="8"/>
    </row>
    <row r="2536" spans="2:3" ht="11.25" x14ac:dyDescent="0.2">
      <c r="B2536" s="8"/>
      <c r="C2536" s="8"/>
    </row>
    <row r="2537" spans="2:3" ht="11.25" x14ac:dyDescent="0.2">
      <c r="B2537" s="8"/>
      <c r="C2537" s="8"/>
    </row>
    <row r="2538" spans="2:3" ht="11.25" x14ac:dyDescent="0.2">
      <c r="B2538" s="8"/>
      <c r="C2538" s="8"/>
    </row>
    <row r="2539" spans="2:3" ht="11.25" x14ac:dyDescent="0.2">
      <c r="B2539" s="8"/>
      <c r="C2539" s="8"/>
    </row>
    <row r="2540" spans="2:3" ht="11.25" x14ac:dyDescent="0.2">
      <c r="B2540" s="8"/>
      <c r="C2540" s="8"/>
    </row>
    <row r="2541" spans="2:3" ht="11.25" x14ac:dyDescent="0.2">
      <c r="B2541" s="8"/>
      <c r="C2541" s="8"/>
    </row>
    <row r="2542" spans="2:3" ht="11.25" x14ac:dyDescent="0.2">
      <c r="B2542" s="8"/>
      <c r="C2542" s="8"/>
    </row>
    <row r="2543" spans="2:3" ht="11.25" x14ac:dyDescent="0.2">
      <c r="B2543" s="8"/>
      <c r="C2543" s="8"/>
    </row>
    <row r="2544" spans="2:3" ht="11.25" x14ac:dyDescent="0.2">
      <c r="B2544" s="8"/>
      <c r="C2544" s="8"/>
    </row>
    <row r="2545" spans="2:3" ht="11.25" x14ac:dyDescent="0.2">
      <c r="B2545" s="8"/>
      <c r="C2545" s="8"/>
    </row>
    <row r="2546" spans="2:3" ht="11.25" x14ac:dyDescent="0.2">
      <c r="B2546" s="8"/>
      <c r="C2546" s="8"/>
    </row>
    <row r="2547" spans="2:3" ht="11.25" x14ac:dyDescent="0.2">
      <c r="B2547" s="8"/>
      <c r="C2547" s="8"/>
    </row>
    <row r="2548" spans="2:3" ht="11.25" x14ac:dyDescent="0.2">
      <c r="B2548" s="8"/>
      <c r="C2548" s="8"/>
    </row>
    <row r="2549" spans="2:3" ht="11.25" x14ac:dyDescent="0.2">
      <c r="B2549" s="8"/>
      <c r="C2549" s="8"/>
    </row>
    <row r="2550" spans="2:3" ht="11.25" x14ac:dyDescent="0.2">
      <c r="B2550" s="8"/>
      <c r="C2550" s="8"/>
    </row>
    <row r="2551" spans="2:3" ht="11.25" x14ac:dyDescent="0.2">
      <c r="B2551" s="8"/>
      <c r="C2551" s="8"/>
    </row>
    <row r="2552" spans="2:3" ht="11.25" x14ac:dyDescent="0.2">
      <c r="B2552" s="8"/>
      <c r="C2552" s="8"/>
    </row>
    <row r="2553" spans="2:3" ht="11.25" x14ac:dyDescent="0.2">
      <c r="B2553" s="8"/>
      <c r="C2553" s="8"/>
    </row>
    <row r="2554" spans="2:3" ht="11.25" x14ac:dyDescent="0.2">
      <c r="B2554" s="8"/>
      <c r="C2554" s="8"/>
    </row>
    <row r="2555" spans="2:3" ht="11.25" x14ac:dyDescent="0.2">
      <c r="B2555" s="8"/>
      <c r="C2555" s="8"/>
    </row>
    <row r="2556" spans="2:3" ht="11.25" x14ac:dyDescent="0.2">
      <c r="B2556" s="8"/>
      <c r="C2556" s="8"/>
    </row>
    <row r="2557" spans="2:3" ht="11.25" x14ac:dyDescent="0.2">
      <c r="B2557" s="8"/>
      <c r="C2557" s="8"/>
    </row>
    <row r="2558" spans="2:3" ht="11.25" x14ac:dyDescent="0.2">
      <c r="B2558" s="8"/>
      <c r="C2558" s="8"/>
    </row>
    <row r="2559" spans="2:3" ht="11.25" x14ac:dyDescent="0.2">
      <c r="B2559" s="8"/>
      <c r="C2559" s="8"/>
    </row>
    <row r="2560" spans="2:3" ht="11.25" x14ac:dyDescent="0.2">
      <c r="B2560" s="8"/>
      <c r="C2560" s="8"/>
    </row>
    <row r="2561" spans="2:3" ht="11.25" x14ac:dyDescent="0.2">
      <c r="B2561" s="8"/>
      <c r="C2561" s="8"/>
    </row>
    <row r="2562" spans="2:3" ht="11.25" x14ac:dyDescent="0.2">
      <c r="B2562" s="8"/>
      <c r="C2562" s="8"/>
    </row>
    <row r="2563" spans="2:3" ht="11.25" x14ac:dyDescent="0.2">
      <c r="B2563" s="8"/>
      <c r="C2563" s="8"/>
    </row>
    <row r="2564" spans="2:3" ht="11.25" x14ac:dyDescent="0.2">
      <c r="B2564" s="8"/>
      <c r="C2564" s="8"/>
    </row>
    <row r="2565" spans="2:3" ht="11.25" x14ac:dyDescent="0.2">
      <c r="B2565" s="8"/>
      <c r="C2565" s="8"/>
    </row>
    <row r="2566" spans="2:3" ht="11.25" x14ac:dyDescent="0.2">
      <c r="B2566" s="8"/>
      <c r="C2566" s="8"/>
    </row>
    <row r="2567" spans="2:3" ht="11.25" x14ac:dyDescent="0.2">
      <c r="B2567" s="8"/>
      <c r="C2567" s="8"/>
    </row>
    <row r="2568" spans="2:3" ht="11.25" x14ac:dyDescent="0.2">
      <c r="B2568" s="8"/>
      <c r="C2568" s="8"/>
    </row>
    <row r="2569" spans="2:3" ht="11.25" x14ac:dyDescent="0.2">
      <c r="B2569" s="8"/>
      <c r="C2569" s="8"/>
    </row>
    <row r="2570" spans="2:3" ht="11.25" x14ac:dyDescent="0.2">
      <c r="B2570" s="8"/>
      <c r="C2570" s="8"/>
    </row>
    <row r="2571" spans="2:3" ht="11.25" x14ac:dyDescent="0.2">
      <c r="B2571" s="8"/>
      <c r="C2571" s="8"/>
    </row>
    <row r="2572" spans="2:3" ht="11.25" x14ac:dyDescent="0.2">
      <c r="B2572" s="8"/>
      <c r="C2572" s="8"/>
    </row>
    <row r="2573" spans="2:3" ht="11.25" x14ac:dyDescent="0.2">
      <c r="B2573" s="8"/>
      <c r="C2573" s="8"/>
    </row>
    <row r="2574" spans="2:3" ht="11.25" x14ac:dyDescent="0.2">
      <c r="B2574" s="8"/>
      <c r="C2574" s="8"/>
    </row>
    <row r="2575" spans="2:3" ht="11.25" x14ac:dyDescent="0.2">
      <c r="B2575" s="8"/>
      <c r="C2575" s="8"/>
    </row>
    <row r="2576" spans="2:3" ht="11.25" x14ac:dyDescent="0.2">
      <c r="B2576" s="8"/>
      <c r="C2576" s="8"/>
    </row>
    <row r="2577" spans="2:3" ht="11.25" x14ac:dyDescent="0.2">
      <c r="B2577" s="8"/>
      <c r="C2577" s="8"/>
    </row>
    <row r="2578" spans="2:3" ht="11.25" x14ac:dyDescent="0.2">
      <c r="B2578" s="8"/>
      <c r="C2578" s="8"/>
    </row>
    <row r="2579" spans="2:3" ht="11.25" x14ac:dyDescent="0.2">
      <c r="B2579" s="8"/>
      <c r="C2579" s="8"/>
    </row>
    <row r="2580" spans="2:3" ht="11.25" x14ac:dyDescent="0.2">
      <c r="B2580" s="8"/>
      <c r="C2580" s="8"/>
    </row>
    <row r="2581" spans="2:3" ht="11.25" x14ac:dyDescent="0.2">
      <c r="B2581" s="8"/>
      <c r="C2581" s="8"/>
    </row>
    <row r="2582" spans="2:3" ht="11.25" x14ac:dyDescent="0.2">
      <c r="B2582" s="8"/>
      <c r="C2582" s="8"/>
    </row>
    <row r="2583" spans="2:3" ht="11.25" x14ac:dyDescent="0.2">
      <c r="B2583" s="8"/>
      <c r="C2583" s="8"/>
    </row>
    <row r="2584" spans="2:3" ht="11.25" x14ac:dyDescent="0.2">
      <c r="B2584" s="8"/>
      <c r="C2584" s="8"/>
    </row>
    <row r="2585" spans="2:3" ht="11.25" x14ac:dyDescent="0.2">
      <c r="B2585" s="8"/>
      <c r="C2585" s="8"/>
    </row>
    <row r="2586" spans="2:3" ht="11.25" x14ac:dyDescent="0.2">
      <c r="B2586" s="8"/>
      <c r="C2586" s="8"/>
    </row>
    <row r="2587" spans="2:3" ht="11.25" x14ac:dyDescent="0.2">
      <c r="B2587" s="8"/>
      <c r="C2587" s="8"/>
    </row>
    <row r="2588" spans="2:3" ht="11.25" x14ac:dyDescent="0.2">
      <c r="B2588" s="8"/>
      <c r="C2588" s="8"/>
    </row>
    <row r="2589" spans="2:3" ht="11.25" x14ac:dyDescent="0.2">
      <c r="B2589" s="8"/>
      <c r="C2589" s="8"/>
    </row>
    <row r="2590" spans="2:3" ht="11.25" x14ac:dyDescent="0.2">
      <c r="B2590" s="8"/>
      <c r="C2590" s="8"/>
    </row>
    <row r="2591" spans="2:3" ht="11.25" x14ac:dyDescent="0.2">
      <c r="B2591" s="8"/>
      <c r="C2591" s="8"/>
    </row>
    <row r="2592" spans="2:3" ht="11.25" x14ac:dyDescent="0.2">
      <c r="B2592" s="8"/>
      <c r="C2592" s="8"/>
    </row>
    <row r="2593" spans="2:3" ht="11.25" x14ac:dyDescent="0.2">
      <c r="B2593" s="8"/>
      <c r="C2593" s="8"/>
    </row>
    <row r="2594" spans="2:3" ht="11.25" x14ac:dyDescent="0.2">
      <c r="B2594" s="8"/>
      <c r="C2594" s="8"/>
    </row>
    <row r="2595" spans="2:3" ht="11.25" x14ac:dyDescent="0.2">
      <c r="B2595" s="8"/>
      <c r="C2595" s="8"/>
    </row>
    <row r="2596" spans="2:3" ht="11.25" x14ac:dyDescent="0.2">
      <c r="B2596" s="8"/>
      <c r="C2596" s="8"/>
    </row>
    <row r="2597" spans="2:3" ht="11.25" x14ac:dyDescent="0.2">
      <c r="B2597" s="8"/>
      <c r="C2597" s="8"/>
    </row>
    <row r="2598" spans="2:3" ht="11.25" x14ac:dyDescent="0.2">
      <c r="B2598" s="8"/>
      <c r="C2598" s="8"/>
    </row>
    <row r="2599" spans="2:3" ht="11.25" x14ac:dyDescent="0.2">
      <c r="B2599" s="8"/>
      <c r="C2599" s="8"/>
    </row>
    <row r="2600" spans="2:3" ht="11.25" x14ac:dyDescent="0.2">
      <c r="B2600" s="8"/>
      <c r="C2600" s="8"/>
    </row>
    <row r="2601" spans="2:3" ht="11.25" x14ac:dyDescent="0.2">
      <c r="B2601" s="8"/>
      <c r="C2601" s="8"/>
    </row>
    <row r="2602" spans="2:3" ht="11.25" x14ac:dyDescent="0.2">
      <c r="B2602" s="8"/>
      <c r="C2602" s="8"/>
    </row>
    <row r="2603" spans="2:3" ht="11.25" x14ac:dyDescent="0.2">
      <c r="B2603" s="8"/>
      <c r="C2603" s="8"/>
    </row>
    <row r="2604" spans="2:3" ht="11.25" x14ac:dyDescent="0.2">
      <c r="B2604" s="8"/>
      <c r="C2604" s="8"/>
    </row>
    <row r="2605" spans="2:3" ht="11.25" x14ac:dyDescent="0.2">
      <c r="B2605" s="8"/>
      <c r="C2605" s="8"/>
    </row>
    <row r="2606" spans="2:3" ht="11.25" x14ac:dyDescent="0.2">
      <c r="B2606" s="8"/>
      <c r="C2606" s="8"/>
    </row>
    <row r="2607" spans="2:3" ht="11.25" x14ac:dyDescent="0.2">
      <c r="B2607" s="8"/>
      <c r="C2607" s="8"/>
    </row>
    <row r="2608" spans="2:3" ht="11.25" x14ac:dyDescent="0.2">
      <c r="B2608" s="8"/>
      <c r="C2608" s="8"/>
    </row>
    <row r="2609" spans="2:3" ht="11.25" x14ac:dyDescent="0.2">
      <c r="B2609" s="8"/>
      <c r="C2609" s="8"/>
    </row>
    <row r="2610" spans="2:3" ht="11.25" x14ac:dyDescent="0.2">
      <c r="B2610" s="8"/>
      <c r="C2610" s="8"/>
    </row>
    <row r="2611" spans="2:3" ht="11.25" x14ac:dyDescent="0.2">
      <c r="B2611" s="8"/>
      <c r="C2611" s="8"/>
    </row>
    <row r="2612" spans="2:3" ht="11.25" x14ac:dyDescent="0.2">
      <c r="B2612" s="8"/>
      <c r="C2612" s="8"/>
    </row>
    <row r="2613" spans="2:3" ht="11.25" x14ac:dyDescent="0.2">
      <c r="B2613" s="8"/>
      <c r="C2613" s="8"/>
    </row>
    <row r="2614" spans="2:3" ht="11.25" x14ac:dyDescent="0.2">
      <c r="B2614" s="8"/>
      <c r="C2614" s="8"/>
    </row>
    <row r="2615" spans="2:3" ht="11.25" x14ac:dyDescent="0.2">
      <c r="B2615" s="8"/>
      <c r="C2615" s="8"/>
    </row>
    <row r="2616" spans="2:3" ht="11.25" x14ac:dyDescent="0.2">
      <c r="B2616" s="8"/>
      <c r="C2616" s="8"/>
    </row>
    <row r="2617" spans="2:3" ht="11.25" x14ac:dyDescent="0.2">
      <c r="B2617" s="8"/>
      <c r="C2617" s="8"/>
    </row>
    <row r="2618" spans="2:3" ht="11.25" x14ac:dyDescent="0.2">
      <c r="B2618" s="8"/>
      <c r="C2618" s="8"/>
    </row>
    <row r="2619" spans="2:3" ht="11.25" x14ac:dyDescent="0.2">
      <c r="B2619" s="8"/>
      <c r="C2619" s="8"/>
    </row>
    <row r="2620" spans="2:3" ht="11.25" x14ac:dyDescent="0.2">
      <c r="B2620" s="8"/>
      <c r="C2620" s="8"/>
    </row>
    <row r="2621" spans="2:3" ht="11.25" x14ac:dyDescent="0.2">
      <c r="B2621" s="8"/>
      <c r="C2621" s="8"/>
    </row>
    <row r="2622" spans="2:3" ht="11.25" x14ac:dyDescent="0.2">
      <c r="B2622" s="8"/>
      <c r="C2622" s="8"/>
    </row>
    <row r="2623" spans="2:3" ht="11.25" x14ac:dyDescent="0.2">
      <c r="B2623" s="8"/>
      <c r="C2623" s="8"/>
    </row>
    <row r="2624" spans="2:3" ht="11.25" x14ac:dyDescent="0.2">
      <c r="B2624" s="8"/>
      <c r="C2624" s="8"/>
    </row>
    <row r="2625" spans="2:3" ht="11.25" x14ac:dyDescent="0.2">
      <c r="B2625" s="8"/>
      <c r="C2625" s="8"/>
    </row>
    <row r="2626" spans="2:3" ht="11.25" x14ac:dyDescent="0.2">
      <c r="B2626" s="8"/>
      <c r="C2626" s="8"/>
    </row>
    <row r="2627" spans="2:3" ht="11.25" x14ac:dyDescent="0.2">
      <c r="B2627" s="8"/>
      <c r="C2627" s="8"/>
    </row>
    <row r="2628" spans="2:3" ht="11.25" x14ac:dyDescent="0.2">
      <c r="B2628" s="8"/>
      <c r="C2628" s="8"/>
    </row>
    <row r="2629" spans="2:3" ht="11.25" x14ac:dyDescent="0.2">
      <c r="B2629" s="8"/>
      <c r="C2629" s="8"/>
    </row>
    <row r="2630" spans="2:3" ht="11.25" x14ac:dyDescent="0.2">
      <c r="B2630" s="8"/>
      <c r="C2630" s="8"/>
    </row>
    <row r="2631" spans="2:3" ht="11.25" x14ac:dyDescent="0.2">
      <c r="B2631" s="8"/>
      <c r="C2631" s="8"/>
    </row>
    <row r="2632" spans="2:3" ht="11.25" x14ac:dyDescent="0.2">
      <c r="B2632" s="8"/>
      <c r="C2632" s="8"/>
    </row>
    <row r="2633" spans="2:3" ht="11.25" x14ac:dyDescent="0.2">
      <c r="B2633" s="8"/>
      <c r="C2633" s="8"/>
    </row>
    <row r="2634" spans="2:3" ht="11.25" x14ac:dyDescent="0.2">
      <c r="B2634" s="8"/>
      <c r="C2634" s="8"/>
    </row>
    <row r="2635" spans="2:3" ht="11.25" x14ac:dyDescent="0.2">
      <c r="B2635" s="8"/>
      <c r="C2635" s="8"/>
    </row>
    <row r="2636" spans="2:3" ht="11.25" x14ac:dyDescent="0.2">
      <c r="B2636" s="8"/>
      <c r="C2636" s="8"/>
    </row>
    <row r="2637" spans="2:3" ht="11.25" x14ac:dyDescent="0.2">
      <c r="B2637" s="8"/>
      <c r="C2637" s="8"/>
    </row>
    <row r="2638" spans="2:3" ht="11.25" x14ac:dyDescent="0.2">
      <c r="B2638" s="8"/>
      <c r="C2638" s="8"/>
    </row>
    <row r="2639" spans="2:3" ht="11.25" x14ac:dyDescent="0.2">
      <c r="B2639" s="8"/>
      <c r="C2639" s="8"/>
    </row>
    <row r="2640" spans="2:3" ht="11.25" x14ac:dyDescent="0.2">
      <c r="B2640" s="8"/>
      <c r="C2640" s="8"/>
    </row>
    <row r="2641" spans="2:3" ht="11.25" x14ac:dyDescent="0.2">
      <c r="B2641" s="8"/>
      <c r="C2641" s="8"/>
    </row>
    <row r="2642" spans="2:3" ht="11.25" x14ac:dyDescent="0.2">
      <c r="B2642" s="8"/>
      <c r="C2642" s="8"/>
    </row>
    <row r="2643" spans="2:3" ht="11.25" x14ac:dyDescent="0.2">
      <c r="B2643" s="8"/>
      <c r="C2643" s="8"/>
    </row>
    <row r="2644" spans="2:3" ht="11.25" x14ac:dyDescent="0.2">
      <c r="B2644" s="8"/>
      <c r="C2644" s="8"/>
    </row>
    <row r="2645" spans="2:3" ht="11.25" x14ac:dyDescent="0.2">
      <c r="B2645" s="8"/>
      <c r="C2645" s="8"/>
    </row>
    <row r="2646" spans="2:3" ht="11.25" x14ac:dyDescent="0.2">
      <c r="B2646" s="8"/>
      <c r="C2646" s="8"/>
    </row>
    <row r="2647" spans="2:3" ht="11.25" x14ac:dyDescent="0.2">
      <c r="B2647" s="8"/>
      <c r="C2647" s="8"/>
    </row>
    <row r="2648" spans="2:3" ht="11.25" x14ac:dyDescent="0.2">
      <c r="B2648" s="8"/>
      <c r="C2648" s="8"/>
    </row>
    <row r="2649" spans="2:3" ht="11.25" x14ac:dyDescent="0.2">
      <c r="B2649" s="8"/>
      <c r="C2649" s="8"/>
    </row>
    <row r="2650" spans="2:3" ht="11.25" x14ac:dyDescent="0.2">
      <c r="B2650" s="8"/>
      <c r="C2650" s="8"/>
    </row>
    <row r="2651" spans="2:3" ht="11.25" x14ac:dyDescent="0.2">
      <c r="B2651" s="8"/>
      <c r="C2651" s="8"/>
    </row>
    <row r="2652" spans="2:3" ht="11.25" x14ac:dyDescent="0.2">
      <c r="B2652" s="8"/>
      <c r="C2652" s="8"/>
    </row>
    <row r="2653" spans="2:3" ht="11.25" x14ac:dyDescent="0.2">
      <c r="B2653" s="8"/>
      <c r="C2653" s="8"/>
    </row>
    <row r="2654" spans="2:3" ht="11.25" x14ac:dyDescent="0.2">
      <c r="B2654" s="8"/>
      <c r="C2654" s="8"/>
    </row>
    <row r="2655" spans="2:3" ht="11.25" x14ac:dyDescent="0.2">
      <c r="B2655" s="8"/>
      <c r="C2655" s="8"/>
    </row>
    <row r="2656" spans="2:3" ht="11.25" x14ac:dyDescent="0.2">
      <c r="B2656" s="8"/>
      <c r="C2656" s="8"/>
    </row>
    <row r="2657" spans="2:3" ht="11.25" x14ac:dyDescent="0.2">
      <c r="B2657" s="8"/>
      <c r="C2657" s="8"/>
    </row>
    <row r="2658" spans="2:3" ht="11.25" x14ac:dyDescent="0.2">
      <c r="B2658" s="8"/>
      <c r="C2658" s="8"/>
    </row>
    <row r="2659" spans="2:3" ht="11.25" x14ac:dyDescent="0.2">
      <c r="B2659" s="8"/>
      <c r="C2659" s="8"/>
    </row>
    <row r="2660" spans="2:3" ht="11.25" x14ac:dyDescent="0.2">
      <c r="B2660" s="8"/>
      <c r="C2660" s="8"/>
    </row>
    <row r="2661" spans="2:3" ht="11.25" x14ac:dyDescent="0.2">
      <c r="B2661" s="8"/>
      <c r="C2661" s="8"/>
    </row>
    <row r="2662" spans="2:3" ht="11.25" x14ac:dyDescent="0.2">
      <c r="B2662" s="8"/>
      <c r="C2662" s="8"/>
    </row>
    <row r="2663" spans="2:3" ht="11.25" x14ac:dyDescent="0.2">
      <c r="B2663" s="8"/>
      <c r="C2663" s="8"/>
    </row>
    <row r="2664" spans="2:3" ht="11.25" x14ac:dyDescent="0.2">
      <c r="B2664" s="8"/>
      <c r="C2664" s="8"/>
    </row>
    <row r="2665" spans="2:3" ht="11.25" x14ac:dyDescent="0.2">
      <c r="B2665" s="8"/>
      <c r="C2665" s="8"/>
    </row>
    <row r="2666" spans="2:3" ht="11.25" x14ac:dyDescent="0.2">
      <c r="B2666" s="8"/>
      <c r="C2666" s="8"/>
    </row>
    <row r="2667" spans="2:3" ht="11.25" x14ac:dyDescent="0.2">
      <c r="B2667" s="8"/>
      <c r="C2667" s="8"/>
    </row>
    <row r="2668" spans="2:3" ht="11.25" x14ac:dyDescent="0.2">
      <c r="B2668" s="8"/>
      <c r="C2668" s="8"/>
    </row>
    <row r="2669" spans="2:3" ht="11.25" x14ac:dyDescent="0.2">
      <c r="B2669" s="8"/>
      <c r="C2669" s="8"/>
    </row>
    <row r="2670" spans="2:3" ht="11.25" x14ac:dyDescent="0.2">
      <c r="B2670" s="8"/>
      <c r="C2670" s="8"/>
    </row>
    <row r="2671" spans="2:3" ht="11.25" x14ac:dyDescent="0.2">
      <c r="B2671" s="8"/>
      <c r="C2671" s="8"/>
    </row>
    <row r="2672" spans="2:3" ht="11.25" x14ac:dyDescent="0.2">
      <c r="B2672" s="8"/>
      <c r="C2672" s="8"/>
    </row>
    <row r="2673" spans="2:3" ht="11.25" x14ac:dyDescent="0.2">
      <c r="B2673" s="8"/>
      <c r="C2673" s="8"/>
    </row>
    <row r="2674" spans="2:3" ht="11.25" x14ac:dyDescent="0.2">
      <c r="B2674" s="8"/>
      <c r="C2674" s="8"/>
    </row>
    <row r="2675" spans="2:3" ht="11.25" x14ac:dyDescent="0.2">
      <c r="B2675" s="8"/>
      <c r="C2675" s="8"/>
    </row>
    <row r="2676" spans="2:3" ht="11.25" x14ac:dyDescent="0.2">
      <c r="B2676" s="8"/>
      <c r="C2676" s="8"/>
    </row>
    <row r="2677" spans="2:3" ht="11.25" x14ac:dyDescent="0.2">
      <c r="B2677" s="8"/>
      <c r="C2677" s="8"/>
    </row>
    <row r="2678" spans="2:3" ht="11.25" x14ac:dyDescent="0.2">
      <c r="B2678" s="8"/>
      <c r="C2678" s="8"/>
    </row>
    <row r="2679" spans="2:3" ht="11.25" x14ac:dyDescent="0.2">
      <c r="B2679" s="8"/>
      <c r="C2679" s="8"/>
    </row>
    <row r="2680" spans="2:3" ht="11.25" x14ac:dyDescent="0.2">
      <c r="B2680" s="8"/>
      <c r="C2680" s="8"/>
    </row>
    <row r="2681" spans="2:3" ht="11.25" x14ac:dyDescent="0.2">
      <c r="B2681" s="8"/>
      <c r="C2681" s="8"/>
    </row>
    <row r="2682" spans="2:3" ht="11.25" x14ac:dyDescent="0.2">
      <c r="B2682" s="8"/>
      <c r="C2682" s="8"/>
    </row>
    <row r="2683" spans="2:3" ht="11.25" x14ac:dyDescent="0.2">
      <c r="B2683" s="8"/>
      <c r="C2683" s="8"/>
    </row>
    <row r="2684" spans="2:3" ht="11.25" x14ac:dyDescent="0.2">
      <c r="B2684" s="8"/>
      <c r="C2684" s="8"/>
    </row>
    <row r="2685" spans="2:3" ht="11.25" x14ac:dyDescent="0.2">
      <c r="B2685" s="8"/>
      <c r="C2685" s="8"/>
    </row>
    <row r="2686" spans="2:3" ht="11.25" x14ac:dyDescent="0.2">
      <c r="B2686" s="8"/>
      <c r="C2686" s="8"/>
    </row>
    <row r="2687" spans="2:3" ht="11.25" x14ac:dyDescent="0.2">
      <c r="B2687" s="8"/>
      <c r="C2687" s="8"/>
    </row>
    <row r="2688" spans="2:3" ht="11.25" x14ac:dyDescent="0.2">
      <c r="B2688" s="8"/>
      <c r="C2688" s="8"/>
    </row>
    <row r="2689" spans="2:3" ht="11.25" x14ac:dyDescent="0.2">
      <c r="B2689" s="8"/>
      <c r="C2689" s="8"/>
    </row>
    <row r="2690" spans="2:3" ht="11.25" x14ac:dyDescent="0.2">
      <c r="B2690" s="8"/>
      <c r="C2690" s="8"/>
    </row>
    <row r="2691" spans="2:3" ht="11.25" x14ac:dyDescent="0.2">
      <c r="B2691" s="8"/>
      <c r="C2691" s="8"/>
    </row>
    <row r="2692" spans="2:3" ht="11.25" x14ac:dyDescent="0.2">
      <c r="B2692" s="8"/>
      <c r="C2692" s="8"/>
    </row>
    <row r="2693" spans="2:3" ht="11.25" x14ac:dyDescent="0.2">
      <c r="B2693" s="8"/>
      <c r="C2693" s="8"/>
    </row>
    <row r="2694" spans="2:3" ht="11.25" x14ac:dyDescent="0.2">
      <c r="B2694" s="8"/>
      <c r="C2694" s="8"/>
    </row>
    <row r="2695" spans="2:3" ht="11.25" x14ac:dyDescent="0.2">
      <c r="B2695" s="8"/>
      <c r="C2695" s="8"/>
    </row>
    <row r="2696" spans="2:3" ht="11.25" x14ac:dyDescent="0.2">
      <c r="B2696" s="8"/>
      <c r="C2696" s="8"/>
    </row>
    <row r="2697" spans="2:3" ht="11.25" x14ac:dyDescent="0.2">
      <c r="B2697" s="8"/>
      <c r="C2697" s="8"/>
    </row>
    <row r="2698" spans="2:3" ht="11.25" x14ac:dyDescent="0.2">
      <c r="B2698" s="8"/>
      <c r="C2698" s="8"/>
    </row>
    <row r="2699" spans="2:3" ht="11.25" x14ac:dyDescent="0.2">
      <c r="B2699" s="8"/>
      <c r="C2699" s="8"/>
    </row>
    <row r="2700" spans="2:3" ht="11.25" x14ac:dyDescent="0.2">
      <c r="B2700" s="8"/>
      <c r="C2700" s="8"/>
    </row>
    <row r="2701" spans="2:3" ht="11.25" x14ac:dyDescent="0.2">
      <c r="B2701" s="8"/>
      <c r="C2701" s="8"/>
    </row>
    <row r="2702" spans="2:3" ht="11.25" x14ac:dyDescent="0.2">
      <c r="B2702" s="8"/>
      <c r="C2702" s="8"/>
    </row>
    <row r="2703" spans="2:3" ht="11.25" x14ac:dyDescent="0.2">
      <c r="B2703" s="8"/>
      <c r="C2703" s="8"/>
    </row>
    <row r="2704" spans="2:3" ht="11.25" x14ac:dyDescent="0.2">
      <c r="B2704" s="8"/>
      <c r="C2704" s="8"/>
    </row>
    <row r="2705" spans="2:3" ht="11.25" x14ac:dyDescent="0.2">
      <c r="B2705" s="8"/>
      <c r="C2705" s="8"/>
    </row>
    <row r="2706" spans="2:3" ht="11.25" x14ac:dyDescent="0.2">
      <c r="B2706" s="8"/>
      <c r="C2706" s="8"/>
    </row>
    <row r="2707" spans="2:3" ht="11.25" x14ac:dyDescent="0.2">
      <c r="B2707" s="8"/>
      <c r="C2707" s="8"/>
    </row>
    <row r="2708" spans="2:3" ht="11.25" x14ac:dyDescent="0.2">
      <c r="B2708" s="8"/>
      <c r="C2708" s="8"/>
    </row>
    <row r="2709" spans="2:3" ht="11.25" x14ac:dyDescent="0.2">
      <c r="B2709" s="8"/>
      <c r="C2709" s="8"/>
    </row>
    <row r="2710" spans="2:3" ht="11.25" x14ac:dyDescent="0.2">
      <c r="B2710" s="8"/>
      <c r="C2710" s="8"/>
    </row>
    <row r="2711" spans="2:3" ht="11.25" x14ac:dyDescent="0.2">
      <c r="B2711" s="8"/>
      <c r="C2711" s="8"/>
    </row>
    <row r="2712" spans="2:3" ht="11.25" x14ac:dyDescent="0.2">
      <c r="B2712" s="8"/>
      <c r="C2712" s="8"/>
    </row>
    <row r="2713" spans="2:3" ht="11.25" x14ac:dyDescent="0.2">
      <c r="B2713" s="8"/>
      <c r="C2713" s="8"/>
    </row>
    <row r="2714" spans="2:3" ht="11.25" x14ac:dyDescent="0.2">
      <c r="B2714" s="8"/>
      <c r="C2714" s="8"/>
    </row>
    <row r="2715" spans="2:3" ht="11.25" x14ac:dyDescent="0.2">
      <c r="B2715" s="8"/>
      <c r="C2715" s="8"/>
    </row>
    <row r="2716" spans="2:3" ht="11.25" x14ac:dyDescent="0.2">
      <c r="B2716" s="8"/>
      <c r="C2716" s="8"/>
    </row>
    <row r="2717" spans="2:3" ht="11.25" x14ac:dyDescent="0.2">
      <c r="B2717" s="8"/>
      <c r="C2717" s="8"/>
    </row>
    <row r="2718" spans="2:3" ht="11.25" x14ac:dyDescent="0.2">
      <c r="B2718" s="8"/>
      <c r="C2718" s="8"/>
    </row>
    <row r="2719" spans="2:3" ht="11.25" x14ac:dyDescent="0.2">
      <c r="B2719" s="8"/>
      <c r="C2719" s="8"/>
    </row>
    <row r="2720" spans="2:3" ht="11.25" x14ac:dyDescent="0.2">
      <c r="B2720" s="8"/>
      <c r="C2720" s="8"/>
    </row>
    <row r="2721" spans="2:3" ht="11.25" x14ac:dyDescent="0.2">
      <c r="B2721" s="8"/>
      <c r="C2721" s="8"/>
    </row>
    <row r="2722" spans="2:3" ht="11.25" x14ac:dyDescent="0.2">
      <c r="B2722" s="8"/>
      <c r="C2722" s="8"/>
    </row>
    <row r="2723" spans="2:3" ht="11.25" x14ac:dyDescent="0.2">
      <c r="B2723" s="8"/>
      <c r="C2723" s="8"/>
    </row>
    <row r="2724" spans="2:3" ht="11.25" x14ac:dyDescent="0.2">
      <c r="B2724" s="8"/>
      <c r="C2724" s="8"/>
    </row>
    <row r="2725" spans="2:3" ht="11.25" x14ac:dyDescent="0.2">
      <c r="B2725" s="8"/>
      <c r="C2725" s="8"/>
    </row>
    <row r="2726" spans="2:3" ht="11.25" x14ac:dyDescent="0.2">
      <c r="B2726" s="8"/>
      <c r="C2726" s="8"/>
    </row>
    <row r="2727" spans="2:3" ht="11.25" x14ac:dyDescent="0.2">
      <c r="B2727" s="8"/>
      <c r="C2727" s="8"/>
    </row>
    <row r="2728" spans="2:3" ht="11.25" x14ac:dyDescent="0.2">
      <c r="B2728" s="8"/>
      <c r="C2728" s="8"/>
    </row>
    <row r="2729" spans="2:3" ht="11.25" x14ac:dyDescent="0.2">
      <c r="B2729" s="8"/>
      <c r="C2729" s="8"/>
    </row>
    <row r="2730" spans="2:3" ht="11.25" x14ac:dyDescent="0.2">
      <c r="B2730" s="8"/>
      <c r="C2730" s="8"/>
    </row>
    <row r="2731" spans="2:3" ht="11.25" x14ac:dyDescent="0.2">
      <c r="B2731" s="8"/>
      <c r="C2731" s="8"/>
    </row>
    <row r="2732" spans="2:3" ht="11.25" x14ac:dyDescent="0.2">
      <c r="B2732" s="8"/>
      <c r="C2732" s="8"/>
    </row>
    <row r="2733" spans="2:3" ht="11.25" x14ac:dyDescent="0.2">
      <c r="B2733" s="8"/>
      <c r="C2733" s="8"/>
    </row>
    <row r="2734" spans="2:3" ht="11.25" x14ac:dyDescent="0.2">
      <c r="B2734" s="8"/>
      <c r="C2734" s="8"/>
    </row>
    <row r="2735" spans="2:3" ht="11.25" x14ac:dyDescent="0.2">
      <c r="B2735" s="8"/>
      <c r="C2735" s="8"/>
    </row>
    <row r="2736" spans="2:3" ht="11.25" x14ac:dyDescent="0.2">
      <c r="B2736" s="8"/>
      <c r="C2736" s="8"/>
    </row>
    <row r="2737" spans="2:3" ht="11.25" x14ac:dyDescent="0.2">
      <c r="B2737" s="8"/>
      <c r="C2737" s="8"/>
    </row>
    <row r="2738" spans="2:3" ht="11.25" x14ac:dyDescent="0.2">
      <c r="B2738" s="8"/>
      <c r="C2738" s="8"/>
    </row>
    <row r="2739" spans="2:3" ht="11.25" x14ac:dyDescent="0.2">
      <c r="B2739" s="8"/>
      <c r="C2739" s="8"/>
    </row>
    <row r="2740" spans="2:3" ht="11.25" x14ac:dyDescent="0.2">
      <c r="B2740" s="8"/>
      <c r="C2740" s="8"/>
    </row>
    <row r="2741" spans="2:3" ht="11.25" x14ac:dyDescent="0.2">
      <c r="B2741" s="8"/>
      <c r="C2741" s="8"/>
    </row>
    <row r="2742" spans="2:3" ht="11.25" x14ac:dyDescent="0.2">
      <c r="B2742" s="8"/>
      <c r="C2742" s="8"/>
    </row>
    <row r="2743" spans="2:3" ht="11.25" x14ac:dyDescent="0.2">
      <c r="B2743" s="8"/>
      <c r="C2743" s="8"/>
    </row>
    <row r="2744" spans="2:3" ht="11.25" x14ac:dyDescent="0.2">
      <c r="B2744" s="8"/>
      <c r="C2744" s="8"/>
    </row>
    <row r="2745" spans="2:3" ht="11.25" x14ac:dyDescent="0.2">
      <c r="B2745" s="8"/>
      <c r="C2745" s="8"/>
    </row>
    <row r="2746" spans="2:3" ht="11.25" x14ac:dyDescent="0.2">
      <c r="B2746" s="8"/>
      <c r="C2746" s="8"/>
    </row>
    <row r="2747" spans="2:3" ht="11.25" x14ac:dyDescent="0.2">
      <c r="B2747" s="8"/>
      <c r="C2747" s="8"/>
    </row>
    <row r="2748" spans="2:3" ht="11.25" x14ac:dyDescent="0.2">
      <c r="B2748" s="8"/>
      <c r="C2748" s="8"/>
    </row>
    <row r="2749" spans="2:3" ht="11.25" x14ac:dyDescent="0.2">
      <c r="B2749" s="8"/>
      <c r="C2749" s="8"/>
    </row>
    <row r="2750" spans="2:3" ht="11.25" x14ac:dyDescent="0.2">
      <c r="B2750" s="8"/>
      <c r="C2750" s="8"/>
    </row>
    <row r="2751" spans="2:3" ht="11.25" x14ac:dyDescent="0.2">
      <c r="B2751" s="8"/>
      <c r="C2751" s="8"/>
    </row>
    <row r="2752" spans="2:3" ht="11.25" x14ac:dyDescent="0.2">
      <c r="B2752" s="8"/>
      <c r="C2752" s="8"/>
    </row>
    <row r="2753" spans="2:3" ht="11.25" x14ac:dyDescent="0.2">
      <c r="B2753" s="8"/>
      <c r="C2753" s="8"/>
    </row>
    <row r="2754" spans="2:3" ht="11.25" x14ac:dyDescent="0.2">
      <c r="B2754" s="8"/>
      <c r="C2754" s="8"/>
    </row>
    <row r="2755" spans="2:3" ht="11.25" x14ac:dyDescent="0.2">
      <c r="B2755" s="8"/>
      <c r="C2755" s="8"/>
    </row>
    <row r="2756" spans="2:3" ht="11.25" x14ac:dyDescent="0.2">
      <c r="B2756" s="8"/>
      <c r="C2756" s="8"/>
    </row>
    <row r="2757" spans="2:3" ht="11.25" x14ac:dyDescent="0.2">
      <c r="B2757" s="8"/>
      <c r="C2757" s="8"/>
    </row>
    <row r="2758" spans="2:3" ht="11.25" x14ac:dyDescent="0.2">
      <c r="B2758" s="8"/>
      <c r="C2758" s="8"/>
    </row>
    <row r="2759" spans="2:3" ht="11.25" x14ac:dyDescent="0.2">
      <c r="B2759" s="8"/>
      <c r="C2759" s="8"/>
    </row>
    <row r="2760" spans="2:3" ht="11.25" x14ac:dyDescent="0.2">
      <c r="B2760" s="8"/>
      <c r="C2760" s="8"/>
    </row>
    <row r="2761" spans="2:3" ht="11.25" x14ac:dyDescent="0.2">
      <c r="B2761" s="8"/>
      <c r="C2761" s="8"/>
    </row>
    <row r="2762" spans="2:3" ht="11.25" x14ac:dyDescent="0.2">
      <c r="B2762" s="8"/>
      <c r="C2762" s="8"/>
    </row>
    <row r="2763" spans="2:3" ht="11.25" x14ac:dyDescent="0.2">
      <c r="B2763" s="8"/>
      <c r="C2763" s="8"/>
    </row>
    <row r="2764" spans="2:3" ht="11.25" x14ac:dyDescent="0.2">
      <c r="B2764" s="8"/>
      <c r="C2764" s="8"/>
    </row>
    <row r="2765" spans="2:3" ht="11.25" x14ac:dyDescent="0.2">
      <c r="B2765" s="8"/>
      <c r="C2765" s="8"/>
    </row>
    <row r="2766" spans="2:3" ht="11.25" x14ac:dyDescent="0.2">
      <c r="B2766" s="8"/>
      <c r="C2766" s="8"/>
    </row>
    <row r="2767" spans="2:3" ht="11.25" x14ac:dyDescent="0.2">
      <c r="B2767" s="8"/>
      <c r="C2767" s="8"/>
    </row>
    <row r="2768" spans="2:3" ht="11.25" x14ac:dyDescent="0.2">
      <c r="B2768" s="8"/>
      <c r="C2768" s="8"/>
    </row>
    <row r="2769" spans="2:3" ht="11.25" x14ac:dyDescent="0.2">
      <c r="B2769" s="8"/>
      <c r="C2769" s="8"/>
    </row>
    <row r="2770" spans="2:3" ht="11.25" x14ac:dyDescent="0.2">
      <c r="B2770" s="8"/>
      <c r="C2770" s="8"/>
    </row>
    <row r="2771" spans="2:3" ht="11.25" x14ac:dyDescent="0.2">
      <c r="B2771" s="8"/>
      <c r="C2771" s="8"/>
    </row>
    <row r="2772" spans="2:3" ht="11.25" x14ac:dyDescent="0.2">
      <c r="B2772" s="8"/>
      <c r="C2772" s="8"/>
    </row>
    <row r="2773" spans="2:3" ht="11.25" x14ac:dyDescent="0.2">
      <c r="B2773" s="8"/>
      <c r="C2773" s="8"/>
    </row>
    <row r="2774" spans="2:3" ht="11.25" x14ac:dyDescent="0.2">
      <c r="B2774" s="8"/>
      <c r="C2774" s="8"/>
    </row>
    <row r="2775" spans="2:3" ht="11.25" x14ac:dyDescent="0.2">
      <c r="B2775" s="8"/>
      <c r="C2775" s="8"/>
    </row>
    <row r="2776" spans="2:3" ht="11.25" x14ac:dyDescent="0.2">
      <c r="B2776" s="8"/>
      <c r="C2776" s="8"/>
    </row>
    <row r="2777" spans="2:3" ht="11.25" x14ac:dyDescent="0.2">
      <c r="B2777" s="8"/>
      <c r="C2777" s="8"/>
    </row>
    <row r="2778" spans="2:3" ht="11.25" x14ac:dyDescent="0.2">
      <c r="B2778" s="8"/>
      <c r="C2778" s="8"/>
    </row>
    <row r="2779" spans="2:3" ht="11.25" x14ac:dyDescent="0.2">
      <c r="B2779" s="8"/>
      <c r="C2779" s="8"/>
    </row>
    <row r="2780" spans="2:3" ht="11.25" x14ac:dyDescent="0.2">
      <c r="B2780" s="8"/>
      <c r="C2780" s="8"/>
    </row>
    <row r="2781" spans="2:3" ht="11.25" x14ac:dyDescent="0.2">
      <c r="B2781" s="8"/>
      <c r="C2781" s="8"/>
    </row>
    <row r="2782" spans="2:3" ht="11.25" x14ac:dyDescent="0.2">
      <c r="B2782" s="8"/>
      <c r="C2782" s="8"/>
    </row>
    <row r="2783" spans="2:3" ht="11.25" x14ac:dyDescent="0.2">
      <c r="B2783" s="8"/>
      <c r="C2783" s="8"/>
    </row>
    <row r="2784" spans="2:3" ht="11.25" x14ac:dyDescent="0.2">
      <c r="B2784" s="8"/>
      <c r="C2784" s="8"/>
    </row>
    <row r="2785" spans="2:3" ht="11.25" x14ac:dyDescent="0.2">
      <c r="B2785" s="8"/>
      <c r="C2785" s="8"/>
    </row>
    <row r="2786" spans="2:3" ht="11.25" x14ac:dyDescent="0.2">
      <c r="B2786" s="8"/>
      <c r="C2786" s="8"/>
    </row>
    <row r="2787" spans="2:3" ht="11.25" x14ac:dyDescent="0.2">
      <c r="B2787" s="8"/>
      <c r="C2787" s="8"/>
    </row>
    <row r="2788" spans="2:3" ht="11.25" x14ac:dyDescent="0.2">
      <c r="B2788" s="8"/>
      <c r="C2788" s="8"/>
    </row>
    <row r="2789" spans="2:3" ht="11.25" x14ac:dyDescent="0.2">
      <c r="B2789" s="8"/>
      <c r="C2789" s="8"/>
    </row>
    <row r="2790" spans="2:3" ht="11.25" x14ac:dyDescent="0.2">
      <c r="B2790" s="8"/>
      <c r="C2790" s="8"/>
    </row>
    <row r="2791" spans="2:3" ht="11.25" x14ac:dyDescent="0.2">
      <c r="B2791" s="8"/>
      <c r="C2791" s="8"/>
    </row>
    <row r="2792" spans="2:3" ht="11.25" x14ac:dyDescent="0.2">
      <c r="B2792" s="8"/>
      <c r="C2792" s="8"/>
    </row>
    <row r="2793" spans="2:3" ht="11.25" x14ac:dyDescent="0.2">
      <c r="B2793" s="8"/>
      <c r="C2793" s="8"/>
    </row>
    <row r="2794" spans="2:3" ht="11.25" x14ac:dyDescent="0.2">
      <c r="B2794" s="8"/>
      <c r="C2794" s="8"/>
    </row>
    <row r="2795" spans="2:3" ht="11.25" x14ac:dyDescent="0.2">
      <c r="B2795" s="8"/>
      <c r="C2795" s="8"/>
    </row>
    <row r="2796" spans="2:3" ht="11.25" x14ac:dyDescent="0.2">
      <c r="B2796" s="8"/>
      <c r="C2796" s="8"/>
    </row>
    <row r="2797" spans="2:3" ht="11.25" x14ac:dyDescent="0.2">
      <c r="B2797" s="8"/>
      <c r="C2797" s="8"/>
    </row>
    <row r="2798" spans="2:3" ht="11.25" x14ac:dyDescent="0.2">
      <c r="B2798" s="8"/>
      <c r="C2798" s="8"/>
    </row>
    <row r="2799" spans="2:3" ht="11.25" x14ac:dyDescent="0.2">
      <c r="B2799" s="8"/>
      <c r="C2799" s="8"/>
    </row>
    <row r="2800" spans="2:3" ht="11.25" x14ac:dyDescent="0.2">
      <c r="B2800" s="8"/>
      <c r="C2800" s="8"/>
    </row>
    <row r="2801" spans="2:3" ht="11.25" x14ac:dyDescent="0.2">
      <c r="B2801" s="8"/>
      <c r="C2801" s="8"/>
    </row>
    <row r="2802" spans="2:3" ht="11.25" x14ac:dyDescent="0.2">
      <c r="B2802" s="8"/>
      <c r="C2802" s="8"/>
    </row>
    <row r="2803" spans="2:3" ht="11.25" x14ac:dyDescent="0.2">
      <c r="B2803" s="8"/>
      <c r="C2803" s="8"/>
    </row>
    <row r="2804" spans="2:3" ht="11.25" x14ac:dyDescent="0.2">
      <c r="B2804" s="8"/>
      <c r="C2804" s="8"/>
    </row>
    <row r="2805" spans="2:3" ht="11.25" x14ac:dyDescent="0.2">
      <c r="B2805" s="8"/>
      <c r="C2805" s="8"/>
    </row>
    <row r="2806" spans="2:3" ht="11.25" x14ac:dyDescent="0.2">
      <c r="B2806" s="8"/>
      <c r="C2806" s="8"/>
    </row>
    <row r="2807" spans="2:3" ht="11.25" x14ac:dyDescent="0.2">
      <c r="B2807" s="8"/>
      <c r="C2807" s="8"/>
    </row>
    <row r="2808" spans="2:3" ht="11.25" x14ac:dyDescent="0.2">
      <c r="B2808" s="8"/>
      <c r="C2808" s="8"/>
    </row>
    <row r="2809" spans="2:3" ht="11.25" x14ac:dyDescent="0.2">
      <c r="B2809" s="8"/>
      <c r="C2809" s="8"/>
    </row>
    <row r="2810" spans="2:3" ht="11.25" x14ac:dyDescent="0.2">
      <c r="B2810" s="8"/>
      <c r="C2810" s="8"/>
    </row>
    <row r="2811" spans="2:3" ht="11.25" x14ac:dyDescent="0.2">
      <c r="B2811" s="8"/>
      <c r="C2811" s="8"/>
    </row>
    <row r="2812" spans="2:3" ht="11.25" x14ac:dyDescent="0.2">
      <c r="B2812" s="8"/>
      <c r="C2812" s="8"/>
    </row>
    <row r="2813" spans="2:3" ht="11.25" x14ac:dyDescent="0.2">
      <c r="B2813" s="8"/>
      <c r="C2813" s="8"/>
    </row>
    <row r="2814" spans="2:3" ht="11.25" x14ac:dyDescent="0.2">
      <c r="B2814" s="8"/>
      <c r="C2814" s="8"/>
    </row>
    <row r="2815" spans="2:3" ht="11.25" x14ac:dyDescent="0.2">
      <c r="B2815" s="8"/>
      <c r="C2815" s="8"/>
    </row>
    <row r="2816" spans="2:3" ht="11.25" x14ac:dyDescent="0.2">
      <c r="B2816" s="8"/>
      <c r="C2816" s="8"/>
    </row>
    <row r="2817" spans="2:3" ht="11.25" x14ac:dyDescent="0.2">
      <c r="B2817" s="8"/>
      <c r="C2817" s="8"/>
    </row>
    <row r="2818" spans="2:3" ht="11.25" x14ac:dyDescent="0.2">
      <c r="B2818" s="8"/>
      <c r="C2818" s="8"/>
    </row>
    <row r="2819" spans="2:3" ht="11.25" x14ac:dyDescent="0.2">
      <c r="B2819" s="8"/>
      <c r="C2819" s="8"/>
    </row>
    <row r="2820" spans="2:3" ht="11.25" x14ac:dyDescent="0.2">
      <c r="B2820" s="8"/>
      <c r="C2820" s="8"/>
    </row>
    <row r="2821" spans="2:3" ht="11.25" x14ac:dyDescent="0.2">
      <c r="B2821" s="8"/>
      <c r="C2821" s="8"/>
    </row>
    <row r="2822" spans="2:3" ht="11.25" x14ac:dyDescent="0.2">
      <c r="B2822" s="8"/>
      <c r="C2822" s="8"/>
    </row>
    <row r="2823" spans="2:3" ht="11.25" x14ac:dyDescent="0.2">
      <c r="B2823" s="8"/>
      <c r="C2823" s="8"/>
    </row>
    <row r="2824" spans="2:3" ht="11.25" x14ac:dyDescent="0.2">
      <c r="B2824" s="8"/>
      <c r="C2824" s="8"/>
    </row>
    <row r="2825" spans="2:3" ht="11.25" x14ac:dyDescent="0.2">
      <c r="B2825" s="8"/>
      <c r="C2825" s="8"/>
    </row>
    <row r="2826" spans="2:3" ht="11.25" x14ac:dyDescent="0.2">
      <c r="B2826" s="8"/>
      <c r="C2826" s="8"/>
    </row>
    <row r="2827" spans="2:3" ht="11.25" x14ac:dyDescent="0.2">
      <c r="B2827" s="8"/>
      <c r="C2827" s="8"/>
    </row>
    <row r="2828" spans="2:3" ht="11.25" x14ac:dyDescent="0.2">
      <c r="B2828" s="8"/>
      <c r="C2828" s="8"/>
    </row>
    <row r="2829" spans="2:3" ht="11.25" x14ac:dyDescent="0.2">
      <c r="B2829" s="8"/>
      <c r="C2829" s="8"/>
    </row>
    <row r="2830" spans="2:3" ht="11.25" x14ac:dyDescent="0.2">
      <c r="B2830" s="8"/>
      <c r="C2830" s="8"/>
    </row>
    <row r="2831" spans="2:3" ht="11.25" x14ac:dyDescent="0.2">
      <c r="B2831" s="8"/>
      <c r="C2831" s="8"/>
    </row>
    <row r="2832" spans="2:3" ht="11.25" x14ac:dyDescent="0.2">
      <c r="B2832" s="8"/>
      <c r="C2832" s="8"/>
    </row>
    <row r="2833" spans="2:3" ht="11.25" x14ac:dyDescent="0.2">
      <c r="B2833" s="8"/>
      <c r="C2833" s="8"/>
    </row>
    <row r="2834" spans="2:3" ht="11.25" x14ac:dyDescent="0.2">
      <c r="B2834" s="8"/>
      <c r="C2834" s="8"/>
    </row>
    <row r="2835" spans="2:3" ht="11.25" x14ac:dyDescent="0.2">
      <c r="B2835" s="8"/>
      <c r="C2835" s="8"/>
    </row>
    <row r="2836" spans="2:3" ht="11.25" x14ac:dyDescent="0.2">
      <c r="B2836" s="8"/>
      <c r="C2836" s="8"/>
    </row>
    <row r="2837" spans="2:3" ht="11.25" x14ac:dyDescent="0.2">
      <c r="B2837" s="8"/>
      <c r="C2837" s="8"/>
    </row>
    <row r="2838" spans="2:3" ht="11.25" x14ac:dyDescent="0.2">
      <c r="B2838" s="8"/>
      <c r="C2838" s="8"/>
    </row>
    <row r="2839" spans="2:3" ht="11.25" x14ac:dyDescent="0.2">
      <c r="B2839" s="8"/>
      <c r="C2839" s="8"/>
    </row>
    <row r="2840" spans="2:3" ht="11.25" x14ac:dyDescent="0.2">
      <c r="B2840" s="8"/>
      <c r="C2840" s="8"/>
    </row>
    <row r="2841" spans="2:3" ht="11.25" x14ac:dyDescent="0.2">
      <c r="B2841" s="8"/>
      <c r="C2841" s="8"/>
    </row>
    <row r="2842" spans="2:3" ht="11.25" x14ac:dyDescent="0.2">
      <c r="B2842" s="8"/>
      <c r="C2842" s="8"/>
    </row>
    <row r="2843" spans="2:3" ht="11.25" x14ac:dyDescent="0.2">
      <c r="B2843" s="8"/>
      <c r="C2843" s="8"/>
    </row>
    <row r="2844" spans="2:3" ht="11.25" x14ac:dyDescent="0.2">
      <c r="B2844" s="8"/>
      <c r="C2844" s="8"/>
    </row>
    <row r="2845" spans="2:3" ht="11.25" x14ac:dyDescent="0.2">
      <c r="B2845" s="8"/>
      <c r="C2845" s="8"/>
    </row>
    <row r="2846" spans="2:3" ht="11.25" x14ac:dyDescent="0.2">
      <c r="B2846" s="8"/>
      <c r="C2846" s="8"/>
    </row>
    <row r="2847" spans="2:3" ht="11.25" x14ac:dyDescent="0.2">
      <c r="B2847" s="8"/>
      <c r="C2847" s="8"/>
    </row>
    <row r="2848" spans="2:3" ht="11.25" x14ac:dyDescent="0.2">
      <c r="B2848" s="8"/>
      <c r="C2848" s="8"/>
    </row>
    <row r="2849" spans="2:3" ht="11.25" x14ac:dyDescent="0.2">
      <c r="B2849" s="8"/>
      <c r="C2849" s="8"/>
    </row>
    <row r="2850" spans="2:3" ht="11.25" x14ac:dyDescent="0.2">
      <c r="B2850" s="8"/>
      <c r="C2850" s="8"/>
    </row>
    <row r="2851" spans="2:3" ht="11.25" x14ac:dyDescent="0.2">
      <c r="B2851" s="8"/>
      <c r="C2851" s="8"/>
    </row>
    <row r="2852" spans="2:3" ht="11.25" x14ac:dyDescent="0.2">
      <c r="B2852" s="8"/>
      <c r="C2852" s="8"/>
    </row>
    <row r="2853" spans="2:3" ht="11.25" x14ac:dyDescent="0.2">
      <c r="B2853" s="8"/>
      <c r="C2853" s="8"/>
    </row>
    <row r="2854" spans="2:3" ht="11.25" x14ac:dyDescent="0.2">
      <c r="B2854" s="8"/>
      <c r="C2854" s="8"/>
    </row>
    <row r="2855" spans="2:3" ht="11.25" x14ac:dyDescent="0.2">
      <c r="B2855" s="8"/>
      <c r="C2855" s="8"/>
    </row>
    <row r="2856" spans="2:3" ht="11.25" x14ac:dyDescent="0.2">
      <c r="B2856" s="8"/>
      <c r="C2856" s="8"/>
    </row>
    <row r="2857" spans="2:3" ht="11.25" x14ac:dyDescent="0.2">
      <c r="B2857" s="8"/>
      <c r="C2857" s="8"/>
    </row>
    <row r="2858" spans="2:3" ht="11.25" x14ac:dyDescent="0.2">
      <c r="B2858" s="8"/>
      <c r="C2858" s="8"/>
    </row>
    <row r="2859" spans="2:3" ht="11.25" x14ac:dyDescent="0.2">
      <c r="B2859" s="8"/>
      <c r="C2859" s="8"/>
    </row>
    <row r="2860" spans="2:3" ht="11.25" x14ac:dyDescent="0.2">
      <c r="B2860" s="8"/>
      <c r="C2860" s="8"/>
    </row>
    <row r="2861" spans="2:3" ht="11.25" x14ac:dyDescent="0.2">
      <c r="B2861" s="8"/>
      <c r="C2861" s="8"/>
    </row>
    <row r="2862" spans="2:3" ht="11.25" x14ac:dyDescent="0.2">
      <c r="B2862" s="8"/>
      <c r="C2862" s="8"/>
    </row>
    <row r="2863" spans="2:3" ht="11.25" x14ac:dyDescent="0.2">
      <c r="B2863" s="8"/>
      <c r="C2863" s="8"/>
    </row>
    <row r="2864" spans="2:3" ht="11.25" x14ac:dyDescent="0.2">
      <c r="B2864" s="8"/>
      <c r="C2864" s="8"/>
    </row>
    <row r="2865" spans="2:3" ht="11.25" x14ac:dyDescent="0.2">
      <c r="B2865" s="8"/>
      <c r="C2865" s="8"/>
    </row>
    <row r="2866" spans="2:3" ht="11.25" x14ac:dyDescent="0.2">
      <c r="B2866" s="8"/>
      <c r="C2866" s="8"/>
    </row>
    <row r="2867" spans="2:3" ht="11.25" x14ac:dyDescent="0.2">
      <c r="B2867" s="8"/>
      <c r="C2867" s="8"/>
    </row>
    <row r="2868" spans="2:3" ht="11.25" x14ac:dyDescent="0.2">
      <c r="B2868" s="8"/>
      <c r="C2868" s="8"/>
    </row>
    <row r="2869" spans="2:3" ht="11.25" x14ac:dyDescent="0.2">
      <c r="B2869" s="8"/>
      <c r="C2869" s="8"/>
    </row>
    <row r="2870" spans="2:3" ht="11.25" x14ac:dyDescent="0.2">
      <c r="B2870" s="8"/>
      <c r="C2870" s="8"/>
    </row>
    <row r="2871" spans="2:3" ht="11.25" x14ac:dyDescent="0.2">
      <c r="B2871" s="8"/>
      <c r="C2871" s="8"/>
    </row>
    <row r="2872" spans="2:3" ht="11.25" x14ac:dyDescent="0.2">
      <c r="B2872" s="8"/>
      <c r="C2872" s="8"/>
    </row>
    <row r="2873" spans="2:3" ht="11.25" x14ac:dyDescent="0.2">
      <c r="B2873" s="8"/>
      <c r="C2873" s="8"/>
    </row>
    <row r="2874" spans="2:3" ht="11.25" x14ac:dyDescent="0.2">
      <c r="B2874" s="8"/>
      <c r="C2874" s="8"/>
    </row>
    <row r="2875" spans="2:3" ht="11.25" x14ac:dyDescent="0.2">
      <c r="B2875" s="8"/>
      <c r="C2875" s="8"/>
    </row>
    <row r="2876" spans="2:3" ht="11.25" x14ac:dyDescent="0.2">
      <c r="B2876" s="8"/>
      <c r="C2876" s="8"/>
    </row>
    <row r="2877" spans="2:3" ht="11.25" x14ac:dyDescent="0.2">
      <c r="B2877" s="8"/>
      <c r="C2877" s="8"/>
    </row>
    <row r="2878" spans="2:3" ht="11.25" x14ac:dyDescent="0.2">
      <c r="B2878" s="8"/>
      <c r="C2878" s="8"/>
    </row>
    <row r="2879" spans="2:3" ht="11.25" x14ac:dyDescent="0.2">
      <c r="B2879" s="8"/>
      <c r="C2879" s="8"/>
    </row>
    <row r="2880" spans="2:3" ht="11.25" x14ac:dyDescent="0.2">
      <c r="B2880" s="8"/>
      <c r="C2880" s="8"/>
    </row>
    <row r="2881" spans="2:3" ht="11.25" x14ac:dyDescent="0.2">
      <c r="B2881" s="8"/>
      <c r="C2881" s="8"/>
    </row>
    <row r="2882" spans="2:3" ht="11.25" x14ac:dyDescent="0.2">
      <c r="B2882" s="8"/>
      <c r="C2882" s="8"/>
    </row>
    <row r="2883" spans="2:3" ht="11.25" x14ac:dyDescent="0.2">
      <c r="B2883" s="8"/>
      <c r="C2883" s="8"/>
    </row>
    <row r="2884" spans="2:3" ht="11.25" x14ac:dyDescent="0.2">
      <c r="B2884" s="8"/>
      <c r="C2884" s="8"/>
    </row>
    <row r="2885" spans="2:3" ht="11.25" x14ac:dyDescent="0.2">
      <c r="B2885" s="8"/>
      <c r="C2885" s="8"/>
    </row>
    <row r="2886" spans="2:3" ht="11.25" x14ac:dyDescent="0.2">
      <c r="B2886" s="8"/>
      <c r="C2886" s="8"/>
    </row>
    <row r="2887" spans="2:3" ht="11.25" x14ac:dyDescent="0.2">
      <c r="B2887" s="8"/>
      <c r="C2887" s="8"/>
    </row>
    <row r="2888" spans="2:3" ht="11.25" x14ac:dyDescent="0.2">
      <c r="B2888" s="8"/>
      <c r="C2888" s="8"/>
    </row>
    <row r="2889" spans="2:3" ht="11.25" x14ac:dyDescent="0.2">
      <c r="B2889" s="8"/>
      <c r="C2889" s="8"/>
    </row>
    <row r="2890" spans="2:3" ht="11.25" x14ac:dyDescent="0.2">
      <c r="B2890" s="8"/>
      <c r="C2890" s="8"/>
    </row>
    <row r="2891" spans="2:3" ht="11.25" x14ac:dyDescent="0.2">
      <c r="B2891" s="8"/>
      <c r="C2891" s="8"/>
    </row>
    <row r="2892" spans="2:3" ht="11.25" x14ac:dyDescent="0.2">
      <c r="B2892" s="8"/>
      <c r="C2892" s="8"/>
    </row>
    <row r="2893" spans="2:3" ht="11.25" x14ac:dyDescent="0.2">
      <c r="B2893" s="8"/>
      <c r="C2893" s="8"/>
    </row>
    <row r="2894" spans="2:3" ht="11.25" x14ac:dyDescent="0.2">
      <c r="B2894" s="8"/>
      <c r="C2894" s="8"/>
    </row>
    <row r="2895" spans="2:3" ht="11.25" x14ac:dyDescent="0.2">
      <c r="B2895" s="8"/>
      <c r="C2895" s="8"/>
    </row>
    <row r="2896" spans="2:3" ht="11.25" x14ac:dyDescent="0.2">
      <c r="B2896" s="8"/>
      <c r="C2896" s="8"/>
    </row>
    <row r="2897" spans="2:3" ht="11.25" x14ac:dyDescent="0.2">
      <c r="B2897" s="8"/>
      <c r="C2897" s="8"/>
    </row>
    <row r="2898" spans="2:3" ht="11.25" x14ac:dyDescent="0.2">
      <c r="B2898" s="8"/>
      <c r="C2898" s="8"/>
    </row>
    <row r="2899" spans="2:3" ht="11.25" x14ac:dyDescent="0.2">
      <c r="B2899" s="8"/>
      <c r="C2899" s="8"/>
    </row>
    <row r="2900" spans="2:3" ht="11.25" x14ac:dyDescent="0.2">
      <c r="B2900" s="8"/>
      <c r="C2900" s="8"/>
    </row>
    <row r="2901" spans="2:3" ht="11.25" x14ac:dyDescent="0.2">
      <c r="B2901" s="8"/>
      <c r="C2901" s="8"/>
    </row>
    <row r="2902" spans="2:3" ht="11.25" x14ac:dyDescent="0.2">
      <c r="B2902" s="8"/>
      <c r="C2902" s="8"/>
    </row>
    <row r="2903" spans="2:3" ht="11.25" x14ac:dyDescent="0.2">
      <c r="B2903" s="8"/>
      <c r="C2903" s="8"/>
    </row>
    <row r="2904" spans="2:3" ht="11.25" x14ac:dyDescent="0.2">
      <c r="B2904" s="8"/>
      <c r="C2904" s="8"/>
    </row>
    <row r="2905" spans="2:3" ht="11.25" x14ac:dyDescent="0.2">
      <c r="B2905" s="8"/>
      <c r="C2905" s="8"/>
    </row>
    <row r="2906" spans="2:3" ht="11.25" x14ac:dyDescent="0.2">
      <c r="B2906" s="8"/>
      <c r="C2906" s="8"/>
    </row>
    <row r="2907" spans="2:3" ht="11.25" x14ac:dyDescent="0.2">
      <c r="B2907" s="8"/>
      <c r="C2907" s="8"/>
    </row>
    <row r="2908" spans="2:3" ht="11.25" x14ac:dyDescent="0.2">
      <c r="B2908" s="8"/>
      <c r="C2908" s="8"/>
    </row>
    <row r="2909" spans="2:3" ht="11.25" x14ac:dyDescent="0.2">
      <c r="B2909" s="8"/>
      <c r="C2909" s="8"/>
    </row>
    <row r="2910" spans="2:3" ht="11.25" x14ac:dyDescent="0.2">
      <c r="B2910" s="8"/>
      <c r="C2910" s="8"/>
    </row>
    <row r="2911" spans="2:3" ht="11.25" x14ac:dyDescent="0.2">
      <c r="B2911" s="8"/>
      <c r="C2911" s="8"/>
    </row>
    <row r="2912" spans="2:3" ht="11.25" x14ac:dyDescent="0.2">
      <c r="B2912" s="8"/>
      <c r="C2912" s="8"/>
    </row>
    <row r="2913" spans="2:3" ht="11.25" x14ac:dyDescent="0.2">
      <c r="B2913" s="8"/>
      <c r="C2913" s="8"/>
    </row>
    <row r="2914" spans="2:3" ht="11.25" x14ac:dyDescent="0.2">
      <c r="B2914" s="8"/>
      <c r="C2914" s="8"/>
    </row>
    <row r="2915" spans="2:3" ht="11.25" x14ac:dyDescent="0.2">
      <c r="B2915" s="8"/>
      <c r="C2915" s="8"/>
    </row>
    <row r="2916" spans="2:3" ht="11.25" x14ac:dyDescent="0.2">
      <c r="B2916" s="8"/>
      <c r="C2916" s="8"/>
    </row>
    <row r="2917" spans="2:3" ht="11.25" x14ac:dyDescent="0.2">
      <c r="B2917" s="8"/>
      <c r="C2917" s="8"/>
    </row>
    <row r="2918" spans="2:3" ht="11.25" x14ac:dyDescent="0.2">
      <c r="B2918" s="8"/>
      <c r="C2918" s="8"/>
    </row>
    <row r="2919" spans="2:3" ht="11.25" x14ac:dyDescent="0.2">
      <c r="B2919" s="8"/>
      <c r="C2919" s="8"/>
    </row>
    <row r="2920" spans="2:3" ht="11.25" x14ac:dyDescent="0.2">
      <c r="B2920" s="8"/>
      <c r="C2920" s="8"/>
    </row>
    <row r="2921" spans="2:3" ht="11.25" x14ac:dyDescent="0.2">
      <c r="B2921" s="8"/>
      <c r="C2921" s="8"/>
    </row>
    <row r="2922" spans="2:3" ht="11.25" x14ac:dyDescent="0.2">
      <c r="B2922" s="8"/>
      <c r="C2922" s="8"/>
    </row>
    <row r="2923" spans="2:3" ht="11.25" x14ac:dyDescent="0.2">
      <c r="B2923" s="8"/>
      <c r="C2923" s="8"/>
    </row>
    <row r="2924" spans="2:3" ht="11.25" x14ac:dyDescent="0.2">
      <c r="B2924" s="8"/>
      <c r="C2924" s="8"/>
    </row>
    <row r="2925" spans="2:3" ht="11.25" x14ac:dyDescent="0.2">
      <c r="B2925" s="8"/>
      <c r="C2925" s="8"/>
    </row>
    <row r="2926" spans="2:3" ht="11.25" x14ac:dyDescent="0.2">
      <c r="B2926" s="8"/>
      <c r="C2926" s="8"/>
    </row>
    <row r="2927" spans="2:3" ht="11.25" x14ac:dyDescent="0.2">
      <c r="B2927" s="8"/>
      <c r="C2927" s="8"/>
    </row>
    <row r="2928" spans="2:3" ht="11.25" x14ac:dyDescent="0.2">
      <c r="B2928" s="8"/>
      <c r="C2928" s="8"/>
    </row>
    <row r="2929" spans="2:3" ht="11.25" x14ac:dyDescent="0.2">
      <c r="B2929" s="8"/>
      <c r="C2929" s="8"/>
    </row>
    <row r="2930" spans="2:3" ht="11.25" x14ac:dyDescent="0.2">
      <c r="B2930" s="8"/>
      <c r="C2930" s="8"/>
    </row>
    <row r="2931" spans="2:3" ht="11.25" x14ac:dyDescent="0.2">
      <c r="B2931" s="8"/>
      <c r="C2931" s="8"/>
    </row>
    <row r="2932" spans="2:3" ht="11.25" x14ac:dyDescent="0.2">
      <c r="B2932" s="8"/>
      <c r="C2932" s="8"/>
    </row>
    <row r="2933" spans="2:3" ht="11.25" x14ac:dyDescent="0.2">
      <c r="B2933" s="8"/>
      <c r="C2933" s="8"/>
    </row>
    <row r="2934" spans="2:3" ht="11.25" x14ac:dyDescent="0.2">
      <c r="B2934" s="8"/>
      <c r="C2934" s="8"/>
    </row>
    <row r="2935" spans="2:3" ht="11.25" x14ac:dyDescent="0.2">
      <c r="B2935" s="8"/>
      <c r="C2935" s="8"/>
    </row>
    <row r="2936" spans="2:3" ht="11.25" x14ac:dyDescent="0.2">
      <c r="B2936" s="8"/>
      <c r="C2936" s="8"/>
    </row>
    <row r="2937" spans="2:3" ht="11.25" x14ac:dyDescent="0.2">
      <c r="B2937" s="8"/>
      <c r="C2937" s="8"/>
    </row>
    <row r="2938" spans="2:3" ht="11.25" x14ac:dyDescent="0.2">
      <c r="B2938" s="8"/>
      <c r="C2938" s="8"/>
    </row>
    <row r="2939" spans="2:3" ht="11.25" x14ac:dyDescent="0.2">
      <c r="B2939" s="8"/>
      <c r="C2939" s="8"/>
    </row>
    <row r="2940" spans="2:3" ht="11.25" x14ac:dyDescent="0.2">
      <c r="B2940" s="8"/>
      <c r="C2940" s="8"/>
    </row>
    <row r="2941" spans="2:3" ht="11.25" x14ac:dyDescent="0.2">
      <c r="B2941" s="8"/>
      <c r="C2941" s="8"/>
    </row>
    <row r="2942" spans="2:3" ht="11.25" x14ac:dyDescent="0.2">
      <c r="B2942" s="8"/>
      <c r="C2942" s="8"/>
    </row>
    <row r="2943" spans="2:3" ht="11.25" x14ac:dyDescent="0.2">
      <c r="B2943" s="8"/>
      <c r="C2943" s="8"/>
    </row>
    <row r="2944" spans="2:3" ht="11.25" x14ac:dyDescent="0.2">
      <c r="B2944" s="8"/>
      <c r="C2944" s="8"/>
    </row>
    <row r="2945" spans="2:3" ht="11.25" x14ac:dyDescent="0.2">
      <c r="B2945" s="8"/>
      <c r="C2945" s="8"/>
    </row>
    <row r="2946" spans="2:3" ht="11.25" x14ac:dyDescent="0.2">
      <c r="B2946" s="8"/>
      <c r="C2946" s="8"/>
    </row>
    <row r="2947" spans="2:3" ht="11.25" x14ac:dyDescent="0.2">
      <c r="B2947" s="8"/>
      <c r="C2947" s="8"/>
    </row>
    <row r="2948" spans="2:3" ht="11.25" x14ac:dyDescent="0.2">
      <c r="B2948" s="8"/>
      <c r="C2948" s="8"/>
    </row>
    <row r="2949" spans="2:3" ht="11.25" x14ac:dyDescent="0.2">
      <c r="B2949" s="8"/>
      <c r="C2949" s="8"/>
    </row>
    <row r="2950" spans="2:3" ht="11.25" x14ac:dyDescent="0.2">
      <c r="B2950" s="8"/>
      <c r="C2950" s="8"/>
    </row>
    <row r="2951" spans="2:3" ht="11.25" x14ac:dyDescent="0.2">
      <c r="B2951" s="8"/>
      <c r="C2951" s="8"/>
    </row>
    <row r="2952" spans="2:3" ht="11.25" x14ac:dyDescent="0.2">
      <c r="B2952" s="8"/>
      <c r="C2952" s="8"/>
    </row>
    <row r="2953" spans="2:3" ht="11.25" x14ac:dyDescent="0.2">
      <c r="B2953" s="8"/>
      <c r="C2953" s="8"/>
    </row>
    <row r="2954" spans="2:3" ht="11.25" x14ac:dyDescent="0.2">
      <c r="B2954" s="8"/>
      <c r="C2954" s="8"/>
    </row>
    <row r="2955" spans="2:3" ht="11.25" x14ac:dyDescent="0.2">
      <c r="B2955" s="8"/>
      <c r="C2955" s="8"/>
    </row>
    <row r="2956" spans="2:3" ht="11.25" x14ac:dyDescent="0.2">
      <c r="B2956" s="8"/>
      <c r="C2956" s="8"/>
    </row>
    <row r="2957" spans="2:3" ht="11.25" x14ac:dyDescent="0.2">
      <c r="B2957" s="8"/>
      <c r="C2957" s="8"/>
    </row>
    <row r="2958" spans="2:3" ht="11.25" x14ac:dyDescent="0.2">
      <c r="B2958" s="8"/>
      <c r="C2958" s="8"/>
    </row>
    <row r="2959" spans="2:3" ht="11.25" x14ac:dyDescent="0.2">
      <c r="B2959" s="8"/>
      <c r="C2959" s="8"/>
    </row>
    <row r="2960" spans="2:3" ht="11.25" x14ac:dyDescent="0.2">
      <c r="B2960" s="8"/>
      <c r="C2960" s="8"/>
    </row>
    <row r="2961" spans="2:3" ht="11.25" x14ac:dyDescent="0.2">
      <c r="B2961" s="8"/>
      <c r="C2961" s="8"/>
    </row>
    <row r="2962" spans="2:3" ht="11.25" x14ac:dyDescent="0.2">
      <c r="B2962" s="8"/>
      <c r="C2962" s="8"/>
    </row>
    <row r="2963" spans="2:3" ht="11.25" x14ac:dyDescent="0.2">
      <c r="B2963" s="8"/>
      <c r="C2963" s="8"/>
    </row>
    <row r="2964" spans="2:3" ht="11.25" x14ac:dyDescent="0.2">
      <c r="B2964" s="8"/>
      <c r="C2964" s="8"/>
    </row>
    <row r="2965" spans="2:3" ht="11.25" x14ac:dyDescent="0.2">
      <c r="B2965" s="8"/>
      <c r="C2965" s="8"/>
    </row>
    <row r="2966" spans="2:3" ht="11.25" x14ac:dyDescent="0.2">
      <c r="B2966" s="8"/>
      <c r="C2966" s="8"/>
    </row>
    <row r="2967" spans="2:3" ht="11.25" x14ac:dyDescent="0.2">
      <c r="B2967" s="8"/>
      <c r="C2967" s="8"/>
    </row>
    <row r="2968" spans="2:3" ht="11.25" x14ac:dyDescent="0.2">
      <c r="B2968" s="8"/>
      <c r="C2968" s="8"/>
    </row>
    <row r="2969" spans="2:3" ht="11.25" x14ac:dyDescent="0.2">
      <c r="B2969" s="8"/>
      <c r="C2969" s="8"/>
    </row>
    <row r="2970" spans="2:3" ht="11.25" x14ac:dyDescent="0.2">
      <c r="B2970" s="8"/>
      <c r="C2970" s="8"/>
    </row>
    <row r="2971" spans="2:3" ht="11.25" x14ac:dyDescent="0.2">
      <c r="B2971" s="8"/>
      <c r="C2971" s="8"/>
    </row>
    <row r="2972" spans="2:3" ht="11.25" x14ac:dyDescent="0.2">
      <c r="B2972" s="8"/>
      <c r="C2972" s="8"/>
    </row>
    <row r="2973" spans="2:3" ht="11.25" x14ac:dyDescent="0.2">
      <c r="B2973" s="8"/>
      <c r="C2973" s="8"/>
    </row>
    <row r="2974" spans="2:3" ht="11.25" x14ac:dyDescent="0.2">
      <c r="B2974" s="8"/>
      <c r="C2974" s="8"/>
    </row>
    <row r="2975" spans="2:3" ht="11.25" x14ac:dyDescent="0.2">
      <c r="B2975" s="8"/>
      <c r="C2975" s="8"/>
    </row>
    <row r="2976" spans="2:3" ht="11.25" x14ac:dyDescent="0.2">
      <c r="B2976" s="8"/>
      <c r="C2976" s="8"/>
    </row>
    <row r="2977" spans="2:3" ht="11.25" x14ac:dyDescent="0.2">
      <c r="B2977" s="8"/>
      <c r="C2977" s="8"/>
    </row>
    <row r="2978" spans="2:3" ht="11.25" x14ac:dyDescent="0.2">
      <c r="B2978" s="8"/>
      <c r="C2978" s="8"/>
    </row>
    <row r="2979" spans="2:3" ht="11.25" x14ac:dyDescent="0.2">
      <c r="B2979" s="8"/>
      <c r="C2979" s="8"/>
    </row>
    <row r="2980" spans="2:3" ht="11.25" x14ac:dyDescent="0.2">
      <c r="B2980" s="8"/>
      <c r="C2980" s="8"/>
    </row>
    <row r="2981" spans="2:3" ht="11.25" x14ac:dyDescent="0.2">
      <c r="B2981" s="8"/>
      <c r="C2981" s="8"/>
    </row>
    <row r="2982" spans="2:3" ht="11.25" x14ac:dyDescent="0.2">
      <c r="B2982" s="8"/>
      <c r="C2982" s="8"/>
    </row>
    <row r="2983" spans="2:3" ht="11.25" x14ac:dyDescent="0.2">
      <c r="B2983" s="8"/>
      <c r="C2983" s="8"/>
    </row>
    <row r="2984" spans="2:3" ht="11.25" x14ac:dyDescent="0.2">
      <c r="B2984" s="8"/>
      <c r="C2984" s="8"/>
    </row>
    <row r="2985" spans="2:3" ht="11.25" x14ac:dyDescent="0.2">
      <c r="B2985" s="8"/>
      <c r="C2985" s="8"/>
    </row>
    <row r="2986" spans="2:3" ht="11.25" x14ac:dyDescent="0.2">
      <c r="B2986" s="8"/>
      <c r="C2986" s="8"/>
    </row>
    <row r="2987" spans="2:3" ht="11.25" x14ac:dyDescent="0.2">
      <c r="B2987" s="8"/>
      <c r="C2987" s="8"/>
    </row>
    <row r="2988" spans="2:3" ht="11.25" x14ac:dyDescent="0.2">
      <c r="B2988" s="8"/>
      <c r="C2988" s="8"/>
    </row>
    <row r="2989" spans="2:3" ht="11.25" x14ac:dyDescent="0.2">
      <c r="B2989" s="8"/>
      <c r="C2989" s="8"/>
    </row>
    <row r="2990" spans="2:3" ht="11.25" x14ac:dyDescent="0.2">
      <c r="B2990" s="8"/>
      <c r="C2990" s="8"/>
    </row>
    <row r="2991" spans="2:3" ht="11.25" x14ac:dyDescent="0.2">
      <c r="B2991" s="8"/>
      <c r="C2991" s="8"/>
    </row>
    <row r="2992" spans="2:3" ht="11.25" x14ac:dyDescent="0.2">
      <c r="B2992" s="8"/>
      <c r="C2992" s="8"/>
    </row>
    <row r="2993" spans="2:3" ht="11.25" x14ac:dyDescent="0.2">
      <c r="B2993" s="8"/>
      <c r="C2993" s="8"/>
    </row>
    <row r="2994" spans="2:3" ht="11.25" x14ac:dyDescent="0.2">
      <c r="B2994" s="8"/>
      <c r="C2994" s="8"/>
    </row>
    <row r="2995" spans="2:3" ht="11.25" x14ac:dyDescent="0.2">
      <c r="B2995" s="8"/>
      <c r="C2995" s="8"/>
    </row>
    <row r="2996" spans="2:3" ht="11.25" x14ac:dyDescent="0.2">
      <c r="B2996" s="8"/>
      <c r="C2996" s="8"/>
    </row>
    <row r="2997" spans="2:3" ht="11.25" x14ac:dyDescent="0.2">
      <c r="B2997" s="8"/>
      <c r="C2997" s="8"/>
    </row>
    <row r="2998" spans="2:3" ht="11.25" x14ac:dyDescent="0.2">
      <c r="B2998" s="8"/>
      <c r="C2998" s="8"/>
    </row>
    <row r="2999" spans="2:3" ht="11.25" x14ac:dyDescent="0.2">
      <c r="B2999" s="8"/>
      <c r="C2999" s="8"/>
    </row>
    <row r="3000" spans="2:3" ht="11.25" x14ac:dyDescent="0.2">
      <c r="B3000" s="8"/>
      <c r="C3000" s="8"/>
    </row>
    <row r="3001" spans="2:3" ht="11.25" x14ac:dyDescent="0.2">
      <c r="B3001" s="8"/>
      <c r="C3001" s="8"/>
    </row>
    <row r="3002" spans="2:3" ht="11.25" x14ac:dyDescent="0.2">
      <c r="B3002" s="8"/>
      <c r="C3002" s="8"/>
    </row>
    <row r="3003" spans="2:3" ht="11.25" x14ac:dyDescent="0.2">
      <c r="B3003" s="8"/>
      <c r="C3003" s="8"/>
    </row>
    <row r="3004" spans="2:3" ht="11.25" x14ac:dyDescent="0.2">
      <c r="B3004" s="8"/>
      <c r="C3004" s="8"/>
    </row>
    <row r="3005" spans="2:3" ht="11.25" x14ac:dyDescent="0.2">
      <c r="B3005" s="8"/>
      <c r="C3005" s="8"/>
    </row>
    <row r="3006" spans="2:3" ht="11.25" x14ac:dyDescent="0.2">
      <c r="B3006" s="8"/>
      <c r="C3006" s="8"/>
    </row>
    <row r="3007" spans="2:3" ht="11.25" x14ac:dyDescent="0.2">
      <c r="B3007" s="8"/>
      <c r="C3007" s="8"/>
    </row>
    <row r="3008" spans="2:3" ht="11.25" x14ac:dyDescent="0.2">
      <c r="B3008" s="8"/>
      <c r="C3008" s="8"/>
    </row>
    <row r="3009" spans="2:3" ht="11.25" x14ac:dyDescent="0.2">
      <c r="B3009" s="8"/>
      <c r="C3009" s="8"/>
    </row>
    <row r="3010" spans="2:3" ht="11.25" x14ac:dyDescent="0.2">
      <c r="B3010" s="8"/>
      <c r="C3010" s="8"/>
    </row>
    <row r="3011" spans="2:3" ht="11.25" x14ac:dyDescent="0.2">
      <c r="B3011" s="8"/>
      <c r="C3011" s="8"/>
    </row>
    <row r="3012" spans="2:3" ht="11.25" x14ac:dyDescent="0.2">
      <c r="B3012" s="8"/>
      <c r="C3012" s="8"/>
    </row>
    <row r="3013" spans="2:3" ht="11.25" x14ac:dyDescent="0.2">
      <c r="B3013" s="8"/>
      <c r="C3013" s="8"/>
    </row>
    <row r="3014" spans="2:3" ht="11.25" x14ac:dyDescent="0.2">
      <c r="B3014" s="8"/>
      <c r="C3014" s="8"/>
    </row>
    <row r="3015" spans="2:3" ht="11.25" x14ac:dyDescent="0.2">
      <c r="B3015" s="8"/>
      <c r="C3015" s="8"/>
    </row>
    <row r="3016" spans="2:3" ht="11.25" x14ac:dyDescent="0.2">
      <c r="B3016" s="8"/>
      <c r="C3016" s="8"/>
    </row>
    <row r="3017" spans="2:3" ht="11.25" x14ac:dyDescent="0.2">
      <c r="B3017" s="8"/>
      <c r="C3017" s="8"/>
    </row>
    <row r="3018" spans="2:3" ht="11.25" x14ac:dyDescent="0.2">
      <c r="B3018" s="8"/>
      <c r="C3018" s="8"/>
    </row>
    <row r="3019" spans="2:3" ht="11.25" x14ac:dyDescent="0.2">
      <c r="B3019" s="8"/>
      <c r="C3019" s="8"/>
    </row>
    <row r="3020" spans="2:3" ht="11.25" x14ac:dyDescent="0.2">
      <c r="B3020" s="8"/>
      <c r="C3020" s="8"/>
    </row>
    <row r="3021" spans="2:3" ht="11.25" x14ac:dyDescent="0.2">
      <c r="B3021" s="8"/>
      <c r="C3021" s="8"/>
    </row>
    <row r="3022" spans="2:3" ht="11.25" x14ac:dyDescent="0.2">
      <c r="B3022" s="8"/>
      <c r="C3022" s="8"/>
    </row>
    <row r="3023" spans="2:3" ht="11.25" x14ac:dyDescent="0.2">
      <c r="B3023" s="8"/>
      <c r="C3023" s="8"/>
    </row>
    <row r="3024" spans="2:3" ht="11.25" x14ac:dyDescent="0.2">
      <c r="B3024" s="8"/>
      <c r="C3024" s="8"/>
    </row>
    <row r="3025" spans="2:3" ht="11.25" x14ac:dyDescent="0.2">
      <c r="B3025" s="8"/>
      <c r="C3025" s="8"/>
    </row>
    <row r="3026" spans="2:3" ht="11.25" x14ac:dyDescent="0.2">
      <c r="B3026" s="8"/>
      <c r="C3026" s="8"/>
    </row>
    <row r="3027" spans="2:3" ht="11.25" x14ac:dyDescent="0.2">
      <c r="B3027" s="8"/>
      <c r="C3027" s="8"/>
    </row>
    <row r="3028" spans="2:3" ht="11.25" x14ac:dyDescent="0.2">
      <c r="B3028" s="8"/>
      <c r="C3028" s="8"/>
    </row>
    <row r="3029" spans="2:3" ht="11.25" x14ac:dyDescent="0.2">
      <c r="B3029" s="8"/>
      <c r="C3029" s="8"/>
    </row>
    <row r="3030" spans="2:3" ht="11.25" x14ac:dyDescent="0.2">
      <c r="B3030" s="8"/>
      <c r="C3030" s="8"/>
    </row>
    <row r="3031" spans="2:3" ht="11.25" x14ac:dyDescent="0.2">
      <c r="B3031" s="8"/>
      <c r="C3031" s="8"/>
    </row>
    <row r="3032" spans="2:3" ht="11.25" x14ac:dyDescent="0.2">
      <c r="B3032" s="8"/>
      <c r="C3032" s="8"/>
    </row>
    <row r="3033" spans="2:3" ht="11.25" x14ac:dyDescent="0.2">
      <c r="B3033" s="8"/>
      <c r="C3033" s="8"/>
    </row>
    <row r="3034" spans="2:3" ht="11.25" x14ac:dyDescent="0.2">
      <c r="B3034" s="8"/>
      <c r="C3034" s="8"/>
    </row>
    <row r="3035" spans="2:3" ht="11.25" x14ac:dyDescent="0.2">
      <c r="B3035" s="8"/>
      <c r="C3035" s="8"/>
    </row>
    <row r="3036" spans="2:3" ht="11.25" x14ac:dyDescent="0.2">
      <c r="B3036" s="8"/>
      <c r="C3036" s="8"/>
    </row>
    <row r="3037" spans="2:3" ht="11.25" x14ac:dyDescent="0.2">
      <c r="B3037" s="8"/>
      <c r="C3037" s="8"/>
    </row>
    <row r="3038" spans="2:3" ht="11.25" x14ac:dyDescent="0.2">
      <c r="B3038" s="8"/>
      <c r="C3038" s="8"/>
    </row>
    <row r="3039" spans="2:3" ht="11.25" x14ac:dyDescent="0.2">
      <c r="B3039" s="8"/>
      <c r="C3039" s="8"/>
    </row>
    <row r="3040" spans="2:3" ht="11.25" x14ac:dyDescent="0.2">
      <c r="B3040" s="8"/>
      <c r="C3040" s="8"/>
    </row>
    <row r="3041" spans="2:3" ht="11.25" x14ac:dyDescent="0.2">
      <c r="B3041" s="8"/>
      <c r="C3041" s="8"/>
    </row>
    <row r="3042" spans="2:3" ht="11.25" x14ac:dyDescent="0.2">
      <c r="B3042" s="8"/>
      <c r="C3042" s="8"/>
    </row>
    <row r="3043" spans="2:3" ht="11.25" x14ac:dyDescent="0.2">
      <c r="B3043" s="8"/>
      <c r="C3043" s="8"/>
    </row>
    <row r="3044" spans="2:3" ht="11.25" x14ac:dyDescent="0.2">
      <c r="B3044" s="8"/>
      <c r="C3044" s="8"/>
    </row>
    <row r="3045" spans="2:3" ht="11.25" x14ac:dyDescent="0.2">
      <c r="B3045" s="8"/>
      <c r="C3045" s="8"/>
    </row>
    <row r="3046" spans="2:3" ht="11.25" x14ac:dyDescent="0.2">
      <c r="B3046" s="8"/>
      <c r="C3046" s="8"/>
    </row>
    <row r="3047" spans="2:3" ht="11.25" x14ac:dyDescent="0.2">
      <c r="B3047" s="8"/>
      <c r="C3047" s="8"/>
    </row>
    <row r="3048" spans="2:3" ht="11.25" x14ac:dyDescent="0.2">
      <c r="B3048" s="8"/>
      <c r="C3048" s="8"/>
    </row>
    <row r="3049" spans="2:3" ht="11.25" x14ac:dyDescent="0.2">
      <c r="B3049" s="8"/>
      <c r="C3049" s="8"/>
    </row>
    <row r="3050" spans="2:3" ht="11.25" x14ac:dyDescent="0.2">
      <c r="B3050" s="8"/>
      <c r="C3050" s="8"/>
    </row>
    <row r="3051" spans="2:3" ht="11.25" x14ac:dyDescent="0.2">
      <c r="B3051" s="8"/>
      <c r="C3051" s="8"/>
    </row>
    <row r="3052" spans="2:3" ht="11.25" x14ac:dyDescent="0.2">
      <c r="B3052" s="8"/>
      <c r="C3052" s="8"/>
    </row>
    <row r="3053" spans="2:3" ht="11.25" x14ac:dyDescent="0.2">
      <c r="B3053" s="8"/>
      <c r="C3053" s="8"/>
    </row>
    <row r="3054" spans="2:3" ht="11.25" x14ac:dyDescent="0.2">
      <c r="B3054" s="8"/>
      <c r="C3054" s="8"/>
    </row>
    <row r="3055" spans="2:3" ht="11.25" x14ac:dyDescent="0.2">
      <c r="B3055" s="8"/>
      <c r="C3055" s="8"/>
    </row>
    <row r="3056" spans="2:3" ht="11.25" x14ac:dyDescent="0.2">
      <c r="B3056" s="8"/>
      <c r="C3056" s="8"/>
    </row>
    <row r="3057" spans="2:3" ht="11.25" x14ac:dyDescent="0.2">
      <c r="B3057" s="8"/>
      <c r="C3057" s="8"/>
    </row>
    <row r="3058" spans="2:3" ht="11.25" x14ac:dyDescent="0.2">
      <c r="B3058" s="8"/>
      <c r="C3058" s="8"/>
    </row>
    <row r="3059" spans="2:3" ht="11.25" x14ac:dyDescent="0.2">
      <c r="B3059" s="8"/>
      <c r="C3059" s="8"/>
    </row>
    <row r="3060" spans="2:3" ht="11.25" x14ac:dyDescent="0.2">
      <c r="B3060" s="8"/>
      <c r="C3060" s="8"/>
    </row>
    <row r="3061" spans="2:3" ht="11.25" x14ac:dyDescent="0.2">
      <c r="B3061" s="8"/>
      <c r="C3061" s="8"/>
    </row>
    <row r="3062" spans="2:3" ht="11.25" x14ac:dyDescent="0.2">
      <c r="B3062" s="8"/>
      <c r="C3062" s="8"/>
    </row>
    <row r="3063" spans="2:3" ht="11.25" x14ac:dyDescent="0.2">
      <c r="B3063" s="8"/>
      <c r="C3063" s="8"/>
    </row>
    <row r="3064" spans="2:3" ht="11.25" x14ac:dyDescent="0.2">
      <c r="B3064" s="8"/>
      <c r="C3064" s="8"/>
    </row>
    <row r="3065" spans="2:3" ht="11.25" x14ac:dyDescent="0.2">
      <c r="B3065" s="8"/>
      <c r="C3065" s="8"/>
    </row>
    <row r="3066" spans="2:3" ht="11.25" x14ac:dyDescent="0.2">
      <c r="B3066" s="8"/>
      <c r="C3066" s="8"/>
    </row>
    <row r="3067" spans="2:3" ht="11.25" x14ac:dyDescent="0.2">
      <c r="B3067" s="8"/>
      <c r="C3067" s="8"/>
    </row>
    <row r="3068" spans="2:3" ht="11.25" x14ac:dyDescent="0.2">
      <c r="B3068" s="8"/>
      <c r="C3068" s="8"/>
    </row>
    <row r="3069" spans="2:3" ht="11.25" x14ac:dyDescent="0.2">
      <c r="B3069" s="8"/>
      <c r="C3069" s="8"/>
    </row>
    <row r="3070" spans="2:3" ht="11.25" x14ac:dyDescent="0.2">
      <c r="B3070" s="8"/>
      <c r="C3070" s="8"/>
    </row>
    <row r="3071" spans="2:3" ht="11.25" x14ac:dyDescent="0.2">
      <c r="B3071" s="8"/>
      <c r="C3071" s="8"/>
    </row>
    <row r="3072" spans="2:3" ht="11.25" x14ac:dyDescent="0.2">
      <c r="B3072" s="8"/>
      <c r="C3072" s="8"/>
    </row>
    <row r="3073" spans="2:3" ht="11.25" x14ac:dyDescent="0.2">
      <c r="B3073" s="8"/>
      <c r="C3073" s="8"/>
    </row>
    <row r="3074" spans="2:3" ht="11.25" x14ac:dyDescent="0.2">
      <c r="B3074" s="8"/>
      <c r="C3074" s="8"/>
    </row>
    <row r="3075" spans="2:3" ht="11.25" x14ac:dyDescent="0.2">
      <c r="B3075" s="8"/>
      <c r="C3075" s="8"/>
    </row>
    <row r="3076" spans="2:3" ht="11.25" x14ac:dyDescent="0.2">
      <c r="B3076" s="8"/>
      <c r="C3076" s="8"/>
    </row>
    <row r="3077" spans="2:3" ht="11.25" x14ac:dyDescent="0.2">
      <c r="B3077" s="8"/>
      <c r="C3077" s="8"/>
    </row>
    <row r="3078" spans="2:3" ht="11.25" x14ac:dyDescent="0.2">
      <c r="B3078" s="8"/>
      <c r="C3078" s="8"/>
    </row>
    <row r="3079" spans="2:3" ht="11.25" x14ac:dyDescent="0.2">
      <c r="B3079" s="8"/>
      <c r="C3079" s="8"/>
    </row>
    <row r="3080" spans="2:3" ht="11.25" x14ac:dyDescent="0.2">
      <c r="B3080" s="8"/>
      <c r="C3080" s="8"/>
    </row>
    <row r="3081" spans="2:3" ht="11.25" x14ac:dyDescent="0.2">
      <c r="B3081" s="8"/>
      <c r="C3081" s="8"/>
    </row>
    <row r="3082" spans="2:3" ht="11.25" x14ac:dyDescent="0.2">
      <c r="B3082" s="8"/>
      <c r="C3082" s="8"/>
    </row>
    <row r="3083" spans="2:3" ht="11.25" x14ac:dyDescent="0.2">
      <c r="B3083" s="8"/>
      <c r="C3083" s="8"/>
    </row>
    <row r="3084" spans="2:3" ht="11.25" x14ac:dyDescent="0.2">
      <c r="B3084" s="8"/>
      <c r="C3084" s="8"/>
    </row>
    <row r="3085" spans="2:3" ht="11.25" x14ac:dyDescent="0.2">
      <c r="B3085" s="8"/>
      <c r="C3085" s="8"/>
    </row>
    <row r="3086" spans="2:3" ht="11.25" x14ac:dyDescent="0.2">
      <c r="B3086" s="8"/>
      <c r="C3086" s="8"/>
    </row>
    <row r="3087" spans="2:3" ht="11.25" x14ac:dyDescent="0.2">
      <c r="B3087" s="8"/>
      <c r="C3087" s="8"/>
    </row>
    <row r="3088" spans="2:3" ht="11.25" x14ac:dyDescent="0.2">
      <c r="B3088" s="8"/>
      <c r="C3088" s="8"/>
    </row>
  </sheetData>
  <mergeCells count="4">
    <mergeCell ref="D2:F2"/>
    <mergeCell ref="G2:I2"/>
    <mergeCell ref="J2:L2"/>
    <mergeCell ref="M2:O2"/>
  </mergeCells>
  <phoneticPr fontId="10" type="noConversion"/>
  <hyperlinks>
    <hyperlink ref="H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00B0F0"/>
    <pageSetUpPr fitToPage="1"/>
  </sheetPr>
  <dimension ref="B1:S3285"/>
  <sheetViews>
    <sheetView showGridLines="0" topLeftCell="A19" zoomScaleNormal="100" zoomScaleSheetLayoutView="90" workbookViewId="0">
      <selection activeCell="D35" sqref="D35"/>
    </sheetView>
  </sheetViews>
  <sheetFormatPr defaultColWidth="9.140625" defaultRowHeight="12.75" x14ac:dyDescent="0.2"/>
  <cols>
    <col min="1" max="1" width="3.7109375" style="8" customWidth="1"/>
    <col min="2" max="2" width="0.85546875" style="12" customWidth="1"/>
    <col min="3" max="3" width="40.7109375" style="14" customWidth="1"/>
    <col min="4" max="6" width="8.7109375" style="14" customWidth="1"/>
    <col min="7" max="8" width="8.7109375" style="15" customWidth="1"/>
    <col min="9" max="13" width="8.7109375" style="5" customWidth="1"/>
    <col min="14" max="14" width="10" style="5" customWidth="1"/>
    <col min="15" max="15" width="8.7109375" style="5" customWidth="1"/>
    <col min="16" max="16" width="2.7109375" style="742" customWidth="1"/>
    <col min="17" max="18" width="2.7109375" style="8" customWidth="1"/>
    <col min="19" max="19" width="2.5703125" style="8" customWidth="1"/>
    <col min="20" max="16384" width="9.140625" style="8"/>
  </cols>
  <sheetData>
    <row r="1" spans="2:19" s="4" customFormat="1" ht="15" customHeight="1" x14ac:dyDescent="0.2">
      <c r="B1" s="156" t="s">
        <v>351</v>
      </c>
      <c r="C1" s="97"/>
      <c r="D1" s="41"/>
      <c r="E1" s="41"/>
      <c r="F1" s="41"/>
      <c r="G1" s="42"/>
      <c r="H1" s="42"/>
      <c r="I1" s="1"/>
      <c r="J1" s="1"/>
      <c r="K1" s="1"/>
      <c r="L1" s="1"/>
      <c r="M1" s="1"/>
      <c r="N1" s="1"/>
      <c r="O1" s="1"/>
      <c r="P1" s="741"/>
    </row>
    <row r="2" spans="2:19" s="38" customFormat="1" ht="39.75" customHeight="1" x14ac:dyDescent="0.2">
      <c r="B2" s="271"/>
      <c r="C2" s="315" t="s">
        <v>131</v>
      </c>
      <c r="D2" s="1070" t="s">
        <v>430</v>
      </c>
      <c r="E2" s="1071"/>
      <c r="F2" s="1072"/>
      <c r="G2" s="1070" t="s">
        <v>436</v>
      </c>
      <c r="H2" s="1071"/>
      <c r="I2" s="1072"/>
      <c r="J2" s="1068" t="s">
        <v>437</v>
      </c>
      <c r="K2" s="1068"/>
      <c r="L2" s="1069"/>
      <c r="M2" s="1068" t="s">
        <v>435</v>
      </c>
      <c r="N2" s="1068"/>
      <c r="O2" s="1069"/>
      <c r="Q2" s="3"/>
      <c r="R2" s="1092"/>
      <c r="S2" s="1092"/>
    </row>
    <row r="3" spans="2:19" s="39" customFormat="1" ht="38.1" customHeight="1" x14ac:dyDescent="0.2">
      <c r="B3" s="217"/>
      <c r="C3" s="221" t="s">
        <v>90</v>
      </c>
      <c r="D3" s="226" t="s">
        <v>28</v>
      </c>
      <c r="E3" s="226" t="s">
        <v>75</v>
      </c>
      <c r="F3" s="218" t="s">
        <v>76</v>
      </c>
      <c r="G3" s="507" t="s">
        <v>28</v>
      </c>
      <c r="H3" s="508" t="s">
        <v>75</v>
      </c>
      <c r="I3" s="509" t="s">
        <v>76</v>
      </c>
      <c r="J3" s="508" t="s">
        <v>28</v>
      </c>
      <c r="K3" s="508" t="s">
        <v>75</v>
      </c>
      <c r="L3" s="509" t="s">
        <v>76</v>
      </c>
      <c r="M3" s="508" t="s">
        <v>28</v>
      </c>
      <c r="N3" s="508" t="s">
        <v>75</v>
      </c>
      <c r="O3" s="509" t="s">
        <v>76</v>
      </c>
      <c r="P3" s="18"/>
      <c r="Q3" s="7"/>
      <c r="R3" s="34"/>
      <c r="S3" s="34"/>
    </row>
    <row r="4" spans="2:19" ht="13.35" customHeight="1" x14ac:dyDescent="0.2">
      <c r="B4" s="235"/>
      <c r="C4" s="222" t="s">
        <v>190</v>
      </c>
      <c r="D4" s="514">
        <v>23392</v>
      </c>
      <c r="E4" s="515">
        <v>0</v>
      </c>
      <c r="F4" s="516">
        <v>5.3576469999999361</v>
      </c>
      <c r="G4" s="514">
        <v>22867</v>
      </c>
      <c r="H4" s="515">
        <v>0</v>
      </c>
      <c r="I4" s="516">
        <v>2.7737360000000146</v>
      </c>
      <c r="J4" s="514">
        <v>18830</v>
      </c>
      <c r="K4" s="515">
        <v>0</v>
      </c>
      <c r="L4" s="516">
        <v>1.796199000000086</v>
      </c>
      <c r="M4" s="511">
        <v>11373</v>
      </c>
      <c r="N4" s="515">
        <v>0</v>
      </c>
      <c r="O4" s="516">
        <v>1.847876000000384</v>
      </c>
      <c r="P4" s="18"/>
      <c r="Q4" s="7"/>
      <c r="R4" s="883"/>
      <c r="S4" s="883"/>
    </row>
    <row r="5" spans="2:19" ht="13.35" customHeight="1" x14ac:dyDescent="0.2">
      <c r="B5" s="235"/>
      <c r="C5" s="173" t="s">
        <v>1</v>
      </c>
      <c r="D5" s="511">
        <v>4325</v>
      </c>
      <c r="E5" s="512">
        <v>0</v>
      </c>
      <c r="F5" s="513">
        <v>6.2110999999425376E-2</v>
      </c>
      <c r="G5" s="511">
        <v>4313</v>
      </c>
      <c r="H5" s="512">
        <v>0</v>
      </c>
      <c r="I5" s="513">
        <v>0.17185199999998169</v>
      </c>
      <c r="J5" s="511">
        <v>3420</v>
      </c>
      <c r="K5" s="512">
        <v>0</v>
      </c>
      <c r="L5" s="513">
        <v>7.8366000000598901E-2</v>
      </c>
      <c r="M5" s="511">
        <v>2187</v>
      </c>
      <c r="N5" s="512">
        <v>0</v>
      </c>
      <c r="O5" s="513">
        <v>0.12462199999981749</v>
      </c>
      <c r="P5" s="18"/>
      <c r="Q5" s="7"/>
      <c r="R5" s="883"/>
      <c r="S5" s="883"/>
    </row>
    <row r="6" spans="2:19" ht="13.35" customHeight="1" x14ac:dyDescent="0.2">
      <c r="B6" s="235"/>
      <c r="C6" s="173" t="s">
        <v>79</v>
      </c>
      <c r="D6" s="511">
        <v>928</v>
      </c>
      <c r="E6" s="512">
        <v>0</v>
      </c>
      <c r="F6" s="513">
        <v>2.4253000000044267E-2</v>
      </c>
      <c r="G6" s="511">
        <v>911</v>
      </c>
      <c r="H6" s="512">
        <v>0</v>
      </c>
      <c r="I6" s="513">
        <v>1.4863000000104876E-2</v>
      </c>
      <c r="J6" s="511">
        <v>674</v>
      </c>
      <c r="K6" s="512">
        <v>0</v>
      </c>
      <c r="L6" s="513">
        <v>1.2999999967178155E-5</v>
      </c>
      <c r="M6" s="511">
        <v>390</v>
      </c>
      <c r="N6" s="512">
        <v>0</v>
      </c>
      <c r="O6" s="513">
        <v>0</v>
      </c>
      <c r="P6" s="18"/>
      <c r="Q6" s="7"/>
      <c r="R6" s="883"/>
      <c r="S6" s="883"/>
    </row>
    <row r="7" spans="2:19" ht="13.35" customHeight="1" x14ac:dyDescent="0.2">
      <c r="B7" s="235"/>
      <c r="C7" s="173" t="s">
        <v>2</v>
      </c>
      <c r="D7" s="511">
        <v>5827</v>
      </c>
      <c r="E7" s="512">
        <v>0</v>
      </c>
      <c r="F7" s="513">
        <v>1.2246999999860099E-2</v>
      </c>
      <c r="G7" s="511">
        <v>5621</v>
      </c>
      <c r="H7" s="512">
        <v>0</v>
      </c>
      <c r="I7" s="513">
        <v>2.708529999999878</v>
      </c>
      <c r="J7" s="511">
        <v>4515</v>
      </c>
      <c r="K7" s="512">
        <v>0</v>
      </c>
      <c r="L7" s="513">
        <v>8.4770000000845176E-3</v>
      </c>
      <c r="M7" s="511">
        <v>2940</v>
      </c>
      <c r="N7" s="512">
        <v>0</v>
      </c>
      <c r="O7" s="513">
        <v>9.8238000000023737E-2</v>
      </c>
      <c r="P7" s="18"/>
      <c r="Q7" s="7"/>
      <c r="R7" s="883"/>
      <c r="S7" s="883"/>
    </row>
    <row r="8" spans="2:19" ht="13.35" customHeight="1" x14ac:dyDescent="0.2">
      <c r="B8" s="235"/>
      <c r="C8" s="173" t="s">
        <v>80</v>
      </c>
      <c r="D8" s="511">
        <v>502</v>
      </c>
      <c r="E8" s="512">
        <v>0</v>
      </c>
      <c r="F8" s="513">
        <v>0.10689199999978882</v>
      </c>
      <c r="G8" s="511">
        <v>474</v>
      </c>
      <c r="H8" s="512">
        <v>0</v>
      </c>
      <c r="I8" s="513">
        <v>1.8790999999964697E-2</v>
      </c>
      <c r="J8" s="511">
        <v>355</v>
      </c>
      <c r="K8" s="512">
        <v>0</v>
      </c>
      <c r="L8" s="513">
        <v>1.5894230376289897E-13</v>
      </c>
      <c r="M8" s="511">
        <v>252</v>
      </c>
      <c r="N8" s="512">
        <v>0</v>
      </c>
      <c r="O8" s="513">
        <v>4.1423000000122556E-2</v>
      </c>
      <c r="P8" s="18"/>
      <c r="Q8" s="7"/>
      <c r="R8" s="883"/>
      <c r="S8" s="883"/>
    </row>
    <row r="9" spans="2:19" ht="13.35" customHeight="1" x14ac:dyDescent="0.2">
      <c r="B9" s="235"/>
      <c r="C9" s="173" t="s">
        <v>3</v>
      </c>
      <c r="D9" s="511">
        <v>1035</v>
      </c>
      <c r="E9" s="512">
        <v>0</v>
      </c>
      <c r="F9" s="513">
        <v>0</v>
      </c>
      <c r="G9" s="511">
        <v>1028</v>
      </c>
      <c r="H9" s="512">
        <v>0</v>
      </c>
      <c r="I9" s="513">
        <v>0</v>
      </c>
      <c r="J9" s="511">
        <v>821</v>
      </c>
      <c r="K9" s="512">
        <v>0</v>
      </c>
      <c r="L9" s="513">
        <v>0</v>
      </c>
      <c r="M9" s="511">
        <v>504</v>
      </c>
      <c r="N9" s="512">
        <v>0</v>
      </c>
      <c r="O9" s="513">
        <v>0</v>
      </c>
      <c r="P9" s="18"/>
      <c r="Q9" s="7"/>
      <c r="R9" s="883"/>
      <c r="S9" s="883"/>
    </row>
    <row r="10" spans="2:19" ht="13.35" customHeight="1" x14ac:dyDescent="0.2">
      <c r="B10" s="235"/>
      <c r="C10" s="173" t="s">
        <v>81</v>
      </c>
      <c r="D10" s="511">
        <v>186</v>
      </c>
      <c r="E10" s="512">
        <v>0</v>
      </c>
      <c r="F10" s="513">
        <v>0</v>
      </c>
      <c r="G10" s="511">
        <v>172</v>
      </c>
      <c r="H10" s="512">
        <v>0</v>
      </c>
      <c r="I10" s="513">
        <v>0</v>
      </c>
      <c r="J10" s="511">
        <v>148</v>
      </c>
      <c r="K10" s="512">
        <v>0</v>
      </c>
      <c r="L10" s="513">
        <v>0</v>
      </c>
      <c r="M10" s="511">
        <v>80</v>
      </c>
      <c r="N10" s="512">
        <v>0</v>
      </c>
      <c r="O10" s="513">
        <v>0</v>
      </c>
      <c r="P10" s="18"/>
      <c r="Q10" s="7"/>
      <c r="R10" s="883"/>
      <c r="S10" s="883"/>
    </row>
    <row r="11" spans="2:19" s="12" customFormat="1" ht="13.35" customHeight="1" x14ac:dyDescent="0.2">
      <c r="B11" s="240"/>
      <c r="C11" s="173" t="s">
        <v>4</v>
      </c>
      <c r="D11" s="511">
        <v>32983</v>
      </c>
      <c r="E11" s="512">
        <v>0</v>
      </c>
      <c r="F11" s="513">
        <v>0.6551540000003605</v>
      </c>
      <c r="G11" s="511">
        <v>33454</v>
      </c>
      <c r="H11" s="512">
        <v>0</v>
      </c>
      <c r="I11" s="513">
        <v>0.60367900000001873</v>
      </c>
      <c r="J11" s="511">
        <v>28103</v>
      </c>
      <c r="K11" s="512">
        <v>0</v>
      </c>
      <c r="L11" s="513">
        <v>0.18577200000059912</v>
      </c>
      <c r="M11" s="511">
        <v>16971</v>
      </c>
      <c r="N11" s="512">
        <v>0</v>
      </c>
      <c r="O11" s="513">
        <v>91.117437000000109</v>
      </c>
      <c r="P11" s="18"/>
      <c r="Q11" s="34"/>
      <c r="R11" s="883"/>
      <c r="S11" s="883"/>
    </row>
    <row r="12" spans="2:19" s="12" customFormat="1" ht="13.35" customHeight="1" x14ac:dyDescent="0.2">
      <c r="B12" s="240"/>
      <c r="C12" s="173" t="s">
        <v>5</v>
      </c>
      <c r="D12" s="511">
        <v>1583</v>
      </c>
      <c r="E12" s="512">
        <v>0</v>
      </c>
      <c r="F12" s="513">
        <v>3.70536934468646E-14</v>
      </c>
      <c r="G12" s="511">
        <v>1525</v>
      </c>
      <c r="H12" s="512">
        <v>0</v>
      </c>
      <c r="I12" s="513">
        <v>1.5236076289504297E-14</v>
      </c>
      <c r="J12" s="511">
        <v>1230</v>
      </c>
      <c r="K12" s="512">
        <v>0</v>
      </c>
      <c r="L12" s="513">
        <v>2.6500000001898302E-4</v>
      </c>
      <c r="M12" s="511">
        <v>737</v>
      </c>
      <c r="N12" s="512">
        <v>0</v>
      </c>
      <c r="O12" s="513">
        <v>0</v>
      </c>
      <c r="P12" s="18"/>
      <c r="Q12" s="34"/>
      <c r="R12" s="883"/>
      <c r="S12" s="883"/>
    </row>
    <row r="13" spans="2:19" s="12" customFormat="1" ht="13.35" customHeight="1" x14ac:dyDescent="0.2">
      <c r="B13" s="240"/>
      <c r="C13" s="173" t="s">
        <v>82</v>
      </c>
      <c r="D13" s="511">
        <v>951</v>
      </c>
      <c r="E13" s="512">
        <v>0</v>
      </c>
      <c r="F13" s="513">
        <v>0</v>
      </c>
      <c r="G13" s="511">
        <v>961</v>
      </c>
      <c r="H13" s="512">
        <v>0</v>
      </c>
      <c r="I13" s="513">
        <v>0</v>
      </c>
      <c r="J13" s="511">
        <v>766</v>
      </c>
      <c r="K13" s="512">
        <v>0</v>
      </c>
      <c r="L13" s="513">
        <v>1.3849999999820284E-2</v>
      </c>
      <c r="M13" s="511">
        <v>440</v>
      </c>
      <c r="N13" s="512">
        <v>0</v>
      </c>
      <c r="O13" s="513">
        <v>0</v>
      </c>
      <c r="P13" s="18"/>
      <c r="Q13" s="34"/>
      <c r="R13" s="883"/>
      <c r="S13" s="883"/>
    </row>
    <row r="14" spans="2:19" s="12" customFormat="1" ht="13.35" customHeight="1" x14ac:dyDescent="0.2">
      <c r="B14" s="240"/>
      <c r="C14" s="173" t="s">
        <v>83</v>
      </c>
      <c r="D14" s="511">
        <v>21318</v>
      </c>
      <c r="E14" s="512">
        <v>0</v>
      </c>
      <c r="F14" s="513">
        <v>2.0174940000008257</v>
      </c>
      <c r="G14" s="511">
        <v>20192</v>
      </c>
      <c r="H14" s="512">
        <v>0</v>
      </c>
      <c r="I14" s="513">
        <v>0.41806600000374905</v>
      </c>
      <c r="J14" s="511">
        <v>17212</v>
      </c>
      <c r="K14" s="512">
        <v>0</v>
      </c>
      <c r="L14" s="513">
        <v>0.69298799999445859</v>
      </c>
      <c r="M14" s="511">
        <v>11280</v>
      </c>
      <c r="N14" s="512">
        <v>0</v>
      </c>
      <c r="O14" s="513">
        <v>0.35358699999904586</v>
      </c>
      <c r="P14" s="18"/>
      <c r="Q14" s="34"/>
      <c r="R14" s="883"/>
      <c r="S14" s="883"/>
    </row>
    <row r="15" spans="2:19" s="12" customFormat="1" ht="13.35" customHeight="1" x14ac:dyDescent="0.2">
      <c r="B15" s="240"/>
      <c r="C15" s="173" t="s">
        <v>6</v>
      </c>
      <c r="D15" s="511">
        <v>2146</v>
      </c>
      <c r="E15" s="512">
        <v>0</v>
      </c>
      <c r="F15" s="513">
        <v>4.5800000043527689E-4</v>
      </c>
      <c r="G15" s="511">
        <v>2314</v>
      </c>
      <c r="H15" s="512">
        <v>0</v>
      </c>
      <c r="I15" s="513">
        <v>8.3300000005692709E-4</v>
      </c>
      <c r="J15" s="511">
        <v>1865</v>
      </c>
      <c r="K15" s="512">
        <v>0</v>
      </c>
      <c r="L15" s="513">
        <v>1.0000003385357559E-6</v>
      </c>
      <c r="M15" s="511">
        <v>1093</v>
      </c>
      <c r="N15" s="512">
        <v>0</v>
      </c>
      <c r="O15" s="513">
        <v>1.3766999999461405E-2</v>
      </c>
      <c r="P15" s="18"/>
      <c r="Q15" s="34"/>
      <c r="R15" s="883"/>
      <c r="S15" s="883"/>
    </row>
    <row r="16" spans="2:19" s="12" customFormat="1" ht="13.35" customHeight="1" x14ac:dyDescent="0.2">
      <c r="B16" s="240"/>
      <c r="C16" s="230" t="s">
        <v>191</v>
      </c>
      <c r="D16" s="511">
        <v>206</v>
      </c>
      <c r="E16" s="512">
        <v>0</v>
      </c>
      <c r="F16" s="513">
        <v>0</v>
      </c>
      <c r="G16" s="511">
        <v>275</v>
      </c>
      <c r="H16" s="512">
        <v>0</v>
      </c>
      <c r="I16" s="513">
        <v>-3.3688329903469594E-15</v>
      </c>
      <c r="J16" s="511">
        <v>261</v>
      </c>
      <c r="K16" s="512">
        <v>0</v>
      </c>
      <c r="L16" s="513">
        <v>0</v>
      </c>
      <c r="M16" s="511">
        <v>215</v>
      </c>
      <c r="N16" s="512">
        <v>0</v>
      </c>
      <c r="O16" s="513">
        <v>0</v>
      </c>
      <c r="P16" s="18"/>
      <c r="Q16" s="34"/>
      <c r="R16" s="883"/>
      <c r="S16" s="883"/>
    </row>
    <row r="17" spans="2:19" s="12" customFormat="1" ht="13.35" customHeight="1" x14ac:dyDescent="0.2">
      <c r="B17" s="240"/>
      <c r="C17" s="173" t="s">
        <v>7</v>
      </c>
      <c r="D17" s="511">
        <v>1</v>
      </c>
      <c r="E17" s="512">
        <v>0</v>
      </c>
      <c r="F17" s="513">
        <v>0</v>
      </c>
      <c r="G17" s="511">
        <v>0</v>
      </c>
      <c r="H17" s="512">
        <v>0</v>
      </c>
      <c r="I17" s="513">
        <v>0</v>
      </c>
      <c r="J17" s="511">
        <v>1</v>
      </c>
      <c r="K17" s="512">
        <v>0</v>
      </c>
      <c r="L17" s="513">
        <v>0</v>
      </c>
      <c r="M17" s="511">
        <v>1</v>
      </c>
      <c r="N17" s="512">
        <v>0</v>
      </c>
      <c r="O17" s="513">
        <v>6.3948846218409017E-14</v>
      </c>
      <c r="P17" s="18"/>
      <c r="Q17" s="34"/>
      <c r="R17" s="883"/>
      <c r="S17" s="883"/>
    </row>
    <row r="18" spans="2:19" s="12" customFormat="1" ht="13.35" customHeight="1" x14ac:dyDescent="0.2">
      <c r="B18" s="240"/>
      <c r="C18" s="173" t="s">
        <v>8</v>
      </c>
      <c r="D18" s="511">
        <v>623</v>
      </c>
      <c r="E18" s="512">
        <v>0</v>
      </c>
      <c r="F18" s="513">
        <v>-8.7213569699429172E-13</v>
      </c>
      <c r="G18" s="511">
        <v>611</v>
      </c>
      <c r="H18" s="512">
        <v>0</v>
      </c>
      <c r="I18" s="513">
        <v>0</v>
      </c>
      <c r="J18" s="511">
        <v>517</v>
      </c>
      <c r="K18" s="512">
        <v>0</v>
      </c>
      <c r="L18" s="513">
        <v>4.8999999894323978E-5</v>
      </c>
      <c r="M18" s="511">
        <v>276</v>
      </c>
      <c r="N18" s="512">
        <v>0</v>
      </c>
      <c r="O18" s="513">
        <v>1.1089999998148414E-3</v>
      </c>
      <c r="P18" s="18"/>
      <c r="Q18" s="34"/>
      <c r="R18" s="883"/>
      <c r="S18" s="883"/>
    </row>
    <row r="19" spans="2:19" s="12" customFormat="1" ht="13.35" customHeight="1" x14ac:dyDescent="0.2">
      <c r="B19" s="240"/>
      <c r="C19" s="173" t="s">
        <v>84</v>
      </c>
      <c r="D19" s="511">
        <v>925</v>
      </c>
      <c r="E19" s="512">
        <v>0</v>
      </c>
      <c r="F19" s="513">
        <v>0</v>
      </c>
      <c r="G19" s="511">
        <v>927</v>
      </c>
      <c r="H19" s="512">
        <v>0</v>
      </c>
      <c r="I19" s="513">
        <v>0</v>
      </c>
      <c r="J19" s="511">
        <v>723</v>
      </c>
      <c r="K19" s="512">
        <v>0</v>
      </c>
      <c r="L19" s="513">
        <v>7.0200000000113505E-3</v>
      </c>
      <c r="M19" s="511">
        <v>392</v>
      </c>
      <c r="N19" s="512">
        <v>0</v>
      </c>
      <c r="O19" s="513">
        <v>3.0129000000215456E-2</v>
      </c>
      <c r="P19" s="18"/>
      <c r="Q19" s="34"/>
      <c r="R19" s="883"/>
      <c r="S19" s="883"/>
    </row>
    <row r="20" spans="2:19" s="12" customFormat="1" ht="13.35" customHeight="1" x14ac:dyDescent="0.2">
      <c r="B20" s="240"/>
      <c r="C20" s="173" t="s">
        <v>158</v>
      </c>
      <c r="D20" s="511">
        <v>627</v>
      </c>
      <c r="E20" s="512">
        <v>0</v>
      </c>
      <c r="F20" s="513">
        <v>1.0320090000004711</v>
      </c>
      <c r="G20" s="511">
        <v>518</v>
      </c>
      <c r="H20" s="512">
        <v>0</v>
      </c>
      <c r="I20" s="513">
        <v>-4.7550852144695455E-13</v>
      </c>
      <c r="J20" s="511">
        <v>432</v>
      </c>
      <c r="K20" s="512">
        <v>0</v>
      </c>
      <c r="L20" s="513">
        <v>9.4140000001061708E-3</v>
      </c>
      <c r="M20" s="511">
        <v>241</v>
      </c>
      <c r="N20" s="512">
        <v>0</v>
      </c>
      <c r="O20" s="513">
        <v>8.9819999998326239E-3</v>
      </c>
      <c r="P20" s="18"/>
      <c r="Q20" s="34"/>
      <c r="R20" s="883"/>
      <c r="S20" s="883"/>
    </row>
    <row r="21" spans="2:19" s="12" customFormat="1" ht="13.35" customHeight="1" x14ac:dyDescent="0.2">
      <c r="B21" s="240"/>
      <c r="C21" s="173" t="s">
        <v>9</v>
      </c>
      <c r="D21" s="511">
        <v>717</v>
      </c>
      <c r="E21" s="512">
        <v>0</v>
      </c>
      <c r="F21" s="513">
        <v>0</v>
      </c>
      <c r="G21" s="511">
        <v>758</v>
      </c>
      <c r="H21" s="512">
        <v>0</v>
      </c>
      <c r="I21" s="513">
        <v>-3.8191672047105385E-14</v>
      </c>
      <c r="J21" s="511">
        <v>670</v>
      </c>
      <c r="K21" s="512">
        <v>0</v>
      </c>
      <c r="L21" s="513">
        <v>-3.6694106954338057E-13</v>
      </c>
      <c r="M21" s="511">
        <v>325</v>
      </c>
      <c r="N21" s="512">
        <v>0</v>
      </c>
      <c r="O21" s="513">
        <v>0</v>
      </c>
      <c r="P21" s="18"/>
      <c r="Q21" s="34"/>
      <c r="R21" s="883"/>
      <c r="S21" s="883"/>
    </row>
    <row r="22" spans="2:19" s="12" customFormat="1" ht="13.35" customHeight="1" x14ac:dyDescent="0.2">
      <c r="B22" s="240"/>
      <c r="C22" s="173" t="s">
        <v>10</v>
      </c>
      <c r="D22" s="511">
        <v>2140</v>
      </c>
      <c r="E22" s="512">
        <v>0</v>
      </c>
      <c r="F22" s="513">
        <v>2.4596999999963454E-2</v>
      </c>
      <c r="G22" s="511">
        <v>2007</v>
      </c>
      <c r="H22" s="512">
        <v>0</v>
      </c>
      <c r="I22" s="513">
        <v>0.21571800000017638</v>
      </c>
      <c r="J22" s="511">
        <v>1517</v>
      </c>
      <c r="K22" s="512">
        <v>0</v>
      </c>
      <c r="L22" s="513">
        <v>7.7459999999973661E-2</v>
      </c>
      <c r="M22" s="511">
        <v>898</v>
      </c>
      <c r="N22" s="512">
        <v>0</v>
      </c>
      <c r="O22" s="513">
        <v>6.6849999998339626E-3</v>
      </c>
      <c r="P22" s="18"/>
      <c r="Q22" s="34"/>
      <c r="R22" s="883"/>
      <c r="S22" s="883"/>
    </row>
    <row r="23" spans="2:19" s="12" customFormat="1" ht="13.35" customHeight="1" x14ac:dyDescent="0.2">
      <c r="B23" s="240"/>
      <c r="C23" s="173" t="s">
        <v>11</v>
      </c>
      <c r="D23" s="511">
        <v>1190</v>
      </c>
      <c r="E23" s="512">
        <v>0</v>
      </c>
      <c r="F23" s="513">
        <v>3.1041835768519377E-13</v>
      </c>
      <c r="G23" s="511">
        <v>1214</v>
      </c>
      <c r="H23" s="512">
        <v>0</v>
      </c>
      <c r="I23" s="513">
        <v>9.3258734068513149E-14</v>
      </c>
      <c r="J23" s="511">
        <v>1021</v>
      </c>
      <c r="K23" s="512">
        <v>0</v>
      </c>
      <c r="L23" s="513">
        <v>1.7658000000202512E-2</v>
      </c>
      <c r="M23" s="511">
        <v>714</v>
      </c>
      <c r="N23" s="512">
        <v>0</v>
      </c>
      <c r="O23" s="513">
        <v>7.1309999999957449E-2</v>
      </c>
      <c r="P23" s="18"/>
      <c r="Q23" s="34"/>
      <c r="R23" s="883"/>
      <c r="S23" s="883"/>
    </row>
    <row r="24" spans="2:19" s="12" customFormat="1" ht="13.35" customHeight="1" x14ac:dyDescent="0.2">
      <c r="B24" s="240"/>
      <c r="C24" s="173" t="s">
        <v>12</v>
      </c>
      <c r="D24" s="511">
        <v>3173</v>
      </c>
      <c r="E24" s="512">
        <v>0</v>
      </c>
      <c r="F24" s="513">
        <v>0.64464600000002292</v>
      </c>
      <c r="G24" s="511">
        <v>2967</v>
      </c>
      <c r="H24" s="512">
        <v>0</v>
      </c>
      <c r="I24" s="513">
        <v>2.8129999999958561E-3</v>
      </c>
      <c r="J24" s="511">
        <v>2284</v>
      </c>
      <c r="K24" s="512">
        <v>0</v>
      </c>
      <c r="L24" s="513">
        <v>2.0827090052577546E-14</v>
      </c>
      <c r="M24" s="511">
        <v>1371</v>
      </c>
      <c r="N24" s="512">
        <v>0</v>
      </c>
      <c r="O24" s="513">
        <v>-2.6102384143023016E-14</v>
      </c>
      <c r="P24" s="18"/>
      <c r="Q24" s="34"/>
      <c r="R24" s="883"/>
      <c r="S24" s="883"/>
    </row>
    <row r="25" spans="2:19" s="12" customFormat="1" ht="13.35" customHeight="1" x14ac:dyDescent="0.2">
      <c r="B25" s="240"/>
      <c r="C25" s="173" t="s">
        <v>85</v>
      </c>
      <c r="D25" s="511">
        <v>1312</v>
      </c>
      <c r="E25" s="512">
        <v>0</v>
      </c>
      <c r="F25" s="513">
        <v>0</v>
      </c>
      <c r="G25" s="511">
        <v>1369</v>
      </c>
      <c r="H25" s="512">
        <v>0</v>
      </c>
      <c r="I25" s="513">
        <v>2.8120000001394668E-3</v>
      </c>
      <c r="J25" s="511">
        <v>1056</v>
      </c>
      <c r="K25" s="512">
        <v>0</v>
      </c>
      <c r="L25" s="513">
        <v>2.8611999999865072E-2</v>
      </c>
      <c r="M25" s="511">
        <v>604</v>
      </c>
      <c r="N25" s="512">
        <v>0</v>
      </c>
      <c r="O25" s="513">
        <v>6.6880637313027069E-14</v>
      </c>
      <c r="P25" s="18"/>
      <c r="Q25" s="34"/>
      <c r="R25" s="883"/>
      <c r="S25" s="883"/>
    </row>
    <row r="26" spans="2:19" s="12" customFormat="1" ht="13.35" customHeight="1" x14ac:dyDescent="0.2">
      <c r="B26" s="240"/>
      <c r="C26" s="173" t="s">
        <v>13</v>
      </c>
      <c r="D26" s="511">
        <v>225</v>
      </c>
      <c r="E26" s="512">
        <v>0</v>
      </c>
      <c r="F26" s="513">
        <v>0</v>
      </c>
      <c r="G26" s="511">
        <v>228</v>
      </c>
      <c r="H26" s="512">
        <v>0</v>
      </c>
      <c r="I26" s="513">
        <v>0</v>
      </c>
      <c r="J26" s="511">
        <v>179</v>
      </c>
      <c r="K26" s="512">
        <v>0</v>
      </c>
      <c r="L26" s="513">
        <v>0</v>
      </c>
      <c r="M26" s="511">
        <v>102</v>
      </c>
      <c r="N26" s="512">
        <v>0</v>
      </c>
      <c r="O26" s="513">
        <v>-4.1763467684141631E-15</v>
      </c>
      <c r="P26" s="18"/>
      <c r="Q26" s="34"/>
      <c r="R26" s="883"/>
      <c r="S26" s="883"/>
    </row>
    <row r="27" spans="2:19" s="12" customFormat="1" ht="13.35" customHeight="1" x14ac:dyDescent="0.2">
      <c r="B27" s="240"/>
      <c r="C27" s="173" t="s">
        <v>14</v>
      </c>
      <c r="D27" s="511">
        <v>3952</v>
      </c>
      <c r="E27" s="512">
        <v>0</v>
      </c>
      <c r="F27" s="513">
        <v>6.9039999997974333E-3</v>
      </c>
      <c r="G27" s="511">
        <v>3514</v>
      </c>
      <c r="H27" s="512">
        <v>0</v>
      </c>
      <c r="I27" s="513">
        <v>5.1161999998436083E-2</v>
      </c>
      <c r="J27" s="511">
        <v>2719</v>
      </c>
      <c r="K27" s="512">
        <v>0</v>
      </c>
      <c r="L27" s="513">
        <v>2.3606999999575665E-2</v>
      </c>
      <c r="M27" s="511">
        <v>1642</v>
      </c>
      <c r="N27" s="512">
        <v>0</v>
      </c>
      <c r="O27" s="513">
        <v>1.8175000000778468E-2</v>
      </c>
      <c r="P27" s="18"/>
      <c r="Q27" s="34"/>
      <c r="R27" s="883"/>
      <c r="S27" s="883"/>
    </row>
    <row r="28" spans="2:19" s="12" customFormat="1" ht="13.35" customHeight="1" x14ac:dyDescent="0.2">
      <c r="B28" s="240"/>
      <c r="C28" s="173" t="s">
        <v>15</v>
      </c>
      <c r="D28" s="511">
        <v>202</v>
      </c>
      <c r="E28" s="512">
        <v>0</v>
      </c>
      <c r="F28" s="513">
        <v>0</v>
      </c>
      <c r="G28" s="511">
        <v>186</v>
      </c>
      <c r="H28" s="512">
        <v>0</v>
      </c>
      <c r="I28" s="513">
        <v>0</v>
      </c>
      <c r="J28" s="511">
        <v>133</v>
      </c>
      <c r="K28" s="512">
        <v>0</v>
      </c>
      <c r="L28" s="513">
        <v>0</v>
      </c>
      <c r="M28" s="511">
        <v>99</v>
      </c>
      <c r="N28" s="512">
        <v>0</v>
      </c>
      <c r="O28" s="513">
        <v>0</v>
      </c>
      <c r="P28" s="18"/>
      <c r="Q28" s="34"/>
      <c r="R28" s="883"/>
      <c r="S28" s="883"/>
    </row>
    <row r="29" spans="2:19" s="12" customFormat="1" ht="13.35" customHeight="1" x14ac:dyDescent="0.2">
      <c r="B29" s="240"/>
      <c r="C29" s="173" t="s">
        <v>16</v>
      </c>
      <c r="D29" s="511">
        <v>22133</v>
      </c>
      <c r="E29" s="512">
        <v>0</v>
      </c>
      <c r="F29" s="513">
        <v>0</v>
      </c>
      <c r="G29" s="511">
        <v>21395</v>
      </c>
      <c r="H29" s="512">
        <v>0</v>
      </c>
      <c r="I29" s="513">
        <v>0</v>
      </c>
      <c r="J29" s="511">
        <v>18932</v>
      </c>
      <c r="K29" s="512">
        <v>0</v>
      </c>
      <c r="L29" s="513">
        <v>0</v>
      </c>
      <c r="M29" s="511">
        <v>11526</v>
      </c>
      <c r="N29" s="512">
        <v>0</v>
      </c>
      <c r="O29" s="513">
        <v>0</v>
      </c>
      <c r="P29" s="18"/>
      <c r="Q29" s="34"/>
      <c r="R29" s="883"/>
      <c r="S29" s="883"/>
    </row>
    <row r="30" spans="2:19" s="12" customFormat="1" ht="13.35" customHeight="1" x14ac:dyDescent="0.2">
      <c r="B30" s="240"/>
      <c r="C30" s="173" t="s">
        <v>86</v>
      </c>
      <c r="D30" s="511">
        <v>1108</v>
      </c>
      <c r="E30" s="512">
        <v>0</v>
      </c>
      <c r="F30" s="513">
        <v>2.6662999999985004E-2</v>
      </c>
      <c r="G30" s="511">
        <v>1020</v>
      </c>
      <c r="H30" s="512">
        <v>0</v>
      </c>
      <c r="I30" s="513">
        <v>5.4689999999930072E-3</v>
      </c>
      <c r="J30" s="511">
        <v>784</v>
      </c>
      <c r="K30" s="512">
        <v>0</v>
      </c>
      <c r="L30" s="513">
        <v>1.8039999999830796E-3</v>
      </c>
      <c r="M30" s="511">
        <v>444</v>
      </c>
      <c r="N30" s="512">
        <v>0</v>
      </c>
      <c r="O30" s="513">
        <v>0</v>
      </c>
      <c r="P30" s="18"/>
      <c r="Q30" s="34"/>
      <c r="R30" s="883"/>
      <c r="S30" s="883"/>
    </row>
    <row r="31" spans="2:19" s="12" customFormat="1" ht="13.35" customHeight="1" x14ac:dyDescent="0.2">
      <c r="B31" s="240"/>
      <c r="C31" s="173" t="s">
        <v>17</v>
      </c>
      <c r="D31" s="511">
        <v>394</v>
      </c>
      <c r="E31" s="512">
        <v>0</v>
      </c>
      <c r="F31" s="513">
        <v>-1.0588752097362431E-14</v>
      </c>
      <c r="G31" s="511">
        <v>418</v>
      </c>
      <c r="H31" s="512">
        <v>0</v>
      </c>
      <c r="I31" s="513">
        <v>1.2358170042858774E-14</v>
      </c>
      <c r="J31" s="511">
        <v>324</v>
      </c>
      <c r="K31" s="512">
        <v>0</v>
      </c>
      <c r="L31" s="513">
        <v>-2.8998328803313267E-14</v>
      </c>
      <c r="M31" s="511">
        <v>267</v>
      </c>
      <c r="N31" s="512">
        <v>0</v>
      </c>
      <c r="O31" s="513">
        <v>4.1319999999984702E-3</v>
      </c>
      <c r="P31" s="18"/>
      <c r="Q31" s="34"/>
      <c r="R31" s="883"/>
      <c r="S31" s="883"/>
    </row>
    <row r="32" spans="2:19" s="18" customFormat="1" ht="13.35" customHeight="1" x14ac:dyDescent="0.2">
      <c r="B32" s="240"/>
      <c r="C32" s="173" t="s">
        <v>18</v>
      </c>
      <c r="D32" s="511">
        <v>719</v>
      </c>
      <c r="E32" s="512">
        <v>0</v>
      </c>
      <c r="F32" s="513">
        <v>0</v>
      </c>
      <c r="G32" s="511">
        <v>723</v>
      </c>
      <c r="H32" s="512">
        <v>0</v>
      </c>
      <c r="I32" s="513">
        <v>2.6942857667133779E-14</v>
      </c>
      <c r="J32" s="511">
        <v>544</v>
      </c>
      <c r="K32" s="512">
        <v>0</v>
      </c>
      <c r="L32" s="513">
        <v>4.6698755973295647E-15</v>
      </c>
      <c r="M32" s="511">
        <v>329</v>
      </c>
      <c r="N32" s="512">
        <v>0</v>
      </c>
      <c r="O32" s="513">
        <v>0</v>
      </c>
      <c r="Q32" s="34"/>
      <c r="R32" s="883"/>
      <c r="S32" s="883"/>
    </row>
    <row r="33" spans="2:19" s="18" customFormat="1" ht="13.35" customHeight="1" x14ac:dyDescent="0.2">
      <c r="B33" s="240"/>
      <c r="C33" s="173" t="s">
        <v>19</v>
      </c>
      <c r="D33" s="511">
        <v>3679</v>
      </c>
      <c r="E33" s="512">
        <v>0</v>
      </c>
      <c r="F33" s="513">
        <v>0</v>
      </c>
      <c r="G33" s="511">
        <v>3489</v>
      </c>
      <c r="H33" s="512">
        <v>0</v>
      </c>
      <c r="I33" s="513">
        <v>3.0383999999738998E-2</v>
      </c>
      <c r="J33" s="511">
        <v>2700</v>
      </c>
      <c r="K33" s="512">
        <v>0</v>
      </c>
      <c r="L33" s="513">
        <v>7.2954000000613042E-2</v>
      </c>
      <c r="M33" s="511">
        <v>1570</v>
      </c>
      <c r="N33" s="512">
        <v>0</v>
      </c>
      <c r="O33" s="513">
        <v>9.9177000000337606E-2</v>
      </c>
      <c r="Q33" s="34"/>
      <c r="R33" s="883"/>
      <c r="S33" s="883"/>
    </row>
    <row r="34" spans="2:19" s="12" customFormat="1" ht="13.35" customHeight="1" x14ac:dyDescent="0.2">
      <c r="B34" s="240"/>
      <c r="C34" s="327" t="s">
        <v>87</v>
      </c>
      <c r="D34" s="511">
        <v>981</v>
      </c>
      <c r="E34" s="512">
        <v>0</v>
      </c>
      <c r="F34" s="513">
        <v>1.2679999994345131E-3</v>
      </c>
      <c r="G34" s="511">
        <v>1013</v>
      </c>
      <c r="H34" s="512">
        <v>0</v>
      </c>
      <c r="I34" s="513">
        <v>1.6490000000933657E-3</v>
      </c>
      <c r="J34" s="511">
        <v>710</v>
      </c>
      <c r="K34" s="512">
        <v>0</v>
      </c>
      <c r="L34" s="513">
        <v>7.2159999991935897E-3</v>
      </c>
      <c r="M34" s="511">
        <v>418</v>
      </c>
      <c r="N34" s="512">
        <v>0</v>
      </c>
      <c r="O34" s="513">
        <v>0.26529399999981251</v>
      </c>
      <c r="P34" s="18"/>
      <c r="Q34" s="34"/>
      <c r="R34" s="883"/>
      <c r="S34" s="883"/>
    </row>
    <row r="35" spans="2:19" s="12" customFormat="1" ht="13.35" customHeight="1" x14ac:dyDescent="0.2">
      <c r="B35" s="240"/>
      <c r="C35" s="173" t="s">
        <v>20</v>
      </c>
      <c r="D35" s="511">
        <v>3076</v>
      </c>
      <c r="E35" s="512">
        <v>0</v>
      </c>
      <c r="F35" s="513">
        <v>6.709799999963667E-2</v>
      </c>
      <c r="G35" s="511">
        <v>3036</v>
      </c>
      <c r="H35" s="512">
        <v>0</v>
      </c>
      <c r="I35" s="513">
        <v>0.32439199999962559</v>
      </c>
      <c r="J35" s="511">
        <v>2397</v>
      </c>
      <c r="K35" s="512">
        <v>0</v>
      </c>
      <c r="L35" s="513">
        <v>0.15690099999957741</v>
      </c>
      <c r="M35" s="511">
        <v>1449</v>
      </c>
      <c r="N35" s="512">
        <v>0</v>
      </c>
      <c r="O35" s="513">
        <v>9.9999980436409064E-7</v>
      </c>
      <c r="P35" s="18"/>
      <c r="Q35" s="34"/>
      <c r="R35" s="883"/>
      <c r="S35" s="883"/>
    </row>
    <row r="36" spans="2:19" s="18" customFormat="1" ht="13.35" customHeight="1" x14ac:dyDescent="0.2">
      <c r="B36" s="240"/>
      <c r="C36" s="173" t="s">
        <v>88</v>
      </c>
      <c r="D36" s="511">
        <v>552</v>
      </c>
      <c r="E36" s="512">
        <v>0</v>
      </c>
      <c r="F36" s="513">
        <v>0</v>
      </c>
      <c r="G36" s="511">
        <v>572</v>
      </c>
      <c r="H36" s="512">
        <v>0</v>
      </c>
      <c r="I36" s="513">
        <v>-1.1671219546371958E-14</v>
      </c>
      <c r="J36" s="511">
        <v>410</v>
      </c>
      <c r="K36" s="512">
        <v>0</v>
      </c>
      <c r="L36" s="513">
        <v>-1.145264438839888E-14</v>
      </c>
      <c r="M36" s="511">
        <v>239</v>
      </c>
      <c r="N36" s="512">
        <v>0</v>
      </c>
      <c r="O36" s="513">
        <v>3.142599999996798E-2</v>
      </c>
      <c r="Q36" s="34"/>
      <c r="R36" s="883"/>
      <c r="S36" s="883"/>
    </row>
    <row r="37" spans="2:19" s="18" customFormat="1" ht="13.35" customHeight="1" x14ac:dyDescent="0.2">
      <c r="B37" s="241"/>
      <c r="C37" s="321" t="s">
        <v>98</v>
      </c>
      <c r="D37" s="568">
        <v>298002</v>
      </c>
      <c r="E37" s="566">
        <v>0</v>
      </c>
      <c r="F37" s="567">
        <v>9.9509320000000052</v>
      </c>
      <c r="G37" s="568">
        <v>323020</v>
      </c>
      <c r="H37" s="566">
        <v>0</v>
      </c>
      <c r="I37" s="567">
        <v>2.7056020000000003</v>
      </c>
      <c r="J37" s="568">
        <v>277370</v>
      </c>
      <c r="K37" s="566">
        <v>0</v>
      </c>
      <c r="L37" s="567">
        <v>3.9965030000000024</v>
      </c>
      <c r="M37" s="568">
        <v>179982</v>
      </c>
      <c r="N37" s="566">
        <v>0</v>
      </c>
      <c r="O37" s="567">
        <v>0.5876340000000001</v>
      </c>
      <c r="Q37" s="34"/>
      <c r="R37" s="883"/>
      <c r="S37" s="883"/>
    </row>
    <row r="38" spans="2:19" s="18" customFormat="1" ht="13.35" customHeight="1" x14ac:dyDescent="0.2">
      <c r="B38" s="241"/>
      <c r="C38" s="166" t="s">
        <v>22</v>
      </c>
      <c r="D38" s="250">
        <v>441113</v>
      </c>
      <c r="E38" s="248"/>
      <c r="F38" s="249">
        <v>19.990372999999458</v>
      </c>
      <c r="G38" s="250">
        <v>463092</v>
      </c>
      <c r="H38" s="248"/>
      <c r="I38" s="249">
        <v>10.050351000001587</v>
      </c>
      <c r="J38" s="250">
        <v>393623</v>
      </c>
      <c r="K38" s="248"/>
      <c r="L38" s="250">
        <v>7.1751289999947474</v>
      </c>
      <c r="M38" s="322">
        <v>251351</v>
      </c>
      <c r="N38" s="248"/>
      <c r="O38" s="249">
        <v>94.721003999999411</v>
      </c>
      <c r="Q38" s="34"/>
      <c r="R38" s="883"/>
      <c r="S38" s="883"/>
    </row>
    <row r="39" spans="2:19" s="18" customFormat="1" ht="12" customHeight="1" x14ac:dyDescent="0.2">
      <c r="B39" s="34"/>
      <c r="C39" s="24" t="s">
        <v>197</v>
      </c>
      <c r="D39" s="26"/>
      <c r="E39" s="26"/>
      <c r="F39" s="26"/>
      <c r="G39" s="26"/>
      <c r="H39" s="26"/>
      <c r="I39" s="26"/>
      <c r="J39" s="26"/>
      <c r="K39" s="26"/>
      <c r="L39" s="26"/>
      <c r="M39" s="26"/>
      <c r="N39" s="26"/>
      <c r="O39" s="26"/>
      <c r="Q39" s="34"/>
      <c r="R39" s="34"/>
      <c r="S39" s="34"/>
    </row>
    <row r="40" spans="2:19" s="18" customFormat="1" ht="12" customHeight="1" x14ac:dyDescent="0.2">
      <c r="C40" s="24" t="s">
        <v>193</v>
      </c>
      <c r="Q40" s="34"/>
      <c r="R40" s="34"/>
      <c r="S40" s="34"/>
    </row>
    <row r="41" spans="2:19" s="18" customFormat="1" ht="13.35" customHeight="1" x14ac:dyDescent="0.2"/>
    <row r="42" spans="2:19" s="18" customFormat="1" ht="13.35" customHeight="1" x14ac:dyDescent="0.2">
      <c r="G42" s="438" t="s">
        <v>173</v>
      </c>
      <c r="H42" s="106"/>
    </row>
    <row r="43" spans="2:19" s="12" customFormat="1" ht="13.35" customHeight="1" x14ac:dyDescent="0.2">
      <c r="F43" s="16"/>
      <c r="P43" s="18"/>
    </row>
    <row r="44" spans="2:19" s="64" customFormat="1" ht="11.25" x14ac:dyDescent="0.2">
      <c r="P44" s="742"/>
    </row>
    <row r="45" spans="2:19" s="64" customFormat="1" ht="27.75" customHeight="1" x14ac:dyDescent="0.2">
      <c r="P45" s="742"/>
    </row>
    <row r="46" spans="2:19" s="64" customFormat="1" ht="11.25" x14ac:dyDescent="0.2">
      <c r="P46" s="742"/>
    </row>
    <row r="47" spans="2:19" s="64" customFormat="1" ht="11.25" x14ac:dyDescent="0.2">
      <c r="P47" s="742"/>
      <c r="R47" s="717"/>
    </row>
    <row r="48" spans="2:19" s="64" customFormat="1" ht="11.25" x14ac:dyDescent="0.2">
      <c r="P48" s="742"/>
    </row>
    <row r="49" spans="16:16" s="64" customFormat="1" ht="11.25" x14ac:dyDescent="0.2">
      <c r="P49" s="742"/>
    </row>
    <row r="50" spans="16:16" s="64" customFormat="1" ht="11.25" x14ac:dyDescent="0.2">
      <c r="P50" s="742"/>
    </row>
    <row r="51" spans="16:16" s="64" customFormat="1" ht="11.25" x14ac:dyDescent="0.2">
      <c r="P51" s="742"/>
    </row>
    <row r="52" spans="16:16" s="64" customFormat="1" ht="11.25" x14ac:dyDescent="0.2">
      <c r="P52" s="742"/>
    </row>
    <row r="53" spans="16:16" s="64" customFormat="1" ht="11.25" x14ac:dyDescent="0.2">
      <c r="P53" s="742"/>
    </row>
    <row r="54" spans="16:16" s="64" customFormat="1" ht="11.25" x14ac:dyDescent="0.2">
      <c r="P54" s="742"/>
    </row>
    <row r="55" spans="16:16" s="64" customFormat="1" ht="11.25" x14ac:dyDescent="0.2">
      <c r="P55" s="742"/>
    </row>
    <row r="56" spans="16:16" s="64" customFormat="1" ht="11.25" x14ac:dyDescent="0.2">
      <c r="P56" s="742"/>
    </row>
    <row r="57" spans="16:16" s="64" customFormat="1" ht="11.25" x14ac:dyDescent="0.2">
      <c r="P57" s="742"/>
    </row>
    <row r="58" spans="16:16" s="64" customFormat="1" ht="11.25" x14ac:dyDescent="0.2">
      <c r="P58" s="742"/>
    </row>
    <row r="59" spans="16:16" s="64" customFormat="1" ht="11.25" x14ac:dyDescent="0.2">
      <c r="P59" s="742"/>
    </row>
    <row r="60" spans="16:16" s="64" customFormat="1" ht="11.25" x14ac:dyDescent="0.2">
      <c r="P60" s="742"/>
    </row>
    <row r="61" spans="16:16" s="64" customFormat="1" ht="11.25" x14ac:dyDescent="0.2">
      <c r="P61" s="742"/>
    </row>
    <row r="62" spans="16:16" s="64" customFormat="1" ht="11.25" x14ac:dyDescent="0.2">
      <c r="P62" s="742"/>
    </row>
    <row r="63" spans="16:16" s="64" customFormat="1" ht="11.25" x14ac:dyDescent="0.2">
      <c r="P63" s="742"/>
    </row>
    <row r="64" spans="16:16" s="64" customFormat="1" ht="11.25" x14ac:dyDescent="0.2">
      <c r="P64" s="742"/>
    </row>
    <row r="65" spans="16:16" s="64" customFormat="1" ht="11.25" x14ac:dyDescent="0.2">
      <c r="P65" s="742"/>
    </row>
    <row r="66" spans="16:16" s="64" customFormat="1" ht="11.25" x14ac:dyDescent="0.2">
      <c r="P66" s="742"/>
    </row>
    <row r="67" spans="16:16" s="64" customFormat="1" ht="11.25" x14ac:dyDescent="0.2">
      <c r="P67" s="742"/>
    </row>
    <row r="68" spans="16:16" s="64" customFormat="1" ht="11.25" x14ac:dyDescent="0.2">
      <c r="P68" s="742"/>
    </row>
    <row r="69" spans="16:16" s="64" customFormat="1" ht="11.25" x14ac:dyDescent="0.2">
      <c r="P69" s="742"/>
    </row>
    <row r="70" spans="16:16" s="64" customFormat="1" ht="11.25" x14ac:dyDescent="0.2">
      <c r="P70" s="742"/>
    </row>
    <row r="71" spans="16:16" s="64" customFormat="1" ht="11.25" x14ac:dyDescent="0.2">
      <c r="P71" s="742"/>
    </row>
    <row r="72" spans="16:16" s="64" customFormat="1" ht="11.25" x14ac:dyDescent="0.2">
      <c r="P72" s="742"/>
    </row>
    <row r="73" spans="16:16" s="64" customFormat="1" ht="11.25" x14ac:dyDescent="0.2">
      <c r="P73" s="742"/>
    </row>
    <row r="74" spans="16:16" s="64" customFormat="1" ht="11.25" x14ac:dyDescent="0.2">
      <c r="P74" s="742"/>
    </row>
    <row r="75" spans="16:16" s="64" customFormat="1" ht="11.25" x14ac:dyDescent="0.2">
      <c r="P75" s="742"/>
    </row>
    <row r="76" spans="16:16" s="64" customFormat="1" ht="11.25" x14ac:dyDescent="0.2">
      <c r="P76" s="742"/>
    </row>
    <row r="77" spans="16:16" s="64" customFormat="1" ht="11.25" x14ac:dyDescent="0.2">
      <c r="P77" s="742"/>
    </row>
    <row r="78" spans="16:16" s="64" customFormat="1" ht="11.25" x14ac:dyDescent="0.2">
      <c r="P78" s="742"/>
    </row>
    <row r="79" spans="16:16" s="64" customFormat="1" ht="11.25" x14ac:dyDescent="0.2">
      <c r="P79" s="742"/>
    </row>
    <row r="80" spans="16:16" s="64" customFormat="1" ht="11.25" x14ac:dyDescent="0.2">
      <c r="P80" s="742"/>
    </row>
    <row r="81" spans="2:16" s="64" customFormat="1" ht="11.25" x14ac:dyDescent="0.2">
      <c r="P81" s="742"/>
    </row>
    <row r="82" spans="2:16" s="64" customFormat="1" ht="11.25" x14ac:dyDescent="0.2">
      <c r="P82" s="742"/>
    </row>
    <row r="83" spans="2:16" s="64" customFormat="1" ht="11.25" x14ac:dyDescent="0.2">
      <c r="P83" s="742"/>
    </row>
    <row r="84" spans="2:16" s="64" customFormat="1" ht="11.25" x14ac:dyDescent="0.2">
      <c r="P84" s="742"/>
    </row>
    <row r="85" spans="2:16" s="64" customFormat="1" ht="11.25" x14ac:dyDescent="0.2">
      <c r="P85" s="742"/>
    </row>
    <row r="86" spans="2:16" s="64" customFormat="1" ht="11.25" x14ac:dyDescent="0.2">
      <c r="P86" s="742"/>
    </row>
    <row r="87" spans="2:16" s="64" customFormat="1" ht="11.25" x14ac:dyDescent="0.2">
      <c r="P87" s="742"/>
    </row>
    <row r="88" spans="2:16" s="64" customFormat="1" ht="11.25" x14ac:dyDescent="0.2">
      <c r="P88" s="742"/>
    </row>
    <row r="89" spans="2:16" s="64" customFormat="1" ht="11.25" x14ac:dyDescent="0.2">
      <c r="P89" s="742"/>
    </row>
    <row r="90" spans="2:16" ht="11.25" x14ac:dyDescent="0.2">
      <c r="B90" s="8"/>
      <c r="C90" s="8"/>
      <c r="D90" s="8"/>
      <c r="E90" s="8"/>
      <c r="F90" s="8"/>
      <c r="G90" s="8"/>
      <c r="H90" s="8"/>
      <c r="I90" s="8"/>
      <c r="J90" s="8"/>
      <c r="K90" s="8"/>
      <c r="L90" s="8"/>
      <c r="M90" s="8"/>
      <c r="N90" s="8"/>
      <c r="O90" s="8"/>
    </row>
    <row r="91" spans="2:16" ht="11.25" x14ac:dyDescent="0.2">
      <c r="B91" s="8"/>
      <c r="C91" s="8"/>
      <c r="D91" s="8"/>
      <c r="E91" s="8"/>
      <c r="F91" s="8"/>
      <c r="G91" s="8"/>
      <c r="H91" s="8"/>
      <c r="I91" s="8"/>
      <c r="J91" s="8"/>
      <c r="K91" s="8"/>
      <c r="L91" s="8"/>
      <c r="M91" s="8"/>
      <c r="N91" s="8"/>
      <c r="O91" s="8"/>
    </row>
    <row r="92" spans="2:16" ht="11.25" x14ac:dyDescent="0.2">
      <c r="B92" s="8"/>
      <c r="C92" s="8"/>
      <c r="D92" s="8"/>
      <c r="E92" s="8"/>
      <c r="F92" s="8"/>
      <c r="G92" s="8"/>
      <c r="H92" s="8"/>
      <c r="I92" s="8"/>
      <c r="J92" s="8"/>
      <c r="K92" s="8"/>
      <c r="L92" s="8"/>
      <c r="M92" s="8"/>
      <c r="N92" s="8"/>
      <c r="O92" s="8"/>
    </row>
    <row r="93" spans="2:16" ht="11.25" x14ac:dyDescent="0.2">
      <c r="B93" s="8"/>
      <c r="C93" s="8"/>
      <c r="D93" s="8"/>
      <c r="E93" s="8"/>
      <c r="F93" s="8"/>
      <c r="G93" s="8"/>
      <c r="H93" s="8"/>
      <c r="I93" s="8"/>
      <c r="J93" s="8"/>
      <c r="K93" s="8"/>
      <c r="L93" s="8"/>
      <c r="M93" s="8"/>
      <c r="N93" s="8"/>
      <c r="O93" s="8"/>
    </row>
    <row r="94" spans="2:16" ht="11.25" x14ac:dyDescent="0.2">
      <c r="B94" s="8"/>
      <c r="C94" s="8"/>
      <c r="D94" s="8"/>
      <c r="E94" s="8"/>
      <c r="F94" s="8"/>
      <c r="G94" s="8"/>
      <c r="H94" s="8"/>
      <c r="I94" s="8"/>
      <c r="J94" s="8"/>
      <c r="K94" s="8"/>
      <c r="L94" s="8"/>
      <c r="M94" s="8"/>
      <c r="N94" s="8"/>
      <c r="O94" s="8"/>
    </row>
    <row r="95" spans="2:16" ht="11.25" x14ac:dyDescent="0.2">
      <c r="B95" s="8"/>
      <c r="C95" s="8"/>
      <c r="D95" s="8"/>
      <c r="E95" s="8"/>
      <c r="F95" s="8"/>
      <c r="G95" s="8"/>
      <c r="H95" s="8"/>
      <c r="I95" s="8"/>
      <c r="J95" s="8"/>
      <c r="K95" s="8"/>
      <c r="L95" s="8"/>
      <c r="M95" s="8"/>
      <c r="N95" s="8"/>
      <c r="O95" s="8"/>
    </row>
    <row r="96" spans="2:16" ht="11.25" x14ac:dyDescent="0.2">
      <c r="B96" s="8"/>
      <c r="C96" s="8"/>
      <c r="D96" s="8"/>
      <c r="E96" s="8"/>
      <c r="F96" s="8"/>
      <c r="G96" s="8"/>
      <c r="H96" s="8"/>
      <c r="I96" s="8"/>
      <c r="J96" s="8"/>
      <c r="K96" s="8"/>
      <c r="L96" s="8"/>
      <c r="M96" s="8"/>
      <c r="N96" s="8"/>
      <c r="O96" s="8"/>
    </row>
    <row r="97" spans="2:15" ht="11.25" x14ac:dyDescent="0.2">
      <c r="B97" s="8"/>
      <c r="C97" s="8"/>
      <c r="D97" s="8"/>
      <c r="E97" s="8"/>
      <c r="F97" s="8"/>
      <c r="G97" s="8"/>
      <c r="H97" s="8"/>
      <c r="I97" s="8"/>
      <c r="J97" s="8"/>
      <c r="K97" s="8"/>
      <c r="L97" s="8"/>
      <c r="M97" s="8"/>
      <c r="N97" s="8"/>
      <c r="O97" s="8"/>
    </row>
    <row r="98" spans="2:15" ht="11.25" x14ac:dyDescent="0.2">
      <c r="B98" s="8"/>
      <c r="C98" s="8"/>
      <c r="D98" s="8"/>
      <c r="E98" s="8"/>
      <c r="F98" s="8"/>
      <c r="G98" s="8"/>
      <c r="H98" s="8"/>
      <c r="I98" s="8"/>
      <c r="J98" s="8"/>
      <c r="K98" s="8"/>
      <c r="L98" s="8"/>
      <c r="M98" s="8"/>
      <c r="N98" s="8"/>
      <c r="O98" s="8"/>
    </row>
    <row r="99" spans="2:15" ht="11.25" x14ac:dyDescent="0.2">
      <c r="B99" s="8"/>
      <c r="C99" s="8"/>
      <c r="D99" s="8"/>
      <c r="E99" s="8"/>
      <c r="F99" s="8"/>
      <c r="G99" s="8"/>
      <c r="H99" s="8"/>
      <c r="I99" s="8"/>
      <c r="J99" s="8"/>
      <c r="K99" s="8"/>
      <c r="L99" s="8"/>
      <c r="M99" s="8"/>
      <c r="N99" s="8"/>
      <c r="O99" s="8"/>
    </row>
    <row r="100" spans="2:15" ht="11.25" x14ac:dyDescent="0.2">
      <c r="B100" s="8"/>
      <c r="C100" s="8"/>
      <c r="D100" s="8"/>
      <c r="E100" s="8"/>
      <c r="F100" s="8"/>
      <c r="G100" s="8"/>
      <c r="H100" s="8"/>
      <c r="I100" s="8"/>
      <c r="J100" s="8"/>
      <c r="K100" s="8"/>
      <c r="L100" s="8"/>
      <c r="M100" s="8"/>
      <c r="N100" s="8"/>
      <c r="O100" s="8"/>
    </row>
    <row r="101" spans="2:15" ht="11.25" x14ac:dyDescent="0.2">
      <c r="B101" s="8"/>
      <c r="C101" s="8"/>
      <c r="D101" s="8"/>
      <c r="E101" s="8"/>
      <c r="F101" s="8"/>
      <c r="G101" s="8"/>
      <c r="H101" s="8"/>
      <c r="I101" s="8"/>
      <c r="J101" s="8"/>
      <c r="K101" s="8"/>
      <c r="L101" s="8"/>
      <c r="M101" s="8"/>
      <c r="N101" s="8"/>
      <c r="O101" s="8"/>
    </row>
    <row r="102" spans="2:15" ht="11.25" x14ac:dyDescent="0.2">
      <c r="B102" s="8"/>
      <c r="C102" s="8"/>
      <c r="D102" s="8"/>
      <c r="E102" s="8"/>
      <c r="F102" s="8"/>
      <c r="G102" s="8"/>
      <c r="H102" s="8"/>
      <c r="I102" s="8"/>
      <c r="J102" s="8"/>
      <c r="K102" s="8"/>
      <c r="L102" s="8"/>
      <c r="M102" s="8"/>
      <c r="N102" s="8"/>
      <c r="O102" s="8"/>
    </row>
    <row r="103" spans="2:15" ht="11.25" x14ac:dyDescent="0.2">
      <c r="B103" s="8"/>
      <c r="C103" s="8"/>
      <c r="D103" s="8"/>
      <c r="E103" s="8"/>
      <c r="F103" s="8"/>
      <c r="G103" s="8"/>
      <c r="H103" s="8"/>
      <c r="I103" s="8"/>
      <c r="J103" s="8"/>
      <c r="K103" s="8"/>
      <c r="L103" s="8"/>
      <c r="M103" s="8"/>
      <c r="N103" s="8"/>
      <c r="O103" s="8"/>
    </row>
    <row r="104" spans="2:15" ht="11.25" x14ac:dyDescent="0.2">
      <c r="B104" s="8"/>
      <c r="C104" s="8"/>
      <c r="D104" s="8"/>
      <c r="E104" s="8"/>
      <c r="F104" s="8"/>
      <c r="G104" s="8"/>
      <c r="H104" s="8"/>
      <c r="I104" s="8"/>
      <c r="J104" s="8"/>
      <c r="K104" s="8"/>
      <c r="L104" s="8"/>
      <c r="M104" s="8"/>
      <c r="N104" s="8"/>
      <c r="O104" s="8"/>
    </row>
    <row r="105" spans="2:15" ht="11.25" x14ac:dyDescent="0.2">
      <c r="B105" s="8"/>
      <c r="C105" s="8"/>
      <c r="D105" s="8"/>
      <c r="E105" s="8"/>
      <c r="F105" s="8"/>
      <c r="G105" s="8"/>
      <c r="H105" s="8"/>
      <c r="I105" s="8"/>
      <c r="J105" s="8"/>
      <c r="K105" s="8"/>
      <c r="L105" s="8"/>
      <c r="M105" s="8"/>
      <c r="N105" s="8"/>
      <c r="O105" s="8"/>
    </row>
    <row r="106" spans="2:15" ht="11.25" x14ac:dyDescent="0.2">
      <c r="B106" s="8"/>
      <c r="C106" s="8"/>
      <c r="D106" s="8"/>
      <c r="E106" s="8"/>
      <c r="F106" s="8"/>
      <c r="G106" s="8"/>
      <c r="H106" s="8"/>
      <c r="I106" s="8"/>
      <c r="J106" s="8"/>
      <c r="K106" s="8"/>
      <c r="L106" s="8"/>
      <c r="M106" s="8"/>
      <c r="N106" s="8"/>
      <c r="O106" s="8"/>
    </row>
    <row r="107" spans="2:15" ht="11.25" x14ac:dyDescent="0.2">
      <c r="B107" s="8"/>
      <c r="C107" s="8"/>
      <c r="D107" s="8"/>
      <c r="E107" s="8"/>
      <c r="F107" s="8"/>
      <c r="G107" s="8"/>
      <c r="H107" s="8"/>
      <c r="I107" s="8"/>
      <c r="J107" s="8"/>
      <c r="K107" s="8"/>
      <c r="L107" s="8"/>
      <c r="M107" s="8"/>
      <c r="N107" s="8"/>
      <c r="O107" s="8"/>
    </row>
    <row r="108" spans="2:15" ht="11.25" x14ac:dyDescent="0.2">
      <c r="B108" s="8"/>
      <c r="C108" s="8"/>
      <c r="D108" s="8"/>
      <c r="E108" s="8"/>
      <c r="F108" s="8"/>
      <c r="G108" s="8"/>
      <c r="H108" s="8"/>
      <c r="I108" s="8"/>
      <c r="J108" s="8"/>
      <c r="K108" s="8"/>
      <c r="L108" s="8"/>
      <c r="M108" s="8"/>
      <c r="N108" s="8"/>
      <c r="O108" s="8"/>
    </row>
    <row r="109" spans="2:15" ht="11.25" x14ac:dyDescent="0.2">
      <c r="B109" s="8"/>
      <c r="C109" s="8"/>
      <c r="D109" s="8"/>
      <c r="E109" s="8"/>
      <c r="F109" s="8"/>
      <c r="G109" s="8"/>
      <c r="H109" s="8"/>
      <c r="I109" s="8"/>
      <c r="J109" s="8"/>
      <c r="K109" s="8"/>
      <c r="L109" s="8"/>
      <c r="M109" s="8"/>
      <c r="N109" s="8"/>
      <c r="O109" s="8"/>
    </row>
    <row r="110" spans="2:15" ht="11.25" x14ac:dyDescent="0.2">
      <c r="B110" s="8"/>
      <c r="C110" s="8"/>
      <c r="D110" s="8"/>
      <c r="E110" s="8"/>
      <c r="F110" s="8"/>
      <c r="G110" s="8"/>
      <c r="H110" s="8"/>
      <c r="I110" s="8"/>
      <c r="J110" s="8"/>
      <c r="K110" s="8"/>
      <c r="L110" s="8"/>
      <c r="M110" s="8"/>
      <c r="N110" s="8"/>
      <c r="O110" s="8"/>
    </row>
    <row r="111" spans="2:15" ht="11.25" x14ac:dyDescent="0.2">
      <c r="B111" s="8"/>
      <c r="C111" s="8"/>
      <c r="D111" s="8"/>
      <c r="E111" s="8"/>
      <c r="F111" s="8"/>
      <c r="G111" s="8"/>
      <c r="H111" s="8"/>
      <c r="I111" s="8"/>
      <c r="J111" s="8"/>
      <c r="K111" s="8"/>
      <c r="L111" s="8"/>
      <c r="M111" s="8"/>
      <c r="N111" s="8"/>
      <c r="O111" s="8"/>
    </row>
    <row r="112" spans="2:15" ht="11.25" x14ac:dyDescent="0.2">
      <c r="B112" s="8"/>
      <c r="C112" s="8"/>
      <c r="D112" s="8"/>
      <c r="E112" s="8"/>
      <c r="F112" s="8"/>
      <c r="G112" s="8"/>
      <c r="H112" s="8"/>
      <c r="I112" s="8"/>
      <c r="J112" s="8"/>
      <c r="K112" s="8"/>
      <c r="L112" s="8"/>
      <c r="M112" s="8"/>
      <c r="N112" s="8"/>
      <c r="O112" s="8"/>
    </row>
    <row r="113" spans="2:15" ht="11.25" x14ac:dyDescent="0.2">
      <c r="B113" s="8"/>
      <c r="C113" s="8"/>
      <c r="D113" s="8"/>
      <c r="E113" s="8"/>
      <c r="F113" s="8"/>
      <c r="G113" s="8"/>
      <c r="H113" s="8"/>
      <c r="I113" s="8"/>
      <c r="J113" s="8"/>
      <c r="K113" s="8"/>
      <c r="L113" s="8"/>
      <c r="M113" s="8"/>
      <c r="N113" s="8"/>
      <c r="O113" s="8"/>
    </row>
    <row r="114" spans="2:15" ht="11.25" x14ac:dyDescent="0.2">
      <c r="B114" s="8"/>
      <c r="C114" s="8"/>
      <c r="D114" s="8"/>
      <c r="E114" s="8"/>
      <c r="F114" s="8"/>
      <c r="G114" s="8"/>
      <c r="H114" s="8"/>
      <c r="I114" s="8"/>
      <c r="J114" s="8"/>
      <c r="K114" s="8"/>
      <c r="L114" s="8"/>
      <c r="M114" s="8"/>
      <c r="N114" s="8"/>
      <c r="O114" s="8"/>
    </row>
    <row r="115" spans="2:15" ht="11.25" x14ac:dyDescent="0.2">
      <c r="B115" s="8"/>
      <c r="C115" s="8"/>
      <c r="D115" s="8"/>
      <c r="E115" s="8"/>
      <c r="F115" s="8"/>
      <c r="G115" s="8"/>
      <c r="H115" s="8"/>
      <c r="I115" s="8"/>
      <c r="J115" s="8"/>
      <c r="K115" s="8"/>
      <c r="L115" s="8"/>
      <c r="M115" s="8"/>
      <c r="N115" s="8"/>
      <c r="O115" s="8"/>
    </row>
    <row r="116" spans="2:15" ht="11.25" x14ac:dyDescent="0.2">
      <c r="B116" s="8"/>
      <c r="C116" s="8"/>
      <c r="D116" s="8"/>
      <c r="E116" s="8"/>
      <c r="F116" s="8"/>
      <c r="G116" s="8"/>
      <c r="H116" s="8"/>
      <c r="I116" s="8"/>
      <c r="J116" s="8"/>
      <c r="K116" s="8"/>
      <c r="L116" s="8"/>
      <c r="M116" s="8"/>
      <c r="N116" s="8"/>
      <c r="O116" s="8"/>
    </row>
    <row r="117" spans="2:15" ht="11.25" x14ac:dyDescent="0.2">
      <c r="B117" s="8"/>
      <c r="C117" s="8"/>
      <c r="D117" s="8"/>
      <c r="E117" s="8"/>
      <c r="F117" s="8"/>
      <c r="G117" s="8"/>
      <c r="H117" s="8"/>
      <c r="I117" s="8"/>
      <c r="J117" s="8"/>
      <c r="K117" s="8"/>
      <c r="L117" s="8"/>
      <c r="M117" s="8"/>
      <c r="N117" s="8"/>
      <c r="O117" s="8"/>
    </row>
    <row r="118" spans="2:15" ht="11.25" x14ac:dyDescent="0.2">
      <c r="B118" s="8"/>
      <c r="C118" s="8"/>
      <c r="D118" s="8"/>
      <c r="E118" s="8"/>
      <c r="F118" s="8"/>
      <c r="G118" s="8"/>
      <c r="H118" s="8"/>
      <c r="I118" s="8"/>
      <c r="J118" s="8"/>
      <c r="K118" s="8"/>
      <c r="L118" s="8"/>
      <c r="M118" s="8"/>
      <c r="N118" s="8"/>
      <c r="O118" s="8"/>
    </row>
    <row r="119" spans="2:15" ht="11.25" x14ac:dyDescent="0.2">
      <c r="B119" s="8"/>
      <c r="C119" s="8"/>
      <c r="D119" s="8"/>
      <c r="E119" s="8"/>
      <c r="F119" s="8"/>
      <c r="G119" s="8"/>
      <c r="H119" s="8"/>
      <c r="I119" s="8"/>
      <c r="J119" s="8"/>
      <c r="K119" s="8"/>
      <c r="L119" s="8"/>
      <c r="M119" s="8"/>
      <c r="N119" s="8"/>
      <c r="O119" s="8"/>
    </row>
    <row r="120" spans="2:15" ht="11.25" x14ac:dyDescent="0.2">
      <c r="B120" s="8"/>
      <c r="C120" s="8"/>
      <c r="D120" s="8"/>
      <c r="E120" s="8"/>
      <c r="F120" s="8"/>
      <c r="G120" s="8"/>
      <c r="H120" s="8"/>
      <c r="I120" s="8"/>
      <c r="J120" s="8"/>
      <c r="K120" s="8"/>
      <c r="L120" s="8"/>
      <c r="M120" s="8"/>
      <c r="N120" s="8"/>
      <c r="O120" s="8"/>
    </row>
    <row r="121" spans="2:15" ht="11.25" x14ac:dyDescent="0.2">
      <c r="B121" s="8"/>
      <c r="C121" s="8"/>
      <c r="D121" s="8"/>
      <c r="E121" s="8"/>
      <c r="F121" s="8"/>
      <c r="G121" s="8"/>
      <c r="H121" s="8"/>
      <c r="I121" s="8"/>
      <c r="J121" s="8"/>
      <c r="K121" s="8"/>
      <c r="L121" s="8"/>
      <c r="M121" s="8"/>
      <c r="N121" s="8"/>
      <c r="O121" s="8"/>
    </row>
    <row r="122" spans="2:15" ht="11.25" x14ac:dyDescent="0.2">
      <c r="B122" s="8"/>
      <c r="C122" s="8"/>
      <c r="D122" s="8"/>
      <c r="E122" s="8"/>
      <c r="F122" s="8"/>
      <c r="G122" s="8"/>
      <c r="H122" s="8"/>
      <c r="I122" s="8"/>
      <c r="J122" s="8"/>
      <c r="K122" s="8"/>
      <c r="L122" s="8"/>
      <c r="M122" s="8"/>
      <c r="N122" s="8"/>
      <c r="O122" s="8"/>
    </row>
    <row r="123" spans="2:15" ht="11.25" x14ac:dyDescent="0.2">
      <c r="B123" s="8"/>
      <c r="C123" s="8"/>
      <c r="D123" s="8"/>
      <c r="E123" s="8"/>
      <c r="F123" s="8"/>
      <c r="G123" s="8"/>
      <c r="H123" s="8"/>
      <c r="I123" s="8"/>
      <c r="J123" s="8"/>
      <c r="K123" s="8"/>
      <c r="L123" s="8"/>
      <c r="M123" s="8"/>
      <c r="N123" s="8"/>
      <c r="O123" s="8"/>
    </row>
    <row r="124" spans="2:15" ht="11.25" x14ac:dyDescent="0.2">
      <c r="B124" s="8"/>
      <c r="C124" s="8"/>
      <c r="D124" s="8"/>
      <c r="E124" s="8"/>
      <c r="F124" s="8"/>
      <c r="G124" s="8"/>
      <c r="H124" s="8"/>
      <c r="I124" s="8"/>
      <c r="J124" s="8"/>
      <c r="K124" s="8"/>
      <c r="L124" s="8"/>
      <c r="M124" s="8"/>
      <c r="N124" s="8"/>
      <c r="O124" s="8"/>
    </row>
    <row r="125" spans="2:15" ht="11.25" x14ac:dyDescent="0.2">
      <c r="B125" s="8"/>
      <c r="C125" s="8"/>
      <c r="D125" s="8"/>
      <c r="E125" s="8"/>
      <c r="F125" s="8"/>
      <c r="G125" s="8"/>
      <c r="H125" s="8"/>
      <c r="I125" s="8"/>
      <c r="J125" s="8"/>
      <c r="K125" s="8"/>
      <c r="L125" s="8"/>
      <c r="M125" s="8"/>
      <c r="N125" s="8"/>
      <c r="O125" s="8"/>
    </row>
    <row r="126" spans="2:15" ht="11.25" x14ac:dyDescent="0.2">
      <c r="B126" s="8"/>
      <c r="C126" s="8"/>
      <c r="D126" s="8"/>
      <c r="E126" s="8"/>
      <c r="F126" s="8"/>
      <c r="G126" s="8"/>
      <c r="H126" s="8"/>
      <c r="I126" s="8"/>
      <c r="J126" s="8"/>
      <c r="K126" s="8"/>
      <c r="L126" s="8"/>
      <c r="M126" s="8"/>
      <c r="N126" s="8"/>
      <c r="O126" s="8"/>
    </row>
    <row r="127" spans="2:15" ht="11.25" x14ac:dyDescent="0.2">
      <c r="B127" s="8"/>
      <c r="C127" s="8"/>
      <c r="D127" s="8"/>
      <c r="E127" s="8"/>
      <c r="F127" s="8"/>
      <c r="G127" s="8"/>
      <c r="H127" s="8"/>
      <c r="I127" s="8"/>
      <c r="J127" s="8"/>
      <c r="K127" s="8"/>
      <c r="L127" s="8"/>
      <c r="M127" s="8"/>
      <c r="N127" s="8"/>
      <c r="O127" s="8"/>
    </row>
    <row r="128" spans="2:15" ht="11.25" x14ac:dyDescent="0.2">
      <c r="B128" s="8"/>
      <c r="C128" s="8"/>
      <c r="D128" s="8"/>
      <c r="E128" s="8"/>
      <c r="F128" s="8"/>
      <c r="G128" s="8"/>
      <c r="H128" s="8"/>
      <c r="I128" s="8"/>
      <c r="J128" s="8"/>
      <c r="K128" s="8"/>
      <c r="L128" s="8"/>
      <c r="M128" s="8"/>
      <c r="N128" s="8"/>
      <c r="O128" s="8"/>
    </row>
    <row r="129" spans="2:15" ht="11.25" x14ac:dyDescent="0.2">
      <c r="B129" s="8"/>
      <c r="C129" s="8"/>
      <c r="D129" s="8"/>
      <c r="E129" s="8"/>
      <c r="F129" s="8"/>
      <c r="G129" s="8"/>
      <c r="H129" s="8"/>
      <c r="I129" s="8"/>
      <c r="J129" s="8"/>
      <c r="K129" s="8"/>
      <c r="L129" s="8"/>
      <c r="M129" s="8"/>
      <c r="N129" s="8"/>
      <c r="O129" s="8"/>
    </row>
    <row r="130" spans="2:15" ht="11.25" x14ac:dyDescent="0.2">
      <c r="B130" s="8"/>
      <c r="C130" s="8"/>
      <c r="D130" s="8"/>
      <c r="E130" s="8"/>
      <c r="F130" s="8"/>
      <c r="G130" s="8"/>
      <c r="H130" s="8"/>
      <c r="I130" s="8"/>
      <c r="J130" s="8"/>
      <c r="K130" s="8"/>
      <c r="L130" s="8"/>
      <c r="M130" s="8"/>
      <c r="N130" s="8"/>
      <c r="O130" s="8"/>
    </row>
    <row r="131" spans="2:15" ht="11.25" x14ac:dyDescent="0.2">
      <c r="B131" s="8"/>
      <c r="C131" s="8"/>
      <c r="D131" s="8"/>
      <c r="E131" s="8"/>
      <c r="F131" s="8"/>
      <c r="G131" s="8"/>
      <c r="H131" s="8"/>
      <c r="I131" s="8"/>
      <c r="J131" s="8"/>
      <c r="K131" s="8"/>
      <c r="L131" s="8"/>
      <c r="M131" s="8"/>
      <c r="N131" s="8"/>
      <c r="O131" s="8"/>
    </row>
    <row r="132" spans="2:15" ht="11.25" x14ac:dyDescent="0.2">
      <c r="B132" s="8"/>
      <c r="C132" s="8"/>
      <c r="D132" s="8"/>
      <c r="E132" s="8"/>
      <c r="F132" s="8"/>
      <c r="G132" s="8"/>
      <c r="H132" s="8"/>
      <c r="I132" s="8"/>
      <c r="J132" s="8"/>
      <c r="K132" s="8"/>
      <c r="L132" s="8"/>
      <c r="M132" s="8"/>
      <c r="N132" s="8"/>
      <c r="O132" s="8"/>
    </row>
    <row r="133" spans="2:15" ht="11.25" x14ac:dyDescent="0.2">
      <c r="B133" s="8"/>
      <c r="C133" s="8"/>
      <c r="D133" s="8"/>
      <c r="E133" s="8"/>
      <c r="F133" s="8"/>
      <c r="G133" s="8"/>
      <c r="H133" s="8"/>
      <c r="I133" s="8"/>
      <c r="J133" s="8"/>
      <c r="K133" s="8"/>
      <c r="L133" s="8"/>
      <c r="M133" s="8"/>
      <c r="N133" s="8"/>
      <c r="O133" s="8"/>
    </row>
    <row r="134" spans="2:15" ht="11.25" x14ac:dyDescent="0.2">
      <c r="B134" s="8"/>
      <c r="C134" s="8"/>
      <c r="D134" s="8"/>
      <c r="E134" s="8"/>
      <c r="F134" s="8"/>
      <c r="G134" s="8"/>
      <c r="H134" s="8"/>
      <c r="I134" s="8"/>
      <c r="J134" s="8"/>
      <c r="K134" s="8"/>
      <c r="L134" s="8"/>
      <c r="M134" s="8"/>
      <c r="N134" s="8"/>
      <c r="O134" s="8"/>
    </row>
    <row r="135" spans="2:15" ht="11.25" x14ac:dyDescent="0.2">
      <c r="B135" s="8"/>
      <c r="C135" s="8"/>
      <c r="D135" s="8"/>
      <c r="E135" s="8"/>
      <c r="F135" s="8"/>
      <c r="G135" s="8"/>
      <c r="H135" s="8"/>
      <c r="I135" s="8"/>
      <c r="J135" s="8"/>
      <c r="K135" s="8"/>
      <c r="L135" s="8"/>
      <c r="M135" s="8"/>
      <c r="N135" s="8"/>
      <c r="O135" s="8"/>
    </row>
    <row r="136" spans="2:15" ht="11.25" x14ac:dyDescent="0.2">
      <c r="B136" s="8"/>
      <c r="C136" s="8"/>
      <c r="D136" s="8"/>
      <c r="E136" s="8"/>
      <c r="F136" s="8"/>
      <c r="G136" s="8"/>
      <c r="H136" s="8"/>
      <c r="I136" s="8"/>
      <c r="J136" s="8"/>
      <c r="K136" s="8"/>
      <c r="L136" s="8"/>
      <c r="M136" s="8"/>
      <c r="N136" s="8"/>
      <c r="O136" s="8"/>
    </row>
    <row r="137" spans="2:15" ht="11.25" x14ac:dyDescent="0.2">
      <c r="B137" s="8"/>
      <c r="C137" s="8"/>
      <c r="D137" s="8"/>
      <c r="E137" s="8"/>
      <c r="F137" s="8"/>
      <c r="G137" s="8"/>
      <c r="H137" s="8"/>
      <c r="I137" s="8"/>
      <c r="J137" s="8"/>
      <c r="K137" s="8"/>
      <c r="L137" s="8"/>
      <c r="M137" s="8"/>
      <c r="N137" s="8"/>
      <c r="O137" s="8"/>
    </row>
    <row r="138" spans="2:15" ht="11.25" x14ac:dyDescent="0.2">
      <c r="B138" s="8"/>
      <c r="C138" s="8"/>
      <c r="D138" s="8"/>
      <c r="E138" s="8"/>
      <c r="F138" s="8"/>
      <c r="G138" s="8"/>
      <c r="H138" s="8"/>
      <c r="I138" s="8"/>
      <c r="J138" s="8"/>
      <c r="K138" s="8"/>
      <c r="L138" s="8"/>
      <c r="M138" s="8"/>
      <c r="N138" s="8"/>
      <c r="O138" s="8"/>
    </row>
    <row r="139" spans="2:15" ht="11.25" x14ac:dyDescent="0.2">
      <c r="B139" s="8"/>
      <c r="C139" s="8"/>
      <c r="D139" s="8"/>
      <c r="E139" s="8"/>
      <c r="F139" s="8"/>
      <c r="G139" s="8"/>
      <c r="H139" s="8"/>
      <c r="I139" s="8"/>
      <c r="J139" s="8"/>
      <c r="K139" s="8"/>
      <c r="L139" s="8"/>
      <c r="M139" s="8"/>
      <c r="N139" s="8"/>
      <c r="O139" s="8"/>
    </row>
    <row r="140" spans="2:15" ht="11.25" x14ac:dyDescent="0.2">
      <c r="B140" s="8"/>
      <c r="C140" s="8"/>
      <c r="D140" s="8"/>
      <c r="E140" s="8"/>
      <c r="F140" s="8"/>
      <c r="G140" s="8"/>
      <c r="H140" s="8"/>
      <c r="I140" s="8"/>
      <c r="J140" s="8"/>
      <c r="K140" s="8"/>
      <c r="L140" s="8"/>
      <c r="M140" s="8"/>
      <c r="N140" s="8"/>
      <c r="O140" s="8"/>
    </row>
    <row r="141" spans="2:15" ht="11.25" x14ac:dyDescent="0.2">
      <c r="B141" s="8"/>
      <c r="C141" s="8"/>
      <c r="D141" s="8"/>
      <c r="E141" s="8"/>
      <c r="F141" s="8"/>
      <c r="G141" s="8"/>
      <c r="H141" s="8"/>
      <c r="I141" s="8"/>
      <c r="J141" s="8"/>
      <c r="K141" s="8"/>
      <c r="L141" s="8"/>
      <c r="M141" s="8"/>
      <c r="N141" s="8"/>
      <c r="O141" s="8"/>
    </row>
    <row r="142" spans="2:15" ht="11.25" x14ac:dyDescent="0.2">
      <c r="B142" s="8"/>
      <c r="C142" s="8"/>
      <c r="D142" s="8"/>
      <c r="E142" s="8"/>
      <c r="F142" s="8"/>
      <c r="G142" s="8"/>
      <c r="H142" s="8"/>
      <c r="I142" s="8"/>
      <c r="J142" s="8"/>
      <c r="K142" s="8"/>
      <c r="L142" s="8"/>
      <c r="M142" s="8"/>
      <c r="N142" s="8"/>
      <c r="O142" s="8"/>
    </row>
    <row r="143" spans="2:15" ht="11.25" x14ac:dyDescent="0.2">
      <c r="B143" s="8"/>
      <c r="C143" s="8"/>
      <c r="D143" s="8"/>
      <c r="E143" s="8"/>
      <c r="F143" s="8"/>
      <c r="G143" s="8"/>
      <c r="H143" s="8"/>
      <c r="I143" s="8"/>
      <c r="J143" s="8"/>
      <c r="K143" s="8"/>
      <c r="L143" s="8"/>
      <c r="M143" s="8"/>
      <c r="N143" s="8"/>
      <c r="O143" s="8"/>
    </row>
    <row r="144" spans="2:15" ht="11.25" x14ac:dyDescent="0.2">
      <c r="B144" s="8"/>
      <c r="C144" s="8"/>
      <c r="D144" s="8"/>
      <c r="E144" s="8"/>
      <c r="F144" s="8"/>
      <c r="G144" s="8"/>
      <c r="H144" s="8"/>
      <c r="I144" s="8"/>
      <c r="J144" s="8"/>
      <c r="K144" s="8"/>
      <c r="L144" s="8"/>
      <c r="M144" s="8"/>
      <c r="N144" s="8"/>
      <c r="O144" s="8"/>
    </row>
    <row r="145" spans="2:15" ht="11.25" x14ac:dyDescent="0.2">
      <c r="B145" s="8"/>
      <c r="C145" s="8"/>
      <c r="D145" s="8"/>
      <c r="E145" s="8"/>
      <c r="F145" s="8"/>
      <c r="G145" s="8"/>
      <c r="H145" s="8"/>
      <c r="I145" s="8"/>
      <c r="J145" s="8"/>
      <c r="K145" s="8"/>
      <c r="L145" s="8"/>
      <c r="M145" s="8"/>
      <c r="N145" s="8"/>
      <c r="O145" s="8"/>
    </row>
    <row r="146" spans="2:15" ht="11.25" x14ac:dyDescent="0.2">
      <c r="B146" s="8"/>
      <c r="C146" s="8"/>
      <c r="D146" s="8"/>
      <c r="E146" s="8"/>
      <c r="F146" s="8"/>
      <c r="G146" s="8"/>
      <c r="H146" s="8"/>
      <c r="I146" s="8"/>
      <c r="J146" s="8"/>
      <c r="K146" s="8"/>
      <c r="L146" s="8"/>
      <c r="M146" s="8"/>
      <c r="N146" s="8"/>
      <c r="O146" s="8"/>
    </row>
    <row r="147" spans="2:15" ht="11.25" x14ac:dyDescent="0.2">
      <c r="B147" s="8"/>
      <c r="C147" s="8"/>
      <c r="D147" s="8"/>
      <c r="E147" s="8"/>
      <c r="F147" s="8"/>
      <c r="G147" s="8"/>
      <c r="H147" s="8"/>
      <c r="I147" s="8"/>
      <c r="J147" s="8"/>
      <c r="K147" s="8"/>
      <c r="L147" s="8"/>
      <c r="M147" s="8"/>
      <c r="N147" s="8"/>
      <c r="O147" s="8"/>
    </row>
    <row r="148" spans="2:15" ht="11.25" x14ac:dyDescent="0.2">
      <c r="B148" s="8"/>
      <c r="C148" s="8"/>
      <c r="D148" s="8"/>
      <c r="E148" s="8"/>
      <c r="F148" s="8"/>
      <c r="G148" s="8"/>
      <c r="H148" s="8"/>
      <c r="I148" s="8"/>
      <c r="J148" s="8"/>
      <c r="K148" s="8"/>
      <c r="L148" s="8"/>
      <c r="M148" s="8"/>
      <c r="N148" s="8"/>
      <c r="O148" s="8"/>
    </row>
    <row r="149" spans="2:15" ht="11.25" x14ac:dyDescent="0.2">
      <c r="B149" s="8"/>
      <c r="C149" s="8"/>
      <c r="D149" s="8"/>
      <c r="E149" s="8"/>
      <c r="F149" s="8"/>
      <c r="G149" s="8"/>
      <c r="H149" s="8"/>
      <c r="I149" s="8"/>
      <c r="J149" s="8"/>
      <c r="K149" s="8"/>
      <c r="L149" s="8"/>
      <c r="M149" s="8"/>
      <c r="N149" s="8"/>
      <c r="O149" s="8"/>
    </row>
    <row r="150" spans="2:15" ht="11.25" x14ac:dyDescent="0.2">
      <c r="B150" s="8"/>
      <c r="C150" s="8"/>
      <c r="D150" s="8"/>
      <c r="E150" s="8"/>
      <c r="F150" s="8"/>
      <c r="G150" s="8"/>
      <c r="H150" s="8"/>
      <c r="I150" s="8"/>
      <c r="J150" s="8"/>
      <c r="K150" s="8"/>
      <c r="L150" s="8"/>
      <c r="M150" s="8"/>
      <c r="N150" s="8"/>
      <c r="O150" s="8"/>
    </row>
    <row r="151" spans="2:15" ht="11.25" x14ac:dyDescent="0.2">
      <c r="B151" s="8"/>
      <c r="C151" s="8"/>
      <c r="D151" s="8"/>
      <c r="E151" s="8"/>
      <c r="F151" s="8"/>
      <c r="G151" s="8"/>
      <c r="H151" s="8"/>
      <c r="I151" s="8"/>
      <c r="J151" s="8"/>
      <c r="K151" s="8"/>
      <c r="L151" s="8"/>
      <c r="M151" s="8"/>
      <c r="N151" s="8"/>
      <c r="O151" s="8"/>
    </row>
    <row r="152" spans="2:15" ht="11.25" x14ac:dyDescent="0.2">
      <c r="B152" s="8"/>
      <c r="C152" s="8"/>
      <c r="D152" s="8"/>
      <c r="E152" s="8"/>
      <c r="F152" s="8"/>
      <c r="G152" s="8"/>
      <c r="H152" s="8"/>
      <c r="I152" s="8"/>
      <c r="J152" s="8"/>
      <c r="K152" s="8"/>
      <c r="L152" s="8"/>
      <c r="M152" s="8"/>
      <c r="N152" s="8"/>
      <c r="O152" s="8"/>
    </row>
    <row r="153" spans="2:15" ht="11.25" x14ac:dyDescent="0.2">
      <c r="B153" s="8"/>
      <c r="C153" s="8"/>
      <c r="D153" s="8"/>
      <c r="E153" s="8"/>
      <c r="F153" s="8"/>
      <c r="G153" s="8"/>
      <c r="H153" s="8"/>
      <c r="I153" s="8"/>
      <c r="J153" s="8"/>
      <c r="K153" s="8"/>
      <c r="L153" s="8"/>
      <c r="M153" s="8"/>
      <c r="N153" s="8"/>
      <c r="O153" s="8"/>
    </row>
    <row r="154" spans="2:15" ht="11.25" x14ac:dyDescent="0.2">
      <c r="B154" s="8"/>
      <c r="C154" s="8"/>
      <c r="D154" s="8"/>
      <c r="E154" s="8"/>
      <c r="F154" s="8"/>
      <c r="G154" s="8"/>
      <c r="H154" s="8"/>
      <c r="I154" s="8"/>
      <c r="J154" s="8"/>
      <c r="K154" s="8"/>
      <c r="L154" s="8"/>
      <c r="M154" s="8"/>
      <c r="N154" s="8"/>
      <c r="O154" s="8"/>
    </row>
    <row r="155" spans="2:15" ht="11.25" x14ac:dyDescent="0.2">
      <c r="B155" s="8"/>
      <c r="C155" s="8"/>
      <c r="D155" s="8"/>
      <c r="E155" s="8"/>
      <c r="F155" s="8"/>
      <c r="G155" s="8"/>
      <c r="H155" s="8"/>
      <c r="I155" s="8"/>
      <c r="J155" s="8"/>
      <c r="K155" s="8"/>
      <c r="L155" s="8"/>
      <c r="M155" s="8"/>
      <c r="N155" s="8"/>
      <c r="O155" s="8"/>
    </row>
    <row r="156" spans="2:15" ht="11.25" x14ac:dyDescent="0.2">
      <c r="B156" s="8"/>
      <c r="C156" s="8"/>
      <c r="D156" s="8"/>
      <c r="E156" s="8"/>
      <c r="F156" s="8"/>
      <c r="G156" s="8"/>
      <c r="H156" s="8"/>
      <c r="I156" s="8"/>
      <c r="J156" s="8"/>
      <c r="K156" s="8"/>
      <c r="L156" s="8"/>
      <c r="M156" s="8"/>
      <c r="N156" s="8"/>
      <c r="O156" s="8"/>
    </row>
    <row r="157" spans="2:15" ht="11.25" x14ac:dyDescent="0.2">
      <c r="B157" s="8"/>
      <c r="C157" s="8"/>
      <c r="D157" s="8"/>
      <c r="E157" s="8"/>
      <c r="F157" s="8"/>
      <c r="G157" s="8"/>
      <c r="H157" s="8"/>
      <c r="I157" s="8"/>
      <c r="J157" s="8"/>
      <c r="K157" s="8"/>
      <c r="L157" s="8"/>
      <c r="M157" s="8"/>
      <c r="N157" s="8"/>
      <c r="O157" s="8"/>
    </row>
    <row r="158" spans="2:15" ht="11.25" x14ac:dyDescent="0.2">
      <c r="B158" s="8"/>
      <c r="C158" s="8"/>
      <c r="D158" s="8"/>
      <c r="E158" s="8"/>
      <c r="F158" s="8"/>
      <c r="G158" s="8"/>
      <c r="H158" s="8"/>
      <c r="I158" s="8"/>
      <c r="J158" s="8"/>
      <c r="K158" s="8"/>
      <c r="L158" s="8"/>
      <c r="M158" s="8"/>
      <c r="N158" s="8"/>
      <c r="O158" s="8"/>
    </row>
    <row r="159" spans="2:15" ht="11.25" x14ac:dyDescent="0.2">
      <c r="B159" s="8"/>
      <c r="C159" s="8"/>
      <c r="D159" s="8"/>
      <c r="E159" s="8"/>
      <c r="F159" s="8"/>
      <c r="G159" s="8"/>
      <c r="H159" s="8"/>
      <c r="I159" s="8"/>
      <c r="J159" s="8"/>
      <c r="K159" s="8"/>
      <c r="L159" s="8"/>
      <c r="M159" s="8"/>
      <c r="N159" s="8"/>
      <c r="O159" s="8"/>
    </row>
    <row r="160" spans="2:15" ht="11.25" x14ac:dyDescent="0.2">
      <c r="B160" s="8"/>
      <c r="C160" s="8"/>
      <c r="D160" s="8"/>
      <c r="E160" s="8"/>
      <c r="F160" s="8"/>
      <c r="G160" s="8"/>
      <c r="H160" s="8"/>
      <c r="I160" s="8"/>
      <c r="J160" s="8"/>
      <c r="K160" s="8"/>
      <c r="L160" s="8"/>
      <c r="M160" s="8"/>
      <c r="N160" s="8"/>
      <c r="O160" s="8"/>
    </row>
    <row r="161" spans="2:15" ht="11.25" x14ac:dyDescent="0.2">
      <c r="B161" s="8"/>
      <c r="C161" s="8"/>
      <c r="D161" s="8"/>
      <c r="E161" s="8"/>
      <c r="F161" s="8"/>
      <c r="G161" s="8"/>
      <c r="H161" s="8"/>
      <c r="I161" s="8"/>
      <c r="J161" s="8"/>
      <c r="K161" s="8"/>
      <c r="L161" s="8"/>
      <c r="M161" s="8"/>
      <c r="N161" s="8"/>
      <c r="O161" s="8"/>
    </row>
    <row r="162" spans="2:15" ht="11.25" x14ac:dyDescent="0.2">
      <c r="B162" s="8"/>
      <c r="C162" s="8"/>
      <c r="D162" s="8"/>
      <c r="E162" s="8"/>
      <c r="F162" s="8"/>
      <c r="G162" s="8"/>
      <c r="H162" s="8"/>
      <c r="I162" s="8"/>
      <c r="J162" s="8"/>
      <c r="K162" s="8"/>
      <c r="L162" s="8"/>
      <c r="M162" s="8"/>
      <c r="N162" s="8"/>
      <c r="O162" s="8"/>
    </row>
    <row r="163" spans="2:15" ht="11.25" x14ac:dyDescent="0.2">
      <c r="B163" s="8"/>
      <c r="C163" s="8"/>
      <c r="D163" s="8"/>
      <c r="E163" s="8"/>
      <c r="F163" s="8"/>
      <c r="G163" s="8"/>
      <c r="H163" s="8"/>
      <c r="I163" s="8"/>
      <c r="J163" s="8"/>
      <c r="K163" s="8"/>
      <c r="L163" s="8"/>
      <c r="M163" s="8"/>
      <c r="N163" s="8"/>
      <c r="O163" s="8"/>
    </row>
    <row r="164" spans="2:15" ht="11.25" x14ac:dyDescent="0.2">
      <c r="B164" s="8"/>
      <c r="C164" s="8"/>
      <c r="D164" s="8"/>
      <c r="E164" s="8"/>
      <c r="F164" s="8"/>
      <c r="G164" s="8"/>
      <c r="H164" s="8"/>
      <c r="I164" s="8"/>
      <c r="J164" s="8"/>
      <c r="K164" s="8"/>
      <c r="L164" s="8"/>
      <c r="M164" s="8"/>
      <c r="N164" s="8"/>
      <c r="O164" s="8"/>
    </row>
    <row r="165" spans="2:15" ht="11.25" x14ac:dyDescent="0.2">
      <c r="B165" s="8"/>
      <c r="C165" s="8"/>
      <c r="D165" s="8"/>
      <c r="E165" s="8"/>
      <c r="F165" s="8"/>
      <c r="G165" s="8"/>
      <c r="H165" s="8"/>
      <c r="I165" s="8"/>
      <c r="J165" s="8"/>
      <c r="K165" s="8"/>
      <c r="L165" s="8"/>
      <c r="M165" s="8"/>
      <c r="N165" s="8"/>
      <c r="O165" s="8"/>
    </row>
    <row r="166" spans="2:15" ht="11.25" x14ac:dyDescent="0.2">
      <c r="B166" s="8"/>
      <c r="C166" s="8"/>
      <c r="D166" s="8"/>
      <c r="E166" s="8"/>
      <c r="F166" s="8"/>
      <c r="G166" s="8"/>
      <c r="H166" s="8"/>
      <c r="I166" s="8"/>
      <c r="J166" s="8"/>
      <c r="K166" s="8"/>
      <c r="L166" s="8"/>
      <c r="M166" s="8"/>
      <c r="N166" s="8"/>
      <c r="O166" s="8"/>
    </row>
    <row r="167" spans="2:15" ht="11.25" x14ac:dyDescent="0.2">
      <c r="B167" s="8"/>
      <c r="C167" s="8"/>
      <c r="D167" s="8"/>
      <c r="E167" s="8"/>
      <c r="F167" s="8"/>
      <c r="G167" s="8"/>
      <c r="H167" s="8"/>
      <c r="I167" s="8"/>
      <c r="J167" s="8"/>
      <c r="K167" s="8"/>
      <c r="L167" s="8"/>
      <c r="M167" s="8"/>
      <c r="N167" s="8"/>
      <c r="O167" s="8"/>
    </row>
    <row r="168" spans="2:15" ht="11.25" x14ac:dyDescent="0.2">
      <c r="B168" s="8"/>
      <c r="C168" s="8"/>
      <c r="D168" s="8"/>
      <c r="E168" s="8"/>
      <c r="F168" s="8"/>
      <c r="G168" s="8"/>
      <c r="H168" s="8"/>
      <c r="I168" s="8"/>
      <c r="J168" s="8"/>
      <c r="K168" s="8"/>
      <c r="L168" s="8"/>
      <c r="M168" s="8"/>
      <c r="N168" s="8"/>
      <c r="O168" s="8"/>
    </row>
    <row r="169" spans="2:15" ht="11.25" x14ac:dyDescent="0.2">
      <c r="B169" s="8"/>
      <c r="C169" s="8"/>
      <c r="D169" s="8"/>
      <c r="E169" s="8"/>
      <c r="F169" s="8"/>
      <c r="G169" s="8"/>
      <c r="H169" s="8"/>
      <c r="I169" s="8"/>
      <c r="J169" s="8"/>
      <c r="K169" s="8"/>
      <c r="L169" s="8"/>
      <c r="M169" s="8"/>
      <c r="N169" s="8"/>
      <c r="O169" s="8"/>
    </row>
    <row r="170" spans="2:15" ht="11.25" x14ac:dyDescent="0.2">
      <c r="B170" s="8"/>
      <c r="C170" s="8"/>
      <c r="D170" s="8"/>
      <c r="E170" s="8"/>
      <c r="F170" s="8"/>
      <c r="G170" s="8"/>
      <c r="H170" s="8"/>
      <c r="I170" s="8"/>
      <c r="J170" s="8"/>
      <c r="K170" s="8"/>
      <c r="L170" s="8"/>
      <c r="M170" s="8"/>
      <c r="N170" s="8"/>
      <c r="O170" s="8"/>
    </row>
    <row r="171" spans="2:15" ht="11.25" x14ac:dyDescent="0.2">
      <c r="B171" s="8"/>
      <c r="C171" s="8"/>
      <c r="D171" s="8"/>
      <c r="E171" s="8"/>
      <c r="F171" s="8"/>
      <c r="G171" s="8"/>
      <c r="H171" s="8"/>
      <c r="I171" s="8"/>
      <c r="J171" s="8"/>
      <c r="K171" s="8"/>
      <c r="L171" s="8"/>
      <c r="M171" s="8"/>
      <c r="N171" s="8"/>
      <c r="O171" s="8"/>
    </row>
    <row r="172" spans="2:15" ht="11.25" x14ac:dyDescent="0.2">
      <c r="B172" s="8"/>
      <c r="C172" s="8"/>
      <c r="D172" s="8"/>
      <c r="E172" s="8"/>
      <c r="F172" s="8"/>
      <c r="G172" s="8"/>
      <c r="H172" s="8"/>
      <c r="I172" s="8"/>
      <c r="J172" s="8"/>
      <c r="K172" s="8"/>
      <c r="L172" s="8"/>
      <c r="M172" s="8"/>
      <c r="N172" s="8"/>
      <c r="O172" s="8"/>
    </row>
    <row r="173" spans="2:15" ht="11.25" x14ac:dyDescent="0.2">
      <c r="B173" s="8"/>
      <c r="C173" s="8"/>
      <c r="D173" s="8"/>
      <c r="E173" s="8"/>
      <c r="F173" s="8"/>
      <c r="G173" s="8"/>
      <c r="H173" s="8"/>
      <c r="I173" s="8"/>
      <c r="J173" s="8"/>
      <c r="K173" s="8"/>
      <c r="L173" s="8"/>
      <c r="M173" s="8"/>
      <c r="N173" s="8"/>
      <c r="O173" s="8"/>
    </row>
    <row r="174" spans="2:15" ht="11.25" x14ac:dyDescent="0.2">
      <c r="B174" s="8"/>
      <c r="C174" s="8"/>
      <c r="D174" s="8"/>
      <c r="E174" s="8"/>
      <c r="F174" s="8"/>
      <c r="G174" s="8"/>
      <c r="H174" s="8"/>
      <c r="I174" s="8"/>
      <c r="J174" s="8"/>
      <c r="K174" s="8"/>
      <c r="L174" s="8"/>
      <c r="M174" s="8"/>
      <c r="N174" s="8"/>
      <c r="O174" s="8"/>
    </row>
    <row r="175" spans="2:15" ht="11.25" x14ac:dyDescent="0.2">
      <c r="B175" s="8"/>
      <c r="C175" s="8"/>
      <c r="D175" s="8"/>
      <c r="E175" s="8"/>
      <c r="F175" s="8"/>
      <c r="G175" s="8"/>
      <c r="H175" s="8"/>
      <c r="I175" s="8"/>
      <c r="J175" s="8"/>
      <c r="K175" s="8"/>
      <c r="L175" s="8"/>
      <c r="M175" s="8"/>
      <c r="N175" s="8"/>
      <c r="O175" s="8"/>
    </row>
    <row r="176" spans="2:15" ht="11.25" x14ac:dyDescent="0.2">
      <c r="B176" s="8"/>
      <c r="C176" s="8"/>
      <c r="D176" s="8"/>
      <c r="E176" s="8"/>
      <c r="F176" s="8"/>
      <c r="G176" s="8"/>
      <c r="H176" s="8"/>
      <c r="I176" s="8"/>
      <c r="J176" s="8"/>
      <c r="K176" s="8"/>
      <c r="L176" s="8"/>
      <c r="M176" s="8"/>
      <c r="N176" s="8"/>
      <c r="O176" s="8"/>
    </row>
    <row r="177" spans="2:15" ht="11.25" x14ac:dyDescent="0.2">
      <c r="B177" s="8"/>
      <c r="C177" s="8"/>
      <c r="D177" s="8"/>
      <c r="E177" s="8"/>
      <c r="F177" s="8"/>
      <c r="G177" s="8"/>
      <c r="H177" s="8"/>
      <c r="I177" s="8"/>
      <c r="J177" s="8"/>
      <c r="K177" s="8"/>
      <c r="L177" s="8"/>
      <c r="M177" s="8"/>
      <c r="N177" s="8"/>
      <c r="O177" s="8"/>
    </row>
    <row r="178" spans="2:15" ht="11.25" x14ac:dyDescent="0.2">
      <c r="B178" s="8"/>
      <c r="C178" s="8"/>
      <c r="D178" s="8"/>
      <c r="E178" s="8"/>
      <c r="F178" s="8"/>
      <c r="G178" s="8"/>
      <c r="H178" s="8"/>
      <c r="I178" s="8"/>
      <c r="J178" s="8"/>
      <c r="K178" s="8"/>
      <c r="L178" s="8"/>
      <c r="M178" s="8"/>
      <c r="N178" s="8"/>
      <c r="O178" s="8"/>
    </row>
    <row r="179" spans="2:15" ht="11.25" x14ac:dyDescent="0.2">
      <c r="B179" s="8"/>
      <c r="C179" s="8"/>
      <c r="D179" s="8"/>
      <c r="E179" s="8"/>
      <c r="F179" s="8"/>
      <c r="G179" s="8"/>
      <c r="H179" s="8"/>
      <c r="I179" s="8"/>
      <c r="J179" s="8"/>
      <c r="K179" s="8"/>
      <c r="L179" s="8"/>
      <c r="M179" s="8"/>
      <c r="N179" s="8"/>
      <c r="O179" s="8"/>
    </row>
    <row r="180" spans="2:15" ht="11.25" x14ac:dyDescent="0.2">
      <c r="B180" s="8"/>
      <c r="C180" s="8"/>
      <c r="D180" s="8"/>
      <c r="E180" s="8"/>
      <c r="F180" s="8"/>
      <c r="G180" s="8"/>
      <c r="H180" s="8"/>
      <c r="I180" s="8"/>
      <c r="J180" s="8"/>
      <c r="K180" s="8"/>
      <c r="L180" s="8"/>
      <c r="M180" s="8"/>
      <c r="N180" s="8"/>
      <c r="O180" s="8"/>
    </row>
    <row r="181" spans="2:15" ht="11.25" x14ac:dyDescent="0.2">
      <c r="B181" s="8"/>
      <c r="C181" s="8"/>
      <c r="D181" s="8"/>
      <c r="E181" s="8"/>
      <c r="F181" s="8"/>
      <c r="G181" s="8"/>
      <c r="H181" s="8"/>
      <c r="I181" s="8"/>
      <c r="J181" s="8"/>
      <c r="K181" s="8"/>
      <c r="L181" s="8"/>
      <c r="M181" s="8"/>
      <c r="N181" s="8"/>
      <c r="O181" s="8"/>
    </row>
    <row r="182" spans="2:15" ht="11.25" x14ac:dyDescent="0.2">
      <c r="B182" s="8"/>
      <c r="C182" s="8"/>
      <c r="D182" s="8"/>
      <c r="E182" s="8"/>
      <c r="F182" s="8"/>
      <c r="G182" s="8"/>
      <c r="H182" s="8"/>
      <c r="I182" s="8"/>
      <c r="J182" s="8"/>
      <c r="K182" s="8"/>
      <c r="L182" s="8"/>
      <c r="M182" s="8"/>
      <c r="N182" s="8"/>
      <c r="O182" s="8"/>
    </row>
    <row r="183" spans="2:15" ht="11.25" x14ac:dyDescent="0.2">
      <c r="B183" s="8"/>
      <c r="C183" s="8"/>
      <c r="D183" s="8"/>
      <c r="E183" s="8"/>
      <c r="F183" s="8"/>
      <c r="G183" s="8"/>
      <c r="H183" s="8"/>
      <c r="I183" s="8"/>
      <c r="J183" s="8"/>
      <c r="K183" s="8"/>
      <c r="L183" s="8"/>
      <c r="M183" s="8"/>
      <c r="N183" s="8"/>
      <c r="O183" s="8"/>
    </row>
    <row r="184" spans="2:15" ht="11.25" x14ac:dyDescent="0.2">
      <c r="B184" s="8"/>
      <c r="C184" s="8"/>
      <c r="D184" s="8"/>
      <c r="E184" s="8"/>
      <c r="F184" s="8"/>
      <c r="G184" s="8"/>
      <c r="H184" s="8"/>
      <c r="I184" s="8"/>
      <c r="J184" s="8"/>
      <c r="K184" s="8"/>
      <c r="L184" s="8"/>
      <c r="M184" s="8"/>
      <c r="N184" s="8"/>
      <c r="O184" s="8"/>
    </row>
    <row r="185" spans="2:15" ht="11.25" x14ac:dyDescent="0.2">
      <c r="B185" s="8"/>
      <c r="C185" s="8"/>
      <c r="D185" s="8"/>
      <c r="E185" s="8"/>
      <c r="F185" s="8"/>
      <c r="G185" s="8"/>
      <c r="H185" s="8"/>
      <c r="I185" s="8"/>
      <c r="J185" s="8"/>
      <c r="K185" s="8"/>
      <c r="L185" s="8"/>
      <c r="M185" s="8"/>
      <c r="N185" s="8"/>
      <c r="O185" s="8"/>
    </row>
    <row r="186" spans="2:15" ht="11.25" x14ac:dyDescent="0.2">
      <c r="B186" s="8"/>
      <c r="C186" s="8"/>
      <c r="D186" s="8"/>
      <c r="E186" s="8"/>
      <c r="F186" s="8"/>
      <c r="G186" s="8"/>
      <c r="H186" s="8"/>
      <c r="I186" s="8"/>
      <c r="J186" s="8"/>
      <c r="K186" s="8"/>
      <c r="L186" s="8"/>
      <c r="M186" s="8"/>
      <c r="N186" s="8"/>
      <c r="O186" s="8"/>
    </row>
    <row r="187" spans="2:15" ht="11.25" x14ac:dyDescent="0.2">
      <c r="B187" s="8"/>
      <c r="C187" s="8"/>
      <c r="D187" s="8"/>
      <c r="E187" s="8"/>
      <c r="F187" s="8"/>
      <c r="G187" s="8"/>
      <c r="H187" s="8"/>
      <c r="I187" s="8"/>
      <c r="J187" s="8"/>
      <c r="K187" s="8"/>
      <c r="L187" s="8"/>
      <c r="M187" s="8"/>
      <c r="N187" s="8"/>
      <c r="O187" s="8"/>
    </row>
    <row r="188" spans="2:15" ht="11.25" x14ac:dyDescent="0.2">
      <c r="B188" s="8"/>
      <c r="C188" s="8"/>
      <c r="D188" s="8"/>
      <c r="E188" s="8"/>
      <c r="F188" s="8"/>
      <c r="G188" s="8"/>
      <c r="H188" s="8"/>
      <c r="I188" s="8"/>
      <c r="J188" s="8"/>
      <c r="K188" s="8"/>
      <c r="L188" s="8"/>
      <c r="M188" s="8"/>
      <c r="N188" s="8"/>
      <c r="O188" s="8"/>
    </row>
    <row r="189" spans="2:15" ht="11.25" x14ac:dyDescent="0.2">
      <c r="B189" s="8"/>
      <c r="C189" s="8"/>
      <c r="D189" s="8"/>
      <c r="E189" s="8"/>
      <c r="F189" s="8"/>
      <c r="G189" s="8"/>
      <c r="H189" s="8"/>
      <c r="I189" s="8"/>
      <c r="J189" s="8"/>
      <c r="K189" s="8"/>
      <c r="L189" s="8"/>
      <c r="M189" s="8"/>
      <c r="N189" s="8"/>
      <c r="O189" s="8"/>
    </row>
    <row r="190" spans="2:15" ht="11.25" x14ac:dyDescent="0.2">
      <c r="B190" s="8"/>
      <c r="C190" s="8"/>
      <c r="D190" s="8"/>
      <c r="E190" s="8"/>
      <c r="F190" s="8"/>
      <c r="G190" s="8"/>
      <c r="H190" s="8"/>
      <c r="I190" s="8"/>
      <c r="J190" s="8"/>
      <c r="K190" s="8"/>
      <c r="L190" s="8"/>
      <c r="M190" s="8"/>
      <c r="N190" s="8"/>
      <c r="O190" s="8"/>
    </row>
    <row r="191" spans="2:15" ht="11.25" x14ac:dyDescent="0.2">
      <c r="B191" s="8"/>
      <c r="C191" s="8"/>
      <c r="D191" s="8"/>
      <c r="E191" s="8"/>
      <c r="F191" s="8"/>
      <c r="G191" s="8"/>
      <c r="H191" s="8"/>
      <c r="I191" s="8"/>
      <c r="J191" s="8"/>
      <c r="K191" s="8"/>
      <c r="L191" s="8"/>
      <c r="M191" s="8"/>
      <c r="N191" s="8"/>
      <c r="O191" s="8"/>
    </row>
    <row r="192" spans="2:15" ht="11.25" x14ac:dyDescent="0.2">
      <c r="B192" s="8"/>
      <c r="C192" s="8"/>
      <c r="D192" s="8"/>
      <c r="E192" s="8"/>
      <c r="F192" s="8"/>
      <c r="G192" s="8"/>
      <c r="H192" s="8"/>
      <c r="I192" s="8"/>
      <c r="J192" s="8"/>
      <c r="K192" s="8"/>
      <c r="L192" s="8"/>
      <c r="M192" s="8"/>
      <c r="N192" s="8"/>
      <c r="O192" s="8"/>
    </row>
    <row r="193" spans="2:15" ht="11.25" x14ac:dyDescent="0.2">
      <c r="B193" s="8"/>
      <c r="C193" s="8"/>
      <c r="D193" s="8"/>
      <c r="E193" s="8"/>
      <c r="F193" s="8"/>
      <c r="G193" s="8"/>
      <c r="H193" s="8"/>
      <c r="I193" s="8"/>
      <c r="J193" s="8"/>
      <c r="K193" s="8"/>
      <c r="L193" s="8"/>
      <c r="M193" s="8"/>
      <c r="N193" s="8"/>
      <c r="O193" s="8"/>
    </row>
    <row r="194" spans="2:15" ht="11.25" x14ac:dyDescent="0.2">
      <c r="B194" s="8"/>
      <c r="C194" s="8"/>
      <c r="D194" s="8"/>
      <c r="E194" s="8"/>
      <c r="F194" s="8"/>
      <c r="G194" s="8"/>
      <c r="H194" s="8"/>
      <c r="I194" s="8"/>
      <c r="J194" s="8"/>
      <c r="K194" s="8"/>
      <c r="L194" s="8"/>
      <c r="M194" s="8"/>
      <c r="N194" s="8"/>
      <c r="O194" s="8"/>
    </row>
    <row r="195" spans="2:15" ht="11.25" x14ac:dyDescent="0.2">
      <c r="B195" s="8"/>
      <c r="C195" s="8"/>
      <c r="D195" s="8"/>
      <c r="E195" s="8"/>
      <c r="F195" s="8"/>
      <c r="G195" s="8"/>
      <c r="H195" s="8"/>
      <c r="I195" s="8"/>
      <c r="J195" s="8"/>
      <c r="K195" s="8"/>
      <c r="L195" s="8"/>
      <c r="M195" s="8"/>
      <c r="N195" s="8"/>
      <c r="O195" s="8"/>
    </row>
    <row r="196" spans="2:15" ht="11.25" x14ac:dyDescent="0.2">
      <c r="B196" s="8"/>
      <c r="C196" s="8"/>
      <c r="D196" s="8"/>
      <c r="E196" s="8"/>
      <c r="F196" s="8"/>
      <c r="G196" s="8"/>
      <c r="H196" s="8"/>
      <c r="I196" s="8"/>
      <c r="J196" s="8"/>
      <c r="K196" s="8"/>
      <c r="L196" s="8"/>
      <c r="M196" s="8"/>
      <c r="N196" s="8"/>
      <c r="O196" s="8"/>
    </row>
    <row r="197" spans="2:15" ht="11.25" x14ac:dyDescent="0.2">
      <c r="B197" s="8"/>
      <c r="C197" s="8"/>
      <c r="D197" s="8"/>
      <c r="E197" s="8"/>
      <c r="F197" s="8"/>
      <c r="G197" s="8"/>
      <c r="H197" s="8"/>
      <c r="I197" s="8"/>
      <c r="J197" s="8"/>
      <c r="K197" s="8"/>
      <c r="L197" s="8"/>
      <c r="M197" s="8"/>
      <c r="N197" s="8"/>
      <c r="O197" s="8"/>
    </row>
    <row r="198" spans="2:15" ht="11.25" x14ac:dyDescent="0.2">
      <c r="B198" s="8"/>
      <c r="C198" s="8"/>
      <c r="D198" s="8"/>
      <c r="E198" s="8"/>
      <c r="F198" s="8"/>
      <c r="G198" s="8"/>
      <c r="H198" s="8"/>
      <c r="I198" s="8"/>
      <c r="J198" s="8"/>
      <c r="K198" s="8"/>
      <c r="L198" s="8"/>
      <c r="M198" s="8"/>
      <c r="N198" s="8"/>
      <c r="O198" s="8"/>
    </row>
    <row r="199" spans="2:15" ht="11.25" x14ac:dyDescent="0.2">
      <c r="B199" s="8"/>
      <c r="C199" s="8"/>
      <c r="D199" s="8"/>
      <c r="E199" s="8"/>
      <c r="F199" s="8"/>
      <c r="G199" s="8"/>
      <c r="H199" s="8"/>
      <c r="I199" s="8"/>
      <c r="J199" s="8"/>
      <c r="K199" s="8"/>
      <c r="L199" s="8"/>
      <c r="M199" s="8"/>
      <c r="N199" s="8"/>
      <c r="O199" s="8"/>
    </row>
    <row r="200" spans="2:15" ht="11.25" x14ac:dyDescent="0.2">
      <c r="B200" s="8"/>
      <c r="C200" s="8"/>
      <c r="D200" s="8"/>
      <c r="E200" s="8"/>
      <c r="F200" s="8"/>
      <c r="G200" s="8"/>
      <c r="H200" s="8"/>
      <c r="I200" s="8"/>
      <c r="J200" s="8"/>
      <c r="K200" s="8"/>
      <c r="L200" s="8"/>
      <c r="M200" s="8"/>
      <c r="N200" s="8"/>
      <c r="O200" s="8"/>
    </row>
    <row r="201" spans="2:15" ht="11.25" x14ac:dyDescent="0.2">
      <c r="B201" s="8"/>
      <c r="C201" s="8"/>
      <c r="D201" s="8"/>
      <c r="E201" s="8"/>
      <c r="F201" s="8"/>
      <c r="G201" s="8"/>
      <c r="H201" s="8"/>
      <c r="I201" s="8"/>
      <c r="J201" s="8"/>
      <c r="K201" s="8"/>
      <c r="L201" s="8"/>
      <c r="M201" s="8"/>
      <c r="N201" s="8"/>
      <c r="O201" s="8"/>
    </row>
    <row r="202" spans="2:15" ht="11.25" x14ac:dyDescent="0.2">
      <c r="B202" s="8"/>
      <c r="C202" s="8"/>
      <c r="D202" s="8"/>
      <c r="E202" s="8"/>
      <c r="F202" s="8"/>
      <c r="G202" s="8"/>
      <c r="H202" s="8"/>
      <c r="I202" s="8"/>
      <c r="J202" s="8"/>
      <c r="K202" s="8"/>
      <c r="L202" s="8"/>
      <c r="M202" s="8"/>
      <c r="N202" s="8"/>
      <c r="O202" s="8"/>
    </row>
    <row r="203" spans="2:15" ht="11.25" x14ac:dyDescent="0.2">
      <c r="B203" s="8"/>
      <c r="C203" s="8"/>
      <c r="D203" s="8"/>
      <c r="E203" s="8"/>
      <c r="F203" s="8"/>
      <c r="G203" s="8"/>
      <c r="H203" s="8"/>
      <c r="I203" s="8"/>
      <c r="J203" s="8"/>
      <c r="K203" s="8"/>
      <c r="L203" s="8"/>
      <c r="M203" s="8"/>
      <c r="N203" s="8"/>
      <c r="O203" s="8"/>
    </row>
    <row r="204" spans="2:15" ht="11.25" x14ac:dyDescent="0.2">
      <c r="B204" s="8"/>
      <c r="C204" s="8"/>
      <c r="D204" s="8"/>
      <c r="E204" s="8"/>
      <c r="F204" s="8"/>
      <c r="G204" s="8"/>
      <c r="H204" s="8"/>
      <c r="I204" s="8"/>
      <c r="J204" s="8"/>
      <c r="K204" s="8"/>
      <c r="L204" s="8"/>
      <c r="M204" s="8"/>
      <c r="N204" s="8"/>
      <c r="O204" s="8"/>
    </row>
    <row r="205" spans="2:15" ht="11.25" x14ac:dyDescent="0.2">
      <c r="B205" s="8"/>
      <c r="C205" s="8"/>
      <c r="D205" s="8"/>
      <c r="E205" s="8"/>
      <c r="F205" s="8"/>
      <c r="G205" s="8"/>
      <c r="H205" s="8"/>
      <c r="I205" s="8"/>
      <c r="J205" s="8"/>
      <c r="K205" s="8"/>
      <c r="L205" s="8"/>
      <c r="M205" s="8"/>
      <c r="N205" s="8"/>
      <c r="O205" s="8"/>
    </row>
    <row r="206" spans="2:15" ht="11.25" x14ac:dyDescent="0.2">
      <c r="B206" s="8"/>
      <c r="C206" s="8"/>
      <c r="D206" s="8"/>
      <c r="E206" s="8"/>
      <c r="F206" s="8"/>
      <c r="G206" s="8"/>
      <c r="H206" s="8"/>
      <c r="I206" s="8"/>
      <c r="J206" s="8"/>
      <c r="K206" s="8"/>
      <c r="L206" s="8"/>
      <c r="M206" s="8"/>
      <c r="N206" s="8"/>
      <c r="O206" s="8"/>
    </row>
    <row r="207" spans="2:15" ht="11.25" x14ac:dyDescent="0.2">
      <c r="B207" s="8"/>
      <c r="C207" s="8"/>
      <c r="D207" s="8"/>
      <c r="E207" s="8"/>
      <c r="F207" s="8"/>
      <c r="G207" s="8"/>
      <c r="H207" s="8"/>
      <c r="I207" s="8"/>
      <c r="J207" s="8"/>
      <c r="K207" s="8"/>
      <c r="L207" s="8"/>
      <c r="M207" s="8"/>
      <c r="N207" s="8"/>
      <c r="O207" s="8"/>
    </row>
    <row r="208" spans="2:15" ht="11.25" x14ac:dyDescent="0.2">
      <c r="B208" s="8"/>
      <c r="C208" s="8"/>
      <c r="D208" s="8"/>
      <c r="E208" s="8"/>
      <c r="F208" s="8"/>
      <c r="G208" s="8"/>
      <c r="H208" s="8"/>
      <c r="I208" s="8"/>
      <c r="J208" s="8"/>
      <c r="K208" s="8"/>
      <c r="L208" s="8"/>
      <c r="M208" s="8"/>
      <c r="N208" s="8"/>
      <c r="O208" s="8"/>
    </row>
    <row r="209" spans="2:15" ht="11.25" x14ac:dyDescent="0.2">
      <c r="B209" s="8"/>
      <c r="C209" s="8"/>
      <c r="D209" s="8"/>
      <c r="E209" s="8"/>
      <c r="F209" s="8"/>
      <c r="G209" s="8"/>
      <c r="H209" s="8"/>
      <c r="I209" s="8"/>
      <c r="J209" s="8"/>
      <c r="K209" s="8"/>
      <c r="L209" s="8"/>
      <c r="M209" s="8"/>
      <c r="N209" s="8"/>
      <c r="O209" s="8"/>
    </row>
    <row r="210" spans="2:15" ht="11.25" x14ac:dyDescent="0.2">
      <c r="B210" s="8"/>
      <c r="C210" s="8"/>
      <c r="D210" s="8"/>
      <c r="E210" s="8"/>
      <c r="F210" s="8"/>
      <c r="G210" s="8"/>
      <c r="H210" s="8"/>
      <c r="I210" s="8"/>
      <c r="J210" s="8"/>
      <c r="K210" s="8"/>
      <c r="L210" s="8"/>
      <c r="M210" s="8"/>
      <c r="N210" s="8"/>
      <c r="O210" s="8"/>
    </row>
    <row r="211" spans="2:15" ht="11.25" x14ac:dyDescent="0.2">
      <c r="B211" s="8"/>
      <c r="C211" s="8"/>
      <c r="D211" s="8"/>
      <c r="E211" s="8"/>
      <c r="F211" s="8"/>
      <c r="G211" s="8"/>
      <c r="H211" s="8"/>
      <c r="I211" s="8"/>
      <c r="J211" s="8"/>
      <c r="K211" s="8"/>
      <c r="L211" s="8"/>
      <c r="M211" s="8"/>
      <c r="N211" s="8"/>
      <c r="O211" s="8"/>
    </row>
    <row r="212" spans="2:15" ht="11.25" x14ac:dyDescent="0.2">
      <c r="B212" s="8"/>
      <c r="C212" s="8"/>
      <c r="D212" s="8"/>
      <c r="E212" s="8"/>
      <c r="F212" s="8"/>
      <c r="G212" s="8"/>
      <c r="H212" s="8"/>
      <c r="I212" s="8"/>
      <c r="J212" s="8"/>
      <c r="K212" s="8"/>
      <c r="L212" s="8"/>
      <c r="M212" s="8"/>
      <c r="N212" s="8"/>
      <c r="O212" s="8"/>
    </row>
    <row r="213" spans="2:15" ht="11.25" x14ac:dyDescent="0.2">
      <c r="B213" s="8"/>
      <c r="C213" s="8"/>
      <c r="D213" s="8"/>
      <c r="E213" s="8"/>
      <c r="F213" s="8"/>
      <c r="G213" s="8"/>
      <c r="H213" s="8"/>
      <c r="I213" s="8"/>
      <c r="J213" s="8"/>
      <c r="K213" s="8"/>
      <c r="L213" s="8"/>
      <c r="M213" s="8"/>
      <c r="N213" s="8"/>
      <c r="O213" s="8"/>
    </row>
    <row r="214" spans="2:15" ht="11.25" x14ac:dyDescent="0.2">
      <c r="B214" s="8"/>
      <c r="C214" s="8"/>
      <c r="D214" s="8"/>
      <c r="E214" s="8"/>
      <c r="F214" s="8"/>
      <c r="G214" s="8"/>
      <c r="H214" s="8"/>
      <c r="I214" s="8"/>
      <c r="J214" s="8"/>
      <c r="K214" s="8"/>
      <c r="L214" s="8"/>
      <c r="M214" s="8"/>
      <c r="N214" s="8"/>
      <c r="O214" s="8"/>
    </row>
    <row r="215" spans="2:15" ht="11.25" x14ac:dyDescent="0.2">
      <c r="B215" s="8"/>
      <c r="C215" s="8"/>
      <c r="D215" s="8"/>
      <c r="E215" s="8"/>
      <c r="F215" s="8"/>
      <c r="G215" s="8"/>
      <c r="H215" s="8"/>
      <c r="I215" s="8"/>
      <c r="J215" s="8"/>
      <c r="K215" s="8"/>
      <c r="L215" s="8"/>
      <c r="M215" s="8"/>
      <c r="N215" s="8"/>
      <c r="O215" s="8"/>
    </row>
    <row r="216" spans="2:15" ht="11.25" x14ac:dyDescent="0.2">
      <c r="B216" s="8"/>
      <c r="C216" s="8"/>
      <c r="D216" s="8"/>
      <c r="E216" s="8"/>
      <c r="F216" s="8"/>
      <c r="G216" s="8"/>
      <c r="H216" s="8"/>
      <c r="I216" s="8"/>
      <c r="J216" s="8"/>
      <c r="K216" s="8"/>
      <c r="L216" s="8"/>
      <c r="M216" s="8"/>
      <c r="N216" s="8"/>
      <c r="O216" s="8"/>
    </row>
    <row r="217" spans="2:15" ht="11.25" x14ac:dyDescent="0.2">
      <c r="B217" s="8"/>
      <c r="C217" s="8"/>
      <c r="D217" s="8"/>
      <c r="E217" s="8"/>
      <c r="F217" s="8"/>
      <c r="G217" s="8"/>
      <c r="H217" s="8"/>
      <c r="I217" s="8"/>
      <c r="J217" s="8"/>
      <c r="K217" s="8"/>
      <c r="L217" s="8"/>
      <c r="M217" s="8"/>
      <c r="N217" s="8"/>
      <c r="O217" s="8"/>
    </row>
    <row r="218" spans="2:15" ht="11.25" x14ac:dyDescent="0.2">
      <c r="B218" s="8"/>
      <c r="C218" s="8"/>
      <c r="D218" s="8"/>
      <c r="E218" s="8"/>
      <c r="F218" s="8"/>
      <c r="G218" s="8"/>
      <c r="H218" s="8"/>
      <c r="I218" s="8"/>
      <c r="J218" s="8"/>
      <c r="K218" s="8"/>
      <c r="L218" s="8"/>
      <c r="M218" s="8"/>
      <c r="N218" s="8"/>
      <c r="O218" s="8"/>
    </row>
    <row r="219" spans="2:15" ht="11.25" x14ac:dyDescent="0.2">
      <c r="B219" s="8"/>
      <c r="C219" s="8"/>
      <c r="D219" s="8"/>
      <c r="E219" s="8"/>
      <c r="F219" s="8"/>
      <c r="G219" s="8"/>
      <c r="H219" s="8"/>
      <c r="I219" s="8"/>
      <c r="J219" s="8"/>
      <c r="K219" s="8"/>
      <c r="L219" s="8"/>
      <c r="M219" s="8"/>
      <c r="N219" s="8"/>
      <c r="O219" s="8"/>
    </row>
    <row r="220" spans="2:15" ht="11.25" x14ac:dyDescent="0.2">
      <c r="B220" s="8"/>
      <c r="C220" s="8"/>
      <c r="D220" s="8"/>
      <c r="E220" s="8"/>
      <c r="F220" s="8"/>
      <c r="G220" s="8"/>
      <c r="H220" s="8"/>
      <c r="I220" s="8"/>
      <c r="J220" s="8"/>
      <c r="K220" s="8"/>
      <c r="L220" s="8"/>
      <c r="M220" s="8"/>
      <c r="N220" s="8"/>
      <c r="O220" s="8"/>
    </row>
    <row r="221" spans="2:15" ht="11.25" x14ac:dyDescent="0.2">
      <c r="B221" s="8"/>
      <c r="C221" s="8"/>
      <c r="D221" s="8"/>
      <c r="E221" s="8"/>
      <c r="F221" s="8"/>
      <c r="G221" s="8"/>
      <c r="H221" s="8"/>
      <c r="I221" s="8"/>
      <c r="J221" s="8"/>
      <c r="K221" s="8"/>
      <c r="L221" s="8"/>
      <c r="M221" s="8"/>
      <c r="N221" s="8"/>
      <c r="O221" s="8"/>
    </row>
    <row r="222" spans="2:15" ht="11.25" x14ac:dyDescent="0.2">
      <c r="B222" s="8"/>
      <c r="C222" s="8"/>
      <c r="D222" s="8"/>
      <c r="E222" s="8"/>
      <c r="F222" s="8"/>
      <c r="G222" s="8"/>
      <c r="H222" s="8"/>
      <c r="I222" s="8"/>
      <c r="J222" s="8"/>
      <c r="K222" s="8"/>
      <c r="L222" s="8"/>
      <c r="M222" s="8"/>
      <c r="N222" s="8"/>
      <c r="O222" s="8"/>
    </row>
    <row r="223" spans="2:15" ht="11.25" x14ac:dyDescent="0.2">
      <c r="B223" s="8"/>
      <c r="C223" s="8"/>
      <c r="D223" s="8"/>
      <c r="E223" s="8"/>
      <c r="F223" s="8"/>
      <c r="G223" s="8"/>
      <c r="H223" s="8"/>
      <c r="I223" s="8"/>
      <c r="J223" s="8"/>
      <c r="K223" s="8"/>
      <c r="L223" s="8"/>
      <c r="M223" s="8"/>
      <c r="N223" s="8"/>
      <c r="O223" s="8"/>
    </row>
    <row r="224" spans="2:15" ht="11.25" x14ac:dyDescent="0.2">
      <c r="B224" s="8"/>
      <c r="C224" s="8"/>
      <c r="D224" s="8"/>
      <c r="E224" s="8"/>
      <c r="F224" s="8"/>
      <c r="G224" s="8"/>
      <c r="H224" s="8"/>
      <c r="I224" s="8"/>
      <c r="J224" s="8"/>
      <c r="K224" s="8"/>
      <c r="L224" s="8"/>
      <c r="M224" s="8"/>
      <c r="N224" s="8"/>
      <c r="O224" s="8"/>
    </row>
    <row r="225" spans="2:15" ht="11.25" x14ac:dyDescent="0.2">
      <c r="B225" s="8"/>
      <c r="C225" s="8"/>
      <c r="D225" s="8"/>
      <c r="E225" s="8"/>
      <c r="F225" s="8"/>
      <c r="G225" s="8"/>
      <c r="H225" s="8"/>
      <c r="I225" s="8"/>
      <c r="J225" s="8"/>
      <c r="K225" s="8"/>
      <c r="L225" s="8"/>
      <c r="M225" s="8"/>
      <c r="N225" s="8"/>
      <c r="O225" s="8"/>
    </row>
    <row r="226" spans="2:15" ht="11.25" x14ac:dyDescent="0.2">
      <c r="B226" s="8"/>
      <c r="C226" s="8"/>
      <c r="D226" s="8"/>
      <c r="E226" s="8"/>
      <c r="F226" s="8"/>
      <c r="G226" s="8"/>
      <c r="H226" s="8"/>
      <c r="I226" s="8"/>
      <c r="J226" s="8"/>
      <c r="K226" s="8"/>
      <c r="L226" s="8"/>
      <c r="M226" s="8"/>
      <c r="N226" s="8"/>
      <c r="O226" s="8"/>
    </row>
    <row r="227" spans="2:15" ht="11.25" x14ac:dyDescent="0.2">
      <c r="B227" s="8"/>
      <c r="C227" s="8"/>
      <c r="D227" s="8"/>
      <c r="E227" s="8"/>
      <c r="F227" s="8"/>
      <c r="G227" s="8"/>
      <c r="H227" s="8"/>
      <c r="I227" s="8"/>
      <c r="J227" s="8"/>
      <c r="K227" s="8"/>
      <c r="L227" s="8"/>
      <c r="M227" s="8"/>
      <c r="N227" s="8"/>
      <c r="O227" s="8"/>
    </row>
    <row r="228" spans="2:15" ht="11.25" x14ac:dyDescent="0.2">
      <c r="B228" s="8"/>
      <c r="C228" s="8"/>
      <c r="D228" s="8"/>
      <c r="E228" s="8"/>
      <c r="F228" s="8"/>
      <c r="G228" s="8"/>
      <c r="H228" s="8"/>
      <c r="I228" s="8"/>
      <c r="J228" s="8"/>
      <c r="K228" s="8"/>
      <c r="L228" s="8"/>
      <c r="M228" s="8"/>
      <c r="N228" s="8"/>
      <c r="O228" s="8"/>
    </row>
    <row r="229" spans="2:15" ht="11.25" x14ac:dyDescent="0.2">
      <c r="B229" s="8"/>
      <c r="C229" s="8"/>
      <c r="D229" s="8"/>
      <c r="E229" s="8"/>
      <c r="F229" s="8"/>
      <c r="G229" s="8"/>
      <c r="H229" s="8"/>
      <c r="I229" s="8"/>
      <c r="J229" s="8"/>
      <c r="K229" s="8"/>
      <c r="L229" s="8"/>
      <c r="M229" s="8"/>
      <c r="N229" s="8"/>
      <c r="O229" s="8"/>
    </row>
    <row r="230" spans="2:15" ht="11.25" x14ac:dyDescent="0.2">
      <c r="B230" s="8"/>
      <c r="C230" s="8"/>
      <c r="D230" s="8"/>
      <c r="E230" s="8"/>
      <c r="F230" s="8"/>
      <c r="G230" s="8"/>
      <c r="H230" s="8"/>
      <c r="I230" s="8"/>
      <c r="J230" s="8"/>
      <c r="K230" s="8"/>
      <c r="L230" s="8"/>
      <c r="M230" s="8"/>
      <c r="N230" s="8"/>
      <c r="O230" s="8"/>
    </row>
    <row r="231" spans="2:15" ht="11.25" x14ac:dyDescent="0.2">
      <c r="B231" s="8"/>
      <c r="C231" s="8"/>
      <c r="D231" s="8"/>
      <c r="E231" s="8"/>
      <c r="F231" s="8"/>
      <c r="G231" s="8"/>
      <c r="H231" s="8"/>
      <c r="I231" s="8"/>
      <c r="J231" s="8"/>
      <c r="K231" s="8"/>
      <c r="L231" s="8"/>
      <c r="M231" s="8"/>
      <c r="N231" s="8"/>
      <c r="O231" s="8"/>
    </row>
    <row r="232" spans="2:15" ht="11.25" x14ac:dyDescent="0.2">
      <c r="B232" s="8"/>
      <c r="C232" s="8"/>
      <c r="D232" s="8"/>
      <c r="E232" s="8"/>
      <c r="F232" s="8"/>
      <c r="G232" s="8"/>
      <c r="H232" s="8"/>
      <c r="I232" s="8"/>
      <c r="J232" s="8"/>
      <c r="K232" s="8"/>
      <c r="L232" s="8"/>
      <c r="M232" s="8"/>
      <c r="N232" s="8"/>
      <c r="O232" s="8"/>
    </row>
    <row r="233" spans="2:15" ht="11.25" x14ac:dyDescent="0.2">
      <c r="B233" s="8"/>
      <c r="C233" s="8"/>
      <c r="D233" s="8"/>
      <c r="E233" s="8"/>
      <c r="F233" s="8"/>
      <c r="G233" s="8"/>
      <c r="H233" s="8"/>
      <c r="I233" s="8"/>
      <c r="J233" s="8"/>
      <c r="K233" s="8"/>
      <c r="L233" s="8"/>
      <c r="M233" s="8"/>
      <c r="N233" s="8"/>
      <c r="O233" s="8"/>
    </row>
    <row r="234" spans="2:15" ht="11.25" x14ac:dyDescent="0.2">
      <c r="B234" s="8"/>
      <c r="C234" s="8"/>
      <c r="D234" s="8"/>
      <c r="E234" s="8"/>
      <c r="F234" s="8"/>
      <c r="G234" s="8"/>
      <c r="H234" s="8"/>
      <c r="I234" s="8"/>
      <c r="J234" s="8"/>
      <c r="K234" s="8"/>
      <c r="L234" s="8"/>
      <c r="M234" s="8"/>
      <c r="N234" s="8"/>
      <c r="O234" s="8"/>
    </row>
    <row r="235" spans="2:15" ht="11.25" x14ac:dyDescent="0.2">
      <c r="B235" s="8"/>
      <c r="C235" s="8"/>
      <c r="D235" s="8"/>
      <c r="E235" s="8"/>
      <c r="F235" s="8"/>
      <c r="G235" s="8"/>
      <c r="H235" s="8"/>
      <c r="I235" s="8"/>
      <c r="J235" s="8"/>
      <c r="K235" s="8"/>
      <c r="L235" s="8"/>
      <c r="M235" s="8"/>
      <c r="N235" s="8"/>
      <c r="O235" s="8"/>
    </row>
    <row r="236" spans="2:15" ht="11.25" x14ac:dyDescent="0.2">
      <c r="B236" s="8"/>
      <c r="C236" s="8"/>
      <c r="D236" s="8"/>
      <c r="E236" s="8"/>
      <c r="F236" s="8"/>
      <c r="G236" s="8"/>
      <c r="H236" s="8"/>
      <c r="I236" s="8"/>
      <c r="J236" s="8"/>
      <c r="K236" s="8"/>
      <c r="L236" s="8"/>
      <c r="M236" s="8"/>
      <c r="N236" s="8"/>
      <c r="O236" s="8"/>
    </row>
    <row r="237" spans="2:15" ht="11.25" x14ac:dyDescent="0.2">
      <c r="B237" s="8"/>
      <c r="C237" s="8"/>
      <c r="D237" s="8"/>
      <c r="E237" s="8"/>
      <c r="F237" s="8"/>
      <c r="G237" s="8"/>
      <c r="H237" s="8"/>
      <c r="I237" s="8"/>
      <c r="J237" s="8"/>
      <c r="K237" s="8"/>
      <c r="L237" s="8"/>
      <c r="M237" s="8"/>
      <c r="N237" s="8"/>
      <c r="O237" s="8"/>
    </row>
    <row r="238" spans="2:15" ht="11.25" x14ac:dyDescent="0.2">
      <c r="B238" s="8"/>
      <c r="C238" s="8"/>
      <c r="D238" s="8"/>
      <c r="E238" s="8"/>
      <c r="F238" s="8"/>
      <c r="G238" s="8"/>
      <c r="H238" s="8"/>
      <c r="I238" s="8"/>
      <c r="J238" s="8"/>
      <c r="K238" s="8"/>
      <c r="L238" s="8"/>
      <c r="M238" s="8"/>
      <c r="N238" s="8"/>
      <c r="O238" s="8"/>
    </row>
    <row r="239" spans="2:15" ht="11.25" x14ac:dyDescent="0.2">
      <c r="B239" s="8"/>
      <c r="C239" s="8"/>
      <c r="D239" s="8"/>
      <c r="E239" s="8"/>
      <c r="F239" s="8"/>
      <c r="G239" s="8"/>
      <c r="H239" s="8"/>
      <c r="I239" s="8"/>
      <c r="J239" s="8"/>
      <c r="K239" s="8"/>
      <c r="L239" s="8"/>
      <c r="M239" s="8"/>
      <c r="N239" s="8"/>
      <c r="O239" s="8"/>
    </row>
    <row r="240" spans="2:15" ht="11.25" x14ac:dyDescent="0.2">
      <c r="B240" s="8"/>
      <c r="C240" s="8"/>
      <c r="D240" s="8"/>
      <c r="E240" s="8"/>
      <c r="F240" s="8"/>
      <c r="G240" s="8"/>
      <c r="H240" s="8"/>
      <c r="I240" s="8"/>
      <c r="J240" s="8"/>
      <c r="K240" s="8"/>
      <c r="L240" s="8"/>
      <c r="M240" s="8"/>
      <c r="N240" s="8"/>
      <c r="O240" s="8"/>
    </row>
    <row r="241" spans="2:15" ht="11.25" x14ac:dyDescent="0.2">
      <c r="B241" s="8"/>
      <c r="C241" s="8"/>
      <c r="D241" s="8"/>
      <c r="E241" s="8"/>
      <c r="F241" s="8"/>
      <c r="G241" s="8"/>
      <c r="H241" s="8"/>
      <c r="I241" s="8"/>
      <c r="J241" s="8"/>
      <c r="K241" s="8"/>
      <c r="L241" s="8"/>
      <c r="M241" s="8"/>
      <c r="N241" s="8"/>
      <c r="O241" s="8"/>
    </row>
    <row r="242" spans="2:15" ht="11.25" x14ac:dyDescent="0.2">
      <c r="B242" s="8"/>
      <c r="C242" s="8"/>
      <c r="D242" s="8"/>
      <c r="E242" s="8"/>
      <c r="F242" s="8"/>
      <c r="G242" s="8"/>
      <c r="H242" s="8"/>
      <c r="I242" s="8"/>
      <c r="J242" s="8"/>
      <c r="K242" s="8"/>
      <c r="L242" s="8"/>
      <c r="M242" s="8"/>
      <c r="N242" s="8"/>
      <c r="O242" s="8"/>
    </row>
    <row r="243" spans="2:15" ht="11.25" x14ac:dyDescent="0.2">
      <c r="B243" s="8"/>
      <c r="C243" s="8"/>
      <c r="D243" s="8"/>
      <c r="E243" s="8"/>
      <c r="F243" s="8"/>
      <c r="G243" s="8"/>
      <c r="H243" s="8"/>
      <c r="I243" s="8"/>
      <c r="J243" s="8"/>
      <c r="K243" s="8"/>
      <c r="L243" s="8"/>
      <c r="M243" s="8"/>
      <c r="N243" s="8"/>
      <c r="O243" s="8"/>
    </row>
    <row r="244" spans="2:15" ht="11.25" x14ac:dyDescent="0.2">
      <c r="B244" s="8"/>
      <c r="C244" s="8"/>
      <c r="D244" s="8"/>
      <c r="E244" s="8"/>
      <c r="F244" s="8"/>
      <c r="G244" s="8"/>
      <c r="H244" s="8"/>
      <c r="I244" s="8"/>
      <c r="J244" s="8"/>
      <c r="K244" s="8"/>
      <c r="L244" s="8"/>
      <c r="M244" s="8"/>
      <c r="N244" s="8"/>
      <c r="O244" s="8"/>
    </row>
    <row r="245" spans="2:15" ht="11.25" x14ac:dyDescent="0.2">
      <c r="B245" s="8"/>
      <c r="C245" s="8"/>
      <c r="D245" s="8"/>
      <c r="E245" s="8"/>
      <c r="F245" s="8"/>
      <c r="G245" s="8"/>
      <c r="H245" s="8"/>
      <c r="I245" s="8"/>
      <c r="J245" s="8"/>
      <c r="K245" s="8"/>
      <c r="L245" s="8"/>
      <c r="M245" s="8"/>
      <c r="N245" s="8"/>
      <c r="O245" s="8"/>
    </row>
    <row r="246" spans="2:15" ht="11.25" x14ac:dyDescent="0.2">
      <c r="B246" s="8"/>
      <c r="C246" s="8"/>
      <c r="D246" s="8"/>
      <c r="E246" s="8"/>
      <c r="F246" s="8"/>
      <c r="G246" s="8"/>
      <c r="H246" s="8"/>
      <c r="I246" s="8"/>
      <c r="J246" s="8"/>
      <c r="K246" s="8"/>
      <c r="L246" s="8"/>
      <c r="M246" s="8"/>
      <c r="N246" s="8"/>
      <c r="O246" s="8"/>
    </row>
    <row r="247" spans="2:15" ht="11.25" x14ac:dyDescent="0.2">
      <c r="B247" s="8"/>
      <c r="C247" s="8"/>
      <c r="D247" s="8"/>
      <c r="E247" s="8"/>
      <c r="F247" s="8"/>
      <c r="G247" s="8"/>
      <c r="H247" s="8"/>
      <c r="I247" s="8"/>
      <c r="J247" s="8"/>
      <c r="K247" s="8"/>
      <c r="L247" s="8"/>
      <c r="M247" s="8"/>
      <c r="N247" s="8"/>
      <c r="O247" s="8"/>
    </row>
    <row r="248" spans="2:15" ht="11.25" x14ac:dyDescent="0.2">
      <c r="B248" s="8"/>
      <c r="C248" s="8"/>
      <c r="D248" s="8"/>
      <c r="E248" s="8"/>
      <c r="F248" s="8"/>
      <c r="G248" s="8"/>
      <c r="H248" s="8"/>
      <c r="I248" s="8"/>
      <c r="J248" s="8"/>
      <c r="K248" s="8"/>
      <c r="L248" s="8"/>
      <c r="M248" s="8"/>
      <c r="N248" s="8"/>
      <c r="O248" s="8"/>
    </row>
    <row r="249" spans="2:15" ht="11.25" x14ac:dyDescent="0.2">
      <c r="B249" s="8"/>
      <c r="C249" s="8"/>
      <c r="D249" s="8"/>
      <c r="E249" s="8"/>
      <c r="F249" s="8"/>
      <c r="G249" s="8"/>
      <c r="H249" s="8"/>
      <c r="I249" s="8"/>
      <c r="J249" s="8"/>
      <c r="K249" s="8"/>
      <c r="L249" s="8"/>
      <c r="M249" s="8"/>
      <c r="N249" s="8"/>
      <c r="O249" s="8"/>
    </row>
    <row r="250" spans="2:15" ht="11.25" x14ac:dyDescent="0.2">
      <c r="B250" s="8"/>
      <c r="C250" s="8"/>
      <c r="D250" s="8"/>
      <c r="E250" s="8"/>
      <c r="F250" s="8"/>
      <c r="G250" s="8"/>
      <c r="H250" s="8"/>
      <c r="I250" s="8"/>
      <c r="J250" s="8"/>
      <c r="K250" s="8"/>
      <c r="L250" s="8"/>
      <c r="M250" s="8"/>
      <c r="N250" s="8"/>
      <c r="O250" s="8"/>
    </row>
    <row r="251" spans="2:15" ht="11.25" x14ac:dyDescent="0.2">
      <c r="B251" s="8"/>
      <c r="C251" s="8"/>
      <c r="D251" s="8"/>
      <c r="E251" s="8"/>
      <c r="F251" s="8"/>
      <c r="G251" s="8"/>
      <c r="H251" s="8"/>
      <c r="I251" s="8"/>
      <c r="J251" s="8"/>
      <c r="K251" s="8"/>
      <c r="L251" s="8"/>
      <c r="M251" s="8"/>
      <c r="N251" s="8"/>
      <c r="O251" s="8"/>
    </row>
    <row r="252" spans="2:15" ht="11.25" x14ac:dyDescent="0.2">
      <c r="B252" s="8"/>
      <c r="C252" s="8"/>
      <c r="D252" s="8"/>
      <c r="E252" s="8"/>
      <c r="F252" s="8"/>
      <c r="G252" s="8"/>
      <c r="H252" s="8"/>
      <c r="I252" s="8"/>
      <c r="J252" s="8"/>
      <c r="K252" s="8"/>
      <c r="L252" s="8"/>
      <c r="M252" s="8"/>
      <c r="N252" s="8"/>
      <c r="O252" s="8"/>
    </row>
    <row r="253" spans="2:15" ht="11.25" x14ac:dyDescent="0.2">
      <c r="B253" s="8"/>
      <c r="C253" s="8"/>
      <c r="D253" s="8"/>
      <c r="E253" s="8"/>
      <c r="F253" s="8"/>
      <c r="G253" s="8"/>
      <c r="H253" s="8"/>
      <c r="I253" s="8"/>
      <c r="J253" s="8"/>
      <c r="K253" s="8"/>
      <c r="L253" s="8"/>
      <c r="M253" s="8"/>
      <c r="N253" s="8"/>
      <c r="O253" s="8"/>
    </row>
    <row r="254" spans="2:15" ht="11.25" x14ac:dyDescent="0.2">
      <c r="B254" s="8"/>
      <c r="C254" s="8"/>
      <c r="D254" s="8"/>
      <c r="E254" s="8"/>
      <c r="F254" s="8"/>
      <c r="G254" s="8"/>
      <c r="H254" s="8"/>
      <c r="I254" s="8"/>
      <c r="J254" s="8"/>
      <c r="K254" s="8"/>
      <c r="L254" s="8"/>
      <c r="M254" s="8"/>
      <c r="N254" s="8"/>
      <c r="O254" s="8"/>
    </row>
    <row r="255" spans="2:15" ht="11.25" x14ac:dyDescent="0.2">
      <c r="B255" s="8"/>
      <c r="C255" s="8"/>
      <c r="D255" s="8"/>
      <c r="E255" s="8"/>
      <c r="F255" s="8"/>
      <c r="G255" s="8"/>
      <c r="H255" s="8"/>
      <c r="I255" s="8"/>
      <c r="J255" s="8"/>
      <c r="K255" s="8"/>
      <c r="L255" s="8"/>
      <c r="M255" s="8"/>
      <c r="N255" s="8"/>
      <c r="O255" s="8"/>
    </row>
    <row r="256" spans="2:15" ht="11.25" x14ac:dyDescent="0.2">
      <c r="B256" s="8"/>
      <c r="C256" s="8"/>
      <c r="D256" s="8"/>
      <c r="E256" s="8"/>
      <c r="F256" s="8"/>
      <c r="G256" s="8"/>
      <c r="H256" s="8"/>
      <c r="I256" s="8"/>
      <c r="J256" s="8"/>
      <c r="K256" s="8"/>
      <c r="L256" s="8"/>
      <c r="M256" s="8"/>
      <c r="N256" s="8"/>
      <c r="O256" s="8"/>
    </row>
    <row r="257" spans="2:15" ht="11.25" x14ac:dyDescent="0.2">
      <c r="B257" s="8"/>
      <c r="C257" s="8"/>
      <c r="D257" s="8"/>
      <c r="E257" s="8"/>
      <c r="F257" s="8"/>
      <c r="G257" s="8"/>
      <c r="H257" s="8"/>
      <c r="I257" s="8"/>
      <c r="J257" s="8"/>
      <c r="K257" s="8"/>
      <c r="L257" s="8"/>
      <c r="M257" s="8"/>
      <c r="N257" s="8"/>
      <c r="O257" s="8"/>
    </row>
    <row r="258" spans="2:15" ht="11.25" x14ac:dyDescent="0.2">
      <c r="B258" s="8"/>
      <c r="C258" s="8"/>
      <c r="D258" s="8"/>
      <c r="E258" s="8"/>
      <c r="F258" s="8"/>
      <c r="G258" s="8"/>
      <c r="H258" s="8"/>
      <c r="I258" s="8"/>
      <c r="J258" s="8"/>
      <c r="K258" s="8"/>
      <c r="L258" s="8"/>
      <c r="M258" s="8"/>
      <c r="N258" s="8"/>
      <c r="O258" s="8"/>
    </row>
    <row r="259" spans="2:15" ht="11.25" x14ac:dyDescent="0.2">
      <c r="B259" s="8"/>
      <c r="C259" s="8"/>
      <c r="D259" s="8"/>
      <c r="E259" s="8"/>
      <c r="F259" s="8"/>
      <c r="G259" s="8"/>
      <c r="H259" s="8"/>
      <c r="I259" s="8"/>
      <c r="J259" s="8"/>
      <c r="K259" s="8"/>
      <c r="L259" s="8"/>
      <c r="M259" s="8"/>
      <c r="N259" s="8"/>
      <c r="O259" s="8"/>
    </row>
    <row r="260" spans="2:15" ht="11.25" x14ac:dyDescent="0.2">
      <c r="B260" s="8"/>
      <c r="C260" s="8"/>
      <c r="D260" s="8"/>
      <c r="E260" s="8"/>
      <c r="F260" s="8"/>
      <c r="G260" s="8"/>
      <c r="H260" s="8"/>
      <c r="I260" s="8"/>
      <c r="J260" s="8"/>
      <c r="K260" s="8"/>
      <c r="L260" s="8"/>
      <c r="M260" s="8"/>
      <c r="N260" s="8"/>
      <c r="O260" s="8"/>
    </row>
    <row r="261" spans="2:15" ht="11.25" x14ac:dyDescent="0.2">
      <c r="B261" s="8"/>
      <c r="C261" s="8"/>
      <c r="D261" s="8"/>
      <c r="E261" s="8"/>
      <c r="F261" s="8"/>
      <c r="G261" s="8"/>
      <c r="H261" s="8"/>
      <c r="I261" s="8"/>
      <c r="J261" s="8"/>
      <c r="K261" s="8"/>
      <c r="L261" s="8"/>
      <c r="M261" s="8"/>
      <c r="N261" s="8"/>
      <c r="O261" s="8"/>
    </row>
    <row r="262" spans="2:15" ht="11.25" x14ac:dyDescent="0.2">
      <c r="B262" s="8"/>
      <c r="C262" s="8"/>
      <c r="D262" s="8"/>
      <c r="E262" s="8"/>
      <c r="F262" s="8"/>
      <c r="G262" s="8"/>
      <c r="H262" s="8"/>
      <c r="I262" s="8"/>
      <c r="J262" s="8"/>
      <c r="K262" s="8"/>
      <c r="L262" s="8"/>
      <c r="M262" s="8"/>
      <c r="N262" s="8"/>
      <c r="O262" s="8"/>
    </row>
    <row r="263" spans="2:15" ht="11.25" x14ac:dyDescent="0.2">
      <c r="B263" s="8"/>
      <c r="C263" s="8"/>
      <c r="D263" s="8"/>
      <c r="E263" s="8"/>
      <c r="F263" s="8"/>
      <c r="G263" s="8"/>
      <c r="H263" s="8"/>
      <c r="I263" s="8"/>
      <c r="J263" s="8"/>
      <c r="K263" s="8"/>
      <c r="L263" s="8"/>
      <c r="M263" s="8"/>
      <c r="N263" s="8"/>
      <c r="O263" s="8"/>
    </row>
    <row r="264" spans="2:15" ht="11.25" x14ac:dyDescent="0.2">
      <c r="B264" s="8"/>
      <c r="C264" s="8"/>
      <c r="D264" s="8"/>
      <c r="E264" s="8"/>
      <c r="F264" s="8"/>
      <c r="G264" s="8"/>
      <c r="H264" s="8"/>
      <c r="I264" s="8"/>
      <c r="J264" s="8"/>
      <c r="K264" s="8"/>
      <c r="L264" s="8"/>
      <c r="M264" s="8"/>
      <c r="N264" s="8"/>
      <c r="O264" s="8"/>
    </row>
    <row r="265" spans="2:15" ht="11.25" x14ac:dyDescent="0.2">
      <c r="B265" s="8"/>
      <c r="C265" s="8"/>
      <c r="D265" s="8"/>
      <c r="E265" s="8"/>
      <c r="F265" s="8"/>
      <c r="G265" s="8"/>
      <c r="H265" s="8"/>
      <c r="I265" s="8"/>
      <c r="J265" s="8"/>
      <c r="K265" s="8"/>
      <c r="L265" s="8"/>
      <c r="M265" s="8"/>
      <c r="N265" s="8"/>
      <c r="O265" s="8"/>
    </row>
    <row r="266" spans="2:15" ht="11.25" x14ac:dyDescent="0.2">
      <c r="B266" s="8"/>
      <c r="C266" s="8"/>
      <c r="D266" s="8"/>
      <c r="E266" s="8"/>
      <c r="F266" s="8"/>
      <c r="G266" s="8"/>
      <c r="H266" s="8"/>
      <c r="I266" s="8"/>
      <c r="J266" s="8"/>
      <c r="K266" s="8"/>
      <c r="L266" s="8"/>
      <c r="M266" s="8"/>
      <c r="N266" s="8"/>
      <c r="O266" s="8"/>
    </row>
    <row r="267" spans="2:15" ht="11.25" x14ac:dyDescent="0.2">
      <c r="B267" s="8"/>
      <c r="C267" s="8"/>
      <c r="D267" s="8"/>
      <c r="E267" s="8"/>
      <c r="F267" s="8"/>
      <c r="G267" s="8"/>
      <c r="H267" s="8"/>
      <c r="I267" s="8"/>
      <c r="J267" s="8"/>
      <c r="K267" s="8"/>
      <c r="L267" s="8"/>
      <c r="M267" s="8"/>
      <c r="N267" s="8"/>
      <c r="O267" s="8"/>
    </row>
    <row r="268" spans="2:15" ht="11.25" x14ac:dyDescent="0.2">
      <c r="B268" s="8"/>
      <c r="C268" s="8"/>
      <c r="D268" s="8"/>
      <c r="E268" s="8"/>
      <c r="F268" s="8"/>
      <c r="G268" s="8"/>
      <c r="H268" s="8"/>
      <c r="I268" s="8"/>
      <c r="J268" s="8"/>
      <c r="K268" s="8"/>
      <c r="L268" s="8"/>
      <c r="M268" s="8"/>
      <c r="N268" s="8"/>
      <c r="O268" s="8"/>
    </row>
    <row r="269" spans="2:15" ht="11.25" x14ac:dyDescent="0.2">
      <c r="B269" s="8"/>
      <c r="C269" s="8"/>
      <c r="D269" s="8"/>
      <c r="E269" s="8"/>
      <c r="F269" s="8"/>
      <c r="G269" s="8"/>
      <c r="H269" s="8"/>
      <c r="I269" s="8"/>
      <c r="J269" s="8"/>
      <c r="K269" s="8"/>
      <c r="L269" s="8"/>
      <c r="M269" s="8"/>
      <c r="N269" s="8"/>
      <c r="O269" s="8"/>
    </row>
    <row r="270" spans="2:15" ht="11.25" x14ac:dyDescent="0.2">
      <c r="B270" s="8"/>
      <c r="C270" s="8"/>
      <c r="D270" s="8"/>
      <c r="E270" s="8"/>
      <c r="F270" s="8"/>
      <c r="G270" s="8"/>
      <c r="H270" s="8"/>
      <c r="I270" s="8"/>
      <c r="J270" s="8"/>
      <c r="K270" s="8"/>
      <c r="L270" s="8"/>
      <c r="M270" s="8"/>
      <c r="N270" s="8"/>
      <c r="O270" s="8"/>
    </row>
    <row r="271" spans="2:15" ht="11.25" x14ac:dyDescent="0.2">
      <c r="B271" s="8"/>
      <c r="C271" s="8"/>
      <c r="D271" s="8"/>
      <c r="E271" s="8"/>
      <c r="F271" s="8"/>
      <c r="G271" s="8"/>
      <c r="H271" s="8"/>
      <c r="I271" s="8"/>
      <c r="J271" s="8"/>
      <c r="K271" s="8"/>
      <c r="L271" s="8"/>
      <c r="M271" s="8"/>
      <c r="N271" s="8"/>
      <c r="O271" s="8"/>
    </row>
    <row r="272" spans="2:15" ht="11.25" x14ac:dyDescent="0.2">
      <c r="B272" s="8"/>
      <c r="C272" s="8"/>
      <c r="D272" s="8"/>
      <c r="E272" s="8"/>
      <c r="F272" s="8"/>
      <c r="G272" s="8"/>
      <c r="H272" s="8"/>
      <c r="I272" s="8"/>
      <c r="J272" s="8"/>
      <c r="K272" s="8"/>
      <c r="L272" s="8"/>
      <c r="M272" s="8"/>
      <c r="N272" s="8"/>
      <c r="O272" s="8"/>
    </row>
    <row r="273" spans="2:15" ht="11.25" x14ac:dyDescent="0.2">
      <c r="B273" s="8"/>
      <c r="C273" s="8"/>
      <c r="D273" s="8"/>
      <c r="E273" s="8"/>
      <c r="F273" s="8"/>
      <c r="G273" s="8"/>
      <c r="H273" s="8"/>
      <c r="I273" s="8"/>
      <c r="J273" s="8"/>
      <c r="K273" s="8"/>
      <c r="L273" s="8"/>
      <c r="M273" s="8"/>
      <c r="N273" s="8"/>
      <c r="O273" s="8"/>
    </row>
    <row r="274" spans="2:15" ht="11.25" x14ac:dyDescent="0.2">
      <c r="B274" s="8"/>
      <c r="C274" s="8"/>
      <c r="D274" s="8"/>
      <c r="E274" s="8"/>
      <c r="F274" s="8"/>
      <c r="G274" s="8"/>
      <c r="H274" s="8"/>
      <c r="I274" s="8"/>
      <c r="J274" s="8"/>
      <c r="K274" s="8"/>
      <c r="L274" s="8"/>
      <c r="M274" s="8"/>
      <c r="N274" s="8"/>
      <c r="O274" s="8"/>
    </row>
    <row r="275" spans="2:15" ht="11.25" x14ac:dyDescent="0.2">
      <c r="B275" s="8"/>
      <c r="C275" s="8"/>
      <c r="D275" s="8"/>
      <c r="E275" s="8"/>
      <c r="F275" s="8"/>
      <c r="G275" s="8"/>
      <c r="H275" s="8"/>
      <c r="I275" s="8"/>
      <c r="J275" s="8"/>
      <c r="K275" s="8"/>
      <c r="L275" s="8"/>
      <c r="M275" s="8"/>
      <c r="N275" s="8"/>
      <c r="O275" s="8"/>
    </row>
    <row r="276" spans="2:15" ht="11.25" x14ac:dyDescent="0.2">
      <c r="B276" s="8"/>
      <c r="C276" s="8"/>
      <c r="D276" s="8"/>
      <c r="E276" s="8"/>
      <c r="F276" s="8"/>
      <c r="G276" s="8"/>
      <c r="H276" s="8"/>
      <c r="I276" s="8"/>
      <c r="J276" s="8"/>
      <c r="K276" s="8"/>
      <c r="L276" s="8"/>
      <c r="M276" s="8"/>
      <c r="N276" s="8"/>
      <c r="O276" s="8"/>
    </row>
    <row r="277" spans="2:15" ht="11.25" x14ac:dyDescent="0.2">
      <c r="B277" s="8"/>
      <c r="C277" s="8"/>
      <c r="D277" s="8"/>
      <c r="E277" s="8"/>
      <c r="F277" s="8"/>
      <c r="G277" s="8"/>
      <c r="H277" s="8"/>
      <c r="I277" s="8"/>
      <c r="J277" s="8"/>
      <c r="K277" s="8"/>
      <c r="L277" s="8"/>
      <c r="M277" s="8"/>
      <c r="N277" s="8"/>
      <c r="O277" s="8"/>
    </row>
    <row r="278" spans="2:15" ht="11.25" x14ac:dyDescent="0.2">
      <c r="B278" s="8"/>
      <c r="C278" s="8"/>
      <c r="D278" s="8"/>
      <c r="E278" s="8"/>
      <c r="F278" s="8"/>
      <c r="G278" s="8"/>
      <c r="H278" s="8"/>
      <c r="I278" s="8"/>
      <c r="J278" s="8"/>
      <c r="K278" s="8"/>
      <c r="L278" s="8"/>
      <c r="M278" s="8"/>
      <c r="N278" s="8"/>
      <c r="O278" s="8"/>
    </row>
    <row r="279" spans="2:15" ht="11.25" x14ac:dyDescent="0.2">
      <c r="B279" s="8"/>
      <c r="C279" s="8"/>
      <c r="D279" s="8"/>
      <c r="E279" s="8"/>
      <c r="F279" s="8"/>
      <c r="G279" s="8"/>
      <c r="H279" s="8"/>
      <c r="I279" s="8"/>
      <c r="J279" s="8"/>
      <c r="K279" s="8"/>
      <c r="L279" s="8"/>
      <c r="M279" s="8"/>
      <c r="N279" s="8"/>
      <c r="O279" s="8"/>
    </row>
    <row r="280" spans="2:15" ht="11.25" x14ac:dyDescent="0.2">
      <c r="B280" s="8"/>
      <c r="C280" s="8"/>
      <c r="D280" s="8"/>
      <c r="E280" s="8"/>
      <c r="F280" s="8"/>
      <c r="G280" s="8"/>
      <c r="H280" s="8"/>
      <c r="I280" s="8"/>
      <c r="J280" s="8"/>
      <c r="K280" s="8"/>
      <c r="L280" s="8"/>
      <c r="M280" s="8"/>
      <c r="N280" s="8"/>
      <c r="O280" s="8"/>
    </row>
    <row r="281" spans="2:15" ht="11.25" x14ac:dyDescent="0.2">
      <c r="B281" s="8"/>
      <c r="C281" s="8"/>
      <c r="D281" s="8"/>
      <c r="E281" s="8"/>
      <c r="F281" s="8"/>
      <c r="G281" s="8"/>
      <c r="H281" s="8"/>
      <c r="I281" s="8"/>
      <c r="J281" s="8"/>
      <c r="K281" s="8"/>
      <c r="L281" s="8"/>
      <c r="M281" s="8"/>
      <c r="N281" s="8"/>
      <c r="O281" s="8"/>
    </row>
    <row r="282" spans="2:15" ht="11.25" x14ac:dyDescent="0.2">
      <c r="B282" s="8"/>
      <c r="C282" s="8"/>
      <c r="D282" s="8"/>
      <c r="E282" s="8"/>
      <c r="F282" s="8"/>
      <c r="G282" s="8"/>
      <c r="H282" s="8"/>
      <c r="I282" s="8"/>
      <c r="J282" s="8"/>
      <c r="K282" s="8"/>
      <c r="L282" s="8"/>
      <c r="M282" s="8"/>
      <c r="N282" s="8"/>
      <c r="O282" s="8"/>
    </row>
    <row r="283" spans="2:15" ht="11.25" x14ac:dyDescent="0.2">
      <c r="B283" s="8"/>
      <c r="C283" s="8"/>
      <c r="D283" s="8"/>
      <c r="E283" s="8"/>
      <c r="F283" s="8"/>
      <c r="G283" s="8"/>
      <c r="H283" s="8"/>
      <c r="I283" s="8"/>
      <c r="J283" s="8"/>
      <c r="K283" s="8"/>
      <c r="L283" s="8"/>
      <c r="M283" s="8"/>
      <c r="N283" s="8"/>
      <c r="O283" s="8"/>
    </row>
    <row r="284" spans="2:15" ht="11.25" x14ac:dyDescent="0.2">
      <c r="B284" s="8"/>
      <c r="C284" s="8"/>
      <c r="D284" s="8"/>
      <c r="E284" s="8"/>
      <c r="F284" s="8"/>
      <c r="G284" s="8"/>
      <c r="H284" s="8"/>
      <c r="I284" s="8"/>
      <c r="J284" s="8"/>
      <c r="K284" s="8"/>
      <c r="L284" s="8"/>
      <c r="M284" s="8"/>
      <c r="N284" s="8"/>
      <c r="O284" s="8"/>
    </row>
    <row r="285" spans="2:15" ht="11.25" x14ac:dyDescent="0.2">
      <c r="B285" s="8"/>
      <c r="C285" s="8"/>
      <c r="D285" s="8"/>
      <c r="E285" s="8"/>
      <c r="F285" s="8"/>
      <c r="G285" s="8"/>
      <c r="H285" s="8"/>
      <c r="I285" s="8"/>
      <c r="J285" s="8"/>
      <c r="K285" s="8"/>
      <c r="L285" s="8"/>
      <c r="M285" s="8"/>
      <c r="N285" s="8"/>
      <c r="O285" s="8"/>
    </row>
    <row r="286" spans="2:15" ht="11.25" x14ac:dyDescent="0.2">
      <c r="B286" s="8"/>
      <c r="C286" s="8"/>
      <c r="D286" s="8"/>
      <c r="E286" s="8"/>
      <c r="F286" s="8"/>
      <c r="G286" s="8"/>
      <c r="H286" s="8"/>
      <c r="I286" s="8"/>
      <c r="J286" s="8"/>
      <c r="K286" s="8"/>
      <c r="L286" s="8"/>
      <c r="M286" s="8"/>
      <c r="N286" s="8"/>
      <c r="O286" s="8"/>
    </row>
    <row r="287" spans="2:15" ht="11.25" x14ac:dyDescent="0.2">
      <c r="B287" s="8"/>
      <c r="C287" s="8"/>
      <c r="D287" s="8"/>
      <c r="E287" s="8"/>
      <c r="F287" s="8"/>
      <c r="G287" s="8"/>
      <c r="H287" s="8"/>
      <c r="I287" s="8"/>
      <c r="J287" s="8"/>
      <c r="K287" s="8"/>
      <c r="L287" s="8"/>
      <c r="M287" s="8"/>
      <c r="N287" s="8"/>
      <c r="O287" s="8"/>
    </row>
    <row r="288" spans="2:15" ht="11.25" x14ac:dyDescent="0.2">
      <c r="B288" s="8"/>
      <c r="C288" s="8"/>
      <c r="D288" s="8"/>
      <c r="E288" s="8"/>
      <c r="F288" s="8"/>
      <c r="G288" s="8"/>
      <c r="H288" s="8"/>
      <c r="I288" s="8"/>
      <c r="J288" s="8"/>
      <c r="K288" s="8"/>
      <c r="L288" s="8"/>
      <c r="M288" s="8"/>
      <c r="N288" s="8"/>
      <c r="O288" s="8"/>
    </row>
    <row r="289" spans="2:15" ht="11.25" x14ac:dyDescent="0.2">
      <c r="B289" s="8"/>
      <c r="C289" s="8"/>
      <c r="D289" s="8"/>
      <c r="E289" s="8"/>
      <c r="F289" s="8"/>
      <c r="G289" s="8"/>
      <c r="H289" s="8"/>
      <c r="I289" s="8"/>
      <c r="J289" s="8"/>
      <c r="K289" s="8"/>
      <c r="L289" s="8"/>
      <c r="M289" s="8"/>
      <c r="N289" s="8"/>
      <c r="O289" s="8"/>
    </row>
    <row r="290" spans="2:15" ht="11.25" x14ac:dyDescent="0.2">
      <c r="B290" s="8"/>
      <c r="C290" s="8"/>
      <c r="D290" s="8"/>
      <c r="E290" s="8"/>
      <c r="F290" s="8"/>
      <c r="G290" s="8"/>
      <c r="H290" s="8"/>
      <c r="I290" s="8"/>
      <c r="J290" s="8"/>
      <c r="K290" s="8"/>
      <c r="L290" s="8"/>
      <c r="M290" s="8"/>
      <c r="N290" s="8"/>
      <c r="O290" s="8"/>
    </row>
    <row r="291" spans="2:15" ht="11.25" x14ac:dyDescent="0.2">
      <c r="B291" s="8"/>
      <c r="C291" s="8"/>
      <c r="D291" s="8"/>
      <c r="E291" s="8"/>
      <c r="F291" s="8"/>
      <c r="G291" s="8"/>
      <c r="H291" s="8"/>
      <c r="I291" s="8"/>
      <c r="J291" s="8"/>
      <c r="K291" s="8"/>
      <c r="L291" s="8"/>
      <c r="M291" s="8"/>
      <c r="N291" s="8"/>
      <c r="O291" s="8"/>
    </row>
    <row r="292" spans="2:15" ht="11.25" x14ac:dyDescent="0.2">
      <c r="B292" s="8"/>
      <c r="C292" s="8"/>
      <c r="D292" s="8"/>
      <c r="E292" s="8"/>
      <c r="F292" s="8"/>
      <c r="G292" s="8"/>
      <c r="H292" s="8"/>
      <c r="I292" s="8"/>
      <c r="J292" s="8"/>
      <c r="K292" s="8"/>
      <c r="L292" s="8"/>
      <c r="M292" s="8"/>
      <c r="N292" s="8"/>
      <c r="O292" s="8"/>
    </row>
    <row r="293" spans="2:15" ht="11.25" x14ac:dyDescent="0.2">
      <c r="B293" s="8"/>
      <c r="C293" s="8"/>
      <c r="D293" s="8"/>
      <c r="E293" s="8"/>
      <c r="F293" s="8"/>
      <c r="G293" s="8"/>
      <c r="H293" s="8"/>
      <c r="I293" s="8"/>
      <c r="J293" s="8"/>
      <c r="K293" s="8"/>
      <c r="L293" s="8"/>
      <c r="M293" s="8"/>
      <c r="N293" s="8"/>
      <c r="O293" s="8"/>
    </row>
    <row r="294" spans="2:15" ht="11.25" x14ac:dyDescent="0.2">
      <c r="B294" s="8"/>
      <c r="C294" s="8"/>
      <c r="D294" s="8"/>
      <c r="E294" s="8"/>
      <c r="F294" s="8"/>
      <c r="G294" s="8"/>
      <c r="H294" s="8"/>
      <c r="I294" s="8"/>
      <c r="J294" s="8"/>
      <c r="K294" s="8"/>
      <c r="L294" s="8"/>
      <c r="M294" s="8"/>
      <c r="N294" s="8"/>
      <c r="O294" s="8"/>
    </row>
    <row r="295" spans="2:15" ht="11.25" x14ac:dyDescent="0.2">
      <c r="B295" s="8"/>
      <c r="C295" s="8"/>
      <c r="D295" s="8"/>
      <c r="E295" s="8"/>
      <c r="F295" s="8"/>
      <c r="G295" s="8"/>
      <c r="H295" s="8"/>
      <c r="I295" s="8"/>
      <c r="J295" s="8"/>
      <c r="K295" s="8"/>
      <c r="L295" s="8"/>
      <c r="M295" s="8"/>
      <c r="N295" s="8"/>
      <c r="O295" s="8"/>
    </row>
    <row r="296" spans="2:15" ht="11.25" x14ac:dyDescent="0.2">
      <c r="B296" s="8"/>
      <c r="C296" s="8"/>
      <c r="D296" s="8"/>
      <c r="E296" s="8"/>
      <c r="F296" s="8"/>
      <c r="G296" s="8"/>
      <c r="H296" s="8"/>
      <c r="I296" s="8"/>
      <c r="J296" s="8"/>
      <c r="K296" s="8"/>
      <c r="L296" s="8"/>
      <c r="M296" s="8"/>
      <c r="N296" s="8"/>
      <c r="O296" s="8"/>
    </row>
    <row r="297" spans="2:15" ht="11.25" x14ac:dyDescent="0.2">
      <c r="B297" s="8"/>
      <c r="C297" s="8"/>
      <c r="D297" s="8"/>
      <c r="E297" s="8"/>
      <c r="F297" s="8"/>
      <c r="G297" s="8"/>
      <c r="H297" s="8"/>
      <c r="I297" s="8"/>
      <c r="J297" s="8"/>
      <c r="K297" s="8"/>
      <c r="L297" s="8"/>
      <c r="M297" s="8"/>
      <c r="N297" s="8"/>
      <c r="O297" s="8"/>
    </row>
    <row r="298" spans="2:15" ht="11.25" x14ac:dyDescent="0.2">
      <c r="B298" s="8"/>
      <c r="C298" s="8"/>
      <c r="D298" s="8"/>
      <c r="E298" s="8"/>
      <c r="F298" s="8"/>
      <c r="G298" s="8"/>
      <c r="H298" s="8"/>
      <c r="I298" s="8"/>
      <c r="J298" s="8"/>
      <c r="K298" s="8"/>
      <c r="L298" s="8"/>
      <c r="M298" s="8"/>
      <c r="N298" s="8"/>
      <c r="O298" s="8"/>
    </row>
    <row r="299" spans="2:15" ht="11.25" x14ac:dyDescent="0.2">
      <c r="B299" s="8"/>
      <c r="C299" s="8"/>
      <c r="D299" s="8"/>
      <c r="E299" s="8"/>
      <c r="F299" s="8"/>
      <c r="G299" s="8"/>
      <c r="H299" s="8"/>
      <c r="I299" s="8"/>
      <c r="J299" s="8"/>
      <c r="K299" s="8"/>
      <c r="L299" s="8"/>
      <c r="M299" s="8"/>
      <c r="N299" s="8"/>
      <c r="O299" s="8"/>
    </row>
    <row r="300" spans="2:15" ht="11.25" x14ac:dyDescent="0.2">
      <c r="B300" s="8"/>
      <c r="C300" s="8"/>
      <c r="D300" s="8"/>
      <c r="E300" s="8"/>
      <c r="F300" s="8"/>
      <c r="G300" s="8"/>
      <c r="H300" s="8"/>
      <c r="I300" s="8"/>
      <c r="J300" s="8"/>
      <c r="K300" s="8"/>
      <c r="L300" s="8"/>
      <c r="M300" s="8"/>
      <c r="N300" s="8"/>
      <c r="O300" s="8"/>
    </row>
    <row r="301" spans="2:15" ht="11.25" x14ac:dyDescent="0.2">
      <c r="B301" s="8"/>
      <c r="C301" s="8"/>
      <c r="D301" s="8"/>
      <c r="E301" s="8"/>
      <c r="F301" s="8"/>
      <c r="G301" s="8"/>
      <c r="H301" s="8"/>
      <c r="I301" s="8"/>
      <c r="J301" s="8"/>
      <c r="K301" s="8"/>
      <c r="L301" s="8"/>
      <c r="M301" s="8"/>
      <c r="N301" s="8"/>
      <c r="O301" s="8"/>
    </row>
    <row r="302" spans="2:15" ht="11.25" x14ac:dyDescent="0.2">
      <c r="B302" s="8"/>
      <c r="C302" s="8"/>
      <c r="D302" s="8"/>
      <c r="E302" s="8"/>
      <c r="F302" s="8"/>
      <c r="G302" s="8"/>
      <c r="H302" s="8"/>
      <c r="I302" s="8"/>
      <c r="J302" s="8"/>
      <c r="K302" s="8"/>
      <c r="L302" s="8"/>
      <c r="M302" s="8"/>
      <c r="N302" s="8"/>
      <c r="O302" s="8"/>
    </row>
    <row r="303" spans="2:15" ht="11.25" x14ac:dyDescent="0.2">
      <c r="B303" s="8"/>
      <c r="C303" s="8"/>
      <c r="D303" s="8"/>
      <c r="E303" s="8"/>
      <c r="F303" s="8"/>
      <c r="G303" s="8"/>
      <c r="H303" s="8"/>
      <c r="I303" s="8"/>
      <c r="J303" s="8"/>
      <c r="K303" s="8"/>
      <c r="L303" s="8"/>
      <c r="M303" s="8"/>
      <c r="N303" s="8"/>
      <c r="O303" s="8"/>
    </row>
    <row r="304" spans="2:15" ht="11.25" x14ac:dyDescent="0.2">
      <c r="B304" s="8"/>
      <c r="C304" s="8"/>
      <c r="D304" s="8"/>
      <c r="E304" s="8"/>
      <c r="F304" s="8"/>
      <c r="G304" s="8"/>
      <c r="H304" s="8"/>
      <c r="I304" s="8"/>
      <c r="J304" s="8"/>
      <c r="K304" s="8"/>
      <c r="L304" s="8"/>
      <c r="M304" s="8"/>
      <c r="N304" s="8"/>
      <c r="O304" s="8"/>
    </row>
    <row r="305" spans="2:15" ht="11.25" x14ac:dyDescent="0.2">
      <c r="B305" s="8"/>
      <c r="C305" s="8"/>
      <c r="D305" s="8"/>
      <c r="E305" s="8"/>
      <c r="F305" s="8"/>
      <c r="G305" s="8"/>
      <c r="H305" s="8"/>
      <c r="I305" s="8"/>
      <c r="J305" s="8"/>
      <c r="K305" s="8"/>
      <c r="L305" s="8"/>
      <c r="M305" s="8"/>
      <c r="N305" s="8"/>
      <c r="O305" s="8"/>
    </row>
    <row r="306" spans="2:15" ht="11.25" x14ac:dyDescent="0.2">
      <c r="B306" s="8"/>
      <c r="C306" s="8"/>
      <c r="D306" s="8"/>
      <c r="E306" s="8"/>
      <c r="F306" s="8"/>
      <c r="G306" s="8"/>
      <c r="H306" s="8"/>
      <c r="I306" s="8"/>
      <c r="J306" s="8"/>
      <c r="K306" s="8"/>
      <c r="L306" s="8"/>
      <c r="M306" s="8"/>
      <c r="N306" s="8"/>
      <c r="O306" s="8"/>
    </row>
    <row r="307" spans="2:15" ht="11.25" x14ac:dyDescent="0.2">
      <c r="B307" s="8"/>
      <c r="C307" s="8"/>
      <c r="D307" s="8"/>
      <c r="E307" s="8"/>
      <c r="F307" s="8"/>
      <c r="G307" s="8"/>
      <c r="H307" s="8"/>
      <c r="I307" s="8"/>
      <c r="J307" s="8"/>
      <c r="K307" s="8"/>
      <c r="L307" s="8"/>
      <c r="M307" s="8"/>
      <c r="N307" s="8"/>
      <c r="O307" s="8"/>
    </row>
    <row r="308" spans="2:15" ht="11.25" x14ac:dyDescent="0.2">
      <c r="B308" s="8"/>
      <c r="C308" s="8"/>
      <c r="D308" s="8"/>
      <c r="E308" s="8"/>
      <c r="F308" s="8"/>
      <c r="G308" s="8"/>
      <c r="H308" s="8"/>
      <c r="I308" s="8"/>
      <c r="J308" s="8"/>
      <c r="K308" s="8"/>
      <c r="L308" s="8"/>
      <c r="M308" s="8"/>
      <c r="N308" s="8"/>
      <c r="O308" s="8"/>
    </row>
    <row r="309" spans="2:15" ht="11.25" x14ac:dyDescent="0.2">
      <c r="B309" s="8"/>
      <c r="C309" s="8"/>
      <c r="D309" s="8"/>
      <c r="E309" s="8"/>
      <c r="F309" s="8"/>
      <c r="G309" s="8"/>
      <c r="H309" s="8"/>
      <c r="I309" s="8"/>
      <c r="J309" s="8"/>
      <c r="K309" s="8"/>
      <c r="L309" s="8"/>
      <c r="M309" s="8"/>
      <c r="N309" s="8"/>
      <c r="O309" s="8"/>
    </row>
    <row r="310" spans="2:15" ht="11.25" x14ac:dyDescent="0.2">
      <c r="B310" s="8"/>
      <c r="C310" s="8"/>
      <c r="D310" s="8"/>
      <c r="E310" s="8"/>
      <c r="F310" s="8"/>
      <c r="G310" s="8"/>
      <c r="H310" s="8"/>
      <c r="I310" s="8"/>
      <c r="J310" s="8"/>
      <c r="K310" s="8"/>
      <c r="L310" s="8"/>
      <c r="M310" s="8"/>
      <c r="N310" s="8"/>
      <c r="O310" s="8"/>
    </row>
    <row r="311" spans="2:15" ht="11.25" x14ac:dyDescent="0.2">
      <c r="B311" s="8"/>
      <c r="C311" s="8"/>
      <c r="D311" s="8"/>
      <c r="E311" s="8"/>
      <c r="F311" s="8"/>
      <c r="G311" s="8"/>
      <c r="H311" s="8"/>
      <c r="I311" s="8"/>
      <c r="J311" s="8"/>
      <c r="K311" s="8"/>
      <c r="L311" s="8"/>
      <c r="M311" s="8"/>
      <c r="N311" s="8"/>
      <c r="O311" s="8"/>
    </row>
    <row r="312" spans="2:15" ht="11.25" x14ac:dyDescent="0.2">
      <c r="B312" s="8"/>
      <c r="C312" s="8"/>
      <c r="D312" s="8"/>
      <c r="E312" s="8"/>
      <c r="F312" s="8"/>
      <c r="G312" s="8"/>
      <c r="H312" s="8"/>
      <c r="I312" s="8"/>
      <c r="J312" s="8"/>
      <c r="K312" s="8"/>
      <c r="L312" s="8"/>
      <c r="M312" s="8"/>
      <c r="N312" s="8"/>
      <c r="O312" s="8"/>
    </row>
    <row r="313" spans="2:15" ht="11.25" x14ac:dyDescent="0.2">
      <c r="B313" s="8"/>
      <c r="C313" s="8"/>
      <c r="D313" s="8"/>
      <c r="E313" s="8"/>
      <c r="F313" s="8"/>
      <c r="G313" s="8"/>
      <c r="H313" s="8"/>
      <c r="I313" s="8"/>
      <c r="J313" s="8"/>
      <c r="K313" s="8"/>
      <c r="L313" s="8"/>
      <c r="M313" s="8"/>
      <c r="N313" s="8"/>
      <c r="O313" s="8"/>
    </row>
    <row r="314" spans="2:15" ht="11.25" x14ac:dyDescent="0.2">
      <c r="B314" s="8"/>
      <c r="C314" s="8"/>
      <c r="D314" s="8"/>
      <c r="E314" s="8"/>
      <c r="F314" s="8"/>
      <c r="G314" s="8"/>
      <c r="H314" s="8"/>
      <c r="I314" s="8"/>
      <c r="J314" s="8"/>
      <c r="K314" s="8"/>
      <c r="L314" s="8"/>
      <c r="M314" s="8"/>
      <c r="N314" s="8"/>
      <c r="O314" s="8"/>
    </row>
    <row r="315" spans="2:15" ht="11.25" x14ac:dyDescent="0.2">
      <c r="B315" s="8"/>
      <c r="C315" s="8"/>
      <c r="D315" s="8"/>
      <c r="E315" s="8"/>
      <c r="F315" s="8"/>
      <c r="G315" s="8"/>
      <c r="H315" s="8"/>
      <c r="I315" s="8"/>
      <c r="J315" s="8"/>
      <c r="K315" s="8"/>
      <c r="L315" s="8"/>
      <c r="M315" s="8"/>
      <c r="N315" s="8"/>
      <c r="O315" s="8"/>
    </row>
    <row r="316" spans="2:15" ht="11.25" x14ac:dyDescent="0.2">
      <c r="B316" s="8"/>
      <c r="C316" s="8"/>
      <c r="D316" s="8"/>
      <c r="E316" s="8"/>
      <c r="F316" s="8"/>
      <c r="G316" s="8"/>
      <c r="H316" s="8"/>
      <c r="I316" s="8"/>
      <c r="J316" s="8"/>
      <c r="K316" s="8"/>
      <c r="L316" s="8"/>
      <c r="M316" s="8"/>
      <c r="N316" s="8"/>
      <c r="O316" s="8"/>
    </row>
    <row r="317" spans="2:15" ht="11.25" x14ac:dyDescent="0.2">
      <c r="B317" s="8"/>
      <c r="C317" s="8"/>
      <c r="D317" s="8"/>
      <c r="E317" s="8"/>
      <c r="F317" s="8"/>
      <c r="G317" s="8"/>
      <c r="H317" s="8"/>
      <c r="I317" s="8"/>
      <c r="J317" s="8"/>
      <c r="K317" s="8"/>
      <c r="L317" s="8"/>
      <c r="M317" s="8"/>
      <c r="N317" s="8"/>
      <c r="O317" s="8"/>
    </row>
    <row r="318" spans="2:15" ht="11.25" x14ac:dyDescent="0.2">
      <c r="B318" s="8"/>
      <c r="C318" s="8"/>
      <c r="D318" s="8"/>
      <c r="E318" s="8"/>
      <c r="F318" s="8"/>
      <c r="G318" s="8"/>
      <c r="H318" s="8"/>
      <c r="I318" s="8"/>
      <c r="J318" s="8"/>
      <c r="K318" s="8"/>
      <c r="L318" s="8"/>
      <c r="M318" s="8"/>
      <c r="N318" s="8"/>
      <c r="O318" s="8"/>
    </row>
    <row r="319" spans="2:15" ht="11.25" x14ac:dyDescent="0.2">
      <c r="B319" s="8"/>
      <c r="C319" s="8"/>
      <c r="D319" s="8"/>
      <c r="E319" s="8"/>
      <c r="F319" s="8"/>
      <c r="G319" s="8"/>
      <c r="H319" s="8"/>
      <c r="I319" s="8"/>
      <c r="J319" s="8"/>
      <c r="K319" s="8"/>
      <c r="L319" s="8"/>
      <c r="M319" s="8"/>
      <c r="N319" s="8"/>
      <c r="O319" s="8"/>
    </row>
    <row r="320" spans="2:15" ht="11.25" x14ac:dyDescent="0.2">
      <c r="B320" s="8"/>
      <c r="C320" s="8"/>
      <c r="D320" s="8"/>
      <c r="E320" s="8"/>
      <c r="F320" s="8"/>
      <c r="G320" s="8"/>
      <c r="H320" s="8"/>
      <c r="I320" s="8"/>
      <c r="J320" s="8"/>
      <c r="K320" s="8"/>
      <c r="L320" s="8"/>
      <c r="M320" s="8"/>
      <c r="N320" s="8"/>
      <c r="O320" s="8"/>
    </row>
    <row r="321" spans="2:15" ht="11.25" x14ac:dyDescent="0.2">
      <c r="B321" s="8"/>
      <c r="C321" s="8"/>
      <c r="D321" s="8"/>
      <c r="E321" s="8"/>
      <c r="F321" s="8"/>
      <c r="G321" s="8"/>
      <c r="H321" s="8"/>
      <c r="I321" s="8"/>
      <c r="J321" s="8"/>
      <c r="K321" s="8"/>
      <c r="L321" s="8"/>
      <c r="M321" s="8"/>
      <c r="N321" s="8"/>
      <c r="O321" s="8"/>
    </row>
    <row r="322" spans="2:15" ht="11.25" x14ac:dyDescent="0.2">
      <c r="B322" s="8"/>
      <c r="C322" s="8"/>
      <c r="D322" s="8"/>
      <c r="E322" s="8"/>
      <c r="F322" s="8"/>
      <c r="G322" s="8"/>
      <c r="H322" s="8"/>
      <c r="I322" s="8"/>
      <c r="J322" s="8"/>
      <c r="K322" s="8"/>
      <c r="L322" s="8"/>
      <c r="M322" s="8"/>
      <c r="N322" s="8"/>
      <c r="O322" s="8"/>
    </row>
    <row r="323" spans="2:15" ht="11.25" x14ac:dyDescent="0.2">
      <c r="B323" s="8"/>
      <c r="C323" s="8"/>
      <c r="D323" s="8"/>
      <c r="E323" s="8"/>
      <c r="F323" s="8"/>
      <c r="G323" s="8"/>
      <c r="H323" s="8"/>
      <c r="I323" s="8"/>
      <c r="J323" s="8"/>
      <c r="K323" s="8"/>
      <c r="L323" s="8"/>
      <c r="M323" s="8"/>
      <c r="N323" s="8"/>
      <c r="O323" s="8"/>
    </row>
    <row r="324" spans="2:15" ht="11.25" x14ac:dyDescent="0.2">
      <c r="B324" s="8"/>
      <c r="C324" s="8"/>
      <c r="D324" s="8"/>
      <c r="E324" s="8"/>
      <c r="F324" s="8"/>
      <c r="G324" s="8"/>
      <c r="H324" s="8"/>
      <c r="I324" s="8"/>
      <c r="J324" s="8"/>
      <c r="K324" s="8"/>
      <c r="L324" s="8"/>
      <c r="M324" s="8"/>
      <c r="N324" s="8"/>
      <c r="O324" s="8"/>
    </row>
    <row r="325" spans="2:15" ht="11.25" x14ac:dyDescent="0.2">
      <c r="B325" s="8"/>
      <c r="C325" s="8"/>
      <c r="D325" s="8"/>
      <c r="E325" s="8"/>
      <c r="F325" s="8"/>
      <c r="G325" s="8"/>
      <c r="H325" s="8"/>
      <c r="I325" s="8"/>
      <c r="J325" s="8"/>
      <c r="K325" s="8"/>
      <c r="L325" s="8"/>
      <c r="M325" s="8"/>
      <c r="N325" s="8"/>
      <c r="O325" s="8"/>
    </row>
    <row r="326" spans="2:15" ht="11.25" x14ac:dyDescent="0.2">
      <c r="B326" s="8"/>
      <c r="C326" s="8"/>
      <c r="D326" s="8"/>
      <c r="E326" s="8"/>
      <c r="F326" s="8"/>
      <c r="G326" s="8"/>
      <c r="H326" s="8"/>
      <c r="I326" s="8"/>
      <c r="J326" s="8"/>
      <c r="K326" s="8"/>
      <c r="L326" s="8"/>
      <c r="M326" s="8"/>
      <c r="N326" s="8"/>
      <c r="O326" s="8"/>
    </row>
    <row r="327" spans="2:15" ht="11.25" x14ac:dyDescent="0.2">
      <c r="B327" s="8"/>
      <c r="C327" s="8"/>
      <c r="D327" s="8"/>
      <c r="E327" s="8"/>
      <c r="F327" s="8"/>
      <c r="G327" s="8"/>
      <c r="H327" s="8"/>
      <c r="I327" s="8"/>
      <c r="J327" s="8"/>
      <c r="K327" s="8"/>
      <c r="L327" s="8"/>
      <c r="M327" s="8"/>
      <c r="N327" s="8"/>
      <c r="O327" s="8"/>
    </row>
    <row r="328" spans="2:15" ht="11.25" x14ac:dyDescent="0.2">
      <c r="B328" s="8"/>
      <c r="C328" s="8"/>
      <c r="D328" s="8"/>
      <c r="E328" s="8"/>
      <c r="F328" s="8"/>
      <c r="G328" s="8"/>
      <c r="H328" s="8"/>
      <c r="I328" s="8"/>
      <c r="J328" s="8"/>
      <c r="K328" s="8"/>
      <c r="L328" s="8"/>
      <c r="M328" s="8"/>
      <c r="N328" s="8"/>
      <c r="O328" s="8"/>
    </row>
    <row r="329" spans="2:15" ht="11.25" x14ac:dyDescent="0.2">
      <c r="B329" s="8"/>
      <c r="C329" s="8"/>
      <c r="D329" s="8"/>
      <c r="E329" s="8"/>
      <c r="F329" s="8"/>
      <c r="G329" s="8"/>
      <c r="H329" s="8"/>
      <c r="I329" s="8"/>
      <c r="J329" s="8"/>
      <c r="K329" s="8"/>
      <c r="L329" s="8"/>
      <c r="M329" s="8"/>
      <c r="N329" s="8"/>
      <c r="O329" s="8"/>
    </row>
    <row r="330" spans="2:15" ht="11.25" x14ac:dyDescent="0.2">
      <c r="B330" s="8"/>
      <c r="C330" s="8"/>
      <c r="D330" s="8"/>
      <c r="E330" s="8"/>
      <c r="F330" s="8"/>
      <c r="G330" s="8"/>
      <c r="H330" s="8"/>
      <c r="I330" s="8"/>
      <c r="J330" s="8"/>
      <c r="K330" s="8"/>
      <c r="L330" s="8"/>
      <c r="M330" s="8"/>
      <c r="N330" s="8"/>
      <c r="O330" s="8"/>
    </row>
    <row r="331" spans="2:15" ht="11.25" x14ac:dyDescent="0.2">
      <c r="B331" s="8"/>
      <c r="C331" s="8"/>
      <c r="D331" s="8"/>
      <c r="E331" s="8"/>
      <c r="F331" s="8"/>
      <c r="G331" s="8"/>
      <c r="H331" s="8"/>
      <c r="I331" s="8"/>
      <c r="J331" s="8"/>
      <c r="K331" s="8"/>
      <c r="L331" s="8"/>
      <c r="M331" s="8"/>
      <c r="N331" s="8"/>
      <c r="O331" s="8"/>
    </row>
    <row r="332" spans="2:15" ht="11.25" x14ac:dyDescent="0.2">
      <c r="B332" s="8"/>
      <c r="C332" s="8"/>
      <c r="D332" s="8"/>
      <c r="E332" s="8"/>
      <c r="F332" s="8"/>
      <c r="G332" s="8"/>
      <c r="H332" s="8"/>
      <c r="I332" s="8"/>
      <c r="J332" s="8"/>
      <c r="K332" s="8"/>
      <c r="L332" s="8"/>
      <c r="M332" s="8"/>
      <c r="N332" s="8"/>
      <c r="O332" s="8"/>
    </row>
    <row r="333" spans="2:15" ht="11.25" x14ac:dyDescent="0.2">
      <c r="B333" s="8"/>
      <c r="C333" s="8"/>
      <c r="D333" s="8"/>
      <c r="E333" s="8"/>
      <c r="F333" s="8"/>
      <c r="G333" s="8"/>
      <c r="H333" s="8"/>
      <c r="I333" s="8"/>
      <c r="J333" s="8"/>
      <c r="K333" s="8"/>
      <c r="L333" s="8"/>
      <c r="M333" s="8"/>
      <c r="N333" s="8"/>
      <c r="O333" s="8"/>
    </row>
    <row r="334" spans="2:15" ht="11.25" x14ac:dyDescent="0.2">
      <c r="B334" s="8"/>
      <c r="C334" s="8"/>
      <c r="D334" s="8"/>
      <c r="E334" s="8"/>
      <c r="F334" s="8"/>
      <c r="G334" s="8"/>
      <c r="H334" s="8"/>
      <c r="I334" s="8"/>
      <c r="J334" s="8"/>
      <c r="K334" s="8"/>
      <c r="L334" s="8"/>
      <c r="M334" s="8"/>
      <c r="N334" s="8"/>
      <c r="O334" s="8"/>
    </row>
    <row r="335" spans="2:15" ht="11.25" x14ac:dyDescent="0.2">
      <c r="B335" s="8"/>
      <c r="C335" s="8"/>
      <c r="D335" s="8"/>
      <c r="E335" s="8"/>
      <c r="F335" s="8"/>
      <c r="G335" s="8"/>
      <c r="H335" s="8"/>
      <c r="I335" s="8"/>
      <c r="J335" s="8"/>
      <c r="K335" s="8"/>
      <c r="L335" s="8"/>
      <c r="M335" s="8"/>
      <c r="N335" s="8"/>
      <c r="O335" s="8"/>
    </row>
    <row r="336" spans="2:15" ht="11.25" x14ac:dyDescent="0.2">
      <c r="B336" s="8"/>
      <c r="C336" s="8"/>
      <c r="D336" s="8"/>
      <c r="E336" s="8"/>
      <c r="F336" s="8"/>
      <c r="G336" s="8"/>
      <c r="H336" s="8"/>
      <c r="I336" s="8"/>
      <c r="J336" s="8"/>
      <c r="K336" s="8"/>
      <c r="L336" s="8"/>
      <c r="M336" s="8"/>
      <c r="N336" s="8"/>
      <c r="O336" s="8"/>
    </row>
    <row r="337" spans="2:15" ht="11.25" x14ac:dyDescent="0.2">
      <c r="B337" s="8"/>
      <c r="C337" s="8"/>
      <c r="D337" s="8"/>
      <c r="E337" s="8"/>
      <c r="F337" s="8"/>
      <c r="G337" s="8"/>
      <c r="H337" s="8"/>
      <c r="I337" s="8"/>
      <c r="J337" s="8"/>
      <c r="K337" s="8"/>
      <c r="L337" s="8"/>
      <c r="M337" s="8"/>
      <c r="N337" s="8"/>
      <c r="O337" s="8"/>
    </row>
    <row r="338" spans="2:15" ht="11.25" x14ac:dyDescent="0.2">
      <c r="B338" s="8"/>
      <c r="C338" s="8"/>
      <c r="D338" s="8"/>
      <c r="E338" s="8"/>
      <c r="F338" s="8"/>
      <c r="G338" s="8"/>
      <c r="H338" s="8"/>
      <c r="I338" s="8"/>
      <c r="J338" s="8"/>
      <c r="K338" s="8"/>
      <c r="L338" s="8"/>
      <c r="M338" s="8"/>
      <c r="N338" s="8"/>
      <c r="O338" s="8"/>
    </row>
    <row r="339" spans="2:15" ht="11.25" x14ac:dyDescent="0.2">
      <c r="B339" s="8"/>
      <c r="C339" s="8"/>
      <c r="D339" s="8"/>
      <c r="E339" s="8"/>
      <c r="F339" s="8"/>
      <c r="G339" s="8"/>
      <c r="H339" s="8"/>
      <c r="I339" s="8"/>
      <c r="J339" s="8"/>
      <c r="K339" s="8"/>
      <c r="L339" s="8"/>
      <c r="M339" s="8"/>
      <c r="N339" s="8"/>
      <c r="O339" s="8"/>
    </row>
    <row r="340" spans="2:15" ht="11.25" x14ac:dyDescent="0.2">
      <c r="B340" s="8"/>
      <c r="C340" s="8"/>
      <c r="D340" s="8"/>
      <c r="E340" s="8"/>
      <c r="F340" s="8"/>
      <c r="G340" s="8"/>
      <c r="H340" s="8"/>
      <c r="I340" s="8"/>
      <c r="J340" s="8"/>
      <c r="K340" s="8"/>
      <c r="L340" s="8"/>
      <c r="M340" s="8"/>
      <c r="N340" s="8"/>
      <c r="O340" s="8"/>
    </row>
    <row r="341" spans="2:15" ht="11.25" x14ac:dyDescent="0.2">
      <c r="B341" s="8"/>
      <c r="C341" s="8"/>
      <c r="D341" s="8"/>
      <c r="E341" s="8"/>
      <c r="F341" s="8"/>
      <c r="G341" s="8"/>
      <c r="H341" s="8"/>
      <c r="I341" s="8"/>
      <c r="J341" s="8"/>
      <c r="K341" s="8"/>
      <c r="L341" s="8"/>
      <c r="M341" s="8"/>
      <c r="N341" s="8"/>
      <c r="O341" s="8"/>
    </row>
    <row r="342" spans="2:15" ht="11.25" x14ac:dyDescent="0.2">
      <c r="B342" s="8"/>
      <c r="C342" s="8"/>
      <c r="D342" s="8"/>
      <c r="E342" s="8"/>
      <c r="F342" s="8"/>
      <c r="G342" s="8"/>
      <c r="H342" s="8"/>
      <c r="I342" s="8"/>
      <c r="J342" s="8"/>
      <c r="K342" s="8"/>
      <c r="L342" s="8"/>
      <c r="M342" s="8"/>
      <c r="N342" s="8"/>
      <c r="O342" s="8"/>
    </row>
    <row r="343" spans="2:15" ht="11.25" x14ac:dyDescent="0.2">
      <c r="B343" s="8"/>
      <c r="C343" s="8"/>
      <c r="D343" s="8"/>
      <c r="E343" s="8"/>
      <c r="F343" s="8"/>
      <c r="G343" s="8"/>
      <c r="H343" s="8"/>
      <c r="I343" s="8"/>
      <c r="J343" s="8"/>
      <c r="K343" s="8"/>
      <c r="L343" s="8"/>
      <c r="M343" s="8"/>
      <c r="N343" s="8"/>
      <c r="O343" s="8"/>
    </row>
    <row r="344" spans="2:15" ht="11.25" x14ac:dyDescent="0.2">
      <c r="B344" s="8"/>
      <c r="C344" s="8"/>
      <c r="D344" s="8"/>
      <c r="E344" s="8"/>
      <c r="F344" s="8"/>
      <c r="G344" s="8"/>
      <c r="H344" s="8"/>
      <c r="I344" s="8"/>
      <c r="J344" s="8"/>
      <c r="K344" s="8"/>
      <c r="L344" s="8"/>
      <c r="M344" s="8"/>
      <c r="N344" s="8"/>
      <c r="O344" s="8"/>
    </row>
    <row r="345" spans="2:15" ht="11.25" x14ac:dyDescent="0.2">
      <c r="B345" s="8"/>
      <c r="C345" s="8"/>
      <c r="D345" s="8"/>
      <c r="E345" s="8"/>
      <c r="F345" s="8"/>
      <c r="G345" s="8"/>
      <c r="H345" s="8"/>
      <c r="I345" s="8"/>
      <c r="J345" s="8"/>
      <c r="K345" s="8"/>
      <c r="L345" s="8"/>
      <c r="M345" s="8"/>
      <c r="N345" s="8"/>
      <c r="O345" s="8"/>
    </row>
    <row r="346" spans="2:15" ht="11.25" x14ac:dyDescent="0.2">
      <c r="B346" s="8"/>
      <c r="C346" s="8"/>
      <c r="D346" s="8"/>
      <c r="E346" s="8"/>
      <c r="F346" s="8"/>
      <c r="G346" s="8"/>
      <c r="H346" s="8"/>
      <c r="I346" s="8"/>
      <c r="J346" s="8"/>
      <c r="K346" s="8"/>
      <c r="L346" s="8"/>
      <c r="M346" s="8"/>
      <c r="N346" s="8"/>
      <c r="O346" s="8"/>
    </row>
    <row r="347" spans="2:15" ht="11.25" x14ac:dyDescent="0.2">
      <c r="B347" s="8"/>
      <c r="C347" s="8"/>
      <c r="D347" s="8"/>
      <c r="E347" s="8"/>
      <c r="F347" s="8"/>
      <c r="G347" s="8"/>
      <c r="H347" s="8"/>
      <c r="I347" s="8"/>
      <c r="J347" s="8"/>
      <c r="K347" s="8"/>
      <c r="L347" s="8"/>
      <c r="M347" s="8"/>
      <c r="N347" s="8"/>
      <c r="O347" s="8"/>
    </row>
    <row r="348" spans="2:15" ht="11.25" x14ac:dyDescent="0.2">
      <c r="B348" s="8"/>
      <c r="C348" s="8"/>
      <c r="D348" s="8"/>
      <c r="E348" s="8"/>
      <c r="F348" s="8"/>
      <c r="G348" s="8"/>
      <c r="H348" s="8"/>
      <c r="I348" s="8"/>
      <c r="J348" s="8"/>
      <c r="K348" s="8"/>
      <c r="L348" s="8"/>
      <c r="M348" s="8"/>
      <c r="N348" s="8"/>
      <c r="O348" s="8"/>
    </row>
    <row r="349" spans="2:15" ht="11.25" x14ac:dyDescent="0.2">
      <c r="B349" s="8"/>
      <c r="C349" s="8"/>
      <c r="D349" s="8"/>
      <c r="E349" s="8"/>
      <c r="F349" s="8"/>
      <c r="G349" s="8"/>
      <c r="H349" s="8"/>
      <c r="I349" s="8"/>
      <c r="J349" s="8"/>
      <c r="K349" s="8"/>
      <c r="L349" s="8"/>
      <c r="M349" s="8"/>
      <c r="N349" s="8"/>
      <c r="O349" s="8"/>
    </row>
    <row r="350" spans="2:15" ht="11.25" x14ac:dyDescent="0.2">
      <c r="B350" s="8"/>
      <c r="C350" s="8"/>
      <c r="D350" s="8"/>
      <c r="E350" s="8"/>
      <c r="F350" s="8"/>
      <c r="G350" s="8"/>
      <c r="H350" s="8"/>
      <c r="I350" s="8"/>
      <c r="J350" s="8"/>
      <c r="K350" s="8"/>
      <c r="L350" s="8"/>
      <c r="M350" s="8"/>
      <c r="N350" s="8"/>
      <c r="O350" s="8"/>
    </row>
    <row r="351" spans="2:15" ht="11.25" x14ac:dyDescent="0.2">
      <c r="B351" s="8"/>
      <c r="C351" s="8"/>
      <c r="D351" s="8"/>
      <c r="E351" s="8"/>
      <c r="F351" s="8"/>
      <c r="G351" s="8"/>
      <c r="H351" s="8"/>
      <c r="I351" s="8"/>
      <c r="J351" s="8"/>
      <c r="K351" s="8"/>
      <c r="L351" s="8"/>
      <c r="M351" s="8"/>
      <c r="N351" s="8"/>
      <c r="O351" s="8"/>
    </row>
    <row r="352" spans="2:15" ht="11.25" x14ac:dyDescent="0.2">
      <c r="B352" s="8"/>
      <c r="C352" s="8"/>
      <c r="D352" s="8"/>
      <c r="E352" s="8"/>
      <c r="F352" s="8"/>
      <c r="G352" s="8"/>
      <c r="H352" s="8"/>
      <c r="I352" s="8"/>
      <c r="J352" s="8"/>
      <c r="K352" s="8"/>
      <c r="L352" s="8"/>
      <c r="M352" s="8"/>
      <c r="N352" s="8"/>
      <c r="O352" s="8"/>
    </row>
    <row r="353" spans="2:15" ht="11.25" x14ac:dyDescent="0.2">
      <c r="B353" s="8"/>
      <c r="C353" s="8"/>
      <c r="D353" s="8"/>
      <c r="E353" s="8"/>
      <c r="F353" s="8"/>
      <c r="G353" s="8"/>
      <c r="H353" s="8"/>
      <c r="I353" s="8"/>
      <c r="J353" s="8"/>
      <c r="K353" s="8"/>
      <c r="L353" s="8"/>
      <c r="M353" s="8"/>
      <c r="N353" s="8"/>
      <c r="O353" s="8"/>
    </row>
    <row r="354" spans="2:15" ht="11.25" x14ac:dyDescent="0.2">
      <c r="B354" s="8"/>
      <c r="C354" s="8"/>
      <c r="D354" s="8"/>
      <c r="E354" s="8"/>
      <c r="F354" s="8"/>
      <c r="G354" s="8"/>
      <c r="H354" s="8"/>
      <c r="I354" s="8"/>
      <c r="J354" s="8"/>
      <c r="K354" s="8"/>
      <c r="L354" s="8"/>
      <c r="M354" s="8"/>
      <c r="N354" s="8"/>
      <c r="O354" s="8"/>
    </row>
    <row r="355" spans="2:15" ht="11.25" x14ac:dyDescent="0.2">
      <c r="B355" s="8"/>
      <c r="C355" s="8"/>
      <c r="D355" s="8"/>
      <c r="E355" s="8"/>
      <c r="F355" s="8"/>
      <c r="G355" s="8"/>
      <c r="H355" s="8"/>
      <c r="I355" s="8"/>
      <c r="J355" s="8"/>
      <c r="K355" s="8"/>
      <c r="L355" s="8"/>
      <c r="M355" s="8"/>
      <c r="N355" s="8"/>
      <c r="O355" s="8"/>
    </row>
    <row r="356" spans="2:15" ht="11.25" x14ac:dyDescent="0.2">
      <c r="B356" s="8"/>
      <c r="C356" s="8"/>
      <c r="D356" s="8"/>
      <c r="E356" s="8"/>
      <c r="F356" s="8"/>
      <c r="G356" s="8"/>
      <c r="H356" s="8"/>
      <c r="I356" s="8"/>
      <c r="J356" s="8"/>
      <c r="K356" s="8"/>
      <c r="L356" s="8"/>
      <c r="M356" s="8"/>
      <c r="N356" s="8"/>
      <c r="O356" s="8"/>
    </row>
    <row r="357" spans="2:15" ht="11.25" x14ac:dyDescent="0.2">
      <c r="B357" s="8"/>
      <c r="C357" s="8"/>
      <c r="D357" s="8"/>
      <c r="E357" s="8"/>
      <c r="F357" s="8"/>
      <c r="G357" s="8"/>
      <c r="H357" s="8"/>
      <c r="I357" s="8"/>
      <c r="J357" s="8"/>
      <c r="K357" s="8"/>
      <c r="L357" s="8"/>
      <c r="M357" s="8"/>
      <c r="N357" s="8"/>
      <c r="O357" s="8"/>
    </row>
    <row r="358" spans="2:15" ht="11.25" x14ac:dyDescent="0.2">
      <c r="B358" s="8"/>
      <c r="C358" s="8"/>
      <c r="D358" s="8"/>
      <c r="E358" s="8"/>
      <c r="F358" s="8"/>
      <c r="G358" s="8"/>
      <c r="H358" s="8"/>
      <c r="I358" s="8"/>
      <c r="J358" s="8"/>
      <c r="K358" s="8"/>
      <c r="L358" s="8"/>
      <c r="M358" s="8"/>
      <c r="N358" s="8"/>
      <c r="O358" s="8"/>
    </row>
    <row r="359" spans="2:15" ht="11.25" x14ac:dyDescent="0.2">
      <c r="B359" s="8"/>
      <c r="C359" s="8"/>
      <c r="D359" s="8"/>
      <c r="E359" s="8"/>
      <c r="F359" s="8"/>
      <c r="G359" s="8"/>
      <c r="H359" s="8"/>
      <c r="I359" s="8"/>
      <c r="J359" s="8"/>
      <c r="K359" s="8"/>
      <c r="L359" s="8"/>
      <c r="M359" s="8"/>
      <c r="N359" s="8"/>
      <c r="O359" s="8"/>
    </row>
    <row r="360" spans="2:15" ht="11.25" x14ac:dyDescent="0.2">
      <c r="B360" s="8"/>
      <c r="C360" s="8"/>
      <c r="D360" s="8"/>
      <c r="E360" s="8"/>
      <c r="F360" s="8"/>
      <c r="G360" s="8"/>
      <c r="H360" s="8"/>
      <c r="I360" s="8"/>
      <c r="J360" s="8"/>
      <c r="K360" s="8"/>
      <c r="L360" s="8"/>
      <c r="M360" s="8"/>
      <c r="N360" s="8"/>
      <c r="O360" s="8"/>
    </row>
    <row r="361" spans="2:15" ht="11.25" x14ac:dyDescent="0.2">
      <c r="B361" s="8"/>
      <c r="C361" s="8"/>
      <c r="D361" s="8"/>
      <c r="E361" s="8"/>
      <c r="F361" s="8"/>
      <c r="G361" s="8"/>
      <c r="H361" s="8"/>
      <c r="I361" s="8"/>
      <c r="J361" s="8"/>
      <c r="K361" s="8"/>
      <c r="L361" s="8"/>
      <c r="M361" s="8"/>
      <c r="N361" s="8"/>
      <c r="O361" s="8"/>
    </row>
    <row r="362" spans="2:15" ht="11.25" x14ac:dyDescent="0.2">
      <c r="B362" s="8"/>
      <c r="C362" s="8"/>
      <c r="D362" s="8"/>
      <c r="E362" s="8"/>
      <c r="F362" s="8"/>
      <c r="G362" s="8"/>
      <c r="H362" s="8"/>
      <c r="I362" s="8"/>
      <c r="J362" s="8"/>
      <c r="K362" s="8"/>
      <c r="L362" s="8"/>
      <c r="M362" s="8"/>
      <c r="N362" s="8"/>
      <c r="O362" s="8"/>
    </row>
    <row r="363" spans="2:15" ht="11.25" x14ac:dyDescent="0.2">
      <c r="B363" s="8"/>
      <c r="C363" s="8"/>
      <c r="D363" s="8"/>
      <c r="E363" s="8"/>
      <c r="F363" s="8"/>
      <c r="G363" s="8"/>
      <c r="H363" s="8"/>
      <c r="I363" s="8"/>
      <c r="J363" s="8"/>
      <c r="K363" s="8"/>
      <c r="L363" s="8"/>
      <c r="M363" s="8"/>
      <c r="N363" s="8"/>
      <c r="O363" s="8"/>
    </row>
    <row r="364" spans="2:15" ht="11.25" x14ac:dyDescent="0.2">
      <c r="B364" s="8"/>
      <c r="C364" s="8"/>
      <c r="D364" s="8"/>
      <c r="E364" s="8"/>
      <c r="F364" s="8"/>
      <c r="G364" s="8"/>
      <c r="H364" s="8"/>
      <c r="I364" s="8"/>
      <c r="J364" s="8"/>
      <c r="K364" s="8"/>
      <c r="L364" s="8"/>
      <c r="M364" s="8"/>
      <c r="N364" s="8"/>
      <c r="O364" s="8"/>
    </row>
    <row r="365" spans="2:15" ht="11.25" x14ac:dyDescent="0.2">
      <c r="B365" s="8"/>
      <c r="C365" s="8"/>
      <c r="D365" s="8"/>
      <c r="E365" s="8"/>
      <c r="F365" s="8"/>
      <c r="G365" s="8"/>
      <c r="H365" s="8"/>
      <c r="I365" s="8"/>
      <c r="J365" s="8"/>
      <c r="K365" s="8"/>
      <c r="L365" s="8"/>
      <c r="M365" s="8"/>
      <c r="N365" s="8"/>
      <c r="O365" s="8"/>
    </row>
    <row r="366" spans="2:15" ht="11.25" x14ac:dyDescent="0.2">
      <c r="B366" s="8"/>
      <c r="C366" s="8"/>
      <c r="D366" s="8"/>
      <c r="E366" s="8"/>
      <c r="F366" s="8"/>
      <c r="G366" s="8"/>
      <c r="H366" s="8"/>
      <c r="I366" s="8"/>
      <c r="J366" s="8"/>
      <c r="K366" s="8"/>
      <c r="L366" s="8"/>
      <c r="M366" s="8"/>
      <c r="N366" s="8"/>
      <c r="O366" s="8"/>
    </row>
    <row r="367" spans="2:15" ht="11.25" x14ac:dyDescent="0.2">
      <c r="B367" s="8"/>
      <c r="C367" s="8"/>
      <c r="D367" s="8"/>
      <c r="E367" s="8"/>
      <c r="F367" s="8"/>
      <c r="G367" s="8"/>
      <c r="H367" s="8"/>
      <c r="I367" s="8"/>
      <c r="J367" s="8"/>
      <c r="K367" s="8"/>
      <c r="L367" s="8"/>
      <c r="M367" s="8"/>
      <c r="N367" s="8"/>
      <c r="O367" s="8"/>
    </row>
    <row r="368" spans="2:15" ht="11.25" x14ac:dyDescent="0.2">
      <c r="B368" s="8"/>
      <c r="C368" s="8"/>
      <c r="D368" s="8"/>
      <c r="E368" s="8"/>
      <c r="F368" s="8"/>
      <c r="G368" s="8"/>
      <c r="H368" s="8"/>
      <c r="I368" s="8"/>
      <c r="J368" s="8"/>
      <c r="K368" s="8"/>
      <c r="L368" s="8"/>
      <c r="M368" s="8"/>
      <c r="N368" s="8"/>
      <c r="O368" s="8"/>
    </row>
    <row r="369" spans="2:15" ht="11.25" x14ac:dyDescent="0.2">
      <c r="B369" s="8"/>
      <c r="C369" s="8"/>
      <c r="D369" s="8"/>
      <c r="E369" s="8"/>
      <c r="F369" s="8"/>
      <c r="G369" s="8"/>
      <c r="H369" s="8"/>
      <c r="I369" s="8"/>
      <c r="J369" s="8"/>
      <c r="K369" s="8"/>
      <c r="L369" s="8"/>
      <c r="M369" s="8"/>
      <c r="N369" s="8"/>
      <c r="O369" s="8"/>
    </row>
    <row r="370" spans="2:15" ht="11.25" x14ac:dyDescent="0.2">
      <c r="B370" s="8"/>
      <c r="C370" s="8"/>
      <c r="D370" s="8"/>
      <c r="E370" s="8"/>
      <c r="F370" s="8"/>
      <c r="G370" s="8"/>
      <c r="H370" s="8"/>
      <c r="I370" s="8"/>
      <c r="J370" s="8"/>
      <c r="K370" s="8"/>
      <c r="L370" s="8"/>
      <c r="M370" s="8"/>
      <c r="N370" s="8"/>
      <c r="O370" s="8"/>
    </row>
    <row r="371" spans="2:15" ht="11.25" x14ac:dyDescent="0.2">
      <c r="B371" s="8"/>
      <c r="C371" s="8"/>
      <c r="D371" s="8"/>
      <c r="E371" s="8"/>
      <c r="F371" s="8"/>
      <c r="G371" s="8"/>
      <c r="H371" s="8"/>
      <c r="I371" s="8"/>
      <c r="J371" s="8"/>
      <c r="K371" s="8"/>
      <c r="L371" s="8"/>
      <c r="M371" s="8"/>
      <c r="N371" s="8"/>
      <c r="O371" s="8"/>
    </row>
    <row r="372" spans="2:15" ht="11.25" x14ac:dyDescent="0.2">
      <c r="B372" s="8"/>
      <c r="C372" s="8"/>
      <c r="D372" s="8"/>
      <c r="E372" s="8"/>
      <c r="F372" s="8"/>
      <c r="G372" s="8"/>
      <c r="H372" s="8"/>
      <c r="I372" s="8"/>
      <c r="J372" s="8"/>
      <c r="K372" s="8"/>
      <c r="L372" s="8"/>
      <c r="M372" s="8"/>
      <c r="N372" s="8"/>
      <c r="O372" s="8"/>
    </row>
    <row r="373" spans="2:15" ht="11.25" x14ac:dyDescent="0.2">
      <c r="B373" s="8"/>
      <c r="C373" s="8"/>
      <c r="D373" s="8"/>
      <c r="E373" s="8"/>
      <c r="F373" s="8"/>
      <c r="G373" s="8"/>
      <c r="H373" s="8"/>
      <c r="I373" s="8"/>
      <c r="J373" s="8"/>
      <c r="K373" s="8"/>
      <c r="L373" s="8"/>
      <c r="M373" s="8"/>
      <c r="N373" s="8"/>
      <c r="O373" s="8"/>
    </row>
    <row r="374" spans="2:15" ht="11.25" x14ac:dyDescent="0.2">
      <c r="B374" s="8"/>
      <c r="C374" s="8"/>
      <c r="D374" s="8"/>
      <c r="E374" s="8"/>
      <c r="F374" s="8"/>
      <c r="G374" s="8"/>
      <c r="H374" s="8"/>
      <c r="I374" s="8"/>
      <c r="J374" s="8"/>
      <c r="K374" s="8"/>
      <c r="L374" s="8"/>
      <c r="M374" s="8"/>
      <c r="N374" s="8"/>
      <c r="O374" s="8"/>
    </row>
    <row r="375" spans="2:15" ht="11.25" x14ac:dyDescent="0.2">
      <c r="B375" s="8"/>
      <c r="C375" s="8"/>
      <c r="D375" s="8"/>
      <c r="E375" s="8"/>
      <c r="F375" s="8"/>
      <c r="G375" s="8"/>
      <c r="H375" s="8"/>
      <c r="I375" s="8"/>
      <c r="J375" s="8"/>
      <c r="K375" s="8"/>
      <c r="L375" s="8"/>
      <c r="M375" s="8"/>
      <c r="N375" s="8"/>
      <c r="O375" s="8"/>
    </row>
    <row r="376" spans="2:15" ht="11.25" x14ac:dyDescent="0.2">
      <c r="B376" s="8"/>
      <c r="C376" s="8"/>
      <c r="D376" s="8"/>
      <c r="E376" s="8"/>
      <c r="F376" s="8"/>
      <c r="G376" s="8"/>
      <c r="H376" s="8"/>
      <c r="I376" s="8"/>
      <c r="J376" s="8"/>
      <c r="K376" s="8"/>
      <c r="L376" s="8"/>
      <c r="M376" s="8"/>
      <c r="N376" s="8"/>
      <c r="O376" s="8"/>
    </row>
    <row r="377" spans="2:15" ht="11.25" x14ac:dyDescent="0.2">
      <c r="B377" s="8"/>
      <c r="C377" s="8"/>
      <c r="D377" s="8"/>
      <c r="E377" s="8"/>
      <c r="F377" s="8"/>
      <c r="G377" s="8"/>
      <c r="H377" s="8"/>
      <c r="I377" s="8"/>
      <c r="J377" s="8"/>
      <c r="K377" s="8"/>
      <c r="L377" s="8"/>
      <c r="M377" s="8"/>
      <c r="N377" s="8"/>
      <c r="O377" s="8"/>
    </row>
    <row r="378" spans="2:15" ht="11.25" x14ac:dyDescent="0.2">
      <c r="B378" s="8"/>
      <c r="C378" s="8"/>
      <c r="D378" s="8"/>
      <c r="E378" s="8"/>
      <c r="F378" s="8"/>
      <c r="G378" s="8"/>
      <c r="H378" s="8"/>
      <c r="I378" s="8"/>
      <c r="J378" s="8"/>
      <c r="K378" s="8"/>
      <c r="L378" s="8"/>
      <c r="M378" s="8"/>
      <c r="N378" s="8"/>
      <c r="O378" s="8"/>
    </row>
    <row r="379" spans="2:15" ht="11.25" x14ac:dyDescent="0.2">
      <c r="B379" s="8"/>
      <c r="C379" s="8"/>
      <c r="D379" s="8"/>
      <c r="E379" s="8"/>
      <c r="F379" s="8"/>
      <c r="G379" s="8"/>
      <c r="H379" s="8"/>
      <c r="I379" s="8"/>
      <c r="J379" s="8"/>
      <c r="K379" s="8"/>
      <c r="L379" s="8"/>
      <c r="M379" s="8"/>
      <c r="N379" s="8"/>
      <c r="O379" s="8"/>
    </row>
    <row r="380" spans="2:15" ht="11.25" x14ac:dyDescent="0.2">
      <c r="B380" s="8"/>
      <c r="C380" s="8"/>
      <c r="D380" s="8"/>
      <c r="E380" s="8"/>
      <c r="F380" s="8"/>
      <c r="G380" s="8"/>
      <c r="H380" s="8"/>
      <c r="I380" s="8"/>
      <c r="J380" s="8"/>
      <c r="K380" s="8"/>
      <c r="L380" s="8"/>
      <c r="M380" s="8"/>
      <c r="N380" s="8"/>
      <c r="O380" s="8"/>
    </row>
    <row r="381" spans="2:15" ht="11.25" x14ac:dyDescent="0.2">
      <c r="B381" s="8"/>
      <c r="C381" s="8"/>
      <c r="D381" s="8"/>
      <c r="E381" s="8"/>
      <c r="F381" s="8"/>
      <c r="G381" s="8"/>
      <c r="H381" s="8"/>
      <c r="I381" s="8"/>
      <c r="J381" s="8"/>
      <c r="K381" s="8"/>
      <c r="L381" s="8"/>
      <c r="M381" s="8"/>
      <c r="N381" s="8"/>
      <c r="O381" s="8"/>
    </row>
    <row r="382" spans="2:15" ht="11.25" x14ac:dyDescent="0.2">
      <c r="B382" s="8"/>
      <c r="C382" s="8"/>
      <c r="D382" s="8"/>
      <c r="E382" s="8"/>
      <c r="F382" s="8"/>
      <c r="G382" s="8"/>
      <c r="H382" s="8"/>
      <c r="I382" s="8"/>
      <c r="J382" s="8"/>
      <c r="K382" s="8"/>
      <c r="L382" s="8"/>
      <c r="M382" s="8"/>
      <c r="N382" s="8"/>
      <c r="O382" s="8"/>
    </row>
    <row r="383" spans="2:15" ht="11.25" x14ac:dyDescent="0.2">
      <c r="B383" s="8"/>
      <c r="C383" s="8"/>
      <c r="D383" s="8"/>
      <c r="E383" s="8"/>
      <c r="F383" s="8"/>
      <c r="G383" s="8"/>
      <c r="H383" s="8"/>
      <c r="I383" s="8"/>
      <c r="J383" s="8"/>
      <c r="K383" s="8"/>
      <c r="L383" s="8"/>
      <c r="M383" s="8"/>
      <c r="N383" s="8"/>
      <c r="O383" s="8"/>
    </row>
    <row r="384" spans="2:15" ht="11.25" x14ac:dyDescent="0.2">
      <c r="B384" s="8"/>
      <c r="C384" s="8"/>
      <c r="D384" s="8"/>
      <c r="E384" s="8"/>
      <c r="F384" s="8"/>
      <c r="G384" s="8"/>
      <c r="H384" s="8"/>
      <c r="I384" s="8"/>
      <c r="J384" s="8"/>
      <c r="K384" s="8"/>
      <c r="L384" s="8"/>
      <c r="M384" s="8"/>
      <c r="N384" s="8"/>
      <c r="O384" s="8"/>
    </row>
    <row r="385" spans="2:15" ht="11.25" x14ac:dyDescent="0.2">
      <c r="B385" s="8"/>
      <c r="C385" s="8"/>
      <c r="D385" s="8"/>
      <c r="E385" s="8"/>
      <c r="F385" s="8"/>
      <c r="G385" s="8"/>
      <c r="H385" s="8"/>
      <c r="I385" s="8"/>
      <c r="J385" s="8"/>
      <c r="K385" s="8"/>
      <c r="L385" s="8"/>
      <c r="M385" s="8"/>
      <c r="N385" s="8"/>
      <c r="O385" s="8"/>
    </row>
    <row r="386" spans="2:15" ht="11.25" x14ac:dyDescent="0.2">
      <c r="B386" s="8"/>
      <c r="C386" s="8"/>
      <c r="D386" s="8"/>
      <c r="E386" s="8"/>
      <c r="F386" s="8"/>
      <c r="G386" s="8"/>
      <c r="H386" s="8"/>
      <c r="I386" s="8"/>
      <c r="J386" s="8"/>
      <c r="K386" s="8"/>
      <c r="L386" s="8"/>
      <c r="M386" s="8"/>
      <c r="N386" s="8"/>
      <c r="O386" s="8"/>
    </row>
    <row r="387" spans="2:15" ht="11.25" x14ac:dyDescent="0.2">
      <c r="B387" s="8"/>
      <c r="C387" s="8"/>
      <c r="D387" s="8"/>
      <c r="E387" s="8"/>
      <c r="F387" s="8"/>
      <c r="G387" s="8"/>
      <c r="H387" s="8"/>
      <c r="I387" s="8"/>
      <c r="J387" s="8"/>
      <c r="K387" s="8"/>
      <c r="L387" s="8"/>
      <c r="M387" s="8"/>
      <c r="N387" s="8"/>
      <c r="O387" s="8"/>
    </row>
    <row r="388" spans="2:15" ht="11.25" x14ac:dyDescent="0.2">
      <c r="B388" s="8"/>
      <c r="C388" s="8"/>
      <c r="D388" s="8"/>
      <c r="E388" s="8"/>
      <c r="F388" s="8"/>
      <c r="G388" s="8"/>
      <c r="H388" s="8"/>
      <c r="I388" s="8"/>
      <c r="J388" s="8"/>
      <c r="K388" s="8"/>
      <c r="L388" s="8"/>
      <c r="M388" s="8"/>
      <c r="N388" s="8"/>
      <c r="O388" s="8"/>
    </row>
    <row r="389" spans="2:15" ht="11.25" x14ac:dyDescent="0.2">
      <c r="B389" s="8"/>
      <c r="C389" s="8"/>
      <c r="D389" s="8"/>
      <c r="E389" s="8"/>
      <c r="F389" s="8"/>
      <c r="G389" s="8"/>
      <c r="H389" s="8"/>
      <c r="I389" s="8"/>
      <c r="J389" s="8"/>
      <c r="K389" s="8"/>
      <c r="L389" s="8"/>
      <c r="M389" s="8"/>
      <c r="N389" s="8"/>
      <c r="O389" s="8"/>
    </row>
    <row r="390" spans="2:15" ht="11.25" x14ac:dyDescent="0.2">
      <c r="B390" s="8"/>
      <c r="C390" s="8"/>
      <c r="D390" s="8"/>
      <c r="E390" s="8"/>
      <c r="F390" s="8"/>
      <c r="G390" s="8"/>
      <c r="H390" s="8"/>
      <c r="I390" s="8"/>
      <c r="J390" s="8"/>
      <c r="K390" s="8"/>
      <c r="L390" s="8"/>
      <c r="M390" s="8"/>
      <c r="N390" s="8"/>
      <c r="O390" s="8"/>
    </row>
    <row r="391" spans="2:15" ht="11.25" x14ac:dyDescent="0.2">
      <c r="B391" s="8"/>
      <c r="C391" s="8"/>
      <c r="D391" s="8"/>
      <c r="E391" s="8"/>
      <c r="F391" s="8"/>
      <c r="G391" s="8"/>
      <c r="H391" s="8"/>
      <c r="I391" s="8"/>
      <c r="J391" s="8"/>
      <c r="K391" s="8"/>
      <c r="L391" s="8"/>
      <c r="M391" s="8"/>
      <c r="N391" s="8"/>
      <c r="O391" s="8"/>
    </row>
    <row r="392" spans="2:15" ht="11.25" x14ac:dyDescent="0.2">
      <c r="B392" s="8"/>
      <c r="C392" s="8"/>
      <c r="D392" s="8"/>
      <c r="E392" s="8"/>
      <c r="F392" s="8"/>
      <c r="G392" s="8"/>
      <c r="H392" s="8"/>
      <c r="I392" s="8"/>
      <c r="J392" s="8"/>
      <c r="K392" s="8"/>
      <c r="L392" s="8"/>
      <c r="M392" s="8"/>
      <c r="N392" s="8"/>
      <c r="O392" s="8"/>
    </row>
    <row r="393" spans="2:15" ht="11.25" x14ac:dyDescent="0.2">
      <c r="B393" s="8"/>
      <c r="C393" s="8"/>
      <c r="D393" s="8"/>
      <c r="E393" s="8"/>
      <c r="F393" s="8"/>
      <c r="G393" s="8"/>
      <c r="H393" s="8"/>
      <c r="I393" s="8"/>
      <c r="J393" s="8"/>
      <c r="K393" s="8"/>
      <c r="L393" s="8"/>
      <c r="M393" s="8"/>
      <c r="N393" s="8"/>
      <c r="O393" s="8"/>
    </row>
    <row r="394" spans="2:15" ht="11.25" x14ac:dyDescent="0.2">
      <c r="B394" s="8"/>
      <c r="C394" s="8"/>
      <c r="D394" s="8"/>
      <c r="E394" s="8"/>
      <c r="F394" s="8"/>
      <c r="G394" s="8"/>
      <c r="H394" s="8"/>
      <c r="I394" s="8"/>
      <c r="J394" s="8"/>
      <c r="K394" s="8"/>
      <c r="L394" s="8"/>
      <c r="M394" s="8"/>
      <c r="N394" s="8"/>
      <c r="O394" s="8"/>
    </row>
    <row r="395" spans="2:15" ht="11.25" x14ac:dyDescent="0.2">
      <c r="B395" s="8"/>
      <c r="C395" s="8"/>
      <c r="D395" s="8"/>
      <c r="E395" s="8"/>
      <c r="F395" s="8"/>
      <c r="G395" s="8"/>
      <c r="H395" s="8"/>
      <c r="I395" s="8"/>
      <c r="J395" s="8"/>
      <c r="K395" s="8"/>
      <c r="L395" s="8"/>
      <c r="M395" s="8"/>
      <c r="N395" s="8"/>
      <c r="O395" s="8"/>
    </row>
    <row r="396" spans="2:15" ht="11.25" x14ac:dyDescent="0.2">
      <c r="B396" s="8"/>
      <c r="C396" s="8"/>
      <c r="D396" s="8"/>
      <c r="E396" s="8"/>
      <c r="F396" s="8"/>
      <c r="G396" s="8"/>
      <c r="H396" s="8"/>
      <c r="I396" s="8"/>
      <c r="J396" s="8"/>
      <c r="K396" s="8"/>
      <c r="L396" s="8"/>
      <c r="M396" s="8"/>
      <c r="N396" s="8"/>
      <c r="O396" s="8"/>
    </row>
    <row r="397" spans="2:15" ht="11.25" x14ac:dyDescent="0.2">
      <c r="B397" s="8"/>
      <c r="C397" s="8"/>
      <c r="D397" s="8"/>
      <c r="E397" s="8"/>
      <c r="F397" s="8"/>
      <c r="G397" s="8"/>
      <c r="H397" s="8"/>
      <c r="I397" s="8"/>
      <c r="J397" s="8"/>
      <c r="K397" s="8"/>
      <c r="L397" s="8"/>
      <c r="M397" s="8"/>
      <c r="N397" s="8"/>
      <c r="O397" s="8"/>
    </row>
    <row r="398" spans="2:15" ht="11.25" x14ac:dyDescent="0.2">
      <c r="B398" s="8"/>
      <c r="C398" s="8"/>
      <c r="D398" s="8"/>
      <c r="E398" s="8"/>
      <c r="F398" s="8"/>
      <c r="G398" s="8"/>
      <c r="H398" s="8"/>
      <c r="I398" s="8"/>
      <c r="J398" s="8"/>
      <c r="K398" s="8"/>
      <c r="L398" s="8"/>
      <c r="M398" s="8"/>
      <c r="N398" s="8"/>
      <c r="O398" s="8"/>
    </row>
    <row r="399" spans="2:15" ht="11.25" x14ac:dyDescent="0.2">
      <c r="B399" s="8"/>
      <c r="C399" s="8"/>
      <c r="D399" s="8"/>
      <c r="E399" s="8"/>
      <c r="F399" s="8"/>
      <c r="G399" s="8"/>
      <c r="H399" s="8"/>
      <c r="I399" s="8"/>
      <c r="J399" s="8"/>
      <c r="K399" s="8"/>
      <c r="L399" s="8"/>
      <c r="M399" s="8"/>
      <c r="N399" s="8"/>
      <c r="O399" s="8"/>
    </row>
    <row r="400" spans="2:15" ht="11.25" x14ac:dyDescent="0.2">
      <c r="B400" s="8"/>
      <c r="C400" s="8"/>
      <c r="D400" s="8"/>
      <c r="E400" s="8"/>
      <c r="F400" s="8"/>
      <c r="G400" s="8"/>
      <c r="H400" s="8"/>
      <c r="I400" s="8"/>
      <c r="J400" s="8"/>
      <c r="K400" s="8"/>
      <c r="L400" s="8"/>
      <c r="M400" s="8"/>
      <c r="N400" s="8"/>
      <c r="O400" s="8"/>
    </row>
    <row r="401" spans="2:15" ht="11.25" x14ac:dyDescent="0.2">
      <c r="B401" s="8"/>
      <c r="C401" s="8"/>
      <c r="D401" s="8"/>
      <c r="E401" s="8"/>
      <c r="F401" s="8"/>
      <c r="G401" s="8"/>
      <c r="H401" s="8"/>
      <c r="I401" s="8"/>
      <c r="J401" s="8"/>
      <c r="K401" s="8"/>
      <c r="L401" s="8"/>
      <c r="M401" s="8"/>
      <c r="N401" s="8"/>
      <c r="O401" s="8"/>
    </row>
    <row r="402" spans="2:15" ht="11.25" x14ac:dyDescent="0.2">
      <c r="B402" s="8"/>
      <c r="C402" s="8"/>
      <c r="D402" s="8"/>
      <c r="E402" s="8"/>
      <c r="F402" s="8"/>
      <c r="G402" s="8"/>
      <c r="H402" s="8"/>
      <c r="I402" s="8"/>
      <c r="J402" s="8"/>
      <c r="K402" s="8"/>
      <c r="L402" s="8"/>
      <c r="M402" s="8"/>
      <c r="N402" s="8"/>
      <c r="O402" s="8"/>
    </row>
    <row r="403" spans="2:15" ht="11.25" x14ac:dyDescent="0.2">
      <c r="B403" s="8"/>
      <c r="C403" s="8"/>
      <c r="D403" s="8"/>
      <c r="E403" s="8"/>
      <c r="F403" s="8"/>
      <c r="G403" s="8"/>
      <c r="H403" s="8"/>
      <c r="I403" s="8"/>
      <c r="J403" s="8"/>
      <c r="K403" s="8"/>
      <c r="L403" s="8"/>
      <c r="M403" s="8"/>
      <c r="N403" s="8"/>
      <c r="O403" s="8"/>
    </row>
    <row r="404" spans="2:15" ht="11.25" x14ac:dyDescent="0.2">
      <c r="B404" s="8"/>
      <c r="C404" s="8"/>
      <c r="D404" s="8"/>
      <c r="E404" s="8"/>
      <c r="F404" s="8"/>
      <c r="G404" s="8"/>
      <c r="H404" s="8"/>
      <c r="I404" s="8"/>
      <c r="J404" s="8"/>
      <c r="K404" s="8"/>
      <c r="L404" s="8"/>
      <c r="M404" s="8"/>
      <c r="N404" s="8"/>
      <c r="O404" s="8"/>
    </row>
    <row r="405" spans="2:15" ht="11.25" x14ac:dyDescent="0.2">
      <c r="B405" s="8"/>
      <c r="C405" s="8"/>
      <c r="D405" s="8"/>
      <c r="E405" s="8"/>
      <c r="F405" s="8"/>
      <c r="G405" s="8"/>
      <c r="H405" s="8"/>
      <c r="I405" s="8"/>
      <c r="J405" s="8"/>
      <c r="K405" s="8"/>
      <c r="L405" s="8"/>
      <c r="M405" s="8"/>
      <c r="N405" s="8"/>
      <c r="O405" s="8"/>
    </row>
    <row r="406" spans="2:15" ht="11.25" x14ac:dyDescent="0.2">
      <c r="B406" s="8"/>
      <c r="C406" s="8"/>
      <c r="D406" s="8"/>
      <c r="E406" s="8"/>
      <c r="F406" s="8"/>
      <c r="G406" s="8"/>
      <c r="H406" s="8"/>
      <c r="I406" s="8"/>
      <c r="J406" s="8"/>
      <c r="K406" s="8"/>
      <c r="L406" s="8"/>
      <c r="M406" s="8"/>
      <c r="N406" s="8"/>
      <c r="O406" s="8"/>
    </row>
    <row r="407" spans="2:15" ht="11.25" x14ac:dyDescent="0.2">
      <c r="B407" s="8"/>
      <c r="C407" s="8"/>
      <c r="D407" s="8"/>
      <c r="E407" s="8"/>
      <c r="F407" s="8"/>
      <c r="G407" s="8"/>
      <c r="H407" s="8"/>
      <c r="I407" s="8"/>
      <c r="J407" s="8"/>
      <c r="K407" s="8"/>
      <c r="L407" s="8"/>
      <c r="M407" s="8"/>
      <c r="N407" s="8"/>
      <c r="O407" s="8"/>
    </row>
    <row r="408" spans="2:15" ht="11.25" x14ac:dyDescent="0.2">
      <c r="B408" s="8"/>
      <c r="C408" s="8"/>
      <c r="D408" s="8"/>
      <c r="E408" s="8"/>
      <c r="F408" s="8"/>
      <c r="G408" s="8"/>
      <c r="H408" s="8"/>
      <c r="I408" s="8"/>
      <c r="J408" s="8"/>
      <c r="K408" s="8"/>
      <c r="L408" s="8"/>
      <c r="M408" s="8"/>
      <c r="N408" s="8"/>
      <c r="O408" s="8"/>
    </row>
    <row r="409" spans="2:15" ht="11.25" x14ac:dyDescent="0.2">
      <c r="B409" s="8"/>
      <c r="C409" s="8"/>
      <c r="D409" s="8"/>
      <c r="E409" s="8"/>
      <c r="F409" s="8"/>
      <c r="G409" s="8"/>
      <c r="H409" s="8"/>
      <c r="I409" s="8"/>
      <c r="J409" s="8"/>
      <c r="K409" s="8"/>
      <c r="L409" s="8"/>
      <c r="M409" s="8"/>
      <c r="N409" s="8"/>
      <c r="O409" s="8"/>
    </row>
    <row r="410" spans="2:15" ht="11.25" x14ac:dyDescent="0.2">
      <c r="B410" s="8"/>
      <c r="C410" s="8"/>
      <c r="D410" s="8"/>
      <c r="E410" s="8"/>
      <c r="F410" s="8"/>
      <c r="G410" s="8"/>
      <c r="H410" s="8"/>
      <c r="I410" s="8"/>
      <c r="J410" s="8"/>
      <c r="K410" s="8"/>
      <c r="L410" s="8"/>
      <c r="M410" s="8"/>
      <c r="N410" s="8"/>
      <c r="O410" s="8"/>
    </row>
    <row r="411" spans="2:15" ht="11.25" x14ac:dyDescent="0.2">
      <c r="B411" s="8"/>
      <c r="C411" s="8"/>
      <c r="D411" s="8"/>
      <c r="E411" s="8"/>
      <c r="F411" s="8"/>
      <c r="G411" s="8"/>
      <c r="H411" s="8"/>
      <c r="I411" s="8"/>
      <c r="J411" s="8"/>
      <c r="K411" s="8"/>
      <c r="L411" s="8"/>
      <c r="M411" s="8"/>
      <c r="N411" s="8"/>
      <c r="O411" s="8"/>
    </row>
    <row r="412" spans="2:15" ht="11.25" x14ac:dyDescent="0.2">
      <c r="B412" s="8"/>
      <c r="C412" s="8"/>
      <c r="D412" s="8"/>
      <c r="E412" s="8"/>
      <c r="F412" s="8"/>
      <c r="G412" s="8"/>
      <c r="H412" s="8"/>
      <c r="I412" s="8"/>
      <c r="J412" s="8"/>
      <c r="K412" s="8"/>
      <c r="L412" s="8"/>
      <c r="M412" s="8"/>
      <c r="N412" s="8"/>
      <c r="O412" s="8"/>
    </row>
    <row r="413" spans="2:15" ht="11.25" x14ac:dyDescent="0.2">
      <c r="B413" s="8"/>
      <c r="C413" s="8"/>
      <c r="D413" s="8"/>
      <c r="E413" s="8"/>
      <c r="F413" s="8"/>
      <c r="G413" s="8"/>
      <c r="H413" s="8"/>
      <c r="I413" s="8"/>
      <c r="J413" s="8"/>
      <c r="K413" s="8"/>
      <c r="L413" s="8"/>
      <c r="M413" s="8"/>
      <c r="N413" s="8"/>
      <c r="O413" s="8"/>
    </row>
    <row r="414" spans="2:15" ht="11.25" x14ac:dyDescent="0.2">
      <c r="B414" s="8"/>
      <c r="C414" s="8"/>
      <c r="D414" s="8"/>
      <c r="E414" s="8"/>
      <c r="F414" s="8"/>
      <c r="G414" s="8"/>
      <c r="H414" s="8"/>
      <c r="I414" s="8"/>
      <c r="J414" s="8"/>
      <c r="K414" s="8"/>
      <c r="L414" s="8"/>
      <c r="M414" s="8"/>
      <c r="N414" s="8"/>
      <c r="O414" s="8"/>
    </row>
    <row r="415" spans="2:15" ht="11.25" x14ac:dyDescent="0.2">
      <c r="B415" s="8"/>
      <c r="C415" s="8"/>
      <c r="D415" s="8"/>
      <c r="E415" s="8"/>
      <c r="F415" s="8"/>
      <c r="G415" s="8"/>
      <c r="H415" s="8"/>
      <c r="I415" s="8"/>
      <c r="J415" s="8"/>
      <c r="K415" s="8"/>
      <c r="L415" s="8"/>
      <c r="M415" s="8"/>
      <c r="N415" s="8"/>
      <c r="O415" s="8"/>
    </row>
    <row r="416" spans="2:15" ht="11.25" x14ac:dyDescent="0.2">
      <c r="B416" s="8"/>
      <c r="C416" s="8"/>
      <c r="D416" s="8"/>
      <c r="E416" s="8"/>
      <c r="F416" s="8"/>
      <c r="G416" s="8"/>
      <c r="H416" s="8"/>
      <c r="I416" s="8"/>
      <c r="J416" s="8"/>
      <c r="K416" s="8"/>
      <c r="L416" s="8"/>
      <c r="M416" s="8"/>
      <c r="N416" s="8"/>
      <c r="O416" s="8"/>
    </row>
    <row r="417" spans="2:15" ht="11.25" x14ac:dyDescent="0.2">
      <c r="B417" s="8"/>
      <c r="C417" s="8"/>
      <c r="D417" s="8"/>
      <c r="E417" s="8"/>
      <c r="F417" s="8"/>
      <c r="G417" s="8"/>
      <c r="H417" s="8"/>
      <c r="I417" s="8"/>
      <c r="J417" s="8"/>
      <c r="K417" s="8"/>
      <c r="L417" s="8"/>
      <c r="M417" s="8"/>
      <c r="N417" s="8"/>
      <c r="O417" s="8"/>
    </row>
    <row r="418" spans="2:15" ht="11.25" x14ac:dyDescent="0.2">
      <c r="B418" s="8"/>
      <c r="C418" s="8"/>
      <c r="D418" s="8"/>
      <c r="E418" s="8"/>
      <c r="F418" s="8"/>
      <c r="G418" s="8"/>
      <c r="H418" s="8"/>
      <c r="I418" s="8"/>
      <c r="J418" s="8"/>
      <c r="K418" s="8"/>
      <c r="L418" s="8"/>
      <c r="M418" s="8"/>
      <c r="N418" s="8"/>
      <c r="O418" s="8"/>
    </row>
    <row r="419" spans="2:15" ht="11.25" x14ac:dyDescent="0.2">
      <c r="B419" s="8"/>
      <c r="C419" s="8"/>
      <c r="D419" s="8"/>
      <c r="E419" s="8"/>
      <c r="F419" s="8"/>
      <c r="G419" s="8"/>
      <c r="H419" s="8"/>
      <c r="I419" s="8"/>
      <c r="J419" s="8"/>
      <c r="K419" s="8"/>
      <c r="L419" s="8"/>
      <c r="M419" s="8"/>
      <c r="N419" s="8"/>
      <c r="O419" s="8"/>
    </row>
    <row r="420" spans="2:15" ht="11.25" x14ac:dyDescent="0.2">
      <c r="B420" s="8"/>
      <c r="C420" s="8"/>
      <c r="D420" s="8"/>
      <c r="E420" s="8"/>
      <c r="F420" s="8"/>
      <c r="G420" s="8"/>
      <c r="H420" s="8"/>
      <c r="I420" s="8"/>
      <c r="J420" s="8"/>
      <c r="K420" s="8"/>
      <c r="L420" s="8"/>
      <c r="M420" s="8"/>
      <c r="N420" s="8"/>
      <c r="O420" s="8"/>
    </row>
    <row r="421" spans="2:15" ht="11.25" x14ac:dyDescent="0.2">
      <c r="B421" s="8"/>
      <c r="C421" s="8"/>
      <c r="D421" s="8"/>
      <c r="E421" s="8"/>
      <c r="F421" s="8"/>
      <c r="G421" s="8"/>
      <c r="H421" s="8"/>
      <c r="I421" s="8"/>
      <c r="J421" s="8"/>
      <c r="K421" s="8"/>
      <c r="L421" s="8"/>
      <c r="M421" s="8"/>
      <c r="N421" s="8"/>
      <c r="O421" s="8"/>
    </row>
    <row r="422" spans="2:15" ht="11.25" x14ac:dyDescent="0.2">
      <c r="B422" s="8"/>
      <c r="C422" s="8"/>
      <c r="D422" s="8"/>
      <c r="E422" s="8"/>
      <c r="F422" s="8"/>
      <c r="G422" s="8"/>
      <c r="H422" s="8"/>
      <c r="I422" s="8"/>
      <c r="J422" s="8"/>
      <c r="K422" s="8"/>
      <c r="L422" s="8"/>
      <c r="M422" s="8"/>
      <c r="N422" s="8"/>
      <c r="O422" s="8"/>
    </row>
    <row r="423" spans="2:15" ht="11.25" x14ac:dyDescent="0.2">
      <c r="B423" s="8"/>
      <c r="C423" s="8"/>
      <c r="D423" s="8"/>
      <c r="E423" s="8"/>
      <c r="F423" s="8"/>
      <c r="G423" s="8"/>
      <c r="H423" s="8"/>
      <c r="I423" s="8"/>
      <c r="J423" s="8"/>
      <c r="K423" s="8"/>
      <c r="L423" s="8"/>
      <c r="M423" s="8"/>
      <c r="N423" s="8"/>
      <c r="O423" s="8"/>
    </row>
    <row r="424" spans="2:15" ht="11.25" x14ac:dyDescent="0.2">
      <c r="B424" s="8"/>
      <c r="C424" s="8"/>
      <c r="D424" s="8"/>
      <c r="E424" s="8"/>
      <c r="F424" s="8"/>
      <c r="G424" s="8"/>
      <c r="H424" s="8"/>
      <c r="I424" s="8"/>
      <c r="J424" s="8"/>
      <c r="K424" s="8"/>
      <c r="L424" s="8"/>
      <c r="M424" s="8"/>
      <c r="N424" s="8"/>
      <c r="O424" s="8"/>
    </row>
    <row r="425" spans="2:15" ht="11.25" x14ac:dyDescent="0.2">
      <c r="B425" s="8"/>
      <c r="C425" s="8"/>
      <c r="D425" s="8"/>
      <c r="E425" s="8"/>
      <c r="F425" s="8"/>
      <c r="G425" s="8"/>
      <c r="H425" s="8"/>
      <c r="I425" s="8"/>
      <c r="J425" s="8"/>
      <c r="K425" s="8"/>
      <c r="L425" s="8"/>
      <c r="M425" s="8"/>
      <c r="N425" s="8"/>
      <c r="O425" s="8"/>
    </row>
    <row r="426" spans="2:15" ht="11.25" x14ac:dyDescent="0.2">
      <c r="B426" s="8"/>
      <c r="C426" s="8"/>
      <c r="D426" s="8"/>
      <c r="E426" s="8"/>
      <c r="F426" s="8"/>
      <c r="G426" s="8"/>
      <c r="H426" s="8"/>
      <c r="I426" s="8"/>
      <c r="J426" s="8"/>
      <c r="K426" s="8"/>
      <c r="L426" s="8"/>
      <c r="M426" s="8"/>
      <c r="N426" s="8"/>
      <c r="O426" s="8"/>
    </row>
    <row r="427" spans="2:15" ht="11.25" x14ac:dyDescent="0.2">
      <c r="B427" s="8"/>
      <c r="C427" s="8"/>
      <c r="D427" s="8"/>
      <c r="E427" s="8"/>
      <c r="F427" s="8"/>
      <c r="G427" s="8"/>
      <c r="H427" s="8"/>
      <c r="I427" s="8"/>
      <c r="J427" s="8"/>
      <c r="K427" s="8"/>
      <c r="L427" s="8"/>
      <c r="M427" s="8"/>
      <c r="N427" s="8"/>
      <c r="O427" s="8"/>
    </row>
    <row r="428" spans="2:15" ht="11.25" x14ac:dyDescent="0.2">
      <c r="B428" s="8"/>
      <c r="C428" s="8"/>
      <c r="D428" s="8"/>
      <c r="E428" s="8"/>
      <c r="F428" s="8"/>
      <c r="G428" s="8"/>
      <c r="H428" s="8"/>
      <c r="I428" s="8"/>
      <c r="J428" s="8"/>
      <c r="K428" s="8"/>
      <c r="L428" s="8"/>
      <c r="M428" s="8"/>
      <c r="N428" s="8"/>
      <c r="O428" s="8"/>
    </row>
    <row r="429" spans="2:15" ht="11.25" x14ac:dyDescent="0.2">
      <c r="B429" s="8"/>
      <c r="C429" s="8"/>
      <c r="D429" s="8"/>
      <c r="E429" s="8"/>
      <c r="F429" s="8"/>
      <c r="G429" s="8"/>
      <c r="H429" s="8"/>
      <c r="I429" s="8"/>
      <c r="J429" s="8"/>
      <c r="K429" s="8"/>
      <c r="L429" s="8"/>
      <c r="M429" s="8"/>
      <c r="N429" s="8"/>
      <c r="O429" s="8"/>
    </row>
    <row r="430" spans="2:15" ht="11.25" x14ac:dyDescent="0.2">
      <c r="B430" s="8"/>
      <c r="C430" s="8"/>
      <c r="D430" s="8"/>
      <c r="E430" s="8"/>
      <c r="F430" s="8"/>
      <c r="G430" s="8"/>
      <c r="H430" s="8"/>
      <c r="I430" s="8"/>
      <c r="J430" s="8"/>
      <c r="K430" s="8"/>
      <c r="L430" s="8"/>
      <c r="M430" s="8"/>
      <c r="N430" s="8"/>
      <c r="O430" s="8"/>
    </row>
    <row r="431" spans="2:15" ht="11.25" x14ac:dyDescent="0.2">
      <c r="B431" s="8"/>
      <c r="C431" s="8"/>
      <c r="D431" s="8"/>
      <c r="E431" s="8"/>
      <c r="F431" s="8"/>
      <c r="G431" s="8"/>
      <c r="H431" s="8"/>
      <c r="I431" s="8"/>
      <c r="J431" s="8"/>
      <c r="K431" s="8"/>
      <c r="L431" s="8"/>
      <c r="M431" s="8"/>
      <c r="N431" s="8"/>
      <c r="O431" s="8"/>
    </row>
    <row r="432" spans="2:15" ht="11.25" x14ac:dyDescent="0.2">
      <c r="B432" s="8"/>
      <c r="C432" s="8"/>
      <c r="D432" s="8"/>
      <c r="E432" s="8"/>
      <c r="F432" s="8"/>
      <c r="G432" s="8"/>
      <c r="H432" s="8"/>
      <c r="I432" s="8"/>
      <c r="J432" s="8"/>
      <c r="K432" s="8"/>
      <c r="L432" s="8"/>
      <c r="M432" s="8"/>
      <c r="N432" s="8"/>
      <c r="O432" s="8"/>
    </row>
    <row r="433" spans="2:15" ht="11.25" x14ac:dyDescent="0.2">
      <c r="B433" s="8"/>
      <c r="C433" s="8"/>
      <c r="D433" s="8"/>
      <c r="E433" s="8"/>
      <c r="F433" s="8"/>
      <c r="G433" s="8"/>
      <c r="H433" s="8"/>
      <c r="I433" s="8"/>
      <c r="J433" s="8"/>
      <c r="K433" s="8"/>
      <c r="L433" s="8"/>
      <c r="M433" s="8"/>
      <c r="N433" s="8"/>
      <c r="O433" s="8"/>
    </row>
    <row r="434" spans="2:15" ht="11.25" x14ac:dyDescent="0.2">
      <c r="B434" s="8"/>
      <c r="C434" s="8"/>
      <c r="D434" s="8"/>
      <c r="E434" s="8"/>
      <c r="F434" s="8"/>
      <c r="G434" s="8"/>
      <c r="H434" s="8"/>
      <c r="I434" s="8"/>
      <c r="J434" s="8"/>
      <c r="K434" s="8"/>
      <c r="L434" s="8"/>
      <c r="M434" s="8"/>
      <c r="N434" s="8"/>
      <c r="O434" s="8"/>
    </row>
    <row r="435" spans="2:15" ht="11.25" x14ac:dyDescent="0.2">
      <c r="B435" s="8"/>
      <c r="C435" s="8"/>
      <c r="D435" s="8"/>
      <c r="E435" s="8"/>
      <c r="F435" s="8"/>
      <c r="G435" s="8"/>
      <c r="H435" s="8"/>
      <c r="I435" s="8"/>
      <c r="J435" s="8"/>
      <c r="K435" s="8"/>
      <c r="L435" s="8"/>
      <c r="M435" s="8"/>
      <c r="N435" s="8"/>
      <c r="O435" s="8"/>
    </row>
    <row r="436" spans="2:15" ht="11.25" x14ac:dyDescent="0.2">
      <c r="B436" s="8"/>
      <c r="C436" s="8"/>
      <c r="D436" s="8"/>
      <c r="E436" s="8"/>
      <c r="F436" s="8"/>
      <c r="G436" s="8"/>
      <c r="H436" s="8"/>
      <c r="I436" s="8"/>
      <c r="J436" s="8"/>
      <c r="K436" s="8"/>
      <c r="L436" s="8"/>
      <c r="M436" s="8"/>
      <c r="N436" s="8"/>
      <c r="O436" s="8"/>
    </row>
    <row r="437" spans="2:15" ht="11.25" x14ac:dyDescent="0.2">
      <c r="B437" s="8"/>
      <c r="C437" s="8"/>
      <c r="D437" s="8"/>
      <c r="E437" s="8"/>
      <c r="F437" s="8"/>
      <c r="G437" s="8"/>
      <c r="H437" s="8"/>
      <c r="I437" s="8"/>
      <c r="J437" s="8"/>
      <c r="K437" s="8"/>
      <c r="L437" s="8"/>
      <c r="M437" s="8"/>
      <c r="N437" s="8"/>
      <c r="O437" s="8"/>
    </row>
    <row r="438" spans="2:15" ht="11.25" x14ac:dyDescent="0.2">
      <c r="B438" s="8"/>
      <c r="C438" s="8"/>
      <c r="D438" s="8"/>
      <c r="E438" s="8"/>
      <c r="F438" s="8"/>
      <c r="G438" s="8"/>
      <c r="H438" s="8"/>
      <c r="I438" s="8"/>
      <c r="J438" s="8"/>
      <c r="K438" s="8"/>
      <c r="L438" s="8"/>
      <c r="M438" s="8"/>
      <c r="N438" s="8"/>
      <c r="O438" s="8"/>
    </row>
    <row r="439" spans="2:15" ht="11.25" x14ac:dyDescent="0.2">
      <c r="B439" s="8"/>
      <c r="C439" s="8"/>
      <c r="D439" s="8"/>
      <c r="E439" s="8"/>
      <c r="F439" s="8"/>
      <c r="G439" s="8"/>
      <c r="H439" s="8"/>
      <c r="I439" s="8"/>
      <c r="J439" s="8"/>
      <c r="K439" s="8"/>
      <c r="L439" s="8"/>
      <c r="M439" s="8"/>
      <c r="N439" s="8"/>
      <c r="O439" s="8"/>
    </row>
    <row r="440" spans="2:15" ht="11.25" x14ac:dyDescent="0.2">
      <c r="B440" s="8"/>
      <c r="C440" s="8"/>
      <c r="D440" s="8"/>
      <c r="E440" s="8"/>
      <c r="F440" s="8"/>
      <c r="G440" s="8"/>
      <c r="H440" s="8"/>
      <c r="I440" s="8"/>
      <c r="J440" s="8"/>
      <c r="K440" s="8"/>
      <c r="L440" s="8"/>
      <c r="M440" s="8"/>
      <c r="N440" s="8"/>
      <c r="O440" s="8"/>
    </row>
    <row r="441" spans="2:15" ht="11.25" x14ac:dyDescent="0.2">
      <c r="B441" s="8"/>
      <c r="C441" s="8"/>
      <c r="D441" s="8"/>
      <c r="E441" s="8"/>
      <c r="F441" s="8"/>
      <c r="G441" s="8"/>
      <c r="H441" s="8"/>
      <c r="I441" s="8"/>
      <c r="J441" s="8"/>
      <c r="K441" s="8"/>
      <c r="L441" s="8"/>
      <c r="M441" s="8"/>
      <c r="N441" s="8"/>
      <c r="O441" s="8"/>
    </row>
    <row r="442" spans="2:15" ht="11.25" x14ac:dyDescent="0.2">
      <c r="B442" s="8"/>
      <c r="C442" s="8"/>
      <c r="D442" s="8"/>
      <c r="E442" s="8"/>
      <c r="F442" s="8"/>
      <c r="G442" s="8"/>
      <c r="H442" s="8"/>
      <c r="I442" s="8"/>
      <c r="J442" s="8"/>
      <c r="K442" s="8"/>
      <c r="L442" s="8"/>
      <c r="M442" s="8"/>
      <c r="N442" s="8"/>
      <c r="O442" s="8"/>
    </row>
    <row r="443" spans="2:15" ht="11.25" x14ac:dyDescent="0.2">
      <c r="B443" s="8"/>
      <c r="C443" s="8"/>
      <c r="D443" s="8"/>
      <c r="E443" s="8"/>
      <c r="F443" s="8"/>
      <c r="G443" s="8"/>
      <c r="H443" s="8"/>
      <c r="I443" s="8"/>
      <c r="J443" s="8"/>
      <c r="K443" s="8"/>
      <c r="L443" s="8"/>
      <c r="M443" s="8"/>
      <c r="N443" s="8"/>
      <c r="O443" s="8"/>
    </row>
    <row r="444" spans="2:15" ht="11.25" x14ac:dyDescent="0.2">
      <c r="B444" s="8"/>
      <c r="C444" s="8"/>
      <c r="D444" s="8"/>
      <c r="E444" s="8"/>
      <c r="F444" s="8"/>
      <c r="G444" s="8"/>
      <c r="H444" s="8"/>
      <c r="I444" s="8"/>
      <c r="J444" s="8"/>
      <c r="K444" s="8"/>
      <c r="L444" s="8"/>
      <c r="M444" s="8"/>
      <c r="N444" s="8"/>
      <c r="O444" s="8"/>
    </row>
    <row r="445" spans="2:15" ht="11.25" x14ac:dyDescent="0.2">
      <c r="B445" s="8"/>
      <c r="C445" s="8"/>
      <c r="D445" s="8"/>
      <c r="E445" s="8"/>
      <c r="F445" s="8"/>
      <c r="G445" s="8"/>
      <c r="H445" s="8"/>
      <c r="I445" s="8"/>
      <c r="J445" s="8"/>
      <c r="K445" s="8"/>
      <c r="L445" s="8"/>
      <c r="M445" s="8"/>
      <c r="N445" s="8"/>
      <c r="O445" s="8"/>
    </row>
    <row r="446" spans="2:15" ht="11.25" x14ac:dyDescent="0.2">
      <c r="B446" s="8"/>
      <c r="C446" s="8"/>
      <c r="D446" s="8"/>
      <c r="E446" s="8"/>
      <c r="F446" s="8"/>
      <c r="G446" s="8"/>
      <c r="H446" s="8"/>
      <c r="I446" s="8"/>
      <c r="J446" s="8"/>
      <c r="K446" s="8"/>
      <c r="L446" s="8"/>
      <c r="M446" s="8"/>
      <c r="N446" s="8"/>
      <c r="O446" s="8"/>
    </row>
    <row r="447" spans="2:15" ht="11.25" x14ac:dyDescent="0.2">
      <c r="B447" s="8"/>
      <c r="C447" s="8"/>
      <c r="D447" s="8"/>
      <c r="E447" s="8"/>
      <c r="F447" s="8"/>
      <c r="G447" s="8"/>
      <c r="H447" s="8"/>
      <c r="I447" s="8"/>
      <c r="J447" s="8"/>
      <c r="K447" s="8"/>
      <c r="L447" s="8"/>
      <c r="M447" s="8"/>
      <c r="N447" s="8"/>
      <c r="O447" s="8"/>
    </row>
    <row r="448" spans="2:15" ht="11.25" x14ac:dyDescent="0.2">
      <c r="B448" s="8"/>
      <c r="C448" s="8"/>
      <c r="D448" s="8"/>
      <c r="E448" s="8"/>
      <c r="F448" s="8"/>
      <c r="G448" s="8"/>
      <c r="H448" s="8"/>
      <c r="I448" s="8"/>
      <c r="J448" s="8"/>
      <c r="K448" s="8"/>
      <c r="L448" s="8"/>
      <c r="M448" s="8"/>
      <c r="N448" s="8"/>
      <c r="O448" s="8"/>
    </row>
    <row r="449" spans="2:15" ht="11.25" x14ac:dyDescent="0.2">
      <c r="B449" s="8"/>
      <c r="C449" s="8"/>
      <c r="D449" s="8"/>
      <c r="E449" s="8"/>
      <c r="F449" s="8"/>
      <c r="G449" s="8"/>
      <c r="H449" s="8"/>
      <c r="I449" s="8"/>
      <c r="J449" s="8"/>
      <c r="K449" s="8"/>
      <c r="L449" s="8"/>
      <c r="M449" s="8"/>
      <c r="N449" s="8"/>
      <c r="O449" s="8"/>
    </row>
    <row r="450" spans="2:15" ht="11.25" x14ac:dyDescent="0.2">
      <c r="B450" s="8"/>
      <c r="C450" s="8"/>
      <c r="D450" s="8"/>
      <c r="E450" s="8"/>
      <c r="F450" s="8"/>
      <c r="G450" s="8"/>
      <c r="H450" s="8"/>
      <c r="I450" s="8"/>
      <c r="J450" s="8"/>
      <c r="K450" s="8"/>
      <c r="L450" s="8"/>
      <c r="M450" s="8"/>
      <c r="N450" s="8"/>
      <c r="O450" s="8"/>
    </row>
    <row r="451" spans="2:15" ht="11.25" x14ac:dyDescent="0.2">
      <c r="B451" s="8"/>
      <c r="C451" s="8"/>
      <c r="D451" s="8"/>
      <c r="E451" s="8"/>
      <c r="F451" s="8"/>
      <c r="G451" s="8"/>
      <c r="H451" s="8"/>
      <c r="I451" s="8"/>
      <c r="J451" s="8"/>
      <c r="K451" s="8"/>
      <c r="L451" s="8"/>
      <c r="M451" s="8"/>
      <c r="N451" s="8"/>
      <c r="O451" s="8"/>
    </row>
    <row r="452" spans="2:15" ht="11.25" x14ac:dyDescent="0.2">
      <c r="B452" s="8"/>
      <c r="C452" s="8"/>
      <c r="D452" s="8"/>
      <c r="E452" s="8"/>
      <c r="F452" s="8"/>
      <c r="G452" s="8"/>
      <c r="H452" s="8"/>
      <c r="I452" s="8"/>
      <c r="J452" s="8"/>
      <c r="K452" s="8"/>
      <c r="L452" s="8"/>
      <c r="M452" s="8"/>
      <c r="N452" s="8"/>
      <c r="O452" s="8"/>
    </row>
    <row r="453" spans="2:15" ht="11.25" x14ac:dyDescent="0.2">
      <c r="B453" s="8"/>
      <c r="C453" s="8"/>
      <c r="D453" s="8"/>
      <c r="E453" s="8"/>
      <c r="F453" s="8"/>
      <c r="G453" s="8"/>
      <c r="H453" s="8"/>
      <c r="I453" s="8"/>
      <c r="J453" s="8"/>
      <c r="K453" s="8"/>
      <c r="L453" s="8"/>
      <c r="M453" s="8"/>
      <c r="N453" s="8"/>
      <c r="O453" s="8"/>
    </row>
    <row r="454" spans="2:15" ht="11.25" x14ac:dyDescent="0.2">
      <c r="B454" s="8"/>
      <c r="C454" s="8"/>
      <c r="D454" s="8"/>
      <c r="E454" s="8"/>
      <c r="F454" s="8"/>
      <c r="G454" s="8"/>
      <c r="H454" s="8"/>
      <c r="I454" s="8"/>
      <c r="J454" s="8"/>
      <c r="K454" s="8"/>
      <c r="L454" s="8"/>
      <c r="M454" s="8"/>
      <c r="N454" s="8"/>
      <c r="O454" s="8"/>
    </row>
    <row r="455" spans="2:15" ht="11.25" x14ac:dyDescent="0.2">
      <c r="B455" s="8"/>
      <c r="C455" s="8"/>
      <c r="D455" s="8"/>
      <c r="E455" s="8"/>
      <c r="F455" s="8"/>
      <c r="G455" s="8"/>
      <c r="H455" s="8"/>
      <c r="I455" s="8"/>
      <c r="J455" s="8"/>
      <c r="K455" s="8"/>
      <c r="L455" s="8"/>
      <c r="M455" s="8"/>
      <c r="N455" s="8"/>
      <c r="O455" s="8"/>
    </row>
    <row r="456" spans="2:15" ht="11.25" x14ac:dyDescent="0.2">
      <c r="B456" s="8"/>
      <c r="C456" s="8"/>
      <c r="D456" s="8"/>
      <c r="E456" s="8"/>
      <c r="F456" s="8"/>
      <c r="G456" s="8"/>
      <c r="H456" s="8"/>
      <c r="I456" s="8"/>
      <c r="J456" s="8"/>
      <c r="K456" s="8"/>
      <c r="L456" s="8"/>
      <c r="M456" s="8"/>
      <c r="N456" s="8"/>
      <c r="O456" s="8"/>
    </row>
    <row r="457" spans="2:15" ht="11.25" x14ac:dyDescent="0.2">
      <c r="B457" s="8"/>
      <c r="C457" s="8"/>
      <c r="D457" s="8"/>
      <c r="E457" s="8"/>
      <c r="F457" s="8"/>
      <c r="G457" s="8"/>
      <c r="H457" s="8"/>
      <c r="I457" s="8"/>
      <c r="J457" s="8"/>
      <c r="K457" s="8"/>
      <c r="L457" s="8"/>
      <c r="M457" s="8"/>
      <c r="N457" s="8"/>
      <c r="O457" s="8"/>
    </row>
    <row r="458" spans="2:15" ht="11.25" x14ac:dyDescent="0.2">
      <c r="B458" s="8"/>
      <c r="C458" s="8"/>
      <c r="D458" s="8"/>
      <c r="E458" s="8"/>
      <c r="F458" s="8"/>
      <c r="G458" s="8"/>
      <c r="H458" s="8"/>
      <c r="I458" s="8"/>
      <c r="J458" s="8"/>
      <c r="K458" s="8"/>
      <c r="L458" s="8"/>
      <c r="M458" s="8"/>
      <c r="N458" s="8"/>
      <c r="O458" s="8"/>
    </row>
    <row r="459" spans="2:15" ht="11.25" x14ac:dyDescent="0.2">
      <c r="B459" s="8"/>
      <c r="C459" s="8"/>
      <c r="D459" s="8"/>
      <c r="E459" s="8"/>
      <c r="F459" s="8"/>
      <c r="G459" s="8"/>
      <c r="H459" s="8"/>
      <c r="I459" s="8"/>
      <c r="J459" s="8"/>
      <c r="K459" s="8"/>
      <c r="L459" s="8"/>
      <c r="M459" s="8"/>
      <c r="N459" s="8"/>
      <c r="O459" s="8"/>
    </row>
    <row r="460" spans="2:15" ht="11.25" x14ac:dyDescent="0.2">
      <c r="B460" s="8"/>
      <c r="C460" s="8"/>
      <c r="D460" s="8"/>
      <c r="E460" s="8"/>
      <c r="F460" s="8"/>
      <c r="G460" s="8"/>
      <c r="H460" s="8"/>
      <c r="I460" s="8"/>
      <c r="J460" s="8"/>
      <c r="K460" s="8"/>
      <c r="L460" s="8"/>
      <c r="M460" s="8"/>
      <c r="N460" s="8"/>
      <c r="O460" s="8"/>
    </row>
    <row r="461" spans="2:15" ht="11.25" x14ac:dyDescent="0.2">
      <c r="B461" s="8"/>
      <c r="C461" s="8"/>
      <c r="D461" s="8"/>
      <c r="E461" s="8"/>
      <c r="F461" s="8"/>
      <c r="G461" s="8"/>
      <c r="H461" s="8"/>
      <c r="I461" s="8"/>
      <c r="J461" s="8"/>
      <c r="K461" s="8"/>
      <c r="L461" s="8"/>
      <c r="M461" s="8"/>
      <c r="N461" s="8"/>
      <c r="O461" s="8"/>
    </row>
    <row r="462" spans="2:15" ht="11.25" x14ac:dyDescent="0.2">
      <c r="B462" s="8"/>
      <c r="C462" s="8"/>
      <c r="D462" s="8"/>
      <c r="E462" s="8"/>
      <c r="F462" s="8"/>
      <c r="G462" s="8"/>
      <c r="H462" s="8"/>
      <c r="I462" s="8"/>
      <c r="J462" s="8"/>
      <c r="K462" s="8"/>
      <c r="L462" s="8"/>
      <c r="M462" s="8"/>
      <c r="N462" s="8"/>
      <c r="O462" s="8"/>
    </row>
    <row r="463" spans="2:15" ht="11.25" x14ac:dyDescent="0.2">
      <c r="B463" s="8"/>
      <c r="C463" s="8"/>
      <c r="D463" s="8"/>
      <c r="E463" s="8"/>
      <c r="F463" s="8"/>
      <c r="G463" s="8"/>
      <c r="H463" s="8"/>
      <c r="I463" s="8"/>
      <c r="J463" s="8"/>
      <c r="K463" s="8"/>
      <c r="L463" s="8"/>
      <c r="M463" s="8"/>
      <c r="N463" s="8"/>
      <c r="O463" s="8"/>
    </row>
    <row r="464" spans="2:15" ht="11.25" x14ac:dyDescent="0.2">
      <c r="B464" s="8"/>
      <c r="C464" s="8"/>
      <c r="D464" s="8"/>
      <c r="E464" s="8"/>
      <c r="F464" s="8"/>
      <c r="G464" s="8"/>
      <c r="H464" s="8"/>
      <c r="I464" s="8"/>
      <c r="J464" s="8"/>
      <c r="K464" s="8"/>
      <c r="L464" s="8"/>
      <c r="M464" s="8"/>
      <c r="N464" s="8"/>
      <c r="O464" s="8"/>
    </row>
    <row r="465" spans="2:15" ht="11.25" x14ac:dyDescent="0.2">
      <c r="B465" s="8"/>
      <c r="C465" s="8"/>
      <c r="D465" s="8"/>
      <c r="E465" s="8"/>
      <c r="F465" s="8"/>
      <c r="G465" s="8"/>
      <c r="H465" s="8"/>
      <c r="I465" s="8"/>
      <c r="J465" s="8"/>
      <c r="K465" s="8"/>
      <c r="L465" s="8"/>
      <c r="M465" s="8"/>
      <c r="N465" s="8"/>
      <c r="O465" s="8"/>
    </row>
    <row r="466" spans="2:15" ht="11.25" x14ac:dyDescent="0.2">
      <c r="B466" s="8"/>
      <c r="C466" s="8"/>
      <c r="D466" s="8"/>
      <c r="E466" s="8"/>
      <c r="F466" s="8"/>
      <c r="G466" s="8"/>
      <c r="H466" s="8"/>
      <c r="I466" s="8"/>
      <c r="J466" s="8"/>
      <c r="K466" s="8"/>
      <c r="L466" s="8"/>
      <c r="M466" s="8"/>
      <c r="N466" s="8"/>
      <c r="O466" s="8"/>
    </row>
    <row r="467" spans="2:15" ht="11.25" x14ac:dyDescent="0.2">
      <c r="B467" s="8"/>
      <c r="C467" s="8"/>
      <c r="D467" s="8"/>
      <c r="E467" s="8"/>
      <c r="F467" s="8"/>
      <c r="G467" s="8"/>
      <c r="H467" s="8"/>
      <c r="I467" s="8"/>
      <c r="J467" s="8"/>
      <c r="K467" s="8"/>
      <c r="L467" s="8"/>
      <c r="M467" s="8"/>
      <c r="N467" s="8"/>
      <c r="O467" s="8"/>
    </row>
    <row r="468" spans="2:15" ht="11.25" x14ac:dyDescent="0.2">
      <c r="B468" s="8"/>
      <c r="C468" s="8"/>
      <c r="D468" s="8"/>
      <c r="E468" s="8"/>
      <c r="F468" s="8"/>
      <c r="G468" s="8"/>
      <c r="H468" s="8"/>
      <c r="I468" s="8"/>
      <c r="J468" s="8"/>
      <c r="K468" s="8"/>
      <c r="L468" s="8"/>
      <c r="M468" s="8"/>
      <c r="N468" s="8"/>
      <c r="O468" s="8"/>
    </row>
    <row r="469" spans="2:15" ht="11.25" x14ac:dyDescent="0.2">
      <c r="B469" s="8"/>
      <c r="C469" s="8"/>
      <c r="D469" s="8"/>
      <c r="E469" s="8"/>
      <c r="F469" s="8"/>
      <c r="G469" s="8"/>
      <c r="H469" s="8"/>
      <c r="I469" s="8"/>
      <c r="J469" s="8"/>
      <c r="K469" s="8"/>
      <c r="L469" s="8"/>
      <c r="M469" s="8"/>
      <c r="N469" s="8"/>
      <c r="O469" s="8"/>
    </row>
    <row r="470" spans="2:15" ht="11.25" x14ac:dyDescent="0.2">
      <c r="B470" s="8"/>
      <c r="C470" s="8"/>
      <c r="D470" s="8"/>
      <c r="E470" s="8"/>
      <c r="F470" s="8"/>
      <c r="G470" s="8"/>
      <c r="H470" s="8"/>
      <c r="I470" s="8"/>
      <c r="J470" s="8"/>
      <c r="K470" s="8"/>
      <c r="L470" s="8"/>
      <c r="M470" s="8"/>
      <c r="N470" s="8"/>
      <c r="O470" s="8"/>
    </row>
    <row r="471" spans="2:15" ht="11.25" x14ac:dyDescent="0.2">
      <c r="B471" s="8"/>
      <c r="C471" s="8"/>
      <c r="D471" s="8"/>
      <c r="E471" s="8"/>
      <c r="F471" s="8"/>
      <c r="G471" s="8"/>
      <c r="H471" s="8"/>
      <c r="I471" s="8"/>
      <c r="J471" s="8"/>
      <c r="K471" s="8"/>
      <c r="L471" s="8"/>
      <c r="M471" s="8"/>
      <c r="N471" s="8"/>
      <c r="O471" s="8"/>
    </row>
    <row r="472" spans="2:15" ht="11.25" x14ac:dyDescent="0.2">
      <c r="B472" s="8"/>
      <c r="C472" s="8"/>
      <c r="D472" s="8"/>
      <c r="E472" s="8"/>
      <c r="F472" s="8"/>
      <c r="G472" s="8"/>
      <c r="H472" s="8"/>
      <c r="I472" s="8"/>
      <c r="J472" s="8"/>
      <c r="K472" s="8"/>
      <c r="L472" s="8"/>
      <c r="M472" s="8"/>
      <c r="N472" s="8"/>
      <c r="O472" s="8"/>
    </row>
    <row r="473" spans="2:15" ht="11.25" x14ac:dyDescent="0.2">
      <c r="B473" s="8"/>
      <c r="C473" s="8"/>
      <c r="D473" s="8"/>
      <c r="E473" s="8"/>
      <c r="F473" s="8"/>
      <c r="G473" s="8"/>
      <c r="H473" s="8"/>
      <c r="I473" s="8"/>
      <c r="J473" s="8"/>
      <c r="K473" s="8"/>
      <c r="L473" s="8"/>
      <c r="M473" s="8"/>
      <c r="N473" s="8"/>
      <c r="O473" s="8"/>
    </row>
    <row r="474" spans="2:15" ht="11.25" x14ac:dyDescent="0.2">
      <c r="B474" s="8"/>
      <c r="C474" s="8"/>
      <c r="D474" s="8"/>
      <c r="E474" s="8"/>
      <c r="F474" s="8"/>
      <c r="G474" s="8"/>
      <c r="H474" s="8"/>
      <c r="I474" s="8"/>
      <c r="J474" s="8"/>
      <c r="K474" s="8"/>
      <c r="L474" s="8"/>
      <c r="M474" s="8"/>
      <c r="N474" s="8"/>
      <c r="O474" s="8"/>
    </row>
    <row r="475" spans="2:15" ht="11.25" x14ac:dyDescent="0.2">
      <c r="B475" s="8"/>
      <c r="C475" s="8"/>
      <c r="D475" s="8"/>
      <c r="E475" s="8"/>
      <c r="F475" s="8"/>
      <c r="G475" s="8"/>
      <c r="H475" s="8"/>
      <c r="I475" s="8"/>
      <c r="J475" s="8"/>
      <c r="K475" s="8"/>
      <c r="L475" s="8"/>
      <c r="M475" s="8"/>
      <c r="N475" s="8"/>
      <c r="O475" s="8"/>
    </row>
    <row r="476" spans="2:15" ht="11.25" x14ac:dyDescent="0.2">
      <c r="B476" s="8"/>
      <c r="C476" s="8"/>
      <c r="D476" s="8"/>
      <c r="E476" s="8"/>
      <c r="F476" s="8"/>
      <c r="G476" s="8"/>
      <c r="H476" s="8"/>
      <c r="I476" s="8"/>
      <c r="J476" s="8"/>
      <c r="K476" s="8"/>
      <c r="L476" s="8"/>
      <c r="M476" s="8"/>
      <c r="N476" s="8"/>
      <c r="O476" s="8"/>
    </row>
    <row r="477" spans="2:15" ht="11.25" x14ac:dyDescent="0.2">
      <c r="B477" s="8"/>
      <c r="C477" s="8"/>
      <c r="D477" s="8"/>
      <c r="E477" s="8"/>
      <c r="F477" s="8"/>
      <c r="G477" s="8"/>
      <c r="H477" s="8"/>
      <c r="I477" s="8"/>
      <c r="J477" s="8"/>
      <c r="K477" s="8"/>
      <c r="L477" s="8"/>
      <c r="M477" s="8"/>
      <c r="N477" s="8"/>
      <c r="O477" s="8"/>
    </row>
    <row r="478" spans="2:15" ht="11.25" x14ac:dyDescent="0.2">
      <c r="B478" s="8"/>
      <c r="C478" s="8"/>
      <c r="D478" s="8"/>
      <c r="E478" s="8"/>
      <c r="F478" s="8"/>
      <c r="G478" s="8"/>
      <c r="H478" s="8"/>
      <c r="I478" s="8"/>
      <c r="J478" s="8"/>
      <c r="K478" s="8"/>
      <c r="L478" s="8"/>
      <c r="M478" s="8"/>
      <c r="N478" s="8"/>
      <c r="O478" s="8"/>
    </row>
    <row r="479" spans="2:15" ht="11.25" x14ac:dyDescent="0.2">
      <c r="B479" s="8"/>
      <c r="C479" s="8"/>
      <c r="D479" s="8"/>
      <c r="E479" s="8"/>
      <c r="F479" s="8"/>
      <c r="G479" s="8"/>
      <c r="H479" s="8"/>
      <c r="I479" s="8"/>
      <c r="J479" s="8"/>
      <c r="K479" s="8"/>
      <c r="L479" s="8"/>
      <c r="M479" s="8"/>
      <c r="N479" s="8"/>
      <c r="O479" s="8"/>
    </row>
    <row r="480" spans="2:15" ht="11.25" x14ac:dyDescent="0.2">
      <c r="B480" s="8"/>
      <c r="C480" s="8"/>
      <c r="D480" s="8"/>
      <c r="E480" s="8"/>
      <c r="F480" s="8"/>
      <c r="G480" s="8"/>
      <c r="H480" s="8"/>
      <c r="I480" s="8"/>
      <c r="J480" s="8"/>
      <c r="K480" s="8"/>
      <c r="L480" s="8"/>
      <c r="M480" s="8"/>
      <c r="N480" s="8"/>
      <c r="O480" s="8"/>
    </row>
    <row r="481" spans="2:15" ht="11.25" x14ac:dyDescent="0.2">
      <c r="B481" s="8"/>
      <c r="C481" s="8"/>
      <c r="D481" s="8"/>
      <c r="E481" s="8"/>
      <c r="F481" s="8"/>
      <c r="G481" s="8"/>
      <c r="H481" s="8"/>
      <c r="I481" s="8"/>
      <c r="J481" s="8"/>
      <c r="K481" s="8"/>
      <c r="L481" s="8"/>
      <c r="M481" s="8"/>
      <c r="N481" s="8"/>
      <c r="O481" s="8"/>
    </row>
    <row r="482" spans="2:15" ht="11.25" x14ac:dyDescent="0.2">
      <c r="B482" s="8"/>
      <c r="C482" s="8"/>
      <c r="D482" s="8"/>
      <c r="E482" s="8"/>
      <c r="F482" s="8"/>
      <c r="G482" s="8"/>
      <c r="H482" s="8"/>
      <c r="I482" s="8"/>
      <c r="J482" s="8"/>
      <c r="K482" s="8"/>
      <c r="L482" s="8"/>
      <c r="M482" s="8"/>
      <c r="N482" s="8"/>
      <c r="O482" s="8"/>
    </row>
    <row r="483" spans="2:15" ht="11.25" x14ac:dyDescent="0.2">
      <c r="B483" s="8"/>
      <c r="C483" s="8"/>
      <c r="D483" s="8"/>
      <c r="E483" s="8"/>
      <c r="F483" s="8"/>
      <c r="G483" s="8"/>
      <c r="H483" s="8"/>
      <c r="I483" s="8"/>
      <c r="J483" s="8"/>
      <c r="K483" s="8"/>
      <c r="L483" s="8"/>
      <c r="M483" s="8"/>
      <c r="N483" s="8"/>
      <c r="O483" s="8"/>
    </row>
    <row r="484" spans="2:15" ht="11.25" x14ac:dyDescent="0.2">
      <c r="B484" s="8"/>
      <c r="C484" s="8"/>
      <c r="D484" s="8"/>
      <c r="E484" s="8"/>
      <c r="F484" s="8"/>
      <c r="G484" s="8"/>
      <c r="H484" s="8"/>
      <c r="I484" s="8"/>
      <c r="J484" s="8"/>
      <c r="K484" s="8"/>
      <c r="L484" s="8"/>
      <c r="M484" s="8"/>
      <c r="N484" s="8"/>
      <c r="O484" s="8"/>
    </row>
    <row r="485" spans="2:15" ht="11.25" x14ac:dyDescent="0.2">
      <c r="B485" s="8"/>
      <c r="C485" s="8"/>
      <c r="D485" s="8"/>
      <c r="E485" s="8"/>
      <c r="F485" s="8"/>
      <c r="G485" s="8"/>
      <c r="H485" s="8"/>
      <c r="I485" s="8"/>
      <c r="J485" s="8"/>
      <c r="K485" s="8"/>
      <c r="L485" s="8"/>
      <c r="M485" s="8"/>
      <c r="N485" s="8"/>
      <c r="O485" s="8"/>
    </row>
    <row r="486" spans="2:15" ht="11.25" x14ac:dyDescent="0.2">
      <c r="B486" s="8"/>
      <c r="C486" s="8"/>
      <c r="D486" s="8"/>
      <c r="E486" s="8"/>
      <c r="F486" s="8"/>
      <c r="G486" s="8"/>
      <c r="H486" s="8"/>
      <c r="I486" s="8"/>
      <c r="J486" s="8"/>
      <c r="K486" s="8"/>
      <c r="L486" s="8"/>
      <c r="M486" s="8"/>
      <c r="N486" s="8"/>
      <c r="O486" s="8"/>
    </row>
    <row r="487" spans="2:15" ht="11.25" x14ac:dyDescent="0.2">
      <c r="B487" s="8"/>
      <c r="C487" s="8"/>
      <c r="D487" s="8"/>
      <c r="E487" s="8"/>
      <c r="F487" s="8"/>
      <c r="G487" s="8"/>
      <c r="H487" s="8"/>
      <c r="I487" s="8"/>
      <c r="J487" s="8"/>
      <c r="K487" s="8"/>
      <c r="L487" s="8"/>
      <c r="M487" s="8"/>
      <c r="N487" s="8"/>
      <c r="O487" s="8"/>
    </row>
    <row r="488" spans="2:15" ht="11.25" x14ac:dyDescent="0.2">
      <c r="B488" s="8"/>
      <c r="C488" s="8"/>
      <c r="D488" s="8"/>
      <c r="E488" s="8"/>
      <c r="F488" s="8"/>
      <c r="G488" s="8"/>
      <c r="H488" s="8"/>
      <c r="I488" s="8"/>
      <c r="J488" s="8"/>
      <c r="K488" s="8"/>
      <c r="L488" s="8"/>
      <c r="M488" s="8"/>
      <c r="N488" s="8"/>
      <c r="O488" s="8"/>
    </row>
    <row r="489" spans="2:15" ht="11.25" x14ac:dyDescent="0.2">
      <c r="B489" s="8"/>
      <c r="C489" s="8"/>
      <c r="D489" s="8"/>
      <c r="E489" s="8"/>
      <c r="F489" s="8"/>
      <c r="G489" s="8"/>
      <c r="H489" s="8"/>
      <c r="I489" s="8"/>
      <c r="J489" s="8"/>
      <c r="K489" s="8"/>
      <c r="L489" s="8"/>
      <c r="M489" s="8"/>
      <c r="N489" s="8"/>
      <c r="O489" s="8"/>
    </row>
    <row r="490" spans="2:15" ht="11.25" x14ac:dyDescent="0.2">
      <c r="B490" s="8"/>
      <c r="C490" s="8"/>
      <c r="D490" s="8"/>
      <c r="E490" s="8"/>
      <c r="F490" s="8"/>
      <c r="G490" s="8"/>
      <c r="H490" s="8"/>
      <c r="I490" s="8"/>
      <c r="J490" s="8"/>
      <c r="K490" s="8"/>
      <c r="L490" s="8"/>
      <c r="M490" s="8"/>
      <c r="N490" s="8"/>
      <c r="O490" s="8"/>
    </row>
    <row r="491" spans="2:15" ht="11.25" x14ac:dyDescent="0.2">
      <c r="B491" s="8"/>
      <c r="C491" s="8"/>
      <c r="D491" s="8"/>
      <c r="E491" s="8"/>
      <c r="F491" s="8"/>
      <c r="G491" s="8"/>
      <c r="H491" s="8"/>
      <c r="I491" s="8"/>
      <c r="J491" s="8"/>
      <c r="K491" s="8"/>
      <c r="L491" s="8"/>
      <c r="M491" s="8"/>
      <c r="N491" s="8"/>
      <c r="O491" s="8"/>
    </row>
    <row r="492" spans="2:15" ht="11.25" x14ac:dyDescent="0.2">
      <c r="B492" s="8"/>
      <c r="C492" s="8"/>
      <c r="D492" s="8"/>
      <c r="E492" s="8"/>
      <c r="F492" s="8"/>
      <c r="G492" s="8"/>
      <c r="H492" s="8"/>
      <c r="I492" s="8"/>
      <c r="J492" s="8"/>
      <c r="K492" s="8"/>
      <c r="L492" s="8"/>
      <c r="M492" s="8"/>
      <c r="N492" s="8"/>
      <c r="O492" s="8"/>
    </row>
    <row r="493" spans="2:15" ht="11.25" x14ac:dyDescent="0.2">
      <c r="B493" s="8"/>
      <c r="C493" s="8"/>
      <c r="D493" s="8"/>
      <c r="E493" s="8"/>
      <c r="F493" s="8"/>
      <c r="G493" s="8"/>
      <c r="H493" s="8"/>
      <c r="I493" s="8"/>
      <c r="J493" s="8"/>
      <c r="K493" s="8"/>
      <c r="L493" s="8"/>
      <c r="M493" s="8"/>
      <c r="N493" s="8"/>
      <c r="O493" s="8"/>
    </row>
    <row r="494" spans="2:15" ht="11.25" x14ac:dyDescent="0.2">
      <c r="B494" s="8"/>
      <c r="C494" s="8"/>
      <c r="D494" s="8"/>
      <c r="E494" s="8"/>
      <c r="F494" s="8"/>
      <c r="G494" s="8"/>
      <c r="H494" s="8"/>
      <c r="I494" s="8"/>
      <c r="J494" s="8"/>
      <c r="K494" s="8"/>
      <c r="L494" s="8"/>
      <c r="M494" s="8"/>
      <c r="N494" s="8"/>
      <c r="O494" s="8"/>
    </row>
    <row r="495" spans="2:15" ht="11.25" x14ac:dyDescent="0.2">
      <c r="B495" s="8"/>
      <c r="C495" s="8"/>
      <c r="D495" s="8"/>
      <c r="E495" s="8"/>
      <c r="F495" s="8"/>
      <c r="G495" s="8"/>
      <c r="H495" s="8"/>
      <c r="I495" s="8"/>
      <c r="J495" s="8"/>
      <c r="K495" s="8"/>
      <c r="L495" s="8"/>
      <c r="M495" s="8"/>
      <c r="N495" s="8"/>
      <c r="O495" s="8"/>
    </row>
    <row r="496" spans="2:15" ht="11.25" x14ac:dyDescent="0.2">
      <c r="B496" s="8"/>
      <c r="C496" s="8"/>
      <c r="D496" s="8"/>
      <c r="E496" s="8"/>
      <c r="F496" s="8"/>
      <c r="G496" s="8"/>
      <c r="H496" s="8"/>
      <c r="I496" s="8"/>
      <c r="J496" s="8"/>
      <c r="K496" s="8"/>
      <c r="L496" s="8"/>
      <c r="M496" s="8"/>
      <c r="N496" s="8"/>
      <c r="O496" s="8"/>
    </row>
    <row r="497" spans="2:15" ht="11.25" x14ac:dyDescent="0.2">
      <c r="B497" s="8"/>
      <c r="C497" s="8"/>
      <c r="D497" s="8"/>
      <c r="E497" s="8"/>
      <c r="F497" s="8"/>
      <c r="G497" s="8"/>
      <c r="H497" s="8"/>
      <c r="I497" s="8"/>
      <c r="J497" s="8"/>
      <c r="K497" s="8"/>
      <c r="L497" s="8"/>
      <c r="M497" s="8"/>
      <c r="N497" s="8"/>
      <c r="O497" s="8"/>
    </row>
    <row r="498" spans="2:15" ht="11.25" x14ac:dyDescent="0.2">
      <c r="B498" s="8"/>
      <c r="C498" s="8"/>
      <c r="D498" s="8"/>
      <c r="E498" s="8"/>
      <c r="F498" s="8"/>
      <c r="G498" s="8"/>
      <c r="H498" s="8"/>
      <c r="I498" s="8"/>
      <c r="J498" s="8"/>
      <c r="K498" s="8"/>
      <c r="L498" s="8"/>
      <c r="M498" s="8"/>
      <c r="N498" s="8"/>
      <c r="O498" s="8"/>
    </row>
    <row r="499" spans="2:15" ht="11.25" x14ac:dyDescent="0.2">
      <c r="B499" s="8"/>
      <c r="C499" s="8"/>
      <c r="D499" s="8"/>
      <c r="E499" s="8"/>
      <c r="F499" s="8"/>
      <c r="G499" s="8"/>
      <c r="H499" s="8"/>
      <c r="I499" s="8"/>
      <c r="J499" s="8"/>
      <c r="K499" s="8"/>
      <c r="L499" s="8"/>
      <c r="M499" s="8"/>
      <c r="N499" s="8"/>
      <c r="O499" s="8"/>
    </row>
    <row r="500" spans="2:15" ht="11.25" x14ac:dyDescent="0.2">
      <c r="B500" s="8"/>
      <c r="C500" s="8"/>
      <c r="D500" s="8"/>
      <c r="E500" s="8"/>
      <c r="F500" s="8"/>
      <c r="G500" s="8"/>
      <c r="H500" s="8"/>
      <c r="I500" s="8"/>
      <c r="J500" s="8"/>
      <c r="K500" s="8"/>
      <c r="L500" s="8"/>
      <c r="M500" s="8"/>
      <c r="N500" s="8"/>
      <c r="O500" s="8"/>
    </row>
    <row r="501" spans="2:15" ht="11.25" x14ac:dyDescent="0.2">
      <c r="B501" s="8"/>
      <c r="C501" s="8"/>
      <c r="D501" s="8"/>
      <c r="E501" s="8"/>
      <c r="F501" s="8"/>
      <c r="G501" s="8"/>
      <c r="H501" s="8"/>
      <c r="I501" s="8"/>
      <c r="J501" s="8"/>
      <c r="K501" s="8"/>
      <c r="L501" s="8"/>
      <c r="M501" s="8"/>
      <c r="N501" s="8"/>
      <c r="O501" s="8"/>
    </row>
    <row r="502" spans="2:15" ht="11.25" x14ac:dyDescent="0.2">
      <c r="B502" s="8"/>
      <c r="C502" s="8"/>
      <c r="D502" s="8"/>
      <c r="E502" s="8"/>
      <c r="F502" s="8"/>
      <c r="G502" s="8"/>
      <c r="H502" s="8"/>
      <c r="I502" s="8"/>
      <c r="J502" s="8"/>
      <c r="K502" s="8"/>
      <c r="L502" s="8"/>
      <c r="M502" s="8"/>
      <c r="N502" s="8"/>
      <c r="O502" s="8"/>
    </row>
    <row r="503" spans="2:15" ht="11.25" x14ac:dyDescent="0.2">
      <c r="B503" s="8"/>
      <c r="C503" s="8"/>
      <c r="D503" s="8"/>
      <c r="E503" s="8"/>
      <c r="F503" s="8"/>
      <c r="G503" s="8"/>
      <c r="H503" s="8"/>
      <c r="I503" s="8"/>
      <c r="J503" s="8"/>
      <c r="K503" s="8"/>
      <c r="L503" s="8"/>
      <c r="M503" s="8"/>
      <c r="N503" s="8"/>
      <c r="O503" s="8"/>
    </row>
    <row r="504" spans="2:15" ht="11.25" x14ac:dyDescent="0.2">
      <c r="B504" s="8"/>
      <c r="C504" s="8"/>
      <c r="D504" s="8"/>
      <c r="E504" s="8"/>
      <c r="F504" s="8"/>
      <c r="G504" s="8"/>
      <c r="H504" s="8"/>
      <c r="I504" s="8"/>
      <c r="J504" s="8"/>
      <c r="K504" s="8"/>
      <c r="L504" s="8"/>
      <c r="M504" s="8"/>
      <c r="N504" s="8"/>
      <c r="O504" s="8"/>
    </row>
    <row r="505" spans="2:15" ht="11.25" x14ac:dyDescent="0.2">
      <c r="B505" s="8"/>
      <c r="C505" s="8"/>
      <c r="D505" s="8"/>
      <c r="E505" s="8"/>
      <c r="F505" s="8"/>
      <c r="G505" s="8"/>
      <c r="H505" s="8"/>
      <c r="I505" s="8"/>
      <c r="J505" s="8"/>
      <c r="K505" s="8"/>
      <c r="L505" s="8"/>
      <c r="M505" s="8"/>
      <c r="N505" s="8"/>
      <c r="O505" s="8"/>
    </row>
    <row r="506" spans="2:15" ht="11.25" x14ac:dyDescent="0.2">
      <c r="B506" s="8"/>
      <c r="C506" s="8"/>
      <c r="D506" s="8"/>
      <c r="E506" s="8"/>
      <c r="F506" s="8"/>
      <c r="G506" s="8"/>
      <c r="H506" s="8"/>
      <c r="I506" s="8"/>
      <c r="J506" s="8"/>
      <c r="K506" s="8"/>
      <c r="L506" s="8"/>
      <c r="M506" s="8"/>
      <c r="N506" s="8"/>
      <c r="O506" s="8"/>
    </row>
    <row r="507" spans="2:15" ht="11.25" x14ac:dyDescent="0.2">
      <c r="B507" s="8"/>
      <c r="C507" s="8"/>
      <c r="D507" s="8"/>
      <c r="E507" s="8"/>
      <c r="F507" s="8"/>
      <c r="G507" s="8"/>
      <c r="H507" s="8"/>
      <c r="I507" s="8"/>
      <c r="J507" s="8"/>
      <c r="K507" s="8"/>
      <c r="L507" s="8"/>
      <c r="M507" s="8"/>
      <c r="N507" s="8"/>
      <c r="O507" s="8"/>
    </row>
    <row r="508" spans="2:15" ht="11.25" x14ac:dyDescent="0.2">
      <c r="B508" s="8"/>
      <c r="C508" s="8"/>
      <c r="D508" s="8"/>
      <c r="E508" s="8"/>
      <c r="F508" s="8"/>
      <c r="G508" s="8"/>
      <c r="H508" s="8"/>
      <c r="I508" s="8"/>
      <c r="J508" s="8"/>
      <c r="K508" s="8"/>
      <c r="L508" s="8"/>
      <c r="M508" s="8"/>
      <c r="N508" s="8"/>
      <c r="O508" s="8"/>
    </row>
    <row r="509" spans="2:15" ht="11.25" x14ac:dyDescent="0.2">
      <c r="B509" s="8"/>
      <c r="C509" s="8"/>
      <c r="D509" s="8"/>
      <c r="E509" s="8"/>
      <c r="F509" s="8"/>
      <c r="G509" s="8"/>
      <c r="H509" s="8"/>
      <c r="I509" s="8"/>
      <c r="J509" s="8"/>
      <c r="K509" s="8"/>
      <c r="L509" s="8"/>
      <c r="M509" s="8"/>
      <c r="N509" s="8"/>
      <c r="O509" s="8"/>
    </row>
    <row r="510" spans="2:15" ht="11.25" x14ac:dyDescent="0.2">
      <c r="B510" s="8"/>
      <c r="C510" s="8"/>
      <c r="D510" s="8"/>
      <c r="E510" s="8"/>
      <c r="F510" s="8"/>
      <c r="G510" s="8"/>
      <c r="H510" s="8"/>
      <c r="I510" s="8"/>
      <c r="J510" s="8"/>
      <c r="K510" s="8"/>
      <c r="L510" s="8"/>
      <c r="M510" s="8"/>
      <c r="N510" s="8"/>
      <c r="O510" s="8"/>
    </row>
    <row r="511" spans="2:15" ht="11.25" x14ac:dyDescent="0.2">
      <c r="B511" s="8"/>
      <c r="C511" s="8"/>
      <c r="D511" s="8"/>
      <c r="E511" s="8"/>
      <c r="F511" s="8"/>
      <c r="G511" s="8"/>
      <c r="H511" s="8"/>
      <c r="I511" s="8"/>
      <c r="J511" s="8"/>
      <c r="K511" s="8"/>
      <c r="L511" s="8"/>
      <c r="M511" s="8"/>
      <c r="N511" s="8"/>
      <c r="O511" s="8"/>
    </row>
    <row r="512" spans="2:15" ht="11.25" x14ac:dyDescent="0.2">
      <c r="B512" s="8"/>
      <c r="C512" s="8"/>
      <c r="D512" s="8"/>
      <c r="E512" s="8"/>
      <c r="F512" s="8"/>
      <c r="G512" s="8"/>
      <c r="H512" s="8"/>
      <c r="I512" s="8"/>
      <c r="J512" s="8"/>
      <c r="K512" s="8"/>
      <c r="L512" s="8"/>
      <c r="M512" s="8"/>
      <c r="N512" s="8"/>
      <c r="O512" s="8"/>
    </row>
    <row r="513" spans="2:15" ht="11.25" x14ac:dyDescent="0.2">
      <c r="B513" s="8"/>
      <c r="C513" s="8"/>
      <c r="D513" s="8"/>
      <c r="E513" s="8"/>
      <c r="F513" s="8"/>
      <c r="G513" s="8"/>
      <c r="H513" s="8"/>
      <c r="I513" s="8"/>
      <c r="J513" s="8"/>
      <c r="K513" s="8"/>
      <c r="L513" s="8"/>
      <c r="M513" s="8"/>
      <c r="N513" s="8"/>
      <c r="O513" s="8"/>
    </row>
    <row r="514" spans="2:15" ht="11.25" x14ac:dyDescent="0.2">
      <c r="B514" s="8"/>
      <c r="C514" s="8"/>
      <c r="D514" s="8"/>
      <c r="E514" s="8"/>
      <c r="F514" s="8"/>
      <c r="G514" s="8"/>
      <c r="H514" s="8"/>
      <c r="I514" s="8"/>
      <c r="J514" s="8"/>
      <c r="K514" s="8"/>
      <c r="L514" s="8"/>
      <c r="M514" s="8"/>
      <c r="N514" s="8"/>
      <c r="O514" s="8"/>
    </row>
    <row r="515" spans="2:15" ht="11.25" x14ac:dyDescent="0.2">
      <c r="B515" s="8"/>
      <c r="C515" s="8"/>
      <c r="D515" s="8"/>
      <c r="E515" s="8"/>
      <c r="F515" s="8"/>
      <c r="G515" s="8"/>
      <c r="H515" s="8"/>
      <c r="I515" s="8"/>
      <c r="J515" s="8"/>
      <c r="K515" s="8"/>
      <c r="L515" s="8"/>
      <c r="M515" s="8"/>
      <c r="N515" s="8"/>
      <c r="O515" s="8"/>
    </row>
    <row r="516" spans="2:15" ht="11.25" x14ac:dyDescent="0.2">
      <c r="B516" s="8"/>
      <c r="C516" s="8"/>
      <c r="D516" s="8"/>
      <c r="E516" s="8"/>
      <c r="F516" s="8"/>
      <c r="G516" s="8"/>
      <c r="H516" s="8"/>
      <c r="I516" s="8"/>
      <c r="J516" s="8"/>
      <c r="K516" s="8"/>
      <c r="L516" s="8"/>
      <c r="M516" s="8"/>
      <c r="N516" s="8"/>
      <c r="O516" s="8"/>
    </row>
    <row r="517" spans="2:15" ht="11.25" x14ac:dyDescent="0.2">
      <c r="B517" s="8"/>
      <c r="C517" s="8"/>
      <c r="D517" s="8"/>
      <c r="E517" s="8"/>
      <c r="F517" s="8"/>
      <c r="G517" s="8"/>
      <c r="H517" s="8"/>
      <c r="I517" s="8"/>
      <c r="J517" s="8"/>
      <c r="K517" s="8"/>
      <c r="L517" s="8"/>
      <c r="M517" s="8"/>
      <c r="N517" s="8"/>
      <c r="O517" s="8"/>
    </row>
    <row r="518" spans="2:15" ht="11.25" x14ac:dyDescent="0.2">
      <c r="B518" s="8"/>
      <c r="C518" s="8"/>
      <c r="D518" s="8"/>
      <c r="E518" s="8"/>
      <c r="F518" s="8"/>
      <c r="G518" s="8"/>
      <c r="H518" s="8"/>
      <c r="I518" s="8"/>
      <c r="J518" s="8"/>
      <c r="K518" s="8"/>
      <c r="L518" s="8"/>
      <c r="M518" s="8"/>
      <c r="N518" s="8"/>
      <c r="O518" s="8"/>
    </row>
    <row r="519" spans="2:15" ht="11.25" x14ac:dyDescent="0.2">
      <c r="B519" s="8"/>
      <c r="C519" s="8"/>
      <c r="D519" s="8"/>
      <c r="E519" s="8"/>
      <c r="F519" s="8"/>
      <c r="G519" s="8"/>
      <c r="H519" s="8"/>
      <c r="I519" s="8"/>
      <c r="J519" s="8"/>
      <c r="K519" s="8"/>
      <c r="L519" s="8"/>
      <c r="M519" s="8"/>
      <c r="N519" s="8"/>
      <c r="O519" s="8"/>
    </row>
    <row r="520" spans="2:15" ht="11.25" x14ac:dyDescent="0.2">
      <c r="B520" s="8"/>
      <c r="C520" s="8"/>
      <c r="D520" s="8"/>
      <c r="E520" s="8"/>
      <c r="F520" s="8"/>
      <c r="G520" s="8"/>
      <c r="H520" s="8"/>
      <c r="I520" s="8"/>
      <c r="J520" s="8"/>
      <c r="K520" s="8"/>
      <c r="L520" s="8"/>
      <c r="M520" s="8"/>
      <c r="N520" s="8"/>
      <c r="O520" s="8"/>
    </row>
    <row r="521" spans="2:15" ht="11.25" x14ac:dyDescent="0.2">
      <c r="B521" s="8"/>
      <c r="C521" s="8"/>
      <c r="D521" s="8"/>
      <c r="E521" s="8"/>
      <c r="F521" s="8"/>
      <c r="G521" s="8"/>
      <c r="H521" s="8"/>
      <c r="I521" s="8"/>
      <c r="J521" s="8"/>
      <c r="K521" s="8"/>
      <c r="L521" s="8"/>
      <c r="M521" s="8"/>
      <c r="N521" s="8"/>
      <c r="O521" s="8"/>
    </row>
    <row r="522" spans="2:15" ht="11.25" x14ac:dyDescent="0.2">
      <c r="B522" s="8"/>
      <c r="C522" s="8"/>
      <c r="D522" s="8"/>
      <c r="E522" s="8"/>
      <c r="F522" s="8"/>
      <c r="G522" s="8"/>
      <c r="H522" s="8"/>
      <c r="I522" s="8"/>
      <c r="J522" s="8"/>
      <c r="K522" s="8"/>
      <c r="L522" s="8"/>
      <c r="M522" s="8"/>
      <c r="N522" s="8"/>
      <c r="O522" s="8"/>
    </row>
    <row r="523" spans="2:15" ht="11.25" x14ac:dyDescent="0.2">
      <c r="B523" s="8"/>
      <c r="C523" s="8"/>
      <c r="D523" s="8"/>
      <c r="E523" s="8"/>
      <c r="F523" s="8"/>
      <c r="G523" s="8"/>
      <c r="H523" s="8"/>
      <c r="I523" s="8"/>
      <c r="J523" s="8"/>
      <c r="K523" s="8"/>
      <c r="L523" s="8"/>
      <c r="M523" s="8"/>
      <c r="N523" s="8"/>
      <c r="O523" s="8"/>
    </row>
    <row r="524" spans="2:15" ht="11.25" x14ac:dyDescent="0.2">
      <c r="B524" s="8"/>
      <c r="C524" s="8"/>
      <c r="D524" s="8"/>
      <c r="E524" s="8"/>
      <c r="F524" s="8"/>
      <c r="G524" s="8"/>
      <c r="H524" s="8"/>
      <c r="I524" s="8"/>
      <c r="J524" s="8"/>
      <c r="K524" s="8"/>
      <c r="L524" s="8"/>
      <c r="M524" s="8"/>
      <c r="N524" s="8"/>
      <c r="O524" s="8"/>
    </row>
    <row r="525" spans="2:15" ht="11.25" x14ac:dyDescent="0.2">
      <c r="B525" s="8"/>
      <c r="C525" s="8"/>
      <c r="D525" s="8"/>
      <c r="E525" s="8"/>
      <c r="F525" s="8"/>
      <c r="G525" s="8"/>
      <c r="H525" s="8"/>
      <c r="I525" s="8"/>
      <c r="J525" s="8"/>
      <c r="K525" s="8"/>
      <c r="L525" s="8"/>
      <c r="M525" s="8"/>
      <c r="N525" s="8"/>
      <c r="O525" s="8"/>
    </row>
    <row r="526" spans="2:15" ht="11.25" x14ac:dyDescent="0.2">
      <c r="B526" s="8"/>
      <c r="C526" s="8"/>
      <c r="D526" s="8"/>
      <c r="E526" s="8"/>
      <c r="F526" s="8"/>
      <c r="G526" s="8"/>
      <c r="H526" s="8"/>
      <c r="I526" s="8"/>
      <c r="J526" s="8"/>
      <c r="K526" s="8"/>
      <c r="L526" s="8"/>
      <c r="M526" s="8"/>
      <c r="N526" s="8"/>
      <c r="O526" s="8"/>
    </row>
    <row r="527" spans="2:15" ht="11.25" x14ac:dyDescent="0.2">
      <c r="B527" s="8"/>
      <c r="C527" s="8"/>
      <c r="D527" s="8"/>
      <c r="E527" s="8"/>
      <c r="F527" s="8"/>
      <c r="G527" s="8"/>
      <c r="H527" s="8"/>
      <c r="I527" s="8"/>
      <c r="J527" s="8"/>
      <c r="K527" s="8"/>
      <c r="L527" s="8"/>
      <c r="M527" s="8"/>
      <c r="N527" s="8"/>
      <c r="O527" s="8"/>
    </row>
    <row r="528" spans="2:15" ht="11.25" x14ac:dyDescent="0.2">
      <c r="B528" s="8"/>
      <c r="C528" s="8"/>
      <c r="D528" s="8"/>
      <c r="E528" s="8"/>
      <c r="F528" s="8"/>
      <c r="G528" s="8"/>
      <c r="H528" s="8"/>
      <c r="I528" s="8"/>
      <c r="J528" s="8"/>
      <c r="K528" s="8"/>
      <c r="L528" s="8"/>
      <c r="M528" s="8"/>
      <c r="N528" s="8"/>
      <c r="O528" s="8"/>
    </row>
    <row r="529" spans="2:15" ht="11.25" x14ac:dyDescent="0.2">
      <c r="B529" s="8"/>
      <c r="C529" s="8"/>
      <c r="D529" s="8"/>
      <c r="E529" s="8"/>
      <c r="F529" s="8"/>
      <c r="G529" s="8"/>
      <c r="H529" s="8"/>
      <c r="I529" s="8"/>
      <c r="J529" s="8"/>
      <c r="K529" s="8"/>
      <c r="L529" s="8"/>
      <c r="M529" s="8"/>
      <c r="N529" s="8"/>
      <c r="O529" s="8"/>
    </row>
    <row r="530" spans="2:15" ht="11.25" x14ac:dyDescent="0.2">
      <c r="B530" s="8"/>
      <c r="C530" s="8"/>
      <c r="D530" s="8"/>
      <c r="E530" s="8"/>
      <c r="F530" s="8"/>
      <c r="G530" s="8"/>
      <c r="H530" s="8"/>
      <c r="I530" s="8"/>
      <c r="J530" s="8"/>
      <c r="K530" s="8"/>
      <c r="L530" s="8"/>
      <c r="M530" s="8"/>
      <c r="N530" s="8"/>
      <c r="O530" s="8"/>
    </row>
    <row r="531" spans="2:15" ht="11.25" x14ac:dyDescent="0.2">
      <c r="B531" s="8"/>
      <c r="C531" s="8"/>
      <c r="D531" s="8"/>
      <c r="E531" s="8"/>
      <c r="F531" s="8"/>
      <c r="G531" s="8"/>
      <c r="H531" s="8"/>
      <c r="I531" s="8"/>
      <c r="J531" s="8"/>
      <c r="K531" s="8"/>
      <c r="L531" s="8"/>
      <c r="M531" s="8"/>
      <c r="N531" s="8"/>
      <c r="O531" s="8"/>
    </row>
    <row r="532" spans="2:15" ht="11.25" x14ac:dyDescent="0.2">
      <c r="B532" s="8"/>
      <c r="C532" s="8"/>
      <c r="D532" s="8"/>
      <c r="E532" s="8"/>
      <c r="F532" s="8"/>
      <c r="G532" s="8"/>
      <c r="H532" s="8"/>
      <c r="I532" s="8"/>
      <c r="J532" s="8"/>
      <c r="K532" s="8"/>
      <c r="L532" s="8"/>
      <c r="M532" s="8"/>
      <c r="N532" s="8"/>
      <c r="O532" s="8"/>
    </row>
    <row r="533" spans="2:15" ht="11.25" x14ac:dyDescent="0.2">
      <c r="B533" s="8"/>
      <c r="C533" s="8"/>
      <c r="D533" s="8"/>
      <c r="E533" s="8"/>
      <c r="F533" s="8"/>
      <c r="G533" s="8"/>
      <c r="H533" s="8"/>
      <c r="I533" s="8"/>
      <c r="J533" s="8"/>
      <c r="K533" s="8"/>
      <c r="L533" s="8"/>
      <c r="M533" s="8"/>
      <c r="N533" s="8"/>
      <c r="O533" s="8"/>
    </row>
    <row r="534" spans="2:15" ht="11.25" x14ac:dyDescent="0.2">
      <c r="B534" s="8"/>
      <c r="C534" s="8"/>
      <c r="D534" s="8"/>
      <c r="E534" s="8"/>
      <c r="F534" s="8"/>
      <c r="G534" s="8"/>
      <c r="H534" s="8"/>
      <c r="I534" s="8"/>
      <c r="J534" s="8"/>
      <c r="K534" s="8"/>
      <c r="L534" s="8"/>
      <c r="M534" s="8"/>
      <c r="N534" s="8"/>
      <c r="O534" s="8"/>
    </row>
    <row r="535" spans="2:15" ht="11.25" x14ac:dyDescent="0.2">
      <c r="B535" s="8"/>
      <c r="C535" s="8"/>
      <c r="D535" s="8"/>
      <c r="E535" s="8"/>
      <c r="F535" s="8"/>
      <c r="G535" s="8"/>
      <c r="H535" s="8"/>
      <c r="I535" s="8"/>
      <c r="J535" s="8"/>
      <c r="K535" s="8"/>
      <c r="L535" s="8"/>
      <c r="M535" s="8"/>
      <c r="N535" s="8"/>
      <c r="O535" s="8"/>
    </row>
    <row r="536" spans="2:15" ht="11.25" x14ac:dyDescent="0.2">
      <c r="B536" s="8"/>
      <c r="C536" s="8"/>
      <c r="D536" s="8"/>
      <c r="E536" s="8"/>
      <c r="F536" s="8"/>
      <c r="G536" s="8"/>
      <c r="H536" s="8"/>
      <c r="I536" s="8"/>
      <c r="J536" s="8"/>
      <c r="K536" s="8"/>
      <c r="L536" s="8"/>
      <c r="M536" s="8"/>
      <c r="N536" s="8"/>
      <c r="O536" s="8"/>
    </row>
    <row r="537" spans="2:15" ht="11.25" x14ac:dyDescent="0.2">
      <c r="B537" s="8"/>
      <c r="C537" s="8"/>
      <c r="D537" s="8"/>
      <c r="E537" s="8"/>
      <c r="F537" s="8"/>
      <c r="G537" s="8"/>
      <c r="H537" s="8"/>
      <c r="I537" s="8"/>
      <c r="J537" s="8"/>
      <c r="K537" s="8"/>
      <c r="L537" s="8"/>
      <c r="M537" s="8"/>
      <c r="N537" s="8"/>
      <c r="O537" s="8"/>
    </row>
    <row r="538" spans="2:15" ht="11.25" x14ac:dyDescent="0.2">
      <c r="B538" s="8"/>
      <c r="C538" s="8"/>
      <c r="D538" s="8"/>
      <c r="E538" s="8"/>
      <c r="F538" s="8"/>
      <c r="G538" s="8"/>
      <c r="H538" s="8"/>
      <c r="I538" s="8"/>
      <c r="J538" s="8"/>
      <c r="K538" s="8"/>
      <c r="L538" s="8"/>
      <c r="M538" s="8"/>
      <c r="N538" s="8"/>
      <c r="O538" s="8"/>
    </row>
    <row r="539" spans="2:15" ht="11.25" x14ac:dyDescent="0.2">
      <c r="B539" s="8"/>
      <c r="C539" s="8"/>
      <c r="D539" s="8"/>
      <c r="E539" s="8"/>
      <c r="F539" s="8"/>
      <c r="G539" s="8"/>
      <c r="H539" s="8"/>
      <c r="I539" s="8"/>
      <c r="J539" s="8"/>
      <c r="K539" s="8"/>
      <c r="L539" s="8"/>
      <c r="M539" s="8"/>
      <c r="N539" s="8"/>
      <c r="O539" s="8"/>
    </row>
    <row r="540" spans="2:15" ht="11.25" x14ac:dyDescent="0.2">
      <c r="B540" s="8"/>
      <c r="C540" s="8"/>
      <c r="D540" s="8"/>
      <c r="E540" s="8"/>
      <c r="F540" s="8"/>
      <c r="G540" s="8"/>
      <c r="H540" s="8"/>
      <c r="I540" s="8"/>
      <c r="J540" s="8"/>
      <c r="K540" s="8"/>
      <c r="L540" s="8"/>
      <c r="M540" s="8"/>
      <c r="N540" s="8"/>
      <c r="O540" s="8"/>
    </row>
    <row r="541" spans="2:15" ht="11.25" x14ac:dyDescent="0.2">
      <c r="B541" s="8"/>
      <c r="C541" s="8"/>
      <c r="D541" s="8"/>
      <c r="E541" s="8"/>
      <c r="F541" s="8"/>
      <c r="G541" s="8"/>
      <c r="H541" s="8"/>
      <c r="I541" s="8"/>
      <c r="J541" s="8"/>
      <c r="K541" s="8"/>
      <c r="L541" s="8"/>
      <c r="M541" s="8"/>
      <c r="N541" s="8"/>
      <c r="O541" s="8"/>
    </row>
    <row r="542" spans="2:15" ht="11.25" x14ac:dyDescent="0.2">
      <c r="B542" s="8"/>
      <c r="C542" s="8"/>
      <c r="D542" s="8"/>
      <c r="E542" s="8"/>
      <c r="F542" s="8"/>
      <c r="G542" s="8"/>
      <c r="H542" s="8"/>
      <c r="I542" s="8"/>
      <c r="J542" s="8"/>
      <c r="K542" s="8"/>
      <c r="L542" s="8"/>
      <c r="M542" s="8"/>
      <c r="N542" s="8"/>
      <c r="O542" s="8"/>
    </row>
    <row r="543" spans="2:15" ht="11.25" x14ac:dyDescent="0.2">
      <c r="B543" s="8"/>
      <c r="C543" s="8"/>
      <c r="D543" s="8"/>
      <c r="E543" s="8"/>
      <c r="F543" s="8"/>
      <c r="G543" s="8"/>
      <c r="H543" s="8"/>
      <c r="I543" s="8"/>
      <c r="J543" s="8"/>
      <c r="K543" s="8"/>
      <c r="L543" s="8"/>
      <c r="M543" s="8"/>
      <c r="N543" s="8"/>
      <c r="O543" s="8"/>
    </row>
    <row r="544" spans="2:15" ht="11.25" x14ac:dyDescent="0.2">
      <c r="B544" s="8"/>
      <c r="C544" s="8"/>
      <c r="D544" s="8"/>
      <c r="E544" s="8"/>
      <c r="F544" s="8"/>
      <c r="G544" s="8"/>
      <c r="H544" s="8"/>
      <c r="I544" s="8"/>
      <c r="J544" s="8"/>
      <c r="K544" s="8"/>
      <c r="L544" s="8"/>
      <c r="M544" s="8"/>
      <c r="N544" s="8"/>
      <c r="O544" s="8"/>
    </row>
    <row r="545" spans="2:15" ht="11.25" x14ac:dyDescent="0.2">
      <c r="B545" s="8"/>
      <c r="C545" s="8"/>
      <c r="D545" s="8"/>
      <c r="E545" s="8"/>
      <c r="F545" s="8"/>
      <c r="G545" s="8"/>
      <c r="H545" s="8"/>
      <c r="I545" s="8"/>
      <c r="J545" s="8"/>
      <c r="K545" s="8"/>
      <c r="L545" s="8"/>
      <c r="M545" s="8"/>
      <c r="N545" s="8"/>
      <c r="O545" s="8"/>
    </row>
    <row r="546" spans="2:15" ht="11.25" x14ac:dyDescent="0.2">
      <c r="B546" s="8"/>
      <c r="C546" s="8"/>
      <c r="D546" s="8"/>
      <c r="E546" s="8"/>
      <c r="F546" s="8"/>
      <c r="G546" s="8"/>
      <c r="H546" s="8"/>
      <c r="I546" s="8"/>
      <c r="J546" s="8"/>
      <c r="K546" s="8"/>
      <c r="L546" s="8"/>
      <c r="M546" s="8"/>
      <c r="N546" s="8"/>
      <c r="O546" s="8"/>
    </row>
    <row r="547" spans="2:15" ht="11.25" x14ac:dyDescent="0.2">
      <c r="B547" s="8"/>
      <c r="C547" s="8"/>
      <c r="D547" s="8"/>
      <c r="E547" s="8"/>
      <c r="F547" s="8"/>
      <c r="G547" s="8"/>
      <c r="H547" s="8"/>
      <c r="I547" s="8"/>
      <c r="J547" s="8"/>
      <c r="K547" s="8"/>
      <c r="L547" s="8"/>
      <c r="M547" s="8"/>
      <c r="N547" s="8"/>
      <c r="O547" s="8"/>
    </row>
    <row r="548" spans="2:15" ht="11.25" x14ac:dyDescent="0.2">
      <c r="B548" s="8"/>
      <c r="C548" s="8"/>
      <c r="D548" s="8"/>
      <c r="E548" s="8"/>
      <c r="F548" s="8"/>
      <c r="G548" s="8"/>
      <c r="H548" s="8"/>
      <c r="I548" s="8"/>
      <c r="J548" s="8"/>
      <c r="K548" s="8"/>
      <c r="L548" s="8"/>
      <c r="M548" s="8"/>
      <c r="N548" s="8"/>
      <c r="O548" s="8"/>
    </row>
    <row r="549" spans="2:15" ht="11.25" x14ac:dyDescent="0.2">
      <c r="B549" s="8"/>
      <c r="C549" s="8"/>
      <c r="D549" s="8"/>
      <c r="E549" s="8"/>
      <c r="F549" s="8"/>
      <c r="G549" s="8"/>
      <c r="H549" s="8"/>
      <c r="I549" s="8"/>
      <c r="J549" s="8"/>
      <c r="K549" s="8"/>
      <c r="L549" s="8"/>
      <c r="M549" s="8"/>
      <c r="N549" s="8"/>
      <c r="O549" s="8"/>
    </row>
    <row r="550" spans="2:15" ht="11.25" x14ac:dyDescent="0.2">
      <c r="B550" s="8"/>
      <c r="C550" s="8"/>
      <c r="D550" s="8"/>
      <c r="E550" s="8"/>
      <c r="F550" s="8"/>
      <c r="G550" s="8"/>
      <c r="H550" s="8"/>
      <c r="I550" s="8"/>
      <c r="J550" s="8"/>
      <c r="K550" s="8"/>
      <c r="L550" s="8"/>
      <c r="M550" s="8"/>
      <c r="N550" s="8"/>
      <c r="O550" s="8"/>
    </row>
    <row r="551" spans="2:15" ht="11.25" x14ac:dyDescent="0.2">
      <c r="B551" s="8"/>
      <c r="C551" s="8"/>
      <c r="D551" s="8"/>
      <c r="E551" s="8"/>
      <c r="F551" s="8"/>
      <c r="G551" s="8"/>
      <c r="H551" s="8"/>
      <c r="I551" s="8"/>
      <c r="J551" s="8"/>
      <c r="K551" s="8"/>
      <c r="L551" s="8"/>
      <c r="M551" s="8"/>
      <c r="N551" s="8"/>
      <c r="O551" s="8"/>
    </row>
    <row r="552" spans="2:15" ht="11.25" x14ac:dyDescent="0.2">
      <c r="B552" s="8"/>
      <c r="C552" s="8"/>
      <c r="D552" s="8"/>
      <c r="E552" s="8"/>
      <c r="F552" s="8"/>
      <c r="G552" s="8"/>
      <c r="H552" s="8"/>
      <c r="I552" s="8"/>
      <c r="J552" s="8"/>
      <c r="K552" s="8"/>
      <c r="L552" s="8"/>
      <c r="M552" s="8"/>
      <c r="N552" s="8"/>
      <c r="O552" s="8"/>
    </row>
    <row r="553" spans="2:15" ht="11.25" x14ac:dyDescent="0.2">
      <c r="B553" s="8"/>
      <c r="C553" s="8"/>
      <c r="D553" s="8"/>
      <c r="E553" s="8"/>
      <c r="F553" s="8"/>
      <c r="G553" s="8"/>
      <c r="H553" s="8"/>
      <c r="I553" s="8"/>
      <c r="J553" s="8"/>
      <c r="K553" s="8"/>
      <c r="L553" s="8"/>
      <c r="M553" s="8"/>
      <c r="N553" s="8"/>
      <c r="O553" s="8"/>
    </row>
    <row r="554" spans="2:15" ht="11.25" x14ac:dyDescent="0.2">
      <c r="B554" s="8"/>
      <c r="C554" s="8"/>
      <c r="D554" s="8"/>
      <c r="E554" s="8"/>
      <c r="F554" s="8"/>
      <c r="G554" s="8"/>
      <c r="H554" s="8"/>
      <c r="I554" s="8"/>
      <c r="J554" s="8"/>
      <c r="K554" s="8"/>
      <c r="L554" s="8"/>
      <c r="M554" s="8"/>
      <c r="N554" s="8"/>
      <c r="O554" s="8"/>
    </row>
    <row r="555" spans="2:15" ht="11.25" x14ac:dyDescent="0.2">
      <c r="B555" s="8"/>
      <c r="C555" s="8"/>
      <c r="D555" s="8"/>
      <c r="E555" s="8"/>
      <c r="F555" s="8"/>
      <c r="G555" s="8"/>
      <c r="H555" s="8"/>
      <c r="I555" s="8"/>
      <c r="J555" s="8"/>
      <c r="K555" s="8"/>
      <c r="L555" s="8"/>
      <c r="M555" s="8"/>
      <c r="N555" s="8"/>
      <c r="O555" s="8"/>
    </row>
    <row r="556" spans="2:15" ht="11.25" x14ac:dyDescent="0.2">
      <c r="B556" s="8"/>
      <c r="C556" s="8"/>
      <c r="D556" s="8"/>
      <c r="E556" s="8"/>
      <c r="F556" s="8"/>
      <c r="G556" s="8"/>
      <c r="H556" s="8"/>
      <c r="I556" s="8"/>
      <c r="J556" s="8"/>
      <c r="K556" s="8"/>
      <c r="L556" s="8"/>
      <c r="M556" s="8"/>
      <c r="N556" s="8"/>
      <c r="O556" s="8"/>
    </row>
    <row r="557" spans="2:15" ht="11.25" x14ac:dyDescent="0.2">
      <c r="B557" s="8"/>
      <c r="C557" s="8"/>
      <c r="D557" s="8"/>
      <c r="E557" s="8"/>
      <c r="F557" s="8"/>
      <c r="G557" s="8"/>
      <c r="H557" s="8"/>
      <c r="I557" s="8"/>
      <c r="J557" s="8"/>
      <c r="K557" s="8"/>
      <c r="L557" s="8"/>
      <c r="M557" s="8"/>
      <c r="N557" s="8"/>
      <c r="O557" s="8"/>
    </row>
    <row r="558" spans="2:15" ht="11.25" x14ac:dyDescent="0.2">
      <c r="B558" s="8"/>
      <c r="C558" s="8"/>
      <c r="D558" s="8"/>
      <c r="E558" s="8"/>
      <c r="F558" s="8"/>
      <c r="G558" s="8"/>
      <c r="H558" s="8"/>
      <c r="I558" s="8"/>
      <c r="J558" s="8"/>
      <c r="K558" s="8"/>
      <c r="L558" s="8"/>
      <c r="M558" s="8"/>
      <c r="N558" s="8"/>
      <c r="O558" s="8"/>
    </row>
    <row r="559" spans="2:15" ht="11.25" x14ac:dyDescent="0.2">
      <c r="B559" s="8"/>
      <c r="C559" s="8"/>
      <c r="D559" s="8"/>
      <c r="E559" s="8"/>
      <c r="F559" s="8"/>
      <c r="G559" s="8"/>
      <c r="H559" s="8"/>
      <c r="I559" s="8"/>
      <c r="J559" s="8"/>
      <c r="K559" s="8"/>
      <c r="L559" s="8"/>
      <c r="M559" s="8"/>
      <c r="N559" s="8"/>
      <c r="O559" s="8"/>
    </row>
    <row r="560" spans="2:15" ht="11.25" x14ac:dyDescent="0.2">
      <c r="B560" s="8"/>
      <c r="C560" s="8"/>
      <c r="D560" s="8"/>
      <c r="E560" s="8"/>
      <c r="F560" s="8"/>
      <c r="G560" s="8"/>
      <c r="H560" s="8"/>
      <c r="I560" s="8"/>
      <c r="J560" s="8"/>
      <c r="K560" s="8"/>
      <c r="L560" s="8"/>
      <c r="M560" s="8"/>
      <c r="N560" s="8"/>
      <c r="O560" s="8"/>
    </row>
    <row r="561" spans="2:15" ht="11.25" x14ac:dyDescent="0.2">
      <c r="B561" s="8"/>
      <c r="C561" s="8"/>
      <c r="D561" s="8"/>
      <c r="E561" s="8"/>
      <c r="F561" s="8"/>
      <c r="G561" s="8"/>
      <c r="H561" s="8"/>
      <c r="I561" s="8"/>
      <c r="J561" s="8"/>
      <c r="K561" s="8"/>
      <c r="L561" s="8"/>
      <c r="M561" s="8"/>
      <c r="N561" s="8"/>
      <c r="O561" s="8"/>
    </row>
    <row r="562" spans="2:15" ht="11.25" x14ac:dyDescent="0.2">
      <c r="B562" s="8"/>
      <c r="C562" s="8"/>
      <c r="D562" s="8"/>
      <c r="E562" s="8"/>
      <c r="F562" s="8"/>
      <c r="G562" s="8"/>
      <c r="H562" s="8"/>
      <c r="I562" s="8"/>
      <c r="J562" s="8"/>
      <c r="K562" s="8"/>
      <c r="L562" s="8"/>
      <c r="M562" s="8"/>
      <c r="N562" s="8"/>
      <c r="O562" s="8"/>
    </row>
    <row r="563" spans="2:15" ht="11.25" x14ac:dyDescent="0.2">
      <c r="B563" s="8"/>
      <c r="C563" s="8"/>
      <c r="D563" s="8"/>
      <c r="E563" s="8"/>
      <c r="F563" s="8"/>
      <c r="G563" s="8"/>
      <c r="H563" s="8"/>
      <c r="I563" s="8"/>
      <c r="J563" s="8"/>
      <c r="K563" s="8"/>
      <c r="L563" s="8"/>
      <c r="M563" s="8"/>
      <c r="N563" s="8"/>
      <c r="O563" s="8"/>
    </row>
    <row r="564" spans="2:15" ht="11.25" x14ac:dyDescent="0.2">
      <c r="B564" s="8"/>
      <c r="C564" s="8"/>
      <c r="D564" s="8"/>
      <c r="E564" s="8"/>
      <c r="F564" s="8"/>
      <c r="G564" s="8"/>
      <c r="H564" s="8"/>
      <c r="I564" s="8"/>
      <c r="J564" s="8"/>
      <c r="K564" s="8"/>
      <c r="L564" s="8"/>
      <c r="M564" s="8"/>
      <c r="N564" s="8"/>
      <c r="O564" s="8"/>
    </row>
    <row r="565" spans="2:15" ht="11.25" x14ac:dyDescent="0.2">
      <c r="B565" s="8"/>
      <c r="C565" s="8"/>
      <c r="D565" s="8"/>
      <c r="E565" s="8"/>
      <c r="F565" s="8"/>
      <c r="G565" s="8"/>
      <c r="H565" s="8"/>
      <c r="I565" s="8"/>
      <c r="J565" s="8"/>
      <c r="K565" s="8"/>
      <c r="L565" s="8"/>
      <c r="M565" s="8"/>
      <c r="N565" s="8"/>
      <c r="O565" s="8"/>
    </row>
    <row r="566" spans="2:15" ht="11.25" x14ac:dyDescent="0.2">
      <c r="B566" s="8"/>
      <c r="C566" s="8"/>
      <c r="D566" s="8"/>
      <c r="E566" s="8"/>
      <c r="F566" s="8"/>
      <c r="G566" s="8"/>
      <c r="H566" s="8"/>
      <c r="I566" s="8"/>
      <c r="J566" s="8"/>
      <c r="K566" s="8"/>
      <c r="L566" s="8"/>
      <c r="M566" s="8"/>
      <c r="N566" s="8"/>
      <c r="O566" s="8"/>
    </row>
    <row r="567" spans="2:15" ht="11.25" x14ac:dyDescent="0.2">
      <c r="B567" s="8"/>
      <c r="C567" s="8"/>
      <c r="D567" s="8"/>
      <c r="E567" s="8"/>
      <c r="F567" s="8"/>
      <c r="G567" s="8"/>
      <c r="H567" s="8"/>
      <c r="I567" s="8"/>
      <c r="J567" s="8"/>
      <c r="K567" s="8"/>
      <c r="L567" s="8"/>
      <c r="M567" s="8"/>
      <c r="N567" s="8"/>
      <c r="O567" s="8"/>
    </row>
    <row r="568" spans="2:15" ht="11.25" x14ac:dyDescent="0.2">
      <c r="B568" s="8"/>
      <c r="C568" s="8"/>
      <c r="D568" s="8"/>
      <c r="E568" s="8"/>
      <c r="F568" s="8"/>
      <c r="G568" s="8"/>
      <c r="H568" s="8"/>
      <c r="I568" s="8"/>
      <c r="J568" s="8"/>
      <c r="K568" s="8"/>
      <c r="L568" s="8"/>
      <c r="M568" s="8"/>
      <c r="N568" s="8"/>
      <c r="O568" s="8"/>
    </row>
    <row r="569" spans="2:15" ht="11.25" x14ac:dyDescent="0.2">
      <c r="B569" s="8"/>
      <c r="C569" s="8"/>
      <c r="D569" s="8"/>
      <c r="E569" s="8"/>
      <c r="F569" s="8"/>
      <c r="G569" s="8"/>
      <c r="H569" s="8"/>
      <c r="I569" s="8"/>
      <c r="J569" s="8"/>
      <c r="K569" s="8"/>
      <c r="L569" s="8"/>
      <c r="M569" s="8"/>
      <c r="N569" s="8"/>
      <c r="O569" s="8"/>
    </row>
    <row r="570" spans="2:15" ht="11.25" x14ac:dyDescent="0.2">
      <c r="B570" s="8"/>
      <c r="C570" s="8"/>
      <c r="D570" s="8"/>
      <c r="E570" s="8"/>
      <c r="F570" s="8"/>
      <c r="G570" s="8"/>
      <c r="H570" s="8"/>
      <c r="I570" s="8"/>
      <c r="J570" s="8"/>
      <c r="K570" s="8"/>
      <c r="L570" s="8"/>
      <c r="M570" s="8"/>
      <c r="N570" s="8"/>
      <c r="O570" s="8"/>
    </row>
    <row r="571" spans="2:15" ht="11.25" x14ac:dyDescent="0.2">
      <c r="B571" s="8"/>
      <c r="C571" s="8"/>
      <c r="D571" s="8"/>
      <c r="E571" s="8"/>
      <c r="F571" s="8"/>
      <c r="G571" s="8"/>
      <c r="H571" s="8"/>
      <c r="I571" s="8"/>
      <c r="J571" s="8"/>
      <c r="K571" s="8"/>
      <c r="L571" s="8"/>
      <c r="M571" s="8"/>
      <c r="N571" s="8"/>
      <c r="O571" s="8"/>
    </row>
    <row r="572" spans="2:15" ht="11.25" x14ac:dyDescent="0.2">
      <c r="B572" s="8"/>
      <c r="C572" s="8"/>
      <c r="D572" s="8"/>
      <c r="E572" s="8"/>
      <c r="F572" s="8"/>
      <c r="G572" s="8"/>
      <c r="H572" s="8"/>
      <c r="I572" s="8"/>
      <c r="J572" s="8"/>
      <c r="K572" s="8"/>
      <c r="L572" s="8"/>
      <c r="M572" s="8"/>
      <c r="N572" s="8"/>
      <c r="O572" s="8"/>
    </row>
    <row r="573" spans="2:15" ht="11.25" x14ac:dyDescent="0.2">
      <c r="B573" s="8"/>
      <c r="C573" s="8"/>
      <c r="D573" s="8"/>
      <c r="E573" s="8"/>
      <c r="F573" s="8"/>
      <c r="G573" s="8"/>
      <c r="H573" s="8"/>
      <c r="I573" s="8"/>
      <c r="J573" s="8"/>
      <c r="K573" s="8"/>
      <c r="L573" s="8"/>
      <c r="M573" s="8"/>
      <c r="N573" s="8"/>
      <c r="O573" s="8"/>
    </row>
    <row r="574" spans="2:15" ht="11.25" x14ac:dyDescent="0.2">
      <c r="B574" s="8"/>
      <c r="C574" s="8"/>
      <c r="D574" s="8"/>
      <c r="E574" s="8"/>
      <c r="F574" s="8"/>
      <c r="G574" s="8"/>
      <c r="H574" s="8"/>
      <c r="I574" s="8"/>
      <c r="J574" s="8"/>
      <c r="K574" s="8"/>
      <c r="L574" s="8"/>
      <c r="M574" s="8"/>
      <c r="N574" s="8"/>
      <c r="O574" s="8"/>
    </row>
    <row r="575" spans="2:15" ht="11.25" x14ac:dyDescent="0.2">
      <c r="B575" s="8"/>
      <c r="C575" s="8"/>
      <c r="D575" s="8"/>
      <c r="E575" s="8"/>
      <c r="F575" s="8"/>
      <c r="G575" s="8"/>
      <c r="H575" s="8"/>
      <c r="I575" s="8"/>
      <c r="J575" s="8"/>
      <c r="K575" s="8"/>
      <c r="L575" s="8"/>
      <c r="M575" s="8"/>
      <c r="N575" s="8"/>
      <c r="O575" s="8"/>
    </row>
    <row r="576" spans="2:15" ht="11.25" x14ac:dyDescent="0.2">
      <c r="B576" s="8"/>
      <c r="C576" s="8"/>
      <c r="D576" s="8"/>
      <c r="E576" s="8"/>
      <c r="F576" s="8"/>
      <c r="G576" s="8"/>
      <c r="H576" s="8"/>
      <c r="I576" s="8"/>
      <c r="J576" s="8"/>
      <c r="K576" s="8"/>
      <c r="L576" s="8"/>
      <c r="M576" s="8"/>
      <c r="N576" s="8"/>
      <c r="O576" s="8"/>
    </row>
    <row r="577" spans="2:15" ht="11.25" x14ac:dyDescent="0.2">
      <c r="B577" s="8"/>
      <c r="C577" s="8"/>
      <c r="D577" s="8"/>
      <c r="E577" s="8"/>
      <c r="F577" s="8"/>
      <c r="G577" s="8"/>
      <c r="H577" s="8"/>
      <c r="I577" s="8"/>
      <c r="J577" s="8"/>
      <c r="K577" s="8"/>
      <c r="L577" s="8"/>
      <c r="M577" s="8"/>
      <c r="N577" s="8"/>
      <c r="O577" s="8"/>
    </row>
    <row r="578" spans="2:15" ht="11.25" x14ac:dyDescent="0.2">
      <c r="B578" s="8"/>
      <c r="C578" s="8"/>
      <c r="D578" s="8"/>
      <c r="E578" s="8"/>
      <c r="F578" s="8"/>
      <c r="G578" s="8"/>
      <c r="H578" s="8"/>
      <c r="I578" s="8"/>
      <c r="J578" s="8"/>
      <c r="K578" s="8"/>
      <c r="L578" s="8"/>
      <c r="M578" s="8"/>
      <c r="N578" s="8"/>
      <c r="O578" s="8"/>
    </row>
    <row r="579" spans="2:15" ht="11.25" x14ac:dyDescent="0.2">
      <c r="B579" s="8"/>
      <c r="C579" s="8"/>
      <c r="D579" s="8"/>
      <c r="E579" s="8"/>
      <c r="F579" s="8"/>
      <c r="G579" s="8"/>
      <c r="H579" s="8"/>
      <c r="I579" s="8"/>
      <c r="J579" s="8"/>
      <c r="K579" s="8"/>
      <c r="L579" s="8"/>
      <c r="M579" s="8"/>
      <c r="N579" s="8"/>
      <c r="O579" s="8"/>
    </row>
    <row r="580" spans="2:15" ht="11.25" x14ac:dyDescent="0.2">
      <c r="B580" s="8"/>
      <c r="C580" s="8"/>
      <c r="D580" s="8"/>
      <c r="E580" s="8"/>
      <c r="F580" s="8"/>
      <c r="G580" s="8"/>
      <c r="H580" s="8"/>
      <c r="I580" s="8"/>
      <c r="J580" s="8"/>
      <c r="K580" s="8"/>
      <c r="L580" s="8"/>
      <c r="M580" s="8"/>
      <c r="N580" s="8"/>
      <c r="O580" s="8"/>
    </row>
    <row r="581" spans="2:15" ht="11.25" x14ac:dyDescent="0.2">
      <c r="B581" s="8"/>
      <c r="C581" s="8"/>
      <c r="D581" s="8"/>
      <c r="E581" s="8"/>
      <c r="F581" s="8"/>
      <c r="G581" s="8"/>
      <c r="H581" s="8"/>
      <c r="I581" s="8"/>
      <c r="J581" s="8"/>
      <c r="K581" s="8"/>
      <c r="L581" s="8"/>
      <c r="M581" s="8"/>
      <c r="N581" s="8"/>
      <c r="O581" s="8"/>
    </row>
    <row r="582" spans="2:15" ht="11.25" x14ac:dyDescent="0.2">
      <c r="B582" s="8"/>
      <c r="C582" s="8"/>
      <c r="D582" s="8"/>
      <c r="E582" s="8"/>
      <c r="F582" s="8"/>
      <c r="G582" s="8"/>
      <c r="H582" s="8"/>
      <c r="I582" s="8"/>
      <c r="J582" s="8"/>
      <c r="K582" s="8"/>
      <c r="L582" s="8"/>
      <c r="M582" s="8"/>
      <c r="N582" s="8"/>
      <c r="O582" s="8"/>
    </row>
    <row r="583" spans="2:15" ht="11.25" x14ac:dyDescent="0.2">
      <c r="B583" s="8"/>
      <c r="C583" s="8"/>
      <c r="D583" s="8"/>
      <c r="E583" s="8"/>
      <c r="F583" s="8"/>
      <c r="G583" s="8"/>
      <c r="H583" s="8"/>
      <c r="I583" s="8"/>
      <c r="J583" s="8"/>
      <c r="K583" s="8"/>
      <c r="L583" s="8"/>
      <c r="M583" s="8"/>
      <c r="N583" s="8"/>
      <c r="O583" s="8"/>
    </row>
    <row r="584" spans="2:15" ht="11.25" x14ac:dyDescent="0.2">
      <c r="B584" s="8"/>
      <c r="C584" s="8"/>
      <c r="D584" s="8"/>
      <c r="E584" s="8"/>
      <c r="F584" s="8"/>
      <c r="G584" s="8"/>
      <c r="H584" s="8"/>
      <c r="I584" s="8"/>
      <c r="J584" s="8"/>
      <c r="K584" s="8"/>
      <c r="L584" s="8"/>
      <c r="M584" s="8"/>
      <c r="N584" s="8"/>
      <c r="O584" s="8"/>
    </row>
    <row r="585" spans="2:15" ht="11.25" x14ac:dyDescent="0.2">
      <c r="B585" s="8"/>
      <c r="C585" s="8"/>
      <c r="D585" s="8"/>
      <c r="E585" s="8"/>
      <c r="F585" s="8"/>
      <c r="G585" s="8"/>
      <c r="H585" s="8"/>
      <c r="I585" s="8"/>
      <c r="J585" s="8"/>
      <c r="K585" s="8"/>
      <c r="L585" s="8"/>
      <c r="M585" s="8"/>
      <c r="N585" s="8"/>
      <c r="O585" s="8"/>
    </row>
    <row r="586" spans="2:15" ht="11.25" x14ac:dyDescent="0.2">
      <c r="B586" s="8"/>
      <c r="C586" s="8"/>
      <c r="D586" s="8"/>
      <c r="E586" s="8"/>
      <c r="F586" s="8"/>
      <c r="G586" s="8"/>
      <c r="H586" s="8"/>
      <c r="I586" s="8"/>
      <c r="J586" s="8"/>
      <c r="K586" s="8"/>
      <c r="L586" s="8"/>
      <c r="M586" s="8"/>
      <c r="N586" s="8"/>
      <c r="O586" s="8"/>
    </row>
    <row r="587" spans="2:15" ht="11.25" x14ac:dyDescent="0.2">
      <c r="B587" s="8"/>
      <c r="C587" s="8"/>
      <c r="D587" s="8"/>
      <c r="E587" s="8"/>
      <c r="F587" s="8"/>
      <c r="G587" s="8"/>
      <c r="H587" s="8"/>
      <c r="I587" s="8"/>
      <c r="J587" s="8"/>
      <c r="K587" s="8"/>
      <c r="L587" s="8"/>
      <c r="M587" s="8"/>
      <c r="N587" s="8"/>
      <c r="O587" s="8"/>
    </row>
    <row r="588" spans="2:15" ht="11.25" x14ac:dyDescent="0.2">
      <c r="B588" s="8"/>
      <c r="C588" s="8"/>
      <c r="D588" s="8"/>
      <c r="E588" s="8"/>
      <c r="F588" s="8"/>
      <c r="G588" s="8"/>
      <c r="H588" s="8"/>
      <c r="I588" s="8"/>
      <c r="J588" s="8"/>
      <c r="K588" s="8"/>
      <c r="L588" s="8"/>
      <c r="M588" s="8"/>
      <c r="N588" s="8"/>
      <c r="O588" s="8"/>
    </row>
    <row r="589" spans="2:15" ht="11.25" x14ac:dyDescent="0.2">
      <c r="B589" s="8"/>
      <c r="C589" s="8"/>
      <c r="D589" s="8"/>
      <c r="E589" s="8"/>
      <c r="F589" s="8"/>
      <c r="G589" s="8"/>
      <c r="H589" s="8"/>
      <c r="I589" s="8"/>
      <c r="J589" s="8"/>
      <c r="K589" s="8"/>
      <c r="L589" s="8"/>
      <c r="M589" s="8"/>
      <c r="N589" s="8"/>
      <c r="O589" s="8"/>
    </row>
    <row r="590" spans="2:15" ht="11.25" x14ac:dyDescent="0.2">
      <c r="B590" s="8"/>
      <c r="C590" s="8"/>
      <c r="D590" s="8"/>
      <c r="E590" s="8"/>
      <c r="F590" s="8"/>
      <c r="G590" s="8"/>
      <c r="H590" s="8"/>
      <c r="I590" s="8"/>
      <c r="J590" s="8"/>
      <c r="K590" s="8"/>
      <c r="L590" s="8"/>
      <c r="M590" s="8"/>
      <c r="N590" s="8"/>
      <c r="O590" s="8"/>
    </row>
    <row r="591" spans="2:15" ht="11.25" x14ac:dyDescent="0.2">
      <c r="B591" s="8"/>
      <c r="C591" s="8"/>
      <c r="D591" s="8"/>
      <c r="E591" s="8"/>
      <c r="F591" s="8"/>
      <c r="G591" s="8"/>
      <c r="H591" s="8"/>
      <c r="I591" s="8"/>
      <c r="J591" s="8"/>
      <c r="K591" s="8"/>
      <c r="L591" s="8"/>
      <c r="M591" s="8"/>
      <c r="N591" s="8"/>
      <c r="O591" s="8"/>
    </row>
    <row r="592" spans="2:15" ht="11.25" x14ac:dyDescent="0.2">
      <c r="B592" s="8"/>
      <c r="C592" s="8"/>
      <c r="D592" s="8"/>
      <c r="E592" s="8"/>
      <c r="F592" s="8"/>
      <c r="G592" s="8"/>
      <c r="H592" s="8"/>
      <c r="I592" s="8"/>
      <c r="J592" s="8"/>
      <c r="K592" s="8"/>
      <c r="L592" s="8"/>
      <c r="M592" s="8"/>
      <c r="N592" s="8"/>
      <c r="O592" s="8"/>
    </row>
    <row r="593" spans="2:15" ht="11.25" x14ac:dyDescent="0.2">
      <c r="B593" s="8"/>
      <c r="C593" s="8"/>
      <c r="D593" s="8"/>
      <c r="E593" s="8"/>
      <c r="F593" s="8"/>
      <c r="G593" s="8"/>
      <c r="H593" s="8"/>
      <c r="I593" s="8"/>
      <c r="J593" s="8"/>
      <c r="K593" s="8"/>
      <c r="L593" s="8"/>
      <c r="M593" s="8"/>
      <c r="N593" s="8"/>
      <c r="O593" s="8"/>
    </row>
    <row r="594" spans="2:15" ht="11.25" x14ac:dyDescent="0.2">
      <c r="B594" s="8"/>
      <c r="C594" s="8"/>
      <c r="D594" s="8"/>
      <c r="E594" s="8"/>
      <c r="F594" s="8"/>
      <c r="G594" s="8"/>
      <c r="H594" s="8"/>
      <c r="I594" s="8"/>
      <c r="J594" s="8"/>
      <c r="K594" s="8"/>
      <c r="L594" s="8"/>
      <c r="M594" s="8"/>
      <c r="N594" s="8"/>
      <c r="O594" s="8"/>
    </row>
    <row r="595" spans="2:15" ht="11.25" x14ac:dyDescent="0.2">
      <c r="B595" s="8"/>
      <c r="C595" s="8"/>
      <c r="D595" s="8"/>
      <c r="E595" s="8"/>
      <c r="F595" s="8"/>
      <c r="G595" s="8"/>
      <c r="H595" s="8"/>
      <c r="I595" s="8"/>
      <c r="J595" s="8"/>
      <c r="K595" s="8"/>
      <c r="L595" s="8"/>
      <c r="M595" s="8"/>
      <c r="N595" s="8"/>
      <c r="O595" s="8"/>
    </row>
    <row r="596" spans="2:15" ht="11.25" x14ac:dyDescent="0.2">
      <c r="B596" s="8"/>
      <c r="C596" s="8"/>
      <c r="D596" s="8"/>
      <c r="E596" s="8"/>
      <c r="F596" s="8"/>
      <c r="G596" s="8"/>
      <c r="H596" s="8"/>
      <c r="I596" s="8"/>
      <c r="J596" s="8"/>
      <c r="K596" s="8"/>
      <c r="L596" s="8"/>
      <c r="M596" s="8"/>
      <c r="N596" s="8"/>
      <c r="O596" s="8"/>
    </row>
    <row r="597" spans="2:15" ht="11.25" x14ac:dyDescent="0.2">
      <c r="B597" s="8"/>
      <c r="C597" s="8"/>
      <c r="D597" s="8"/>
      <c r="E597" s="8"/>
      <c r="F597" s="8"/>
      <c r="G597" s="8"/>
      <c r="H597" s="8"/>
      <c r="I597" s="8"/>
      <c r="J597" s="8"/>
      <c r="K597" s="8"/>
      <c r="L597" s="8"/>
      <c r="M597" s="8"/>
      <c r="N597" s="8"/>
      <c r="O597" s="8"/>
    </row>
    <row r="598" spans="2:15" ht="11.25" x14ac:dyDescent="0.2">
      <c r="B598" s="8"/>
      <c r="C598" s="8"/>
      <c r="D598" s="8"/>
      <c r="E598" s="8"/>
      <c r="F598" s="8"/>
      <c r="G598" s="8"/>
      <c r="H598" s="8"/>
      <c r="I598" s="8"/>
      <c r="J598" s="8"/>
      <c r="K598" s="8"/>
      <c r="L598" s="8"/>
      <c r="M598" s="8"/>
      <c r="N598" s="8"/>
      <c r="O598" s="8"/>
    </row>
    <row r="599" spans="2:15" ht="11.25" x14ac:dyDescent="0.2">
      <c r="B599" s="8"/>
      <c r="C599" s="8"/>
      <c r="D599" s="8"/>
      <c r="E599" s="8"/>
      <c r="F599" s="8"/>
      <c r="G599" s="8"/>
      <c r="H599" s="8"/>
      <c r="I599" s="8"/>
      <c r="J599" s="8"/>
      <c r="K599" s="8"/>
      <c r="L599" s="8"/>
      <c r="M599" s="8"/>
      <c r="N599" s="8"/>
      <c r="O599" s="8"/>
    </row>
    <row r="600" spans="2:15" ht="11.25" x14ac:dyDescent="0.2">
      <c r="B600" s="8"/>
      <c r="C600" s="8"/>
      <c r="D600" s="8"/>
      <c r="E600" s="8"/>
      <c r="F600" s="8"/>
      <c r="G600" s="8"/>
      <c r="H600" s="8"/>
      <c r="I600" s="8"/>
      <c r="J600" s="8"/>
      <c r="K600" s="8"/>
      <c r="L600" s="8"/>
      <c r="M600" s="8"/>
      <c r="N600" s="8"/>
      <c r="O600" s="8"/>
    </row>
    <row r="601" spans="2:15" ht="11.25" x14ac:dyDescent="0.2">
      <c r="B601" s="8"/>
      <c r="C601" s="8"/>
      <c r="D601" s="8"/>
      <c r="E601" s="8"/>
      <c r="F601" s="8"/>
      <c r="G601" s="8"/>
      <c r="H601" s="8"/>
      <c r="I601" s="8"/>
      <c r="J601" s="8"/>
      <c r="K601" s="8"/>
      <c r="L601" s="8"/>
      <c r="M601" s="8"/>
      <c r="N601" s="8"/>
      <c r="O601" s="8"/>
    </row>
    <row r="602" spans="2:15" ht="11.25" x14ac:dyDescent="0.2">
      <c r="B602" s="8"/>
      <c r="C602" s="8"/>
      <c r="D602" s="8"/>
      <c r="E602" s="8"/>
      <c r="F602" s="8"/>
      <c r="G602" s="8"/>
      <c r="H602" s="8"/>
      <c r="I602" s="8"/>
      <c r="J602" s="8"/>
      <c r="K602" s="8"/>
      <c r="L602" s="8"/>
      <c r="M602" s="8"/>
      <c r="N602" s="8"/>
      <c r="O602" s="8"/>
    </row>
    <row r="603" spans="2:15" ht="11.25" x14ac:dyDescent="0.2">
      <c r="B603" s="8"/>
      <c r="C603" s="8"/>
      <c r="D603" s="8"/>
      <c r="E603" s="8"/>
      <c r="F603" s="8"/>
      <c r="G603" s="8"/>
      <c r="H603" s="8"/>
      <c r="I603" s="8"/>
      <c r="J603" s="8"/>
      <c r="K603" s="8"/>
      <c r="L603" s="8"/>
      <c r="M603" s="8"/>
      <c r="N603" s="8"/>
      <c r="O603" s="8"/>
    </row>
    <row r="604" spans="2:15" ht="11.25" x14ac:dyDescent="0.2">
      <c r="B604" s="8"/>
      <c r="C604" s="8"/>
      <c r="D604" s="8"/>
      <c r="E604" s="8"/>
      <c r="F604" s="8"/>
      <c r="G604" s="8"/>
      <c r="H604" s="8"/>
      <c r="I604" s="8"/>
      <c r="J604" s="8"/>
      <c r="K604" s="8"/>
      <c r="L604" s="8"/>
      <c r="M604" s="8"/>
      <c r="N604" s="8"/>
      <c r="O604" s="8"/>
    </row>
    <row r="605" spans="2:15" ht="11.25" x14ac:dyDescent="0.2">
      <c r="B605" s="8"/>
      <c r="C605" s="8"/>
      <c r="D605" s="8"/>
      <c r="E605" s="8"/>
      <c r="F605" s="8"/>
      <c r="G605" s="8"/>
      <c r="H605" s="8"/>
      <c r="I605" s="8"/>
      <c r="J605" s="8"/>
      <c r="K605" s="8"/>
      <c r="L605" s="8"/>
      <c r="M605" s="8"/>
      <c r="N605" s="8"/>
      <c r="O605" s="8"/>
    </row>
    <row r="606" spans="2:15" ht="11.25" x14ac:dyDescent="0.2">
      <c r="B606" s="8"/>
      <c r="C606" s="8"/>
      <c r="D606" s="8"/>
      <c r="E606" s="8"/>
      <c r="F606" s="8"/>
      <c r="G606" s="8"/>
      <c r="H606" s="8"/>
      <c r="I606" s="8"/>
      <c r="J606" s="8"/>
      <c r="K606" s="8"/>
      <c r="L606" s="8"/>
      <c r="M606" s="8"/>
      <c r="N606" s="8"/>
      <c r="O606" s="8"/>
    </row>
    <row r="607" spans="2:15" ht="11.25" x14ac:dyDescent="0.2">
      <c r="B607" s="8"/>
      <c r="C607" s="8"/>
      <c r="D607" s="8"/>
      <c r="E607" s="8"/>
      <c r="F607" s="8"/>
      <c r="G607" s="8"/>
      <c r="H607" s="8"/>
      <c r="I607" s="8"/>
      <c r="J607" s="8"/>
      <c r="K607" s="8"/>
      <c r="L607" s="8"/>
      <c r="M607" s="8"/>
      <c r="N607" s="8"/>
      <c r="O607" s="8"/>
    </row>
    <row r="608" spans="2:15" ht="11.25" x14ac:dyDescent="0.2">
      <c r="B608" s="8"/>
      <c r="C608" s="8"/>
      <c r="D608" s="8"/>
      <c r="E608" s="8"/>
      <c r="F608" s="8"/>
      <c r="G608" s="8"/>
      <c r="H608" s="8"/>
      <c r="I608" s="8"/>
      <c r="J608" s="8"/>
      <c r="K608" s="8"/>
      <c r="L608" s="8"/>
      <c r="M608" s="8"/>
      <c r="N608" s="8"/>
      <c r="O608" s="8"/>
    </row>
    <row r="609" spans="2:15" ht="11.25" x14ac:dyDescent="0.2">
      <c r="B609" s="8"/>
      <c r="C609" s="8"/>
      <c r="D609" s="8"/>
      <c r="E609" s="8"/>
      <c r="F609" s="8"/>
      <c r="G609" s="8"/>
      <c r="H609" s="8"/>
      <c r="I609" s="8"/>
      <c r="J609" s="8"/>
      <c r="K609" s="8"/>
      <c r="L609" s="8"/>
      <c r="M609" s="8"/>
      <c r="N609" s="8"/>
      <c r="O609" s="8"/>
    </row>
    <row r="610" spans="2:15" ht="11.25" x14ac:dyDescent="0.2">
      <c r="B610" s="8"/>
      <c r="C610" s="8"/>
      <c r="D610" s="8"/>
      <c r="E610" s="8"/>
      <c r="F610" s="8"/>
      <c r="G610" s="8"/>
      <c r="H610" s="8"/>
      <c r="I610" s="8"/>
      <c r="J610" s="8"/>
      <c r="K610" s="8"/>
      <c r="L610" s="8"/>
      <c r="M610" s="8"/>
      <c r="N610" s="8"/>
      <c r="O610" s="8"/>
    </row>
    <row r="611" spans="2:15" ht="11.25" x14ac:dyDescent="0.2">
      <c r="B611" s="8"/>
      <c r="C611" s="8"/>
      <c r="D611" s="8"/>
      <c r="E611" s="8"/>
      <c r="F611" s="8"/>
      <c r="G611" s="8"/>
      <c r="H611" s="8"/>
      <c r="I611" s="8"/>
      <c r="J611" s="8"/>
      <c r="K611" s="8"/>
      <c r="L611" s="8"/>
      <c r="M611" s="8"/>
      <c r="N611" s="8"/>
      <c r="O611" s="8"/>
    </row>
    <row r="612" spans="2:15" ht="11.25" x14ac:dyDescent="0.2">
      <c r="B612" s="8"/>
      <c r="C612" s="8"/>
      <c r="D612" s="8"/>
      <c r="E612" s="8"/>
      <c r="F612" s="8"/>
      <c r="G612" s="8"/>
      <c r="H612" s="8"/>
      <c r="I612" s="8"/>
      <c r="J612" s="8"/>
      <c r="K612" s="8"/>
      <c r="L612" s="8"/>
      <c r="M612" s="8"/>
      <c r="N612" s="8"/>
      <c r="O612" s="8"/>
    </row>
    <row r="613" spans="2:15" ht="11.25" x14ac:dyDescent="0.2">
      <c r="B613" s="8"/>
      <c r="C613" s="8"/>
      <c r="D613" s="8"/>
      <c r="E613" s="8"/>
      <c r="F613" s="8"/>
      <c r="G613" s="8"/>
      <c r="H613" s="8"/>
      <c r="I613" s="8"/>
      <c r="J613" s="8"/>
      <c r="K613" s="8"/>
      <c r="L613" s="8"/>
      <c r="M613" s="8"/>
      <c r="N613" s="8"/>
      <c r="O613" s="8"/>
    </row>
    <row r="614" spans="2:15" ht="11.25" x14ac:dyDescent="0.2">
      <c r="B614" s="8"/>
      <c r="C614" s="8"/>
      <c r="D614" s="8"/>
      <c r="E614" s="8"/>
      <c r="F614" s="8"/>
      <c r="G614" s="8"/>
      <c r="H614" s="8"/>
      <c r="I614" s="8"/>
      <c r="J614" s="8"/>
      <c r="K614" s="8"/>
      <c r="L614" s="8"/>
      <c r="M614" s="8"/>
      <c r="N614" s="8"/>
      <c r="O614" s="8"/>
    </row>
    <row r="615" spans="2:15" ht="11.25" x14ac:dyDescent="0.2">
      <c r="B615" s="8"/>
      <c r="C615" s="8"/>
      <c r="D615" s="8"/>
      <c r="E615" s="8"/>
      <c r="F615" s="8"/>
      <c r="G615" s="8"/>
      <c r="H615" s="8"/>
      <c r="I615" s="8"/>
      <c r="J615" s="8"/>
      <c r="K615" s="8"/>
      <c r="L615" s="8"/>
      <c r="M615" s="8"/>
      <c r="N615" s="8"/>
      <c r="O615" s="8"/>
    </row>
    <row r="616" spans="2:15" ht="11.25" x14ac:dyDescent="0.2">
      <c r="B616" s="8"/>
      <c r="C616" s="8"/>
      <c r="D616" s="8"/>
      <c r="E616" s="8"/>
      <c r="F616" s="8"/>
      <c r="G616" s="8"/>
      <c r="H616" s="8"/>
      <c r="I616" s="8"/>
      <c r="J616" s="8"/>
      <c r="K616" s="8"/>
      <c r="L616" s="8"/>
      <c r="M616" s="8"/>
      <c r="N616" s="8"/>
      <c r="O616" s="8"/>
    </row>
    <row r="617" spans="2:15" ht="11.25" x14ac:dyDescent="0.2">
      <c r="B617" s="8"/>
      <c r="C617" s="8"/>
      <c r="D617" s="8"/>
      <c r="E617" s="8"/>
      <c r="F617" s="8"/>
      <c r="G617" s="8"/>
      <c r="H617" s="8"/>
      <c r="I617" s="8"/>
      <c r="J617" s="8"/>
      <c r="K617" s="8"/>
      <c r="L617" s="8"/>
      <c r="M617" s="8"/>
      <c r="N617" s="8"/>
      <c r="O617" s="8"/>
    </row>
    <row r="618" spans="2:15" ht="11.25" x14ac:dyDescent="0.2">
      <c r="B618" s="8"/>
      <c r="C618" s="8"/>
      <c r="D618" s="8"/>
      <c r="E618" s="8"/>
      <c r="F618" s="8"/>
      <c r="G618" s="8"/>
      <c r="H618" s="8"/>
      <c r="I618" s="8"/>
      <c r="J618" s="8"/>
      <c r="K618" s="8"/>
      <c r="L618" s="8"/>
      <c r="M618" s="8"/>
      <c r="N618" s="8"/>
      <c r="O618" s="8"/>
    </row>
    <row r="619" spans="2:15" ht="11.25" x14ac:dyDescent="0.2">
      <c r="B619" s="8"/>
      <c r="C619" s="8"/>
      <c r="D619" s="8"/>
      <c r="E619" s="8"/>
      <c r="F619" s="8"/>
      <c r="G619" s="8"/>
      <c r="H619" s="8"/>
      <c r="I619" s="8"/>
      <c r="J619" s="8"/>
      <c r="K619" s="8"/>
      <c r="L619" s="8"/>
      <c r="M619" s="8"/>
      <c r="N619" s="8"/>
      <c r="O619" s="8"/>
    </row>
    <row r="620" spans="2:15" ht="11.25" x14ac:dyDescent="0.2">
      <c r="B620" s="8"/>
      <c r="C620" s="8"/>
      <c r="D620" s="8"/>
      <c r="E620" s="8"/>
      <c r="F620" s="8"/>
      <c r="G620" s="8"/>
      <c r="H620" s="8"/>
      <c r="I620" s="8"/>
      <c r="J620" s="8"/>
      <c r="K620" s="8"/>
      <c r="L620" s="8"/>
      <c r="M620" s="8"/>
      <c r="N620" s="8"/>
      <c r="O620" s="8"/>
    </row>
    <row r="621" spans="2:15" ht="11.25" x14ac:dyDescent="0.2">
      <c r="B621" s="8"/>
      <c r="C621" s="8"/>
      <c r="D621" s="8"/>
      <c r="E621" s="8"/>
      <c r="F621" s="8"/>
      <c r="G621" s="8"/>
      <c r="H621" s="8"/>
      <c r="I621" s="8"/>
      <c r="J621" s="8"/>
      <c r="K621" s="8"/>
      <c r="L621" s="8"/>
      <c r="M621" s="8"/>
      <c r="N621" s="8"/>
      <c r="O621" s="8"/>
    </row>
    <row r="622" spans="2:15" ht="11.25" x14ac:dyDescent="0.2">
      <c r="B622" s="8"/>
      <c r="C622" s="8"/>
      <c r="D622" s="8"/>
      <c r="E622" s="8"/>
      <c r="F622" s="8"/>
      <c r="G622" s="8"/>
      <c r="H622" s="8"/>
      <c r="I622" s="8"/>
      <c r="J622" s="8"/>
      <c r="K622" s="8"/>
      <c r="L622" s="8"/>
      <c r="M622" s="8"/>
      <c r="N622" s="8"/>
      <c r="O622" s="8"/>
    </row>
    <row r="623" spans="2:15" ht="11.25" x14ac:dyDescent="0.2">
      <c r="B623" s="8"/>
      <c r="C623" s="8"/>
      <c r="D623" s="8"/>
      <c r="E623" s="8"/>
      <c r="F623" s="8"/>
      <c r="G623" s="8"/>
      <c r="H623" s="8"/>
      <c r="I623" s="8"/>
      <c r="J623" s="8"/>
      <c r="K623" s="8"/>
      <c r="L623" s="8"/>
      <c r="M623" s="8"/>
      <c r="N623" s="8"/>
      <c r="O623" s="8"/>
    </row>
    <row r="624" spans="2:15" ht="11.25" x14ac:dyDescent="0.2">
      <c r="B624" s="8"/>
      <c r="C624" s="8"/>
      <c r="D624" s="8"/>
      <c r="E624" s="8"/>
      <c r="F624" s="8"/>
      <c r="G624" s="8"/>
      <c r="H624" s="8"/>
      <c r="I624" s="8"/>
      <c r="J624" s="8"/>
      <c r="K624" s="8"/>
      <c r="L624" s="8"/>
      <c r="M624" s="8"/>
      <c r="N624" s="8"/>
      <c r="O624" s="8"/>
    </row>
    <row r="625" spans="2:15" ht="11.25" x14ac:dyDescent="0.2">
      <c r="B625" s="8"/>
      <c r="C625" s="8"/>
      <c r="D625" s="8"/>
      <c r="E625" s="8"/>
      <c r="F625" s="8"/>
      <c r="G625" s="8"/>
      <c r="H625" s="8"/>
      <c r="I625" s="8"/>
      <c r="J625" s="8"/>
      <c r="K625" s="8"/>
      <c r="L625" s="8"/>
      <c r="M625" s="8"/>
      <c r="N625" s="8"/>
      <c r="O625" s="8"/>
    </row>
    <row r="626" spans="2:15" ht="11.25" x14ac:dyDescent="0.2">
      <c r="B626" s="8"/>
      <c r="C626" s="8"/>
      <c r="D626" s="8"/>
      <c r="E626" s="8"/>
      <c r="F626" s="8"/>
      <c r="G626" s="8"/>
      <c r="H626" s="8"/>
      <c r="I626" s="8"/>
      <c r="J626" s="8"/>
      <c r="K626" s="8"/>
      <c r="L626" s="8"/>
      <c r="M626" s="8"/>
      <c r="N626" s="8"/>
      <c r="O626" s="8"/>
    </row>
    <row r="627" spans="2:15" ht="11.25" x14ac:dyDescent="0.2">
      <c r="B627" s="8"/>
      <c r="C627" s="8"/>
      <c r="D627" s="8"/>
      <c r="E627" s="8"/>
      <c r="F627" s="8"/>
      <c r="G627" s="8"/>
      <c r="H627" s="8"/>
      <c r="I627" s="8"/>
      <c r="J627" s="8"/>
      <c r="K627" s="8"/>
      <c r="L627" s="8"/>
      <c r="M627" s="8"/>
      <c r="N627" s="8"/>
      <c r="O627" s="8"/>
    </row>
    <row r="628" spans="2:15" ht="11.25" x14ac:dyDescent="0.2">
      <c r="B628" s="8"/>
      <c r="C628" s="8"/>
      <c r="D628" s="8"/>
      <c r="E628" s="8"/>
      <c r="F628" s="8"/>
      <c r="G628" s="8"/>
      <c r="H628" s="8"/>
      <c r="I628" s="8"/>
      <c r="J628" s="8"/>
      <c r="K628" s="8"/>
      <c r="L628" s="8"/>
      <c r="M628" s="8"/>
      <c r="N628" s="8"/>
      <c r="O628" s="8"/>
    </row>
    <row r="629" spans="2:15" ht="11.25" x14ac:dyDescent="0.2">
      <c r="B629" s="8"/>
      <c r="C629" s="8"/>
      <c r="D629" s="8"/>
      <c r="E629" s="8"/>
      <c r="F629" s="8"/>
      <c r="G629" s="8"/>
      <c r="H629" s="8"/>
      <c r="I629" s="8"/>
      <c r="J629" s="8"/>
      <c r="K629" s="8"/>
      <c r="L629" s="8"/>
      <c r="M629" s="8"/>
      <c r="N629" s="8"/>
      <c r="O629" s="8"/>
    </row>
    <row r="630" spans="2:15" ht="11.25" x14ac:dyDescent="0.2">
      <c r="B630" s="8"/>
      <c r="C630" s="8"/>
      <c r="D630" s="8"/>
      <c r="E630" s="8"/>
      <c r="F630" s="8"/>
      <c r="G630" s="8"/>
      <c r="H630" s="8"/>
      <c r="I630" s="8"/>
      <c r="J630" s="8"/>
      <c r="K630" s="8"/>
      <c r="L630" s="8"/>
      <c r="M630" s="8"/>
      <c r="N630" s="8"/>
      <c r="O630" s="8"/>
    </row>
    <row r="631" spans="2:15" ht="11.25" x14ac:dyDescent="0.2">
      <c r="B631" s="8"/>
      <c r="C631" s="8"/>
      <c r="D631" s="8"/>
      <c r="E631" s="8"/>
      <c r="F631" s="8"/>
      <c r="G631" s="8"/>
      <c r="H631" s="8"/>
      <c r="I631" s="8"/>
      <c r="J631" s="8"/>
      <c r="K631" s="8"/>
      <c r="L631" s="8"/>
      <c r="M631" s="8"/>
      <c r="N631" s="8"/>
      <c r="O631" s="8"/>
    </row>
    <row r="632" spans="2:15" ht="11.25" x14ac:dyDescent="0.2">
      <c r="B632" s="8"/>
      <c r="C632" s="8"/>
      <c r="D632" s="8"/>
      <c r="E632" s="8"/>
      <c r="F632" s="8"/>
      <c r="G632" s="8"/>
      <c r="H632" s="8"/>
      <c r="I632" s="8"/>
      <c r="J632" s="8"/>
      <c r="K632" s="8"/>
      <c r="L632" s="8"/>
      <c r="M632" s="8"/>
      <c r="N632" s="8"/>
      <c r="O632" s="8"/>
    </row>
    <row r="633" spans="2:15" ht="11.25" x14ac:dyDescent="0.2">
      <c r="B633" s="8"/>
      <c r="C633" s="8"/>
      <c r="D633" s="8"/>
      <c r="E633" s="8"/>
      <c r="F633" s="8"/>
      <c r="G633" s="8"/>
      <c r="H633" s="8"/>
      <c r="I633" s="8"/>
      <c r="J633" s="8"/>
      <c r="K633" s="8"/>
      <c r="L633" s="8"/>
      <c r="M633" s="8"/>
      <c r="N633" s="8"/>
      <c r="O633" s="8"/>
    </row>
    <row r="634" spans="2:15" ht="11.25" x14ac:dyDescent="0.2">
      <c r="B634" s="8"/>
      <c r="C634" s="8"/>
      <c r="D634" s="8"/>
      <c r="E634" s="8"/>
      <c r="F634" s="8"/>
      <c r="G634" s="8"/>
      <c r="H634" s="8"/>
      <c r="I634" s="8"/>
      <c r="J634" s="8"/>
      <c r="K634" s="8"/>
      <c r="L634" s="8"/>
      <c r="M634" s="8"/>
      <c r="N634" s="8"/>
      <c r="O634" s="8"/>
    </row>
    <row r="635" spans="2:15" ht="11.25" x14ac:dyDescent="0.2">
      <c r="B635" s="8"/>
      <c r="C635" s="8"/>
      <c r="D635" s="8"/>
      <c r="E635" s="8"/>
      <c r="F635" s="8"/>
      <c r="G635" s="8"/>
      <c r="H635" s="8"/>
      <c r="I635" s="8"/>
      <c r="J635" s="8"/>
      <c r="K635" s="8"/>
      <c r="L635" s="8"/>
      <c r="M635" s="8"/>
      <c r="N635" s="8"/>
      <c r="O635" s="8"/>
    </row>
    <row r="636" spans="2:15" ht="11.25" x14ac:dyDescent="0.2">
      <c r="B636" s="8"/>
      <c r="C636" s="8"/>
      <c r="D636" s="8"/>
      <c r="E636" s="8"/>
      <c r="F636" s="8"/>
      <c r="G636" s="8"/>
      <c r="H636" s="8"/>
      <c r="I636" s="8"/>
      <c r="J636" s="8"/>
      <c r="K636" s="8"/>
      <c r="L636" s="8"/>
      <c r="M636" s="8"/>
      <c r="N636" s="8"/>
      <c r="O636" s="8"/>
    </row>
    <row r="637" spans="2:15" ht="11.25" x14ac:dyDescent="0.2">
      <c r="B637" s="8"/>
      <c r="C637" s="8"/>
      <c r="D637" s="8"/>
      <c r="E637" s="8"/>
      <c r="F637" s="8"/>
      <c r="G637" s="8"/>
      <c r="H637" s="8"/>
      <c r="I637" s="8"/>
      <c r="J637" s="8"/>
      <c r="K637" s="8"/>
      <c r="L637" s="8"/>
      <c r="M637" s="8"/>
      <c r="N637" s="8"/>
      <c r="O637" s="8"/>
    </row>
    <row r="638" spans="2:15" ht="11.25" x14ac:dyDescent="0.2">
      <c r="B638" s="8"/>
      <c r="C638" s="8"/>
      <c r="D638" s="8"/>
      <c r="E638" s="8"/>
      <c r="F638" s="8"/>
      <c r="G638" s="8"/>
      <c r="H638" s="8"/>
      <c r="I638" s="8"/>
      <c r="J638" s="8"/>
      <c r="K638" s="8"/>
      <c r="L638" s="8"/>
      <c r="M638" s="8"/>
      <c r="N638" s="8"/>
      <c r="O638" s="8"/>
    </row>
    <row r="639" spans="2:15" ht="11.25" x14ac:dyDescent="0.2">
      <c r="B639" s="8"/>
      <c r="C639" s="8"/>
      <c r="D639" s="8"/>
      <c r="E639" s="8"/>
      <c r="F639" s="8"/>
      <c r="G639" s="8"/>
      <c r="H639" s="8"/>
      <c r="I639" s="8"/>
      <c r="J639" s="8"/>
      <c r="K639" s="8"/>
      <c r="L639" s="8"/>
      <c r="M639" s="8"/>
      <c r="N639" s="8"/>
      <c r="O639" s="8"/>
    </row>
    <row r="640" spans="2:15" ht="11.25" x14ac:dyDescent="0.2">
      <c r="B640" s="8"/>
      <c r="C640" s="8"/>
      <c r="D640" s="8"/>
      <c r="E640" s="8"/>
      <c r="F640" s="8"/>
      <c r="G640" s="8"/>
      <c r="H640" s="8"/>
      <c r="I640" s="8"/>
      <c r="J640" s="8"/>
      <c r="K640" s="8"/>
      <c r="L640" s="8"/>
      <c r="M640" s="8"/>
      <c r="N640" s="8"/>
      <c r="O640" s="8"/>
    </row>
    <row r="641" spans="2:15" ht="11.25" x14ac:dyDescent="0.2">
      <c r="B641" s="8"/>
      <c r="C641" s="8"/>
      <c r="D641" s="8"/>
      <c r="E641" s="8"/>
      <c r="F641" s="8"/>
      <c r="G641" s="8"/>
      <c r="H641" s="8"/>
      <c r="I641" s="8"/>
      <c r="J641" s="8"/>
      <c r="K641" s="8"/>
      <c r="L641" s="8"/>
      <c r="M641" s="8"/>
      <c r="N641" s="8"/>
      <c r="O641" s="8"/>
    </row>
    <row r="642" spans="2:15" ht="11.25" x14ac:dyDescent="0.2">
      <c r="B642" s="8"/>
      <c r="C642" s="8"/>
      <c r="D642" s="8"/>
      <c r="E642" s="8"/>
      <c r="F642" s="8"/>
      <c r="G642" s="8"/>
      <c r="H642" s="8"/>
      <c r="I642" s="8"/>
      <c r="J642" s="8"/>
      <c r="K642" s="8"/>
      <c r="L642" s="8"/>
      <c r="M642" s="8"/>
      <c r="N642" s="8"/>
      <c r="O642" s="8"/>
    </row>
    <row r="643" spans="2:15" ht="11.25" x14ac:dyDescent="0.2">
      <c r="B643" s="8"/>
      <c r="C643" s="8"/>
      <c r="D643" s="8"/>
      <c r="E643" s="8"/>
      <c r="F643" s="8"/>
      <c r="G643" s="8"/>
      <c r="H643" s="8"/>
      <c r="I643" s="8"/>
      <c r="J643" s="8"/>
      <c r="K643" s="8"/>
      <c r="L643" s="8"/>
      <c r="M643" s="8"/>
      <c r="N643" s="8"/>
      <c r="O643" s="8"/>
    </row>
    <row r="644" spans="2:15" ht="11.25" x14ac:dyDescent="0.2">
      <c r="B644" s="8"/>
      <c r="C644" s="8"/>
      <c r="D644" s="8"/>
      <c r="E644" s="8"/>
      <c r="F644" s="8"/>
      <c r="G644" s="8"/>
      <c r="H644" s="8"/>
      <c r="I644" s="8"/>
      <c r="J644" s="8"/>
      <c r="K644" s="8"/>
      <c r="L644" s="8"/>
      <c r="M644" s="8"/>
      <c r="N644" s="8"/>
      <c r="O644" s="8"/>
    </row>
    <row r="645" spans="2:15" ht="11.25" x14ac:dyDescent="0.2">
      <c r="B645" s="8"/>
      <c r="C645" s="8"/>
      <c r="D645" s="8"/>
      <c r="E645" s="8"/>
      <c r="F645" s="8"/>
      <c r="G645" s="8"/>
      <c r="H645" s="8"/>
      <c r="I645" s="8"/>
      <c r="J645" s="8"/>
      <c r="K645" s="8"/>
      <c r="L645" s="8"/>
      <c r="M645" s="8"/>
      <c r="N645" s="8"/>
      <c r="O645" s="8"/>
    </row>
    <row r="646" spans="2:15" ht="11.25" x14ac:dyDescent="0.2">
      <c r="B646" s="8"/>
      <c r="C646" s="8"/>
      <c r="D646" s="8"/>
      <c r="E646" s="8"/>
      <c r="F646" s="8"/>
      <c r="G646" s="8"/>
      <c r="H646" s="8"/>
      <c r="I646" s="8"/>
      <c r="J646" s="8"/>
      <c r="K646" s="8"/>
      <c r="L646" s="8"/>
      <c r="M646" s="8"/>
      <c r="N646" s="8"/>
      <c r="O646" s="8"/>
    </row>
    <row r="647" spans="2:15" ht="11.25" x14ac:dyDescent="0.2">
      <c r="B647" s="8"/>
      <c r="C647" s="8"/>
      <c r="D647" s="8"/>
      <c r="E647" s="8"/>
      <c r="F647" s="8"/>
      <c r="G647" s="8"/>
      <c r="H647" s="8"/>
      <c r="I647" s="8"/>
      <c r="J647" s="8"/>
      <c r="K647" s="8"/>
      <c r="L647" s="8"/>
      <c r="M647" s="8"/>
      <c r="N647" s="8"/>
      <c r="O647" s="8"/>
    </row>
    <row r="648" spans="2:15" ht="11.25" x14ac:dyDescent="0.2">
      <c r="B648" s="8"/>
      <c r="C648" s="8"/>
      <c r="D648" s="8"/>
      <c r="E648" s="8"/>
      <c r="F648" s="8"/>
      <c r="G648" s="8"/>
      <c r="H648" s="8"/>
      <c r="I648" s="8"/>
      <c r="J648" s="8"/>
      <c r="K648" s="8"/>
      <c r="L648" s="8"/>
      <c r="M648" s="8"/>
      <c r="N648" s="8"/>
      <c r="O648" s="8"/>
    </row>
    <row r="649" spans="2:15" ht="11.25" x14ac:dyDescent="0.2">
      <c r="B649" s="8"/>
      <c r="C649" s="8"/>
      <c r="D649" s="8"/>
      <c r="E649" s="8"/>
      <c r="F649" s="8"/>
      <c r="G649" s="8"/>
      <c r="H649" s="8"/>
      <c r="I649" s="8"/>
      <c r="J649" s="8"/>
      <c r="K649" s="8"/>
      <c r="L649" s="8"/>
      <c r="M649" s="8"/>
      <c r="N649" s="8"/>
      <c r="O649" s="8"/>
    </row>
    <row r="650" spans="2:15" ht="11.25" x14ac:dyDescent="0.2">
      <c r="B650" s="8"/>
      <c r="C650" s="8"/>
      <c r="D650" s="8"/>
      <c r="E650" s="8"/>
      <c r="F650" s="8"/>
      <c r="G650" s="8"/>
      <c r="H650" s="8"/>
      <c r="I650" s="8"/>
      <c r="J650" s="8"/>
      <c r="K650" s="8"/>
      <c r="L650" s="8"/>
      <c r="M650" s="8"/>
      <c r="N650" s="8"/>
      <c r="O650" s="8"/>
    </row>
    <row r="651" spans="2:15" ht="11.25" x14ac:dyDescent="0.2">
      <c r="B651" s="8"/>
      <c r="C651" s="8"/>
      <c r="D651" s="8"/>
      <c r="E651" s="8"/>
      <c r="F651" s="8"/>
      <c r="G651" s="8"/>
      <c r="H651" s="8"/>
      <c r="I651" s="8"/>
      <c r="J651" s="8"/>
      <c r="K651" s="8"/>
      <c r="L651" s="8"/>
      <c r="M651" s="8"/>
      <c r="N651" s="8"/>
      <c r="O651" s="8"/>
    </row>
    <row r="652" spans="2:15" ht="11.25" x14ac:dyDescent="0.2">
      <c r="B652" s="8"/>
      <c r="C652" s="8"/>
      <c r="D652" s="8"/>
      <c r="E652" s="8"/>
      <c r="F652" s="8"/>
      <c r="G652" s="8"/>
      <c r="H652" s="8"/>
      <c r="I652" s="8"/>
      <c r="J652" s="8"/>
      <c r="K652" s="8"/>
      <c r="L652" s="8"/>
      <c r="M652" s="8"/>
      <c r="N652" s="8"/>
      <c r="O652" s="8"/>
    </row>
    <row r="653" spans="2:15" ht="11.25" x14ac:dyDescent="0.2">
      <c r="B653" s="8"/>
      <c r="C653" s="8"/>
      <c r="D653" s="8"/>
      <c r="E653" s="8"/>
      <c r="F653" s="8"/>
      <c r="G653" s="8"/>
      <c r="H653" s="8"/>
      <c r="I653" s="8"/>
      <c r="J653" s="8"/>
      <c r="K653" s="8"/>
      <c r="L653" s="8"/>
      <c r="M653" s="8"/>
      <c r="N653" s="8"/>
      <c r="O653" s="8"/>
    </row>
    <row r="654" spans="2:15" ht="11.25" x14ac:dyDescent="0.2">
      <c r="B654" s="8"/>
      <c r="C654" s="8"/>
      <c r="D654" s="8"/>
      <c r="E654" s="8"/>
      <c r="F654" s="8"/>
      <c r="G654" s="8"/>
      <c r="H654" s="8"/>
      <c r="I654" s="8"/>
      <c r="J654" s="8"/>
      <c r="K654" s="8"/>
      <c r="L654" s="8"/>
      <c r="M654" s="8"/>
      <c r="N654" s="8"/>
      <c r="O654" s="8"/>
    </row>
    <row r="655" spans="2:15" ht="11.25" x14ac:dyDescent="0.2">
      <c r="B655" s="8"/>
      <c r="C655" s="8"/>
      <c r="D655" s="8"/>
      <c r="E655" s="8"/>
      <c r="F655" s="8"/>
      <c r="G655" s="8"/>
      <c r="H655" s="8"/>
      <c r="I655" s="8"/>
      <c r="J655" s="8"/>
      <c r="K655" s="8"/>
      <c r="L655" s="8"/>
      <c r="M655" s="8"/>
      <c r="N655" s="8"/>
      <c r="O655" s="8"/>
    </row>
    <row r="656" spans="2:15" ht="11.25" x14ac:dyDescent="0.2">
      <c r="B656" s="8"/>
      <c r="C656" s="8"/>
      <c r="D656" s="8"/>
      <c r="E656" s="8"/>
      <c r="F656" s="8"/>
      <c r="G656" s="8"/>
      <c r="H656" s="8"/>
      <c r="I656" s="8"/>
      <c r="J656" s="8"/>
      <c r="K656" s="8"/>
      <c r="L656" s="8"/>
      <c r="M656" s="8"/>
      <c r="N656" s="8"/>
      <c r="O656" s="8"/>
    </row>
    <row r="657" spans="2:15" ht="11.25" x14ac:dyDescent="0.2">
      <c r="B657" s="8"/>
      <c r="C657" s="8"/>
      <c r="D657" s="8"/>
      <c r="E657" s="8"/>
      <c r="F657" s="8"/>
      <c r="G657" s="8"/>
      <c r="H657" s="8"/>
      <c r="I657" s="8"/>
      <c r="J657" s="8"/>
      <c r="K657" s="8"/>
      <c r="L657" s="8"/>
      <c r="M657" s="8"/>
      <c r="N657" s="8"/>
      <c r="O657" s="8"/>
    </row>
    <row r="658" spans="2:15" ht="11.25" x14ac:dyDescent="0.2">
      <c r="B658" s="8"/>
      <c r="C658" s="8"/>
      <c r="D658" s="8"/>
      <c r="E658" s="8"/>
      <c r="F658" s="8"/>
      <c r="G658" s="8"/>
      <c r="H658" s="8"/>
      <c r="I658" s="8"/>
      <c r="J658" s="8"/>
      <c r="K658" s="8"/>
      <c r="L658" s="8"/>
      <c r="M658" s="8"/>
      <c r="N658" s="8"/>
      <c r="O658" s="8"/>
    </row>
    <row r="659" spans="2:15" ht="11.25" x14ac:dyDescent="0.2">
      <c r="B659" s="8"/>
      <c r="C659" s="8"/>
      <c r="D659" s="8"/>
      <c r="E659" s="8"/>
      <c r="F659" s="8"/>
      <c r="G659" s="8"/>
      <c r="H659" s="8"/>
      <c r="I659" s="8"/>
      <c r="J659" s="8"/>
      <c r="K659" s="8"/>
      <c r="L659" s="8"/>
      <c r="M659" s="8"/>
      <c r="N659" s="8"/>
      <c r="O659" s="8"/>
    </row>
    <row r="660" spans="2:15" ht="11.25" x14ac:dyDescent="0.2">
      <c r="B660" s="8"/>
      <c r="C660" s="8"/>
      <c r="D660" s="8"/>
      <c r="E660" s="8"/>
      <c r="F660" s="8"/>
      <c r="G660" s="8"/>
      <c r="H660" s="8"/>
      <c r="I660" s="8"/>
      <c r="J660" s="8"/>
      <c r="K660" s="8"/>
      <c r="L660" s="8"/>
      <c r="M660" s="8"/>
      <c r="N660" s="8"/>
      <c r="O660" s="8"/>
    </row>
    <row r="661" spans="2:15" ht="11.25" x14ac:dyDescent="0.2">
      <c r="B661" s="8"/>
      <c r="C661" s="8"/>
      <c r="D661" s="8"/>
      <c r="E661" s="8"/>
      <c r="F661" s="8"/>
      <c r="G661" s="8"/>
      <c r="H661" s="8"/>
      <c r="I661" s="8"/>
      <c r="J661" s="8"/>
      <c r="K661" s="8"/>
      <c r="L661" s="8"/>
      <c r="M661" s="8"/>
      <c r="N661" s="8"/>
      <c r="O661" s="8"/>
    </row>
    <row r="662" spans="2:15" ht="11.25" x14ac:dyDescent="0.2">
      <c r="B662" s="8"/>
      <c r="C662" s="8"/>
      <c r="D662" s="8"/>
      <c r="E662" s="8"/>
      <c r="F662" s="8"/>
      <c r="G662" s="8"/>
      <c r="H662" s="8"/>
      <c r="I662" s="8"/>
      <c r="J662" s="8"/>
      <c r="K662" s="8"/>
      <c r="L662" s="8"/>
      <c r="M662" s="8"/>
      <c r="N662" s="8"/>
      <c r="O662" s="8"/>
    </row>
    <row r="663" spans="2:15" ht="11.25" x14ac:dyDescent="0.2">
      <c r="B663" s="8"/>
      <c r="C663" s="8"/>
      <c r="D663" s="8"/>
      <c r="E663" s="8"/>
      <c r="F663" s="8"/>
      <c r="G663" s="8"/>
      <c r="H663" s="8"/>
      <c r="I663" s="8"/>
      <c r="J663" s="8"/>
      <c r="K663" s="8"/>
      <c r="L663" s="8"/>
      <c r="M663" s="8"/>
      <c r="N663" s="8"/>
      <c r="O663" s="8"/>
    </row>
    <row r="664" spans="2:15" ht="11.25" x14ac:dyDescent="0.2">
      <c r="B664" s="8"/>
      <c r="C664" s="8"/>
      <c r="D664" s="8"/>
      <c r="E664" s="8"/>
      <c r="F664" s="8"/>
      <c r="G664" s="8"/>
      <c r="H664" s="8"/>
      <c r="I664" s="8"/>
      <c r="J664" s="8"/>
      <c r="K664" s="8"/>
      <c r="L664" s="8"/>
      <c r="M664" s="8"/>
      <c r="N664" s="8"/>
      <c r="O664" s="8"/>
    </row>
    <row r="665" spans="2:15" ht="11.25" x14ac:dyDescent="0.2">
      <c r="B665" s="8"/>
      <c r="C665" s="8"/>
      <c r="D665" s="8"/>
      <c r="E665" s="8"/>
      <c r="F665" s="8"/>
      <c r="G665" s="8"/>
      <c r="H665" s="8"/>
      <c r="I665" s="8"/>
      <c r="J665" s="8"/>
      <c r="K665" s="8"/>
      <c r="L665" s="8"/>
      <c r="M665" s="8"/>
      <c r="N665" s="8"/>
      <c r="O665" s="8"/>
    </row>
    <row r="666" spans="2:15" ht="11.25" x14ac:dyDescent="0.2">
      <c r="B666" s="8"/>
      <c r="C666" s="8"/>
      <c r="D666" s="8"/>
      <c r="E666" s="8"/>
      <c r="F666" s="8"/>
      <c r="G666" s="8"/>
      <c r="H666" s="8"/>
      <c r="I666" s="8"/>
      <c r="J666" s="8"/>
      <c r="K666" s="8"/>
      <c r="L666" s="8"/>
      <c r="M666" s="8"/>
      <c r="N666" s="8"/>
      <c r="O666" s="8"/>
    </row>
    <row r="667" spans="2:15" ht="11.25" x14ac:dyDescent="0.2">
      <c r="B667" s="8"/>
      <c r="C667" s="8"/>
      <c r="D667" s="8"/>
      <c r="E667" s="8"/>
      <c r="F667" s="8"/>
      <c r="G667" s="8"/>
      <c r="H667" s="8"/>
      <c r="I667" s="8"/>
      <c r="J667" s="8"/>
      <c r="K667" s="8"/>
      <c r="L667" s="8"/>
      <c r="M667" s="8"/>
      <c r="N667" s="8"/>
      <c r="O667" s="8"/>
    </row>
    <row r="668" spans="2:15" ht="11.25" x14ac:dyDescent="0.2">
      <c r="B668" s="8"/>
      <c r="C668" s="8"/>
      <c r="D668" s="8"/>
      <c r="E668" s="8"/>
      <c r="F668" s="8"/>
      <c r="G668" s="8"/>
      <c r="H668" s="8"/>
      <c r="I668" s="8"/>
      <c r="J668" s="8"/>
      <c r="K668" s="8"/>
      <c r="L668" s="8"/>
      <c r="M668" s="8"/>
      <c r="N668" s="8"/>
      <c r="O668" s="8"/>
    </row>
    <row r="669" spans="2:15" ht="11.25" x14ac:dyDescent="0.2">
      <c r="B669" s="8"/>
      <c r="C669" s="8"/>
      <c r="D669" s="8"/>
      <c r="E669" s="8"/>
      <c r="F669" s="8"/>
      <c r="G669" s="8"/>
      <c r="H669" s="8"/>
      <c r="I669" s="8"/>
      <c r="J669" s="8"/>
      <c r="K669" s="8"/>
      <c r="L669" s="8"/>
      <c r="M669" s="8"/>
      <c r="N669" s="8"/>
      <c r="O669" s="8"/>
    </row>
    <row r="670" spans="2:15" ht="11.25" x14ac:dyDescent="0.2">
      <c r="B670" s="8"/>
      <c r="C670" s="8"/>
      <c r="D670" s="8"/>
      <c r="E670" s="8"/>
      <c r="F670" s="8"/>
      <c r="G670" s="8"/>
      <c r="H670" s="8"/>
      <c r="I670" s="8"/>
      <c r="J670" s="8"/>
      <c r="K670" s="8"/>
      <c r="L670" s="8"/>
      <c r="M670" s="8"/>
      <c r="N670" s="8"/>
      <c r="O670" s="8"/>
    </row>
    <row r="671" spans="2:15" ht="11.25" x14ac:dyDescent="0.2">
      <c r="B671" s="8"/>
      <c r="C671" s="8"/>
      <c r="D671" s="8"/>
      <c r="E671" s="8"/>
      <c r="F671" s="8"/>
      <c r="G671" s="8"/>
      <c r="H671" s="8"/>
      <c r="I671" s="8"/>
      <c r="J671" s="8"/>
      <c r="K671" s="8"/>
      <c r="L671" s="8"/>
      <c r="M671" s="8"/>
      <c r="N671" s="8"/>
      <c r="O671" s="8"/>
    </row>
    <row r="672" spans="2:15" ht="11.25" x14ac:dyDescent="0.2">
      <c r="B672" s="8"/>
      <c r="C672" s="8"/>
      <c r="D672" s="8"/>
      <c r="E672" s="8"/>
      <c r="F672" s="8"/>
      <c r="G672" s="8"/>
      <c r="H672" s="8"/>
      <c r="I672" s="8"/>
      <c r="J672" s="8"/>
      <c r="K672" s="8"/>
      <c r="L672" s="8"/>
      <c r="M672" s="8"/>
      <c r="N672" s="8"/>
      <c r="O672" s="8"/>
    </row>
    <row r="673" spans="2:15" ht="11.25" x14ac:dyDescent="0.2">
      <c r="B673" s="8"/>
      <c r="C673" s="8"/>
      <c r="D673" s="8"/>
      <c r="E673" s="8"/>
      <c r="F673" s="8"/>
      <c r="G673" s="8"/>
      <c r="H673" s="8"/>
      <c r="I673" s="8"/>
      <c r="J673" s="8"/>
      <c r="K673" s="8"/>
      <c r="L673" s="8"/>
      <c r="M673" s="8"/>
      <c r="N673" s="8"/>
      <c r="O673" s="8"/>
    </row>
    <row r="674" spans="2:15" ht="11.25" x14ac:dyDescent="0.2">
      <c r="B674" s="8"/>
      <c r="C674" s="8"/>
      <c r="D674" s="8"/>
      <c r="E674" s="8"/>
      <c r="F674" s="8"/>
      <c r="G674" s="8"/>
      <c r="H674" s="8"/>
      <c r="I674" s="8"/>
      <c r="J674" s="8"/>
      <c r="K674" s="8"/>
      <c r="L674" s="8"/>
      <c r="M674" s="8"/>
      <c r="N674" s="8"/>
      <c r="O674" s="8"/>
    </row>
    <row r="675" spans="2:15" ht="11.25" x14ac:dyDescent="0.2">
      <c r="B675" s="8"/>
      <c r="C675" s="8"/>
      <c r="D675" s="8"/>
      <c r="E675" s="8"/>
      <c r="F675" s="8"/>
      <c r="G675" s="8"/>
      <c r="H675" s="8"/>
      <c r="I675" s="8"/>
      <c r="J675" s="8"/>
      <c r="K675" s="8"/>
      <c r="L675" s="8"/>
      <c r="M675" s="8"/>
      <c r="N675" s="8"/>
      <c r="O675" s="8"/>
    </row>
    <row r="676" spans="2:15" ht="11.25" x14ac:dyDescent="0.2">
      <c r="B676" s="8"/>
      <c r="C676" s="8"/>
      <c r="D676" s="8"/>
      <c r="E676" s="8"/>
      <c r="F676" s="8"/>
      <c r="G676" s="8"/>
      <c r="H676" s="8"/>
      <c r="I676" s="8"/>
      <c r="J676" s="8"/>
      <c r="K676" s="8"/>
      <c r="L676" s="8"/>
      <c r="M676" s="8"/>
      <c r="N676" s="8"/>
      <c r="O676" s="8"/>
    </row>
    <row r="677" spans="2:15" ht="11.25" x14ac:dyDescent="0.2">
      <c r="B677" s="8"/>
      <c r="C677" s="8"/>
      <c r="D677" s="8"/>
      <c r="E677" s="8"/>
      <c r="F677" s="8"/>
      <c r="G677" s="8"/>
      <c r="H677" s="8"/>
      <c r="I677" s="8"/>
      <c r="J677" s="8"/>
      <c r="K677" s="8"/>
      <c r="L677" s="8"/>
      <c r="M677" s="8"/>
      <c r="N677" s="8"/>
      <c r="O677" s="8"/>
    </row>
    <row r="678" spans="2:15" ht="11.25" x14ac:dyDescent="0.2">
      <c r="B678" s="8"/>
      <c r="C678" s="8"/>
      <c r="D678" s="8"/>
      <c r="E678" s="8"/>
      <c r="F678" s="8"/>
      <c r="G678" s="8"/>
      <c r="H678" s="8"/>
      <c r="I678" s="8"/>
      <c r="J678" s="8"/>
      <c r="K678" s="8"/>
      <c r="L678" s="8"/>
      <c r="M678" s="8"/>
      <c r="N678" s="8"/>
      <c r="O678" s="8"/>
    </row>
    <row r="679" spans="2:15" ht="11.25" x14ac:dyDescent="0.2">
      <c r="B679" s="8"/>
      <c r="C679" s="8"/>
      <c r="D679" s="8"/>
      <c r="E679" s="8"/>
      <c r="F679" s="8"/>
      <c r="G679" s="8"/>
      <c r="H679" s="8"/>
      <c r="I679" s="8"/>
      <c r="J679" s="8"/>
      <c r="K679" s="8"/>
      <c r="L679" s="8"/>
      <c r="M679" s="8"/>
      <c r="N679" s="8"/>
      <c r="O679" s="8"/>
    </row>
    <row r="680" spans="2:15" ht="11.25" x14ac:dyDescent="0.2">
      <c r="B680" s="8"/>
      <c r="C680" s="8"/>
      <c r="D680" s="8"/>
      <c r="E680" s="8"/>
      <c r="F680" s="8"/>
      <c r="G680" s="8"/>
      <c r="H680" s="8"/>
      <c r="I680" s="8"/>
      <c r="J680" s="8"/>
      <c r="K680" s="8"/>
      <c r="L680" s="8"/>
      <c r="M680" s="8"/>
      <c r="N680" s="8"/>
      <c r="O680" s="8"/>
    </row>
    <row r="681" spans="2:15" ht="11.25" x14ac:dyDescent="0.2">
      <c r="B681" s="8"/>
      <c r="C681" s="8"/>
      <c r="D681" s="8"/>
      <c r="E681" s="8"/>
      <c r="F681" s="8"/>
      <c r="G681" s="8"/>
      <c r="H681" s="8"/>
      <c r="I681" s="8"/>
      <c r="J681" s="8"/>
      <c r="K681" s="8"/>
      <c r="L681" s="8"/>
      <c r="M681" s="8"/>
      <c r="N681" s="8"/>
      <c r="O681" s="8"/>
    </row>
    <row r="682" spans="2:15" ht="11.25" x14ac:dyDescent="0.2">
      <c r="B682" s="8"/>
      <c r="C682" s="8"/>
      <c r="D682" s="8"/>
      <c r="E682" s="8"/>
      <c r="F682" s="8"/>
      <c r="G682" s="8"/>
      <c r="H682" s="8"/>
      <c r="I682" s="8"/>
      <c r="J682" s="8"/>
      <c r="K682" s="8"/>
      <c r="L682" s="8"/>
      <c r="M682" s="8"/>
      <c r="N682" s="8"/>
      <c r="O682" s="8"/>
    </row>
    <row r="683" spans="2:15" ht="11.25" x14ac:dyDescent="0.2">
      <c r="B683" s="8"/>
      <c r="C683" s="8"/>
      <c r="D683" s="8"/>
      <c r="E683" s="8"/>
      <c r="F683" s="8"/>
      <c r="G683" s="8"/>
      <c r="H683" s="8"/>
      <c r="I683" s="8"/>
      <c r="J683" s="8"/>
      <c r="K683" s="8"/>
      <c r="L683" s="8"/>
      <c r="M683" s="8"/>
      <c r="N683" s="8"/>
      <c r="O683" s="8"/>
    </row>
    <row r="684" spans="2:15" ht="11.25" x14ac:dyDescent="0.2">
      <c r="B684" s="8"/>
      <c r="C684" s="8"/>
      <c r="D684" s="8"/>
      <c r="E684" s="8"/>
      <c r="F684" s="8"/>
      <c r="G684" s="8"/>
      <c r="H684" s="8"/>
      <c r="I684" s="8"/>
      <c r="J684" s="8"/>
      <c r="K684" s="8"/>
      <c r="L684" s="8"/>
      <c r="M684" s="8"/>
      <c r="N684" s="8"/>
      <c r="O684" s="8"/>
    </row>
    <row r="685" spans="2:15" ht="11.25" x14ac:dyDescent="0.2">
      <c r="B685" s="8"/>
      <c r="C685" s="8"/>
      <c r="D685" s="8"/>
      <c r="E685" s="8"/>
      <c r="F685" s="8"/>
      <c r="G685" s="8"/>
      <c r="H685" s="8"/>
      <c r="I685" s="8"/>
      <c r="J685" s="8"/>
      <c r="K685" s="8"/>
      <c r="L685" s="8"/>
      <c r="M685" s="8"/>
      <c r="N685" s="8"/>
      <c r="O685" s="8"/>
    </row>
    <row r="686" spans="2:15" ht="11.25" x14ac:dyDescent="0.2">
      <c r="B686" s="8"/>
      <c r="C686" s="8"/>
      <c r="D686" s="8"/>
      <c r="E686" s="8"/>
      <c r="F686" s="8"/>
      <c r="G686" s="8"/>
      <c r="H686" s="8"/>
      <c r="I686" s="8"/>
      <c r="J686" s="8"/>
      <c r="K686" s="8"/>
      <c r="L686" s="8"/>
      <c r="M686" s="8"/>
      <c r="N686" s="8"/>
      <c r="O686" s="8"/>
    </row>
    <row r="687" spans="2:15" ht="11.25" x14ac:dyDescent="0.2">
      <c r="B687" s="8"/>
      <c r="C687" s="8"/>
      <c r="D687" s="8"/>
      <c r="E687" s="8"/>
      <c r="F687" s="8"/>
      <c r="G687" s="8"/>
      <c r="H687" s="8"/>
      <c r="I687" s="8"/>
      <c r="J687" s="8"/>
      <c r="K687" s="8"/>
      <c r="L687" s="8"/>
      <c r="M687" s="8"/>
      <c r="N687" s="8"/>
      <c r="O687" s="8"/>
    </row>
    <row r="688" spans="2:15" ht="11.25" x14ac:dyDescent="0.2">
      <c r="B688" s="8"/>
      <c r="C688" s="8"/>
      <c r="D688" s="8"/>
      <c r="E688" s="8"/>
      <c r="F688" s="8"/>
      <c r="G688" s="8"/>
      <c r="H688" s="8"/>
      <c r="I688" s="8"/>
      <c r="J688" s="8"/>
      <c r="K688" s="8"/>
      <c r="L688" s="8"/>
      <c r="M688" s="8"/>
      <c r="N688" s="8"/>
      <c r="O688" s="8"/>
    </row>
    <row r="689" spans="2:15" ht="11.25" x14ac:dyDescent="0.2">
      <c r="B689" s="8"/>
      <c r="C689" s="8"/>
      <c r="D689" s="8"/>
      <c r="E689" s="8"/>
      <c r="F689" s="8"/>
      <c r="G689" s="8"/>
      <c r="H689" s="8"/>
      <c r="I689" s="8"/>
      <c r="J689" s="8"/>
      <c r="K689" s="8"/>
      <c r="L689" s="8"/>
      <c r="M689" s="8"/>
      <c r="N689" s="8"/>
      <c r="O689" s="8"/>
    </row>
    <row r="690" spans="2:15" ht="11.25" x14ac:dyDescent="0.2">
      <c r="B690" s="8"/>
      <c r="C690" s="8"/>
      <c r="D690" s="8"/>
      <c r="E690" s="8"/>
      <c r="F690" s="8"/>
      <c r="G690" s="8"/>
      <c r="H690" s="8"/>
      <c r="I690" s="8"/>
      <c r="J690" s="8"/>
      <c r="K690" s="8"/>
      <c r="L690" s="8"/>
      <c r="M690" s="8"/>
      <c r="N690" s="8"/>
      <c r="O690" s="8"/>
    </row>
    <row r="691" spans="2:15" ht="11.25" x14ac:dyDescent="0.2">
      <c r="B691" s="8"/>
      <c r="C691" s="8"/>
      <c r="D691" s="8"/>
      <c r="E691" s="8"/>
      <c r="F691" s="8"/>
      <c r="G691" s="8"/>
      <c r="H691" s="8"/>
      <c r="I691" s="8"/>
      <c r="J691" s="8"/>
      <c r="K691" s="8"/>
      <c r="L691" s="8"/>
      <c r="M691" s="8"/>
      <c r="N691" s="8"/>
      <c r="O691" s="8"/>
    </row>
    <row r="692" spans="2:15" ht="11.25" x14ac:dyDescent="0.2">
      <c r="B692" s="8"/>
      <c r="C692" s="8"/>
      <c r="D692" s="8"/>
      <c r="E692" s="8"/>
      <c r="F692" s="8"/>
      <c r="G692" s="8"/>
      <c r="H692" s="8"/>
      <c r="I692" s="8"/>
      <c r="J692" s="8"/>
      <c r="K692" s="8"/>
      <c r="L692" s="8"/>
      <c r="M692" s="8"/>
      <c r="N692" s="8"/>
      <c r="O692" s="8"/>
    </row>
    <row r="693" spans="2:15" ht="11.25" x14ac:dyDescent="0.2">
      <c r="B693" s="8"/>
      <c r="C693" s="8"/>
      <c r="D693" s="8"/>
      <c r="E693" s="8"/>
      <c r="F693" s="8"/>
      <c r="G693" s="8"/>
      <c r="H693" s="8"/>
      <c r="I693" s="8"/>
      <c r="J693" s="8"/>
      <c r="K693" s="8"/>
      <c r="L693" s="8"/>
      <c r="M693" s="8"/>
      <c r="N693" s="8"/>
      <c r="O693" s="8"/>
    </row>
    <row r="694" spans="2:15" ht="11.25" x14ac:dyDescent="0.2">
      <c r="B694" s="8"/>
      <c r="C694" s="8"/>
      <c r="D694" s="8"/>
      <c r="E694" s="8"/>
      <c r="F694" s="8"/>
      <c r="G694" s="8"/>
      <c r="H694" s="8"/>
      <c r="I694" s="8"/>
      <c r="J694" s="8"/>
      <c r="K694" s="8"/>
      <c r="L694" s="8"/>
      <c r="M694" s="8"/>
      <c r="N694" s="8"/>
      <c r="O694" s="8"/>
    </row>
    <row r="695" spans="2:15" ht="11.25" x14ac:dyDescent="0.2">
      <c r="B695" s="8"/>
      <c r="C695" s="8"/>
      <c r="D695" s="8"/>
      <c r="E695" s="8"/>
      <c r="F695" s="8"/>
      <c r="G695" s="8"/>
      <c r="H695" s="8"/>
      <c r="I695" s="8"/>
      <c r="J695" s="8"/>
      <c r="K695" s="8"/>
      <c r="L695" s="8"/>
      <c r="M695" s="8"/>
      <c r="N695" s="8"/>
      <c r="O695" s="8"/>
    </row>
    <row r="696" spans="2:15" ht="11.25" x14ac:dyDescent="0.2">
      <c r="B696" s="8"/>
      <c r="C696" s="8"/>
      <c r="D696" s="8"/>
      <c r="E696" s="8"/>
      <c r="F696" s="8"/>
      <c r="G696" s="8"/>
      <c r="H696" s="8"/>
      <c r="I696" s="8"/>
      <c r="J696" s="8"/>
      <c r="K696" s="8"/>
      <c r="L696" s="8"/>
      <c r="M696" s="8"/>
      <c r="N696" s="8"/>
      <c r="O696" s="8"/>
    </row>
    <row r="697" spans="2:15" ht="11.25" x14ac:dyDescent="0.2">
      <c r="B697" s="8"/>
      <c r="C697" s="8"/>
      <c r="D697" s="8"/>
      <c r="E697" s="8"/>
      <c r="F697" s="8"/>
      <c r="G697" s="8"/>
      <c r="H697" s="8"/>
      <c r="I697" s="8"/>
      <c r="J697" s="8"/>
      <c r="K697" s="8"/>
      <c r="L697" s="8"/>
      <c r="M697" s="8"/>
      <c r="N697" s="8"/>
      <c r="O697" s="8"/>
    </row>
    <row r="698" spans="2:15" ht="11.25" x14ac:dyDescent="0.2">
      <c r="B698" s="8"/>
      <c r="C698" s="8"/>
      <c r="D698" s="8"/>
      <c r="E698" s="8"/>
      <c r="F698" s="8"/>
      <c r="G698" s="8"/>
      <c r="H698" s="8"/>
      <c r="I698" s="8"/>
      <c r="J698" s="8"/>
      <c r="K698" s="8"/>
      <c r="L698" s="8"/>
      <c r="M698" s="8"/>
      <c r="N698" s="8"/>
      <c r="O698" s="8"/>
    </row>
    <row r="699" spans="2:15" ht="11.25" x14ac:dyDescent="0.2">
      <c r="B699" s="8"/>
      <c r="C699" s="8"/>
      <c r="D699" s="8"/>
      <c r="E699" s="8"/>
      <c r="F699" s="8"/>
      <c r="G699" s="8"/>
      <c r="H699" s="8"/>
      <c r="I699" s="8"/>
      <c r="J699" s="8"/>
      <c r="K699" s="8"/>
      <c r="L699" s="8"/>
      <c r="M699" s="8"/>
      <c r="N699" s="8"/>
      <c r="O699" s="8"/>
    </row>
    <row r="700" spans="2:15" ht="11.25" x14ac:dyDescent="0.2">
      <c r="B700" s="8"/>
      <c r="C700" s="8"/>
      <c r="D700" s="8"/>
      <c r="E700" s="8"/>
      <c r="F700" s="8"/>
      <c r="G700" s="8"/>
      <c r="H700" s="8"/>
      <c r="I700" s="8"/>
      <c r="J700" s="8"/>
      <c r="K700" s="8"/>
      <c r="L700" s="8"/>
      <c r="M700" s="8"/>
      <c r="N700" s="8"/>
      <c r="O700" s="8"/>
    </row>
    <row r="701" spans="2:15" ht="11.25" x14ac:dyDescent="0.2">
      <c r="B701" s="8"/>
      <c r="C701" s="8"/>
      <c r="D701" s="8"/>
      <c r="E701" s="8"/>
      <c r="F701" s="8"/>
      <c r="G701" s="8"/>
      <c r="H701" s="8"/>
      <c r="I701" s="8"/>
      <c r="J701" s="8"/>
      <c r="K701" s="8"/>
      <c r="L701" s="8"/>
      <c r="M701" s="8"/>
      <c r="N701" s="8"/>
      <c r="O701" s="8"/>
    </row>
    <row r="702" spans="2:15" ht="11.25" x14ac:dyDescent="0.2">
      <c r="B702" s="8"/>
      <c r="C702" s="8"/>
      <c r="D702" s="8"/>
      <c r="E702" s="8"/>
      <c r="F702" s="8"/>
      <c r="G702" s="8"/>
      <c r="H702" s="8"/>
      <c r="I702" s="8"/>
      <c r="J702" s="8"/>
      <c r="K702" s="8"/>
      <c r="L702" s="8"/>
      <c r="M702" s="8"/>
      <c r="N702" s="8"/>
      <c r="O702" s="8"/>
    </row>
    <row r="703" spans="2:15" ht="11.25" x14ac:dyDescent="0.2">
      <c r="B703" s="8"/>
      <c r="C703" s="8"/>
      <c r="D703" s="8"/>
      <c r="E703" s="8"/>
      <c r="F703" s="8"/>
      <c r="G703" s="8"/>
      <c r="H703" s="8"/>
      <c r="I703" s="8"/>
      <c r="J703" s="8"/>
      <c r="K703" s="8"/>
      <c r="L703" s="8"/>
      <c r="M703" s="8"/>
      <c r="N703" s="8"/>
      <c r="O703" s="8"/>
    </row>
    <row r="704" spans="2:15" ht="11.25" x14ac:dyDescent="0.2">
      <c r="B704" s="8"/>
      <c r="C704" s="8"/>
      <c r="D704" s="8"/>
      <c r="E704" s="8"/>
      <c r="F704" s="8"/>
      <c r="G704" s="8"/>
      <c r="H704" s="8"/>
      <c r="I704" s="8"/>
      <c r="J704" s="8"/>
      <c r="K704" s="8"/>
      <c r="L704" s="8"/>
      <c r="M704" s="8"/>
      <c r="N704" s="8"/>
      <c r="O704" s="8"/>
    </row>
    <row r="705" spans="2:15" ht="11.25" x14ac:dyDescent="0.2">
      <c r="B705" s="8"/>
      <c r="C705" s="8"/>
      <c r="D705" s="8"/>
      <c r="E705" s="8"/>
      <c r="F705" s="8"/>
      <c r="G705" s="8"/>
      <c r="H705" s="8"/>
      <c r="I705" s="8"/>
      <c r="J705" s="8"/>
      <c r="K705" s="8"/>
      <c r="L705" s="8"/>
      <c r="M705" s="8"/>
      <c r="N705" s="8"/>
      <c r="O705" s="8"/>
    </row>
    <row r="706" spans="2:15" ht="11.25" x14ac:dyDescent="0.2">
      <c r="B706" s="8"/>
      <c r="C706" s="8"/>
      <c r="D706" s="8"/>
      <c r="E706" s="8"/>
      <c r="F706" s="8"/>
      <c r="G706" s="8"/>
      <c r="H706" s="8"/>
      <c r="I706" s="8"/>
      <c r="J706" s="8"/>
      <c r="K706" s="8"/>
      <c r="L706" s="8"/>
      <c r="M706" s="8"/>
      <c r="N706" s="8"/>
      <c r="O706" s="8"/>
    </row>
    <row r="707" spans="2:15" ht="11.25" x14ac:dyDescent="0.2">
      <c r="B707" s="8"/>
      <c r="C707" s="8"/>
      <c r="D707" s="8"/>
      <c r="E707" s="8"/>
      <c r="F707" s="8"/>
      <c r="G707" s="8"/>
      <c r="H707" s="8"/>
      <c r="I707" s="8"/>
      <c r="J707" s="8"/>
      <c r="K707" s="8"/>
      <c r="L707" s="8"/>
      <c r="M707" s="8"/>
      <c r="N707" s="8"/>
      <c r="O707" s="8"/>
    </row>
    <row r="708" spans="2:15" ht="11.25" x14ac:dyDescent="0.2">
      <c r="B708" s="8"/>
      <c r="C708" s="8"/>
      <c r="D708" s="8"/>
      <c r="E708" s="8"/>
      <c r="F708" s="8"/>
      <c r="G708" s="8"/>
      <c r="H708" s="8"/>
      <c r="I708" s="8"/>
      <c r="J708" s="8"/>
      <c r="K708" s="8"/>
      <c r="L708" s="8"/>
      <c r="M708" s="8"/>
      <c r="N708" s="8"/>
      <c r="O708" s="8"/>
    </row>
    <row r="709" spans="2:15" ht="11.25" x14ac:dyDescent="0.2">
      <c r="B709" s="8"/>
      <c r="C709" s="8"/>
      <c r="D709" s="8"/>
      <c r="E709" s="8"/>
      <c r="F709" s="8"/>
      <c r="G709" s="8"/>
      <c r="H709" s="8"/>
      <c r="I709" s="8"/>
      <c r="J709" s="8"/>
      <c r="K709" s="8"/>
      <c r="L709" s="8"/>
      <c r="M709" s="8"/>
      <c r="N709" s="8"/>
      <c r="O709" s="8"/>
    </row>
    <row r="710" spans="2:15" ht="11.25" x14ac:dyDescent="0.2">
      <c r="B710" s="8"/>
      <c r="C710" s="8"/>
      <c r="D710" s="8"/>
      <c r="E710" s="8"/>
      <c r="F710" s="8"/>
      <c r="G710" s="8"/>
      <c r="H710" s="8"/>
      <c r="I710" s="8"/>
      <c r="J710" s="8"/>
      <c r="K710" s="8"/>
      <c r="L710" s="8"/>
      <c r="M710" s="8"/>
      <c r="N710" s="8"/>
      <c r="O710" s="8"/>
    </row>
    <row r="711" spans="2:15" ht="11.25" x14ac:dyDescent="0.2">
      <c r="B711" s="8"/>
      <c r="C711" s="8"/>
      <c r="D711" s="8"/>
      <c r="E711" s="8"/>
      <c r="F711" s="8"/>
      <c r="G711" s="8"/>
      <c r="H711" s="8"/>
      <c r="I711" s="8"/>
      <c r="J711" s="8"/>
      <c r="K711" s="8"/>
      <c r="L711" s="8"/>
      <c r="M711" s="8"/>
      <c r="N711" s="8"/>
      <c r="O711" s="8"/>
    </row>
    <row r="712" spans="2:15" ht="11.25" x14ac:dyDescent="0.2">
      <c r="B712" s="8"/>
      <c r="C712" s="8"/>
      <c r="D712" s="8"/>
      <c r="E712" s="8"/>
      <c r="F712" s="8"/>
      <c r="G712" s="8"/>
      <c r="H712" s="8"/>
      <c r="I712" s="8"/>
      <c r="J712" s="8"/>
      <c r="K712" s="8"/>
      <c r="L712" s="8"/>
      <c r="M712" s="8"/>
      <c r="N712" s="8"/>
      <c r="O712" s="8"/>
    </row>
    <row r="713" spans="2:15" ht="11.25" x14ac:dyDescent="0.2">
      <c r="B713" s="8"/>
      <c r="C713" s="8"/>
      <c r="D713" s="8"/>
      <c r="E713" s="8"/>
      <c r="F713" s="8"/>
      <c r="G713" s="8"/>
      <c r="H713" s="8"/>
      <c r="I713" s="8"/>
      <c r="J713" s="8"/>
      <c r="K713" s="8"/>
      <c r="L713" s="8"/>
      <c r="M713" s="8"/>
      <c r="N713" s="8"/>
      <c r="O713" s="8"/>
    </row>
    <row r="714" spans="2:15" ht="11.25" x14ac:dyDescent="0.2">
      <c r="B714" s="8"/>
      <c r="C714" s="8"/>
      <c r="D714" s="8"/>
      <c r="E714" s="8"/>
      <c r="F714" s="8"/>
      <c r="G714" s="8"/>
      <c r="H714" s="8"/>
      <c r="I714" s="8"/>
      <c r="J714" s="8"/>
      <c r="K714" s="8"/>
      <c r="L714" s="8"/>
      <c r="M714" s="8"/>
      <c r="N714" s="8"/>
      <c r="O714" s="8"/>
    </row>
    <row r="715" spans="2:15" ht="11.25" x14ac:dyDescent="0.2">
      <c r="B715" s="8"/>
      <c r="C715" s="8"/>
      <c r="D715" s="8"/>
      <c r="E715" s="8"/>
      <c r="F715" s="8"/>
      <c r="G715" s="8"/>
      <c r="H715" s="8"/>
      <c r="I715" s="8"/>
      <c r="J715" s="8"/>
      <c r="K715" s="8"/>
      <c r="L715" s="8"/>
      <c r="M715" s="8"/>
      <c r="N715" s="8"/>
      <c r="O715" s="8"/>
    </row>
    <row r="716" spans="2:15" ht="11.25" x14ac:dyDescent="0.2">
      <c r="B716" s="8"/>
      <c r="C716" s="8"/>
      <c r="D716" s="8"/>
      <c r="E716" s="8"/>
      <c r="F716" s="8"/>
      <c r="G716" s="8"/>
      <c r="H716" s="8"/>
      <c r="I716" s="8"/>
      <c r="J716" s="8"/>
      <c r="K716" s="8"/>
      <c r="L716" s="8"/>
      <c r="M716" s="8"/>
      <c r="N716" s="8"/>
      <c r="O716" s="8"/>
    </row>
    <row r="717" spans="2:15" ht="11.25" x14ac:dyDescent="0.2">
      <c r="B717" s="8"/>
      <c r="C717" s="8"/>
      <c r="D717" s="8"/>
      <c r="E717" s="8"/>
      <c r="F717" s="8"/>
      <c r="G717" s="8"/>
      <c r="H717" s="8"/>
      <c r="I717" s="8"/>
      <c r="J717" s="8"/>
      <c r="K717" s="8"/>
      <c r="L717" s="8"/>
      <c r="M717" s="8"/>
      <c r="N717" s="8"/>
      <c r="O717" s="8"/>
    </row>
    <row r="718" spans="2:15" ht="11.25" x14ac:dyDescent="0.2">
      <c r="B718" s="8"/>
      <c r="C718" s="8"/>
      <c r="D718" s="8"/>
      <c r="E718" s="8"/>
      <c r="F718" s="8"/>
      <c r="G718" s="8"/>
      <c r="H718" s="8"/>
      <c r="I718" s="8"/>
      <c r="J718" s="8"/>
      <c r="K718" s="8"/>
      <c r="L718" s="8"/>
      <c r="M718" s="8"/>
      <c r="N718" s="8"/>
      <c r="O718" s="8"/>
    </row>
    <row r="719" spans="2:15" ht="11.25" x14ac:dyDescent="0.2">
      <c r="B719" s="8"/>
      <c r="C719" s="8"/>
      <c r="D719" s="8"/>
      <c r="E719" s="8"/>
      <c r="F719" s="8"/>
      <c r="G719" s="8"/>
      <c r="H719" s="8"/>
      <c r="I719" s="8"/>
      <c r="J719" s="8"/>
      <c r="K719" s="8"/>
      <c r="L719" s="8"/>
      <c r="M719" s="8"/>
      <c r="N719" s="8"/>
      <c r="O719" s="8"/>
    </row>
    <row r="720" spans="2:15" ht="11.25" x14ac:dyDescent="0.2">
      <c r="B720" s="8"/>
      <c r="C720" s="8"/>
      <c r="D720" s="8"/>
      <c r="E720" s="8"/>
      <c r="F720" s="8"/>
      <c r="G720" s="8"/>
      <c r="H720" s="8"/>
      <c r="I720" s="8"/>
      <c r="J720" s="8"/>
      <c r="K720" s="8"/>
      <c r="L720" s="8"/>
      <c r="M720" s="8"/>
      <c r="N720" s="8"/>
      <c r="O720" s="8"/>
    </row>
    <row r="721" spans="2:15" ht="11.25" x14ac:dyDescent="0.2">
      <c r="B721" s="8"/>
      <c r="C721" s="8"/>
      <c r="D721" s="8"/>
      <c r="E721" s="8"/>
      <c r="F721" s="8"/>
      <c r="G721" s="8"/>
      <c r="H721" s="8"/>
      <c r="I721" s="8"/>
      <c r="J721" s="8"/>
      <c r="K721" s="8"/>
      <c r="L721" s="8"/>
      <c r="M721" s="8"/>
      <c r="N721" s="8"/>
      <c r="O721" s="8"/>
    </row>
    <row r="722" spans="2:15" ht="11.25" x14ac:dyDescent="0.2">
      <c r="B722" s="8"/>
      <c r="C722" s="8"/>
      <c r="D722" s="8"/>
      <c r="E722" s="8"/>
      <c r="F722" s="8"/>
      <c r="G722" s="8"/>
      <c r="H722" s="8"/>
      <c r="I722" s="8"/>
      <c r="J722" s="8"/>
      <c r="K722" s="8"/>
      <c r="L722" s="8"/>
      <c r="M722" s="8"/>
      <c r="N722" s="8"/>
      <c r="O722" s="8"/>
    </row>
    <row r="723" spans="2:15" ht="11.25" x14ac:dyDescent="0.2">
      <c r="B723" s="8"/>
      <c r="C723" s="8"/>
      <c r="D723" s="8"/>
      <c r="E723" s="8"/>
      <c r="F723" s="8"/>
      <c r="G723" s="8"/>
      <c r="H723" s="8"/>
      <c r="I723" s="8"/>
      <c r="J723" s="8"/>
      <c r="K723" s="8"/>
      <c r="L723" s="8"/>
      <c r="M723" s="8"/>
      <c r="N723" s="8"/>
      <c r="O723" s="8"/>
    </row>
    <row r="724" spans="2:15" ht="11.25" x14ac:dyDescent="0.2">
      <c r="B724" s="8"/>
      <c r="C724" s="8"/>
      <c r="D724" s="8"/>
      <c r="E724" s="8"/>
      <c r="F724" s="8"/>
      <c r="G724" s="8"/>
      <c r="H724" s="8"/>
      <c r="I724" s="8"/>
      <c r="J724" s="8"/>
      <c r="K724" s="8"/>
      <c r="L724" s="8"/>
      <c r="M724" s="8"/>
      <c r="N724" s="8"/>
      <c r="O724" s="8"/>
    </row>
    <row r="725" spans="2:15" ht="11.25" x14ac:dyDescent="0.2">
      <c r="B725" s="8"/>
      <c r="C725" s="8"/>
      <c r="D725" s="8"/>
      <c r="E725" s="8"/>
      <c r="F725" s="8"/>
      <c r="G725" s="8"/>
      <c r="H725" s="8"/>
      <c r="I725" s="8"/>
      <c r="J725" s="8"/>
      <c r="K725" s="8"/>
      <c r="L725" s="8"/>
      <c r="M725" s="8"/>
      <c r="N725" s="8"/>
      <c r="O725" s="8"/>
    </row>
    <row r="726" spans="2:15" ht="11.25" x14ac:dyDescent="0.2">
      <c r="B726" s="8"/>
      <c r="C726" s="8"/>
      <c r="D726" s="8"/>
      <c r="E726" s="8"/>
      <c r="F726" s="8"/>
      <c r="G726" s="8"/>
      <c r="H726" s="8"/>
      <c r="I726" s="8"/>
      <c r="J726" s="8"/>
      <c r="K726" s="8"/>
      <c r="L726" s="8"/>
      <c r="M726" s="8"/>
      <c r="N726" s="8"/>
      <c r="O726" s="8"/>
    </row>
    <row r="727" spans="2:15" ht="11.25" x14ac:dyDescent="0.2">
      <c r="B727" s="8"/>
      <c r="C727" s="8"/>
      <c r="D727" s="8"/>
      <c r="E727" s="8"/>
      <c r="F727" s="8"/>
      <c r="G727" s="8"/>
      <c r="H727" s="8"/>
      <c r="I727" s="8"/>
      <c r="J727" s="8"/>
      <c r="K727" s="8"/>
      <c r="L727" s="8"/>
      <c r="M727" s="8"/>
      <c r="N727" s="8"/>
      <c r="O727" s="8"/>
    </row>
    <row r="728" spans="2:15" ht="11.25" x14ac:dyDescent="0.2">
      <c r="B728" s="8"/>
      <c r="C728" s="8"/>
      <c r="D728" s="8"/>
      <c r="E728" s="8"/>
      <c r="F728" s="8"/>
      <c r="G728" s="8"/>
      <c r="H728" s="8"/>
      <c r="I728" s="8"/>
      <c r="J728" s="8"/>
      <c r="K728" s="8"/>
      <c r="L728" s="8"/>
      <c r="M728" s="8"/>
      <c r="N728" s="8"/>
      <c r="O728" s="8"/>
    </row>
    <row r="729" spans="2:15" ht="11.25" x14ac:dyDescent="0.2">
      <c r="B729" s="8"/>
      <c r="C729" s="8"/>
      <c r="D729" s="8"/>
      <c r="E729" s="8"/>
      <c r="F729" s="8"/>
      <c r="G729" s="8"/>
      <c r="H729" s="8"/>
      <c r="I729" s="8"/>
      <c r="J729" s="8"/>
      <c r="K729" s="8"/>
      <c r="L729" s="8"/>
      <c r="M729" s="8"/>
      <c r="N729" s="8"/>
      <c r="O729" s="8"/>
    </row>
    <row r="730" spans="2:15" ht="11.25" x14ac:dyDescent="0.2">
      <c r="B730" s="8"/>
      <c r="C730" s="8"/>
      <c r="D730" s="8"/>
      <c r="E730" s="8"/>
      <c r="F730" s="8"/>
      <c r="G730" s="8"/>
      <c r="H730" s="8"/>
      <c r="I730" s="8"/>
      <c r="J730" s="8"/>
      <c r="K730" s="8"/>
      <c r="L730" s="8"/>
      <c r="M730" s="8"/>
      <c r="N730" s="8"/>
      <c r="O730" s="8"/>
    </row>
    <row r="731" spans="2:15" ht="11.25" x14ac:dyDescent="0.2">
      <c r="B731" s="8"/>
      <c r="C731" s="8"/>
      <c r="D731" s="8"/>
      <c r="E731" s="8"/>
      <c r="F731" s="8"/>
      <c r="G731" s="8"/>
      <c r="H731" s="8"/>
      <c r="I731" s="8"/>
      <c r="J731" s="8"/>
      <c r="K731" s="8"/>
      <c r="L731" s="8"/>
      <c r="M731" s="8"/>
      <c r="N731" s="8"/>
      <c r="O731" s="8"/>
    </row>
    <row r="732" spans="2:15" ht="11.25" x14ac:dyDescent="0.2">
      <c r="B732" s="8"/>
      <c r="C732" s="8"/>
      <c r="D732" s="8"/>
      <c r="E732" s="8"/>
      <c r="F732" s="8"/>
      <c r="G732" s="8"/>
      <c r="H732" s="8"/>
      <c r="I732" s="8"/>
      <c r="J732" s="8"/>
      <c r="K732" s="8"/>
      <c r="L732" s="8"/>
      <c r="M732" s="8"/>
      <c r="N732" s="8"/>
      <c r="O732" s="8"/>
    </row>
    <row r="733" spans="2:15" ht="11.25" x14ac:dyDescent="0.2">
      <c r="B733" s="8"/>
      <c r="C733" s="8"/>
      <c r="D733" s="8"/>
      <c r="E733" s="8"/>
      <c r="F733" s="8"/>
      <c r="G733" s="8"/>
      <c r="H733" s="8"/>
      <c r="I733" s="8"/>
      <c r="J733" s="8"/>
      <c r="K733" s="8"/>
      <c r="L733" s="8"/>
      <c r="M733" s="8"/>
      <c r="N733" s="8"/>
      <c r="O733" s="8"/>
    </row>
    <row r="734" spans="2:15" ht="11.25" x14ac:dyDescent="0.2">
      <c r="B734" s="8"/>
      <c r="C734" s="8"/>
      <c r="D734" s="8"/>
      <c r="E734" s="8"/>
      <c r="F734" s="8"/>
      <c r="G734" s="8"/>
      <c r="H734" s="8"/>
      <c r="I734" s="8"/>
      <c r="J734" s="8"/>
      <c r="K734" s="8"/>
      <c r="L734" s="8"/>
      <c r="M734" s="8"/>
      <c r="N734" s="8"/>
      <c r="O734" s="8"/>
    </row>
    <row r="735" spans="2:15" ht="11.25" x14ac:dyDescent="0.2">
      <c r="B735" s="8"/>
      <c r="C735" s="8"/>
      <c r="D735" s="8"/>
      <c r="E735" s="8"/>
      <c r="F735" s="8"/>
      <c r="G735" s="8"/>
      <c r="H735" s="8"/>
      <c r="I735" s="8"/>
      <c r="J735" s="8"/>
      <c r="K735" s="8"/>
      <c r="L735" s="8"/>
      <c r="M735" s="8"/>
      <c r="N735" s="8"/>
      <c r="O735" s="8"/>
    </row>
    <row r="736" spans="2:15" ht="11.25" x14ac:dyDescent="0.2">
      <c r="B736" s="8"/>
      <c r="C736" s="8"/>
      <c r="D736" s="8"/>
      <c r="E736" s="8"/>
      <c r="F736" s="8"/>
      <c r="G736" s="8"/>
      <c r="H736" s="8"/>
      <c r="I736" s="8"/>
      <c r="J736" s="8"/>
      <c r="K736" s="8"/>
      <c r="L736" s="8"/>
      <c r="M736" s="8"/>
      <c r="N736" s="8"/>
      <c r="O736" s="8"/>
    </row>
    <row r="737" spans="2:15" ht="11.25" x14ac:dyDescent="0.2">
      <c r="B737" s="8"/>
      <c r="C737" s="8"/>
      <c r="D737" s="8"/>
      <c r="E737" s="8"/>
      <c r="F737" s="8"/>
      <c r="G737" s="8"/>
      <c r="H737" s="8"/>
      <c r="I737" s="8"/>
      <c r="J737" s="8"/>
      <c r="K737" s="8"/>
      <c r="L737" s="8"/>
      <c r="M737" s="8"/>
      <c r="N737" s="8"/>
      <c r="O737" s="8"/>
    </row>
    <row r="738" spans="2:15" ht="11.25" x14ac:dyDescent="0.2">
      <c r="B738" s="8"/>
      <c r="C738" s="8"/>
      <c r="D738" s="8"/>
      <c r="E738" s="8"/>
      <c r="F738" s="8"/>
      <c r="G738" s="8"/>
      <c r="H738" s="8"/>
      <c r="I738" s="8"/>
      <c r="J738" s="8"/>
      <c r="K738" s="8"/>
      <c r="L738" s="8"/>
      <c r="M738" s="8"/>
      <c r="N738" s="8"/>
      <c r="O738" s="8"/>
    </row>
    <row r="739" spans="2:15" ht="11.25" x14ac:dyDescent="0.2">
      <c r="B739" s="8"/>
      <c r="C739" s="8"/>
      <c r="D739" s="8"/>
      <c r="E739" s="8"/>
      <c r="F739" s="8"/>
      <c r="G739" s="8"/>
      <c r="H739" s="8"/>
      <c r="I739" s="8"/>
      <c r="J739" s="8"/>
      <c r="K739" s="8"/>
      <c r="L739" s="8"/>
      <c r="M739" s="8"/>
      <c r="N739" s="8"/>
      <c r="O739" s="8"/>
    </row>
    <row r="740" spans="2:15" ht="11.25" x14ac:dyDescent="0.2">
      <c r="B740" s="8"/>
      <c r="C740" s="8"/>
      <c r="D740" s="8"/>
      <c r="E740" s="8"/>
      <c r="F740" s="8"/>
      <c r="G740" s="8"/>
      <c r="H740" s="8"/>
      <c r="I740" s="8"/>
      <c r="J740" s="8"/>
      <c r="K740" s="8"/>
      <c r="L740" s="8"/>
      <c r="M740" s="8"/>
      <c r="N740" s="8"/>
      <c r="O740" s="8"/>
    </row>
    <row r="741" spans="2:15" ht="11.25" x14ac:dyDescent="0.2">
      <c r="B741" s="8"/>
      <c r="C741" s="8"/>
      <c r="D741" s="8"/>
      <c r="E741" s="8"/>
      <c r="F741" s="8"/>
      <c r="G741" s="8"/>
      <c r="H741" s="8"/>
      <c r="I741" s="8"/>
      <c r="J741" s="8"/>
      <c r="K741" s="8"/>
      <c r="L741" s="8"/>
      <c r="M741" s="8"/>
      <c r="N741" s="8"/>
      <c r="O741" s="8"/>
    </row>
    <row r="742" spans="2:15" ht="11.25" x14ac:dyDescent="0.2">
      <c r="B742" s="8"/>
      <c r="C742" s="8"/>
      <c r="D742" s="8"/>
      <c r="E742" s="8"/>
      <c r="F742" s="8"/>
      <c r="G742" s="8"/>
      <c r="H742" s="8"/>
      <c r="I742" s="8"/>
      <c r="J742" s="8"/>
      <c r="K742" s="8"/>
      <c r="L742" s="8"/>
      <c r="M742" s="8"/>
      <c r="N742" s="8"/>
      <c r="O742" s="8"/>
    </row>
    <row r="743" spans="2:15" ht="11.25" x14ac:dyDescent="0.2">
      <c r="B743" s="8"/>
      <c r="C743" s="8"/>
      <c r="D743" s="8"/>
      <c r="E743" s="8"/>
      <c r="F743" s="8"/>
      <c r="G743" s="8"/>
      <c r="H743" s="8"/>
      <c r="I743" s="8"/>
      <c r="J743" s="8"/>
      <c r="K743" s="8"/>
      <c r="L743" s="8"/>
      <c r="M743" s="8"/>
      <c r="N743" s="8"/>
      <c r="O743" s="8"/>
    </row>
    <row r="744" spans="2:15" ht="11.25" x14ac:dyDescent="0.2">
      <c r="B744" s="8"/>
      <c r="C744" s="8"/>
      <c r="D744" s="8"/>
      <c r="E744" s="8"/>
      <c r="F744" s="8"/>
      <c r="G744" s="8"/>
      <c r="H744" s="8"/>
      <c r="I744" s="8"/>
      <c r="J744" s="8"/>
      <c r="K744" s="8"/>
      <c r="L744" s="8"/>
      <c r="M744" s="8"/>
      <c r="N744" s="8"/>
      <c r="O744" s="8"/>
    </row>
    <row r="745" spans="2:15" ht="11.25" x14ac:dyDescent="0.2">
      <c r="B745" s="8"/>
      <c r="C745" s="8"/>
      <c r="D745" s="8"/>
      <c r="E745" s="8"/>
      <c r="F745" s="8"/>
      <c r="G745" s="8"/>
      <c r="H745" s="8"/>
      <c r="I745" s="8"/>
      <c r="J745" s="8"/>
      <c r="K745" s="8"/>
      <c r="L745" s="8"/>
      <c r="M745" s="8"/>
      <c r="N745" s="8"/>
      <c r="O745" s="8"/>
    </row>
    <row r="746" spans="2:15" ht="11.25" x14ac:dyDescent="0.2">
      <c r="B746" s="8"/>
      <c r="C746" s="8"/>
      <c r="D746" s="8"/>
      <c r="E746" s="8"/>
      <c r="F746" s="8"/>
      <c r="G746" s="8"/>
      <c r="H746" s="8"/>
      <c r="I746" s="8"/>
      <c r="J746" s="8"/>
      <c r="K746" s="8"/>
      <c r="L746" s="8"/>
      <c r="M746" s="8"/>
      <c r="N746" s="8"/>
      <c r="O746" s="8"/>
    </row>
    <row r="747" spans="2:15" ht="11.25" x14ac:dyDescent="0.2">
      <c r="B747" s="8"/>
      <c r="C747" s="8"/>
      <c r="D747" s="8"/>
      <c r="E747" s="8"/>
      <c r="F747" s="8"/>
      <c r="G747" s="8"/>
      <c r="H747" s="8"/>
      <c r="I747" s="8"/>
      <c r="J747" s="8"/>
      <c r="K747" s="8"/>
      <c r="L747" s="8"/>
      <c r="M747" s="8"/>
      <c r="N747" s="8"/>
      <c r="O747" s="8"/>
    </row>
    <row r="748" spans="2:15" ht="11.25" x14ac:dyDescent="0.2">
      <c r="B748" s="8"/>
      <c r="C748" s="8"/>
      <c r="D748" s="8"/>
      <c r="E748" s="8"/>
      <c r="F748" s="8"/>
      <c r="G748" s="8"/>
      <c r="H748" s="8"/>
      <c r="I748" s="8"/>
      <c r="J748" s="8"/>
      <c r="K748" s="8"/>
      <c r="L748" s="8"/>
      <c r="M748" s="8"/>
      <c r="N748" s="8"/>
      <c r="O748" s="8"/>
    </row>
    <row r="749" spans="2:15" ht="11.25" x14ac:dyDescent="0.2">
      <c r="B749" s="8"/>
      <c r="C749" s="8"/>
      <c r="D749" s="8"/>
      <c r="E749" s="8"/>
      <c r="F749" s="8"/>
      <c r="G749" s="8"/>
      <c r="H749" s="8"/>
      <c r="I749" s="8"/>
      <c r="J749" s="8"/>
      <c r="K749" s="8"/>
      <c r="L749" s="8"/>
      <c r="M749" s="8"/>
      <c r="N749" s="8"/>
      <c r="O749" s="8"/>
    </row>
    <row r="750" spans="2:15" ht="11.25" x14ac:dyDescent="0.2">
      <c r="B750" s="8"/>
      <c r="C750" s="8"/>
      <c r="D750" s="8"/>
      <c r="E750" s="8"/>
      <c r="F750" s="8"/>
      <c r="G750" s="8"/>
      <c r="H750" s="8"/>
      <c r="I750" s="8"/>
      <c r="J750" s="8"/>
      <c r="K750" s="8"/>
      <c r="L750" s="8"/>
      <c r="M750" s="8"/>
      <c r="N750" s="8"/>
      <c r="O750" s="8"/>
    </row>
    <row r="751" spans="2:15" ht="11.25" x14ac:dyDescent="0.2">
      <c r="B751" s="8"/>
      <c r="C751" s="8"/>
      <c r="D751" s="8"/>
      <c r="E751" s="8"/>
      <c r="F751" s="8"/>
      <c r="G751" s="8"/>
      <c r="H751" s="8"/>
      <c r="I751" s="8"/>
      <c r="J751" s="8"/>
      <c r="K751" s="8"/>
      <c r="L751" s="8"/>
      <c r="M751" s="8"/>
      <c r="N751" s="8"/>
      <c r="O751" s="8"/>
    </row>
    <row r="752" spans="2:15" ht="11.25" x14ac:dyDescent="0.2">
      <c r="B752" s="8"/>
      <c r="C752" s="8"/>
      <c r="D752" s="8"/>
      <c r="E752" s="8"/>
      <c r="F752" s="8"/>
      <c r="G752" s="8"/>
      <c r="H752" s="8"/>
      <c r="I752" s="8"/>
      <c r="J752" s="8"/>
      <c r="K752" s="8"/>
      <c r="L752" s="8"/>
      <c r="M752" s="8"/>
      <c r="N752" s="8"/>
      <c r="O752" s="8"/>
    </row>
    <row r="753" spans="2:15" ht="11.25" x14ac:dyDescent="0.2">
      <c r="B753" s="8"/>
      <c r="C753" s="8"/>
      <c r="D753" s="8"/>
      <c r="E753" s="8"/>
      <c r="F753" s="8"/>
      <c r="G753" s="8"/>
      <c r="H753" s="8"/>
      <c r="I753" s="8"/>
      <c r="J753" s="8"/>
      <c r="K753" s="8"/>
      <c r="L753" s="8"/>
      <c r="M753" s="8"/>
      <c r="N753" s="8"/>
      <c r="O753" s="8"/>
    </row>
    <row r="754" spans="2:15" ht="11.25" x14ac:dyDescent="0.2">
      <c r="B754" s="8"/>
      <c r="C754" s="8"/>
      <c r="D754" s="8"/>
      <c r="E754" s="8"/>
      <c r="F754" s="8"/>
      <c r="G754" s="8"/>
      <c r="H754" s="8"/>
      <c r="I754" s="8"/>
      <c r="J754" s="8"/>
      <c r="K754" s="8"/>
      <c r="L754" s="8"/>
      <c r="M754" s="8"/>
      <c r="N754" s="8"/>
      <c r="O754" s="8"/>
    </row>
    <row r="755" spans="2:15" ht="11.25" x14ac:dyDescent="0.2">
      <c r="B755" s="8"/>
      <c r="C755" s="8"/>
      <c r="D755" s="8"/>
      <c r="E755" s="8"/>
      <c r="F755" s="8"/>
      <c r="G755" s="8"/>
      <c r="H755" s="8"/>
      <c r="I755" s="8"/>
      <c r="J755" s="8"/>
      <c r="K755" s="8"/>
      <c r="L755" s="8"/>
      <c r="M755" s="8"/>
      <c r="N755" s="8"/>
      <c r="O755" s="8"/>
    </row>
    <row r="756" spans="2:15" ht="11.25" x14ac:dyDescent="0.2">
      <c r="B756" s="8"/>
      <c r="C756" s="8"/>
      <c r="D756" s="8"/>
      <c r="E756" s="8"/>
      <c r="F756" s="8"/>
      <c r="G756" s="8"/>
      <c r="H756" s="8"/>
      <c r="I756" s="8"/>
      <c r="J756" s="8"/>
      <c r="K756" s="8"/>
      <c r="L756" s="8"/>
      <c r="M756" s="8"/>
      <c r="N756" s="8"/>
      <c r="O756" s="8"/>
    </row>
    <row r="757" spans="2:15" ht="11.25" x14ac:dyDescent="0.2">
      <c r="B757" s="8"/>
      <c r="C757" s="8"/>
      <c r="D757" s="8"/>
      <c r="E757" s="8"/>
      <c r="F757" s="8"/>
      <c r="G757" s="8"/>
      <c r="H757" s="8"/>
      <c r="I757" s="8"/>
      <c r="J757" s="8"/>
      <c r="K757" s="8"/>
      <c r="L757" s="8"/>
      <c r="M757" s="8"/>
      <c r="N757" s="8"/>
      <c r="O757" s="8"/>
    </row>
    <row r="758" spans="2:15" ht="11.25" x14ac:dyDescent="0.2">
      <c r="B758" s="8"/>
      <c r="C758" s="8"/>
      <c r="D758" s="8"/>
      <c r="E758" s="8"/>
      <c r="F758" s="8"/>
      <c r="G758" s="8"/>
      <c r="H758" s="8"/>
      <c r="I758" s="8"/>
      <c r="J758" s="8"/>
      <c r="K758" s="8"/>
      <c r="L758" s="8"/>
      <c r="M758" s="8"/>
      <c r="N758" s="8"/>
      <c r="O758" s="8"/>
    </row>
    <row r="759" spans="2:15" ht="11.25" x14ac:dyDescent="0.2">
      <c r="B759" s="8"/>
      <c r="C759" s="8"/>
      <c r="D759" s="8"/>
      <c r="E759" s="8"/>
      <c r="F759" s="8"/>
      <c r="G759" s="8"/>
      <c r="H759" s="8"/>
      <c r="I759" s="8"/>
      <c r="J759" s="8"/>
      <c r="K759" s="8"/>
      <c r="L759" s="8"/>
      <c r="M759" s="8"/>
      <c r="N759" s="8"/>
      <c r="O759" s="8"/>
    </row>
    <row r="760" spans="2:15" ht="11.25" x14ac:dyDescent="0.2">
      <c r="B760" s="8"/>
      <c r="C760" s="8"/>
      <c r="D760" s="8"/>
      <c r="E760" s="8"/>
      <c r="F760" s="8"/>
      <c r="G760" s="8"/>
      <c r="H760" s="8"/>
      <c r="I760" s="8"/>
      <c r="J760" s="8"/>
      <c r="K760" s="8"/>
      <c r="L760" s="8"/>
      <c r="M760" s="8"/>
      <c r="N760" s="8"/>
      <c r="O760" s="8"/>
    </row>
    <row r="761" spans="2:15" ht="11.25" x14ac:dyDescent="0.2">
      <c r="B761" s="8"/>
      <c r="C761" s="8"/>
      <c r="D761" s="8"/>
      <c r="E761" s="8"/>
      <c r="F761" s="8"/>
      <c r="G761" s="8"/>
      <c r="H761" s="8"/>
      <c r="I761" s="8"/>
      <c r="J761" s="8"/>
      <c r="K761" s="8"/>
      <c r="L761" s="8"/>
      <c r="M761" s="8"/>
      <c r="N761" s="8"/>
      <c r="O761" s="8"/>
    </row>
    <row r="762" spans="2:15" ht="11.25" x14ac:dyDescent="0.2">
      <c r="B762" s="8"/>
      <c r="C762" s="8"/>
      <c r="D762" s="8"/>
      <c r="E762" s="8"/>
      <c r="F762" s="8"/>
      <c r="G762" s="8"/>
      <c r="H762" s="8"/>
      <c r="I762" s="8"/>
      <c r="J762" s="8"/>
      <c r="K762" s="8"/>
      <c r="L762" s="8"/>
      <c r="M762" s="8"/>
      <c r="N762" s="8"/>
      <c r="O762" s="8"/>
    </row>
    <row r="763" spans="2:15" ht="11.25" x14ac:dyDescent="0.2">
      <c r="B763" s="8"/>
      <c r="C763" s="8"/>
      <c r="D763" s="8"/>
      <c r="E763" s="8"/>
      <c r="F763" s="8"/>
      <c r="G763" s="8"/>
      <c r="H763" s="8"/>
      <c r="I763" s="8"/>
      <c r="J763" s="8"/>
      <c r="K763" s="8"/>
      <c r="L763" s="8"/>
      <c r="M763" s="8"/>
      <c r="N763" s="8"/>
      <c r="O763" s="8"/>
    </row>
    <row r="764" spans="2:15" ht="11.25" x14ac:dyDescent="0.2">
      <c r="B764" s="8"/>
      <c r="C764" s="8"/>
      <c r="D764" s="8"/>
      <c r="E764" s="8"/>
      <c r="F764" s="8"/>
      <c r="G764" s="8"/>
      <c r="H764" s="8"/>
      <c r="I764" s="8"/>
      <c r="J764" s="8"/>
      <c r="K764" s="8"/>
      <c r="L764" s="8"/>
      <c r="M764" s="8"/>
      <c r="N764" s="8"/>
      <c r="O764" s="8"/>
    </row>
    <row r="765" spans="2:15" ht="11.25" x14ac:dyDescent="0.2">
      <c r="B765" s="8"/>
      <c r="C765" s="8"/>
      <c r="D765" s="8"/>
      <c r="E765" s="8"/>
      <c r="F765" s="8"/>
      <c r="G765" s="8"/>
      <c r="H765" s="8"/>
      <c r="I765" s="8"/>
      <c r="J765" s="8"/>
      <c r="K765" s="8"/>
      <c r="L765" s="8"/>
      <c r="M765" s="8"/>
      <c r="N765" s="8"/>
      <c r="O765" s="8"/>
    </row>
    <row r="766" spans="2:15" ht="11.25" x14ac:dyDescent="0.2">
      <c r="B766" s="8"/>
      <c r="C766" s="8"/>
      <c r="D766" s="8"/>
      <c r="E766" s="8"/>
      <c r="F766" s="8"/>
      <c r="G766" s="8"/>
      <c r="H766" s="8"/>
      <c r="I766" s="8"/>
      <c r="J766" s="8"/>
      <c r="K766" s="8"/>
      <c r="L766" s="8"/>
      <c r="M766" s="8"/>
      <c r="N766" s="8"/>
      <c r="O766" s="8"/>
    </row>
    <row r="767" spans="2:15" ht="11.25" x14ac:dyDescent="0.2">
      <c r="B767" s="8"/>
      <c r="C767" s="8"/>
      <c r="D767" s="8"/>
      <c r="E767" s="8"/>
      <c r="F767" s="8"/>
      <c r="G767" s="8"/>
      <c r="H767" s="8"/>
      <c r="I767" s="8"/>
      <c r="J767" s="8"/>
      <c r="K767" s="8"/>
      <c r="L767" s="8"/>
      <c r="M767" s="8"/>
      <c r="N767" s="8"/>
      <c r="O767" s="8"/>
    </row>
    <row r="768" spans="2:15" ht="11.25" x14ac:dyDescent="0.2">
      <c r="B768" s="8"/>
      <c r="C768" s="8"/>
      <c r="D768" s="8"/>
      <c r="E768" s="8"/>
      <c r="F768" s="8"/>
      <c r="G768" s="8"/>
      <c r="H768" s="8"/>
      <c r="I768" s="8"/>
      <c r="J768" s="8"/>
      <c r="K768" s="8"/>
      <c r="L768" s="8"/>
      <c r="M768" s="8"/>
      <c r="N768" s="8"/>
      <c r="O768" s="8"/>
    </row>
    <row r="769" spans="2:15" ht="11.25" x14ac:dyDescent="0.2">
      <c r="B769" s="8"/>
      <c r="C769" s="8"/>
      <c r="D769" s="8"/>
      <c r="E769" s="8"/>
      <c r="F769" s="8"/>
      <c r="G769" s="8"/>
      <c r="H769" s="8"/>
      <c r="I769" s="8"/>
      <c r="J769" s="8"/>
      <c r="K769" s="8"/>
      <c r="L769" s="8"/>
      <c r="M769" s="8"/>
      <c r="N769" s="8"/>
      <c r="O769" s="8"/>
    </row>
    <row r="770" spans="2:15" ht="11.25" x14ac:dyDescent="0.2">
      <c r="B770" s="8"/>
      <c r="C770" s="8"/>
      <c r="D770" s="8"/>
      <c r="E770" s="8"/>
      <c r="F770" s="8"/>
      <c r="G770" s="8"/>
      <c r="H770" s="8"/>
      <c r="I770" s="8"/>
      <c r="J770" s="8"/>
      <c r="K770" s="8"/>
      <c r="L770" s="8"/>
      <c r="M770" s="8"/>
      <c r="N770" s="8"/>
      <c r="O770" s="8"/>
    </row>
    <row r="771" spans="2:15" ht="11.25" x14ac:dyDescent="0.2">
      <c r="B771" s="8"/>
      <c r="C771" s="8"/>
      <c r="D771" s="8"/>
      <c r="E771" s="8"/>
      <c r="F771" s="8"/>
      <c r="G771" s="8"/>
      <c r="H771" s="8"/>
      <c r="I771" s="8"/>
      <c r="J771" s="8"/>
      <c r="K771" s="8"/>
      <c r="L771" s="8"/>
      <c r="M771" s="8"/>
      <c r="N771" s="8"/>
      <c r="O771" s="8"/>
    </row>
    <row r="772" spans="2:15" ht="11.25" x14ac:dyDescent="0.2">
      <c r="B772" s="8"/>
      <c r="C772" s="8"/>
      <c r="D772" s="8"/>
      <c r="E772" s="8"/>
      <c r="F772" s="8"/>
      <c r="G772" s="8"/>
      <c r="H772" s="8"/>
      <c r="I772" s="8"/>
      <c r="J772" s="8"/>
      <c r="K772" s="8"/>
      <c r="L772" s="8"/>
      <c r="M772" s="8"/>
      <c r="N772" s="8"/>
      <c r="O772" s="8"/>
    </row>
    <row r="773" spans="2:15" ht="11.25" x14ac:dyDescent="0.2">
      <c r="B773" s="8"/>
      <c r="C773" s="8"/>
      <c r="D773" s="8"/>
      <c r="E773" s="8"/>
      <c r="F773" s="8"/>
      <c r="G773" s="8"/>
      <c r="H773" s="8"/>
      <c r="I773" s="8"/>
      <c r="J773" s="8"/>
      <c r="K773" s="8"/>
      <c r="L773" s="8"/>
      <c r="M773" s="8"/>
      <c r="N773" s="8"/>
      <c r="O773" s="8"/>
    </row>
    <row r="774" spans="2:15" ht="11.25" x14ac:dyDescent="0.2">
      <c r="B774" s="8"/>
      <c r="C774" s="8"/>
      <c r="D774" s="8"/>
      <c r="E774" s="8"/>
      <c r="F774" s="8"/>
      <c r="G774" s="8"/>
      <c r="H774" s="8"/>
      <c r="I774" s="8"/>
      <c r="J774" s="8"/>
      <c r="K774" s="8"/>
      <c r="L774" s="8"/>
      <c r="M774" s="8"/>
      <c r="N774" s="8"/>
      <c r="O774" s="8"/>
    </row>
    <row r="775" spans="2:15" ht="11.25" x14ac:dyDescent="0.2">
      <c r="B775" s="8"/>
      <c r="C775" s="8"/>
      <c r="D775" s="8"/>
      <c r="E775" s="8"/>
      <c r="F775" s="8"/>
      <c r="G775" s="8"/>
      <c r="H775" s="8"/>
      <c r="I775" s="8"/>
      <c r="J775" s="8"/>
      <c r="K775" s="8"/>
      <c r="L775" s="8"/>
      <c r="M775" s="8"/>
      <c r="N775" s="8"/>
      <c r="O775" s="8"/>
    </row>
    <row r="776" spans="2:15" ht="11.25" x14ac:dyDescent="0.2">
      <c r="B776" s="8"/>
      <c r="C776" s="8"/>
      <c r="D776" s="8"/>
      <c r="E776" s="8"/>
      <c r="F776" s="8"/>
      <c r="G776" s="8"/>
      <c r="H776" s="8"/>
      <c r="I776" s="8"/>
      <c r="J776" s="8"/>
      <c r="K776" s="8"/>
      <c r="L776" s="8"/>
      <c r="M776" s="8"/>
      <c r="N776" s="8"/>
      <c r="O776" s="8"/>
    </row>
    <row r="777" spans="2:15" ht="11.25" x14ac:dyDescent="0.2">
      <c r="B777" s="8"/>
      <c r="C777" s="8"/>
      <c r="D777" s="8"/>
      <c r="E777" s="8"/>
      <c r="F777" s="8"/>
      <c r="G777" s="8"/>
      <c r="H777" s="8"/>
      <c r="I777" s="8"/>
      <c r="J777" s="8"/>
      <c r="K777" s="8"/>
      <c r="L777" s="8"/>
      <c r="M777" s="8"/>
      <c r="N777" s="8"/>
      <c r="O777" s="8"/>
    </row>
    <row r="778" spans="2:15" ht="11.25" x14ac:dyDescent="0.2">
      <c r="B778" s="8"/>
      <c r="C778" s="8"/>
      <c r="D778" s="8"/>
      <c r="E778" s="8"/>
      <c r="F778" s="8"/>
      <c r="G778" s="8"/>
      <c r="H778" s="8"/>
      <c r="I778" s="8"/>
      <c r="J778" s="8"/>
      <c r="K778" s="8"/>
      <c r="L778" s="8"/>
      <c r="M778" s="8"/>
      <c r="N778" s="8"/>
      <c r="O778" s="8"/>
    </row>
    <row r="779" spans="2:15" ht="11.25" x14ac:dyDescent="0.2">
      <c r="B779" s="8"/>
      <c r="C779" s="8"/>
      <c r="D779" s="8"/>
      <c r="E779" s="8"/>
      <c r="F779" s="8"/>
      <c r="G779" s="8"/>
      <c r="H779" s="8"/>
      <c r="I779" s="8"/>
      <c r="J779" s="8"/>
      <c r="K779" s="8"/>
      <c r="L779" s="8"/>
      <c r="M779" s="8"/>
      <c r="N779" s="8"/>
      <c r="O779" s="8"/>
    </row>
    <row r="780" spans="2:15" ht="11.25" x14ac:dyDescent="0.2">
      <c r="B780" s="8"/>
      <c r="C780" s="8"/>
      <c r="D780" s="8"/>
      <c r="E780" s="8"/>
      <c r="F780" s="8"/>
      <c r="G780" s="8"/>
      <c r="H780" s="8"/>
      <c r="I780" s="8"/>
      <c r="J780" s="8"/>
      <c r="K780" s="8"/>
      <c r="L780" s="8"/>
      <c r="M780" s="8"/>
      <c r="N780" s="8"/>
      <c r="O780" s="8"/>
    </row>
    <row r="781" spans="2:15" ht="11.25" x14ac:dyDescent="0.2">
      <c r="B781" s="8"/>
      <c r="C781" s="8"/>
      <c r="D781" s="8"/>
      <c r="E781" s="8"/>
      <c r="F781" s="8"/>
      <c r="G781" s="8"/>
      <c r="H781" s="8"/>
      <c r="I781" s="8"/>
      <c r="J781" s="8"/>
      <c r="K781" s="8"/>
      <c r="L781" s="8"/>
      <c r="M781" s="8"/>
      <c r="N781" s="8"/>
      <c r="O781" s="8"/>
    </row>
    <row r="782" spans="2:15" ht="11.25" x14ac:dyDescent="0.2">
      <c r="B782" s="8"/>
      <c r="C782" s="8"/>
      <c r="D782" s="8"/>
      <c r="E782" s="8"/>
      <c r="F782" s="8"/>
      <c r="G782" s="8"/>
      <c r="H782" s="8"/>
      <c r="I782" s="8"/>
      <c r="J782" s="8"/>
      <c r="K782" s="8"/>
      <c r="L782" s="8"/>
      <c r="M782" s="8"/>
      <c r="N782" s="8"/>
      <c r="O782" s="8"/>
    </row>
    <row r="783" spans="2:15" ht="11.25" x14ac:dyDescent="0.2">
      <c r="B783" s="8"/>
      <c r="C783" s="8"/>
      <c r="D783" s="8"/>
      <c r="E783" s="8"/>
      <c r="F783" s="8"/>
      <c r="G783" s="8"/>
      <c r="H783" s="8"/>
      <c r="I783" s="8"/>
      <c r="J783" s="8"/>
      <c r="K783" s="8"/>
      <c r="L783" s="8"/>
      <c r="M783" s="8"/>
      <c r="N783" s="8"/>
      <c r="O783" s="8"/>
    </row>
    <row r="784" spans="2:15" ht="11.25" x14ac:dyDescent="0.2">
      <c r="B784" s="8"/>
      <c r="C784" s="8"/>
      <c r="D784" s="8"/>
      <c r="E784" s="8"/>
      <c r="F784" s="8"/>
      <c r="G784" s="8"/>
      <c r="H784" s="8"/>
      <c r="I784" s="8"/>
      <c r="J784" s="8"/>
      <c r="K784" s="8"/>
      <c r="L784" s="8"/>
      <c r="M784" s="8"/>
      <c r="N784" s="8"/>
      <c r="O784" s="8"/>
    </row>
    <row r="785" spans="2:15" ht="11.25" x14ac:dyDescent="0.2">
      <c r="B785" s="8"/>
      <c r="C785" s="8"/>
      <c r="D785" s="8"/>
      <c r="E785" s="8"/>
      <c r="F785" s="8"/>
      <c r="G785" s="8"/>
      <c r="H785" s="8"/>
      <c r="I785" s="8"/>
      <c r="J785" s="8"/>
      <c r="K785" s="8"/>
      <c r="L785" s="8"/>
      <c r="M785" s="8"/>
      <c r="N785" s="8"/>
      <c r="O785" s="8"/>
    </row>
    <row r="786" spans="2:15" ht="11.25" x14ac:dyDescent="0.2">
      <c r="B786" s="8"/>
      <c r="C786" s="8"/>
      <c r="D786" s="8"/>
      <c r="E786" s="8"/>
      <c r="F786" s="8"/>
      <c r="G786" s="8"/>
      <c r="H786" s="8"/>
      <c r="I786" s="8"/>
      <c r="J786" s="8"/>
      <c r="K786" s="8"/>
      <c r="L786" s="8"/>
      <c r="M786" s="8"/>
      <c r="N786" s="8"/>
      <c r="O786" s="8"/>
    </row>
    <row r="787" spans="2:15" ht="11.25" x14ac:dyDescent="0.2">
      <c r="B787" s="8"/>
      <c r="C787" s="8"/>
      <c r="D787" s="8"/>
      <c r="E787" s="8"/>
      <c r="F787" s="8"/>
      <c r="G787" s="8"/>
      <c r="H787" s="8"/>
      <c r="I787" s="8"/>
      <c r="J787" s="8"/>
      <c r="K787" s="8"/>
      <c r="L787" s="8"/>
      <c r="M787" s="8"/>
      <c r="N787" s="8"/>
      <c r="O787" s="8"/>
    </row>
    <row r="788" spans="2:15" ht="11.25" x14ac:dyDescent="0.2">
      <c r="B788" s="8"/>
      <c r="C788" s="8"/>
      <c r="D788" s="8"/>
      <c r="E788" s="8"/>
      <c r="F788" s="8"/>
      <c r="G788" s="8"/>
      <c r="H788" s="8"/>
      <c r="I788" s="8"/>
      <c r="J788" s="8"/>
      <c r="K788" s="8"/>
      <c r="L788" s="8"/>
      <c r="M788" s="8"/>
      <c r="N788" s="8"/>
      <c r="O788" s="8"/>
    </row>
    <row r="789" spans="2:15" ht="11.25" x14ac:dyDescent="0.2">
      <c r="B789" s="8"/>
      <c r="C789" s="8"/>
      <c r="D789" s="8"/>
      <c r="E789" s="8"/>
      <c r="F789" s="8"/>
      <c r="G789" s="8"/>
      <c r="H789" s="8"/>
      <c r="I789" s="8"/>
      <c r="J789" s="8"/>
      <c r="K789" s="8"/>
      <c r="L789" s="8"/>
      <c r="M789" s="8"/>
      <c r="N789" s="8"/>
      <c r="O789" s="8"/>
    </row>
    <row r="790" spans="2:15" ht="11.25" x14ac:dyDescent="0.2">
      <c r="B790" s="8"/>
      <c r="C790" s="8"/>
      <c r="D790" s="8"/>
      <c r="E790" s="8"/>
      <c r="F790" s="8"/>
      <c r="G790" s="8"/>
      <c r="H790" s="8"/>
      <c r="I790" s="8"/>
      <c r="J790" s="8"/>
      <c r="K790" s="8"/>
      <c r="L790" s="8"/>
      <c r="M790" s="8"/>
      <c r="N790" s="8"/>
      <c r="O790" s="8"/>
    </row>
    <row r="791" spans="2:15" ht="11.25" x14ac:dyDescent="0.2">
      <c r="B791" s="8"/>
      <c r="C791" s="8"/>
      <c r="D791" s="8"/>
      <c r="E791" s="8"/>
      <c r="F791" s="8"/>
      <c r="G791" s="8"/>
      <c r="H791" s="8"/>
      <c r="I791" s="8"/>
      <c r="J791" s="8"/>
      <c r="K791" s="8"/>
      <c r="L791" s="8"/>
      <c r="M791" s="8"/>
      <c r="N791" s="8"/>
      <c r="O791" s="8"/>
    </row>
    <row r="792" spans="2:15" ht="11.25" x14ac:dyDescent="0.2">
      <c r="B792" s="8"/>
      <c r="C792" s="8"/>
      <c r="D792" s="8"/>
      <c r="E792" s="8"/>
      <c r="F792" s="8"/>
      <c r="G792" s="8"/>
      <c r="H792" s="8"/>
      <c r="I792" s="8"/>
      <c r="J792" s="8"/>
      <c r="K792" s="8"/>
      <c r="L792" s="8"/>
      <c r="M792" s="8"/>
      <c r="N792" s="8"/>
      <c r="O792" s="8"/>
    </row>
    <row r="793" spans="2:15" ht="11.25" x14ac:dyDescent="0.2">
      <c r="B793" s="8"/>
      <c r="C793" s="8"/>
      <c r="D793" s="8"/>
      <c r="E793" s="8"/>
      <c r="F793" s="8"/>
      <c r="G793" s="8"/>
      <c r="H793" s="8"/>
      <c r="I793" s="8"/>
      <c r="J793" s="8"/>
      <c r="K793" s="8"/>
      <c r="L793" s="8"/>
      <c r="M793" s="8"/>
      <c r="N793" s="8"/>
      <c r="O793" s="8"/>
    </row>
    <row r="794" spans="2:15" ht="11.25" x14ac:dyDescent="0.2">
      <c r="B794" s="8"/>
      <c r="C794" s="8"/>
      <c r="D794" s="8"/>
      <c r="E794" s="8"/>
      <c r="F794" s="8"/>
      <c r="G794" s="8"/>
      <c r="H794" s="8"/>
      <c r="I794" s="8"/>
      <c r="J794" s="8"/>
      <c r="K794" s="8"/>
      <c r="L794" s="8"/>
      <c r="M794" s="8"/>
      <c r="N794" s="8"/>
      <c r="O794" s="8"/>
    </row>
    <row r="795" spans="2:15" ht="11.25" x14ac:dyDescent="0.2">
      <c r="B795" s="8"/>
      <c r="C795" s="8"/>
      <c r="D795" s="8"/>
      <c r="E795" s="8"/>
      <c r="F795" s="8"/>
      <c r="G795" s="8"/>
      <c r="H795" s="8"/>
      <c r="I795" s="8"/>
      <c r="J795" s="8"/>
      <c r="K795" s="8"/>
      <c r="L795" s="8"/>
      <c r="M795" s="8"/>
      <c r="N795" s="8"/>
      <c r="O795" s="8"/>
    </row>
    <row r="796" spans="2:15" ht="11.25" x14ac:dyDescent="0.2">
      <c r="B796" s="8"/>
      <c r="C796" s="8"/>
      <c r="D796" s="8"/>
      <c r="E796" s="8"/>
      <c r="F796" s="8"/>
      <c r="G796" s="8"/>
      <c r="H796" s="8"/>
      <c r="I796" s="8"/>
      <c r="J796" s="8"/>
      <c r="K796" s="8"/>
      <c r="L796" s="8"/>
      <c r="M796" s="8"/>
      <c r="N796" s="8"/>
      <c r="O796" s="8"/>
    </row>
    <row r="797" spans="2:15" ht="11.25" x14ac:dyDescent="0.2">
      <c r="B797" s="8"/>
      <c r="C797" s="8"/>
      <c r="D797" s="8"/>
      <c r="E797" s="8"/>
      <c r="F797" s="8"/>
      <c r="G797" s="8"/>
      <c r="H797" s="8"/>
      <c r="I797" s="8"/>
      <c r="J797" s="8"/>
      <c r="K797" s="8"/>
      <c r="L797" s="8"/>
      <c r="M797" s="8"/>
      <c r="N797" s="8"/>
      <c r="O797" s="8"/>
    </row>
    <row r="798" spans="2:15" ht="11.25" x14ac:dyDescent="0.2">
      <c r="B798" s="8"/>
      <c r="C798" s="8"/>
      <c r="D798" s="8"/>
      <c r="E798" s="8"/>
      <c r="F798" s="8"/>
      <c r="G798" s="8"/>
      <c r="H798" s="8"/>
      <c r="I798" s="8"/>
      <c r="J798" s="8"/>
      <c r="K798" s="8"/>
      <c r="L798" s="8"/>
      <c r="M798" s="8"/>
      <c r="N798" s="8"/>
      <c r="O798" s="8"/>
    </row>
    <row r="799" spans="2:15" ht="11.25" x14ac:dyDescent="0.2">
      <c r="B799" s="8"/>
      <c r="C799" s="8"/>
      <c r="D799" s="8"/>
      <c r="E799" s="8"/>
      <c r="F799" s="8"/>
      <c r="G799" s="8"/>
      <c r="H799" s="8"/>
      <c r="I799" s="8"/>
      <c r="J799" s="8"/>
      <c r="K799" s="8"/>
      <c r="L799" s="8"/>
      <c r="M799" s="8"/>
      <c r="N799" s="8"/>
      <c r="O799" s="8"/>
    </row>
    <row r="800" spans="2:15" ht="11.25" x14ac:dyDescent="0.2">
      <c r="B800" s="8"/>
      <c r="C800" s="8"/>
      <c r="D800" s="8"/>
      <c r="E800" s="8"/>
      <c r="F800" s="8"/>
      <c r="G800" s="8"/>
      <c r="H800" s="8"/>
      <c r="I800" s="8"/>
      <c r="J800" s="8"/>
      <c r="K800" s="8"/>
      <c r="L800" s="8"/>
      <c r="M800" s="8"/>
      <c r="N800" s="8"/>
      <c r="O800" s="8"/>
    </row>
    <row r="801" spans="2:15" ht="11.25" x14ac:dyDescent="0.2">
      <c r="B801" s="8"/>
      <c r="C801" s="8"/>
      <c r="D801" s="8"/>
      <c r="E801" s="8"/>
      <c r="F801" s="8"/>
      <c r="G801" s="8"/>
      <c r="H801" s="8"/>
      <c r="I801" s="8"/>
      <c r="J801" s="8"/>
      <c r="K801" s="8"/>
      <c r="L801" s="8"/>
      <c r="M801" s="8"/>
      <c r="N801" s="8"/>
      <c r="O801" s="8"/>
    </row>
    <row r="802" spans="2:15" ht="11.25" x14ac:dyDescent="0.2">
      <c r="B802" s="8"/>
      <c r="C802" s="8"/>
      <c r="D802" s="8"/>
      <c r="E802" s="8"/>
      <c r="F802" s="8"/>
      <c r="G802" s="8"/>
      <c r="H802" s="8"/>
      <c r="I802" s="8"/>
      <c r="J802" s="8"/>
      <c r="K802" s="8"/>
      <c r="L802" s="8"/>
      <c r="M802" s="8"/>
      <c r="N802" s="8"/>
      <c r="O802" s="8"/>
    </row>
    <row r="803" spans="2:15" ht="11.25" x14ac:dyDescent="0.2">
      <c r="B803" s="8"/>
      <c r="C803" s="8"/>
      <c r="D803" s="8"/>
      <c r="E803" s="8"/>
      <c r="F803" s="8"/>
      <c r="G803" s="8"/>
      <c r="H803" s="8"/>
      <c r="I803" s="8"/>
      <c r="J803" s="8"/>
      <c r="K803" s="8"/>
      <c r="L803" s="8"/>
      <c r="M803" s="8"/>
      <c r="N803" s="8"/>
      <c r="O803" s="8"/>
    </row>
    <row r="804" spans="2:15" ht="11.25" x14ac:dyDescent="0.2">
      <c r="B804" s="8"/>
      <c r="C804" s="8"/>
      <c r="D804" s="8"/>
      <c r="E804" s="8"/>
      <c r="F804" s="8"/>
      <c r="G804" s="8"/>
      <c r="H804" s="8"/>
      <c r="I804" s="8"/>
      <c r="J804" s="8"/>
      <c r="K804" s="8"/>
      <c r="L804" s="8"/>
      <c r="M804" s="8"/>
      <c r="N804" s="8"/>
      <c r="O804" s="8"/>
    </row>
    <row r="805" spans="2:15" ht="11.25" x14ac:dyDescent="0.2">
      <c r="B805" s="8"/>
      <c r="C805" s="8"/>
      <c r="D805" s="8"/>
      <c r="E805" s="8"/>
      <c r="F805" s="8"/>
      <c r="G805" s="8"/>
      <c r="H805" s="8"/>
      <c r="I805" s="8"/>
      <c r="J805" s="8"/>
      <c r="K805" s="8"/>
      <c r="L805" s="8"/>
      <c r="M805" s="8"/>
      <c r="N805" s="8"/>
      <c r="O805" s="8"/>
    </row>
    <row r="806" spans="2:15" ht="11.25" x14ac:dyDescent="0.2">
      <c r="B806" s="8"/>
      <c r="C806" s="8"/>
      <c r="D806" s="8"/>
      <c r="E806" s="8"/>
      <c r="F806" s="8"/>
      <c r="G806" s="8"/>
      <c r="H806" s="8"/>
      <c r="I806" s="8"/>
      <c r="J806" s="8"/>
      <c r="K806" s="8"/>
      <c r="L806" s="8"/>
      <c r="M806" s="8"/>
      <c r="N806" s="8"/>
      <c r="O806" s="8"/>
    </row>
    <row r="807" spans="2:15" ht="11.25" x14ac:dyDescent="0.2">
      <c r="B807" s="8"/>
      <c r="C807" s="8"/>
      <c r="D807" s="8"/>
      <c r="E807" s="8"/>
      <c r="F807" s="8"/>
      <c r="G807" s="8"/>
      <c r="H807" s="8"/>
      <c r="I807" s="8"/>
      <c r="J807" s="8"/>
      <c r="K807" s="8"/>
      <c r="L807" s="8"/>
      <c r="M807" s="8"/>
      <c r="N807" s="8"/>
      <c r="O807" s="8"/>
    </row>
    <row r="808" spans="2:15" ht="11.25" x14ac:dyDescent="0.2">
      <c r="B808" s="8"/>
      <c r="C808" s="8"/>
      <c r="D808" s="8"/>
      <c r="E808" s="8"/>
      <c r="F808" s="8"/>
      <c r="G808" s="8"/>
      <c r="H808" s="8"/>
      <c r="I808" s="8"/>
      <c r="J808" s="8"/>
      <c r="K808" s="8"/>
      <c r="L808" s="8"/>
      <c r="M808" s="8"/>
      <c r="N808" s="8"/>
      <c r="O808" s="8"/>
    </row>
    <row r="809" spans="2:15" ht="11.25" x14ac:dyDescent="0.2">
      <c r="B809" s="8"/>
      <c r="C809" s="8"/>
      <c r="D809" s="8"/>
      <c r="E809" s="8"/>
      <c r="F809" s="8"/>
      <c r="G809" s="8"/>
      <c r="H809" s="8"/>
      <c r="I809" s="8"/>
      <c r="J809" s="8"/>
      <c r="K809" s="8"/>
      <c r="L809" s="8"/>
      <c r="M809" s="8"/>
      <c r="N809" s="8"/>
      <c r="O809" s="8"/>
    </row>
    <row r="810" spans="2:15" ht="11.25" x14ac:dyDescent="0.2">
      <c r="B810" s="8"/>
      <c r="C810" s="8"/>
      <c r="D810" s="8"/>
      <c r="E810" s="8"/>
      <c r="F810" s="8"/>
      <c r="G810" s="8"/>
      <c r="H810" s="8"/>
      <c r="I810" s="8"/>
      <c r="J810" s="8"/>
      <c r="K810" s="8"/>
      <c r="L810" s="8"/>
      <c r="M810" s="8"/>
      <c r="N810" s="8"/>
      <c r="O810" s="8"/>
    </row>
    <row r="811" spans="2:15" ht="11.25" x14ac:dyDescent="0.2">
      <c r="B811" s="8"/>
      <c r="C811" s="8"/>
      <c r="D811" s="8"/>
      <c r="E811" s="8"/>
      <c r="F811" s="8"/>
      <c r="G811" s="8"/>
      <c r="H811" s="8"/>
      <c r="I811" s="8"/>
      <c r="J811" s="8"/>
      <c r="K811" s="8"/>
      <c r="L811" s="8"/>
      <c r="M811" s="8"/>
      <c r="N811" s="8"/>
      <c r="O811" s="8"/>
    </row>
    <row r="812" spans="2:15" ht="11.25" x14ac:dyDescent="0.2">
      <c r="B812" s="8"/>
      <c r="C812" s="8"/>
      <c r="D812" s="8"/>
      <c r="E812" s="8"/>
      <c r="F812" s="8"/>
      <c r="G812" s="8"/>
      <c r="H812" s="8"/>
      <c r="I812" s="8"/>
      <c r="J812" s="8"/>
      <c r="K812" s="8"/>
      <c r="L812" s="8"/>
      <c r="M812" s="8"/>
      <c r="N812" s="8"/>
      <c r="O812" s="8"/>
    </row>
    <row r="813" spans="2:15" ht="11.25" x14ac:dyDescent="0.2">
      <c r="B813" s="8"/>
      <c r="C813" s="8"/>
      <c r="D813" s="8"/>
      <c r="E813" s="8"/>
      <c r="F813" s="8"/>
      <c r="G813" s="8"/>
      <c r="H813" s="8"/>
      <c r="I813" s="8"/>
      <c r="J813" s="8"/>
      <c r="K813" s="8"/>
      <c r="L813" s="8"/>
      <c r="M813" s="8"/>
      <c r="N813" s="8"/>
      <c r="O813" s="8"/>
    </row>
    <row r="814" spans="2:15" ht="11.25" x14ac:dyDescent="0.2">
      <c r="B814" s="8"/>
      <c r="C814" s="8"/>
      <c r="D814" s="8"/>
      <c r="E814" s="8"/>
      <c r="F814" s="8"/>
      <c r="G814" s="8"/>
      <c r="H814" s="8"/>
      <c r="I814" s="8"/>
      <c r="J814" s="8"/>
      <c r="K814" s="8"/>
      <c r="L814" s="8"/>
      <c r="M814" s="8"/>
      <c r="N814" s="8"/>
      <c r="O814" s="8"/>
    </row>
    <row r="815" spans="2:15" ht="11.25" x14ac:dyDescent="0.2">
      <c r="B815" s="8"/>
      <c r="C815" s="8"/>
      <c r="D815" s="8"/>
      <c r="E815" s="8"/>
      <c r="F815" s="8"/>
      <c r="G815" s="8"/>
      <c r="H815" s="8"/>
      <c r="I815" s="8"/>
      <c r="J815" s="8"/>
      <c r="K815" s="8"/>
      <c r="L815" s="8"/>
      <c r="M815" s="8"/>
      <c r="N815" s="8"/>
      <c r="O815" s="8"/>
    </row>
    <row r="816" spans="2:15" ht="11.25" x14ac:dyDescent="0.2">
      <c r="B816" s="8"/>
      <c r="C816" s="8"/>
      <c r="D816" s="8"/>
      <c r="E816" s="8"/>
      <c r="F816" s="8"/>
      <c r="G816" s="8"/>
      <c r="H816" s="8"/>
      <c r="I816" s="8"/>
      <c r="J816" s="8"/>
      <c r="K816" s="8"/>
      <c r="L816" s="8"/>
      <c r="M816" s="8"/>
      <c r="N816" s="8"/>
      <c r="O816" s="8"/>
    </row>
    <row r="817" spans="2:15" ht="11.25" x14ac:dyDescent="0.2">
      <c r="B817" s="8"/>
      <c r="C817" s="8"/>
      <c r="D817" s="8"/>
      <c r="E817" s="8"/>
      <c r="F817" s="8"/>
      <c r="G817" s="8"/>
      <c r="H817" s="8"/>
      <c r="I817" s="8"/>
      <c r="J817" s="8"/>
      <c r="K817" s="8"/>
      <c r="L817" s="8"/>
      <c r="M817" s="8"/>
      <c r="N817" s="8"/>
      <c r="O817" s="8"/>
    </row>
    <row r="818" spans="2:15" ht="11.25" x14ac:dyDescent="0.2">
      <c r="B818" s="8"/>
      <c r="C818" s="8"/>
      <c r="D818" s="8"/>
      <c r="E818" s="8"/>
      <c r="F818" s="8"/>
      <c r="G818" s="8"/>
      <c r="H818" s="8"/>
      <c r="I818" s="8"/>
      <c r="J818" s="8"/>
      <c r="K818" s="8"/>
      <c r="L818" s="8"/>
      <c r="M818" s="8"/>
      <c r="N818" s="8"/>
      <c r="O818" s="8"/>
    </row>
    <row r="819" spans="2:15" ht="11.25" x14ac:dyDescent="0.2">
      <c r="B819" s="8"/>
      <c r="C819" s="8"/>
      <c r="D819" s="8"/>
      <c r="E819" s="8"/>
      <c r="F819" s="8"/>
      <c r="G819" s="8"/>
      <c r="H819" s="8"/>
      <c r="I819" s="8"/>
      <c r="J819" s="8"/>
      <c r="K819" s="8"/>
      <c r="L819" s="8"/>
      <c r="M819" s="8"/>
      <c r="N819" s="8"/>
      <c r="O819" s="8"/>
    </row>
    <row r="820" spans="2:15" ht="11.25" x14ac:dyDescent="0.2">
      <c r="B820" s="8"/>
      <c r="C820" s="8"/>
      <c r="D820" s="8"/>
      <c r="E820" s="8"/>
      <c r="F820" s="8"/>
      <c r="G820" s="8"/>
      <c r="H820" s="8"/>
      <c r="I820" s="8"/>
      <c r="J820" s="8"/>
      <c r="K820" s="8"/>
      <c r="L820" s="8"/>
      <c r="M820" s="8"/>
      <c r="N820" s="8"/>
      <c r="O820" s="8"/>
    </row>
    <row r="821" spans="2:15" ht="11.25" x14ac:dyDescent="0.2">
      <c r="B821" s="8"/>
      <c r="C821" s="8"/>
      <c r="D821" s="8"/>
      <c r="E821" s="8"/>
      <c r="F821" s="8"/>
      <c r="G821" s="8"/>
      <c r="H821" s="8"/>
      <c r="I821" s="8"/>
      <c r="J821" s="8"/>
      <c r="K821" s="8"/>
      <c r="L821" s="8"/>
      <c r="M821" s="8"/>
      <c r="N821" s="8"/>
      <c r="O821" s="8"/>
    </row>
    <row r="822" spans="2:15" ht="11.25" x14ac:dyDescent="0.2">
      <c r="B822" s="8"/>
      <c r="C822" s="8"/>
      <c r="D822" s="8"/>
      <c r="E822" s="8"/>
      <c r="F822" s="8"/>
      <c r="G822" s="8"/>
      <c r="H822" s="8"/>
      <c r="I822" s="8"/>
      <c r="J822" s="8"/>
      <c r="K822" s="8"/>
      <c r="L822" s="8"/>
      <c r="M822" s="8"/>
      <c r="N822" s="8"/>
      <c r="O822" s="8"/>
    </row>
    <row r="823" spans="2:15" ht="11.25" x14ac:dyDescent="0.2">
      <c r="B823" s="8"/>
      <c r="C823" s="8"/>
      <c r="D823" s="8"/>
      <c r="E823" s="8"/>
      <c r="F823" s="8"/>
      <c r="G823" s="8"/>
      <c r="H823" s="8"/>
      <c r="I823" s="8"/>
      <c r="J823" s="8"/>
      <c r="K823" s="8"/>
      <c r="L823" s="8"/>
      <c r="M823" s="8"/>
      <c r="N823" s="8"/>
      <c r="O823" s="8"/>
    </row>
    <row r="824" spans="2:15" ht="11.25" x14ac:dyDescent="0.2">
      <c r="B824" s="8"/>
      <c r="C824" s="8"/>
      <c r="D824" s="8"/>
      <c r="E824" s="8"/>
      <c r="F824" s="8"/>
      <c r="G824" s="8"/>
      <c r="H824" s="8"/>
      <c r="I824" s="8"/>
      <c r="J824" s="8"/>
      <c r="K824" s="8"/>
      <c r="L824" s="8"/>
      <c r="M824" s="8"/>
      <c r="N824" s="8"/>
      <c r="O824" s="8"/>
    </row>
    <row r="825" spans="2:15" ht="11.25" x14ac:dyDescent="0.2">
      <c r="B825" s="8"/>
      <c r="C825" s="8"/>
      <c r="D825" s="8"/>
      <c r="E825" s="8"/>
      <c r="F825" s="8"/>
      <c r="G825" s="8"/>
      <c r="H825" s="8"/>
      <c r="I825" s="8"/>
      <c r="J825" s="8"/>
      <c r="K825" s="8"/>
      <c r="L825" s="8"/>
      <c r="M825" s="8"/>
      <c r="N825" s="8"/>
      <c r="O825" s="8"/>
    </row>
    <row r="826" spans="2:15" ht="11.25" x14ac:dyDescent="0.2">
      <c r="B826" s="8"/>
      <c r="C826" s="8"/>
      <c r="D826" s="8"/>
      <c r="E826" s="8"/>
      <c r="F826" s="8"/>
      <c r="G826" s="8"/>
      <c r="H826" s="8"/>
      <c r="I826" s="8"/>
      <c r="J826" s="8"/>
      <c r="K826" s="8"/>
      <c r="L826" s="8"/>
      <c r="M826" s="8"/>
      <c r="N826" s="8"/>
      <c r="O826" s="8"/>
    </row>
    <row r="827" spans="2:15" ht="11.25" x14ac:dyDescent="0.2">
      <c r="B827" s="8"/>
      <c r="C827" s="8"/>
      <c r="D827" s="8"/>
      <c r="E827" s="8"/>
      <c r="F827" s="8"/>
      <c r="G827" s="8"/>
      <c r="H827" s="8"/>
      <c r="I827" s="8"/>
      <c r="J827" s="8"/>
      <c r="K827" s="8"/>
      <c r="L827" s="8"/>
      <c r="M827" s="8"/>
      <c r="N827" s="8"/>
      <c r="O827" s="8"/>
    </row>
    <row r="828" spans="2:15" ht="11.25" x14ac:dyDescent="0.2">
      <c r="B828" s="8"/>
      <c r="C828" s="8"/>
      <c r="D828" s="8"/>
      <c r="E828" s="8"/>
      <c r="F828" s="8"/>
      <c r="G828" s="8"/>
      <c r="H828" s="8"/>
      <c r="I828" s="8"/>
      <c r="J828" s="8"/>
      <c r="K828" s="8"/>
      <c r="L828" s="8"/>
      <c r="M828" s="8"/>
      <c r="N828" s="8"/>
      <c r="O828" s="8"/>
    </row>
    <row r="829" spans="2:15" ht="11.25" x14ac:dyDescent="0.2">
      <c r="B829" s="8"/>
      <c r="C829" s="8"/>
      <c r="D829" s="8"/>
      <c r="E829" s="8"/>
      <c r="F829" s="8"/>
      <c r="G829" s="8"/>
      <c r="H829" s="8"/>
      <c r="I829" s="8"/>
      <c r="J829" s="8"/>
      <c r="K829" s="8"/>
      <c r="L829" s="8"/>
      <c r="M829" s="8"/>
      <c r="N829" s="8"/>
      <c r="O829" s="8"/>
    </row>
    <row r="830" spans="2:15" ht="11.25" x14ac:dyDescent="0.2">
      <c r="B830" s="8"/>
      <c r="C830" s="8"/>
      <c r="D830" s="8"/>
      <c r="E830" s="8"/>
      <c r="F830" s="8"/>
      <c r="G830" s="8"/>
      <c r="H830" s="8"/>
      <c r="I830" s="8"/>
      <c r="J830" s="8"/>
      <c r="K830" s="8"/>
      <c r="L830" s="8"/>
      <c r="M830" s="8"/>
      <c r="N830" s="8"/>
      <c r="O830" s="8"/>
    </row>
    <row r="831" spans="2:15" ht="11.25" x14ac:dyDescent="0.2">
      <c r="B831" s="8"/>
      <c r="C831" s="8"/>
      <c r="D831" s="8"/>
      <c r="E831" s="8"/>
      <c r="F831" s="8"/>
      <c r="G831" s="8"/>
      <c r="H831" s="8"/>
      <c r="I831" s="8"/>
      <c r="J831" s="8"/>
      <c r="K831" s="8"/>
      <c r="L831" s="8"/>
      <c r="M831" s="8"/>
      <c r="N831" s="8"/>
      <c r="O831" s="8"/>
    </row>
    <row r="832" spans="2:15" ht="11.25" x14ac:dyDescent="0.2">
      <c r="B832" s="8"/>
      <c r="C832" s="8"/>
      <c r="D832" s="8"/>
      <c r="E832" s="8"/>
      <c r="F832" s="8"/>
      <c r="G832" s="8"/>
      <c r="H832" s="8"/>
      <c r="I832" s="8"/>
      <c r="J832" s="8"/>
      <c r="K832" s="8"/>
      <c r="L832" s="8"/>
      <c r="M832" s="8"/>
      <c r="N832" s="8"/>
      <c r="O832" s="8"/>
    </row>
    <row r="833" spans="2:15" ht="11.25" x14ac:dyDescent="0.2">
      <c r="B833" s="8"/>
      <c r="C833" s="8"/>
      <c r="D833" s="8"/>
      <c r="E833" s="8"/>
      <c r="F833" s="8"/>
      <c r="G833" s="8"/>
      <c r="H833" s="8"/>
      <c r="I833" s="8"/>
      <c r="J833" s="8"/>
      <c r="K833" s="8"/>
      <c r="L833" s="8"/>
      <c r="M833" s="8"/>
      <c r="N833" s="8"/>
      <c r="O833" s="8"/>
    </row>
    <row r="834" spans="2:15" ht="11.25" x14ac:dyDescent="0.2">
      <c r="B834" s="8"/>
      <c r="C834" s="8"/>
      <c r="D834" s="8"/>
      <c r="E834" s="8"/>
      <c r="F834" s="8"/>
      <c r="G834" s="8"/>
      <c r="H834" s="8"/>
      <c r="I834" s="8"/>
      <c r="J834" s="8"/>
      <c r="K834" s="8"/>
      <c r="L834" s="8"/>
      <c r="M834" s="8"/>
      <c r="N834" s="8"/>
      <c r="O834" s="8"/>
    </row>
    <row r="835" spans="2:15" ht="11.25" x14ac:dyDescent="0.2">
      <c r="B835" s="8"/>
      <c r="C835" s="8"/>
      <c r="D835" s="8"/>
      <c r="E835" s="8"/>
      <c r="F835" s="8"/>
      <c r="G835" s="8"/>
      <c r="H835" s="8"/>
      <c r="I835" s="8"/>
      <c r="J835" s="8"/>
      <c r="K835" s="8"/>
      <c r="L835" s="8"/>
      <c r="M835" s="8"/>
      <c r="N835" s="8"/>
      <c r="O835" s="8"/>
    </row>
    <row r="836" spans="2:15" ht="11.25" x14ac:dyDescent="0.2">
      <c r="B836" s="8"/>
      <c r="C836" s="8"/>
      <c r="D836" s="8"/>
      <c r="E836" s="8"/>
      <c r="F836" s="8"/>
      <c r="G836" s="8"/>
      <c r="H836" s="8"/>
      <c r="I836" s="8"/>
      <c r="J836" s="8"/>
      <c r="K836" s="8"/>
      <c r="L836" s="8"/>
      <c r="M836" s="8"/>
      <c r="N836" s="8"/>
      <c r="O836" s="8"/>
    </row>
    <row r="837" spans="2:15" ht="11.25" x14ac:dyDescent="0.2">
      <c r="B837" s="8"/>
      <c r="C837" s="8"/>
      <c r="D837" s="8"/>
      <c r="E837" s="8"/>
      <c r="F837" s="8"/>
      <c r="G837" s="8"/>
      <c r="H837" s="8"/>
      <c r="I837" s="8"/>
      <c r="J837" s="8"/>
      <c r="K837" s="8"/>
      <c r="L837" s="8"/>
      <c r="M837" s="8"/>
      <c r="N837" s="8"/>
      <c r="O837" s="8"/>
    </row>
    <row r="838" spans="2:15" ht="11.25" x14ac:dyDescent="0.2">
      <c r="B838" s="8"/>
      <c r="C838" s="8"/>
      <c r="D838" s="8"/>
      <c r="E838" s="8"/>
      <c r="F838" s="8"/>
      <c r="G838" s="8"/>
      <c r="H838" s="8"/>
      <c r="I838" s="8"/>
      <c r="J838" s="8"/>
      <c r="K838" s="8"/>
      <c r="L838" s="8"/>
      <c r="M838" s="8"/>
      <c r="N838" s="8"/>
      <c r="O838" s="8"/>
    </row>
    <row r="839" spans="2:15" ht="11.25" x14ac:dyDescent="0.2">
      <c r="B839" s="8"/>
      <c r="C839" s="8"/>
      <c r="D839" s="8"/>
      <c r="E839" s="8"/>
      <c r="F839" s="8"/>
      <c r="G839" s="8"/>
      <c r="H839" s="8"/>
      <c r="I839" s="8"/>
      <c r="J839" s="8"/>
      <c r="K839" s="8"/>
      <c r="L839" s="8"/>
      <c r="M839" s="8"/>
      <c r="N839" s="8"/>
      <c r="O839" s="8"/>
    </row>
    <row r="840" spans="2:15" ht="11.25" x14ac:dyDescent="0.2">
      <c r="B840" s="8"/>
      <c r="C840" s="8"/>
      <c r="D840" s="8"/>
      <c r="E840" s="8"/>
      <c r="F840" s="8"/>
      <c r="G840" s="8"/>
      <c r="H840" s="8"/>
      <c r="I840" s="8"/>
      <c r="J840" s="8"/>
      <c r="K840" s="8"/>
      <c r="L840" s="8"/>
      <c r="M840" s="8"/>
      <c r="N840" s="8"/>
      <c r="O840" s="8"/>
    </row>
    <row r="841" spans="2:15" ht="11.25" x14ac:dyDescent="0.2">
      <c r="B841" s="8"/>
      <c r="C841" s="8"/>
      <c r="D841" s="8"/>
      <c r="E841" s="8"/>
      <c r="F841" s="8"/>
      <c r="G841" s="8"/>
      <c r="H841" s="8"/>
      <c r="I841" s="8"/>
      <c r="J841" s="8"/>
      <c r="K841" s="8"/>
      <c r="L841" s="8"/>
      <c r="M841" s="8"/>
      <c r="N841" s="8"/>
      <c r="O841" s="8"/>
    </row>
    <row r="842" spans="2:15" ht="11.25" x14ac:dyDescent="0.2">
      <c r="B842" s="8"/>
      <c r="C842" s="8"/>
      <c r="D842" s="8"/>
      <c r="E842" s="8"/>
      <c r="F842" s="8"/>
      <c r="G842" s="8"/>
      <c r="H842" s="8"/>
      <c r="I842" s="8"/>
      <c r="J842" s="8"/>
      <c r="K842" s="8"/>
      <c r="L842" s="8"/>
      <c r="M842" s="8"/>
      <c r="N842" s="8"/>
      <c r="O842" s="8"/>
    </row>
    <row r="843" spans="2:15" ht="11.25" x14ac:dyDescent="0.2">
      <c r="B843" s="8"/>
      <c r="C843" s="8"/>
      <c r="D843" s="8"/>
      <c r="E843" s="8"/>
      <c r="F843" s="8"/>
      <c r="G843" s="8"/>
      <c r="H843" s="8"/>
      <c r="I843" s="8"/>
      <c r="J843" s="8"/>
      <c r="K843" s="8"/>
      <c r="L843" s="8"/>
      <c r="M843" s="8"/>
      <c r="N843" s="8"/>
      <c r="O843" s="8"/>
    </row>
    <row r="844" spans="2:15" ht="11.25" x14ac:dyDescent="0.2">
      <c r="B844" s="8"/>
      <c r="C844" s="8"/>
      <c r="D844" s="8"/>
      <c r="E844" s="8"/>
      <c r="F844" s="8"/>
      <c r="G844" s="8"/>
      <c r="H844" s="8"/>
      <c r="I844" s="8"/>
      <c r="J844" s="8"/>
      <c r="K844" s="8"/>
      <c r="L844" s="8"/>
      <c r="M844" s="8"/>
      <c r="N844" s="8"/>
      <c r="O844" s="8"/>
    </row>
    <row r="845" spans="2:15" ht="11.25" x14ac:dyDescent="0.2">
      <c r="B845" s="8"/>
      <c r="C845" s="8"/>
      <c r="D845" s="8"/>
      <c r="E845" s="8"/>
      <c r="F845" s="8"/>
      <c r="G845" s="8"/>
      <c r="H845" s="8"/>
      <c r="I845" s="8"/>
      <c r="J845" s="8"/>
      <c r="K845" s="8"/>
      <c r="L845" s="8"/>
      <c r="M845" s="8"/>
      <c r="N845" s="8"/>
      <c r="O845" s="8"/>
    </row>
    <row r="846" spans="2:15" ht="11.25" x14ac:dyDescent="0.2">
      <c r="B846" s="8"/>
      <c r="C846" s="8"/>
      <c r="D846" s="8"/>
      <c r="E846" s="8"/>
      <c r="F846" s="8"/>
      <c r="G846" s="8"/>
      <c r="H846" s="8"/>
      <c r="I846" s="8"/>
      <c r="J846" s="8"/>
      <c r="K846" s="8"/>
      <c r="L846" s="8"/>
      <c r="M846" s="8"/>
      <c r="N846" s="8"/>
      <c r="O846" s="8"/>
    </row>
    <row r="847" spans="2:15" ht="11.25" x14ac:dyDescent="0.2">
      <c r="B847" s="8"/>
      <c r="C847" s="8"/>
      <c r="D847" s="8"/>
      <c r="E847" s="8"/>
      <c r="F847" s="8"/>
      <c r="G847" s="8"/>
      <c r="H847" s="8"/>
      <c r="I847" s="8"/>
      <c r="J847" s="8"/>
      <c r="K847" s="8"/>
      <c r="L847" s="8"/>
      <c r="M847" s="8"/>
      <c r="N847" s="8"/>
      <c r="O847" s="8"/>
    </row>
    <row r="848" spans="2:15" ht="11.25" x14ac:dyDescent="0.2">
      <c r="B848" s="8"/>
      <c r="C848" s="8"/>
      <c r="D848" s="8"/>
      <c r="E848" s="8"/>
      <c r="F848" s="8"/>
      <c r="G848" s="8"/>
      <c r="H848" s="8"/>
      <c r="I848" s="8"/>
      <c r="J848" s="8"/>
      <c r="K848" s="8"/>
      <c r="L848" s="8"/>
      <c r="M848" s="8"/>
      <c r="N848" s="8"/>
      <c r="O848" s="8"/>
    </row>
    <row r="849" spans="2:15" ht="11.25" x14ac:dyDescent="0.2">
      <c r="B849" s="8"/>
      <c r="C849" s="8"/>
      <c r="D849" s="8"/>
      <c r="E849" s="8"/>
      <c r="F849" s="8"/>
      <c r="G849" s="8"/>
      <c r="H849" s="8"/>
      <c r="I849" s="8"/>
      <c r="J849" s="8"/>
      <c r="K849" s="8"/>
      <c r="L849" s="8"/>
      <c r="M849" s="8"/>
      <c r="N849" s="8"/>
      <c r="O849" s="8"/>
    </row>
    <row r="850" spans="2:15" ht="11.25" x14ac:dyDescent="0.2">
      <c r="B850" s="8"/>
      <c r="C850" s="8"/>
      <c r="D850" s="8"/>
      <c r="E850" s="8"/>
      <c r="F850" s="8"/>
      <c r="G850" s="8"/>
      <c r="H850" s="8"/>
      <c r="I850" s="8"/>
      <c r="J850" s="8"/>
      <c r="K850" s="8"/>
      <c r="L850" s="8"/>
      <c r="M850" s="8"/>
      <c r="N850" s="8"/>
      <c r="O850" s="8"/>
    </row>
    <row r="851" spans="2:15" ht="11.25" x14ac:dyDescent="0.2">
      <c r="B851" s="8"/>
      <c r="C851" s="8"/>
      <c r="D851" s="8"/>
      <c r="E851" s="8"/>
      <c r="F851" s="8"/>
      <c r="G851" s="8"/>
      <c r="H851" s="8"/>
      <c r="I851" s="8"/>
      <c r="J851" s="8"/>
      <c r="K851" s="8"/>
      <c r="L851" s="8"/>
      <c r="M851" s="8"/>
      <c r="N851" s="8"/>
      <c r="O851" s="8"/>
    </row>
    <row r="852" spans="2:15" ht="11.25" x14ac:dyDescent="0.2">
      <c r="B852" s="8"/>
      <c r="C852" s="8"/>
      <c r="D852" s="8"/>
      <c r="E852" s="8"/>
      <c r="F852" s="8"/>
      <c r="G852" s="8"/>
      <c r="H852" s="8"/>
      <c r="I852" s="8"/>
      <c r="J852" s="8"/>
      <c r="K852" s="8"/>
      <c r="L852" s="8"/>
      <c r="M852" s="8"/>
      <c r="N852" s="8"/>
      <c r="O852" s="8"/>
    </row>
    <row r="853" spans="2:15" ht="11.25" x14ac:dyDescent="0.2">
      <c r="B853" s="8"/>
      <c r="C853" s="8"/>
      <c r="D853" s="8"/>
      <c r="E853" s="8"/>
      <c r="F853" s="8"/>
      <c r="G853" s="8"/>
      <c r="H853" s="8"/>
      <c r="I853" s="8"/>
      <c r="J853" s="8"/>
      <c r="K853" s="8"/>
      <c r="L853" s="8"/>
      <c r="M853" s="8"/>
      <c r="N853" s="8"/>
      <c r="O853" s="8"/>
    </row>
    <row r="854" spans="2:15" ht="11.25" x14ac:dyDescent="0.2">
      <c r="B854" s="8"/>
      <c r="C854" s="8"/>
      <c r="D854" s="8"/>
      <c r="E854" s="8"/>
      <c r="F854" s="8"/>
      <c r="G854" s="8"/>
      <c r="H854" s="8"/>
      <c r="I854" s="8"/>
      <c r="J854" s="8"/>
      <c r="K854" s="8"/>
      <c r="L854" s="8"/>
      <c r="M854" s="8"/>
      <c r="N854" s="8"/>
      <c r="O854" s="8"/>
    </row>
    <row r="855" spans="2:15" ht="11.25" x14ac:dyDescent="0.2">
      <c r="B855" s="8"/>
      <c r="C855" s="8"/>
      <c r="D855" s="8"/>
      <c r="E855" s="8"/>
      <c r="F855" s="8"/>
      <c r="G855" s="8"/>
      <c r="H855" s="8"/>
      <c r="I855" s="8"/>
      <c r="J855" s="8"/>
      <c r="K855" s="8"/>
      <c r="L855" s="8"/>
      <c r="M855" s="8"/>
      <c r="N855" s="8"/>
      <c r="O855" s="8"/>
    </row>
    <row r="856" spans="2:15" ht="11.25" x14ac:dyDescent="0.2">
      <c r="B856" s="8"/>
      <c r="C856" s="8"/>
      <c r="D856" s="8"/>
      <c r="E856" s="8"/>
      <c r="F856" s="8"/>
      <c r="G856" s="8"/>
      <c r="H856" s="8"/>
      <c r="I856" s="8"/>
      <c r="J856" s="8"/>
      <c r="K856" s="8"/>
      <c r="L856" s="8"/>
      <c r="M856" s="8"/>
      <c r="N856" s="8"/>
      <c r="O856" s="8"/>
    </row>
    <row r="857" spans="2:15" ht="11.25" x14ac:dyDescent="0.2">
      <c r="B857" s="8"/>
      <c r="C857" s="8"/>
      <c r="D857" s="8"/>
      <c r="E857" s="8"/>
      <c r="F857" s="8"/>
      <c r="G857" s="8"/>
      <c r="H857" s="8"/>
      <c r="I857" s="8"/>
      <c r="J857" s="8"/>
      <c r="K857" s="8"/>
      <c r="L857" s="8"/>
      <c r="M857" s="8"/>
      <c r="N857" s="8"/>
      <c r="O857" s="8"/>
    </row>
    <row r="858" spans="2:15" ht="11.25" x14ac:dyDescent="0.2">
      <c r="B858" s="8"/>
      <c r="C858" s="8"/>
      <c r="D858" s="8"/>
      <c r="E858" s="8"/>
      <c r="F858" s="8"/>
      <c r="G858" s="8"/>
      <c r="H858" s="8"/>
      <c r="I858" s="8"/>
      <c r="J858" s="8"/>
      <c r="K858" s="8"/>
      <c r="L858" s="8"/>
      <c r="M858" s="8"/>
      <c r="N858" s="8"/>
      <c r="O858" s="8"/>
    </row>
    <row r="859" spans="2:15" ht="11.25" x14ac:dyDescent="0.2">
      <c r="B859" s="8"/>
      <c r="C859" s="8"/>
      <c r="D859" s="8"/>
      <c r="E859" s="8"/>
      <c r="F859" s="8"/>
      <c r="G859" s="8"/>
      <c r="H859" s="8"/>
      <c r="I859" s="8"/>
      <c r="J859" s="8"/>
      <c r="K859" s="8"/>
      <c r="L859" s="8"/>
      <c r="M859" s="8"/>
      <c r="N859" s="8"/>
      <c r="O859" s="8"/>
    </row>
    <row r="860" spans="2:15" ht="11.25" x14ac:dyDescent="0.2">
      <c r="B860" s="8"/>
      <c r="C860" s="8"/>
      <c r="D860" s="8"/>
      <c r="E860" s="8"/>
      <c r="F860" s="8"/>
      <c r="G860" s="8"/>
      <c r="H860" s="8"/>
      <c r="I860" s="8"/>
      <c r="J860" s="8"/>
      <c r="K860" s="8"/>
      <c r="L860" s="8"/>
      <c r="M860" s="8"/>
      <c r="N860" s="8"/>
      <c r="O860" s="8"/>
    </row>
    <row r="861" spans="2:15" ht="11.25" x14ac:dyDescent="0.2">
      <c r="B861" s="8"/>
      <c r="C861" s="8"/>
      <c r="D861" s="8"/>
      <c r="E861" s="8"/>
      <c r="F861" s="8"/>
      <c r="G861" s="8"/>
      <c r="H861" s="8"/>
      <c r="I861" s="8"/>
      <c r="J861" s="8"/>
      <c r="K861" s="8"/>
      <c r="L861" s="8"/>
      <c r="M861" s="8"/>
      <c r="N861" s="8"/>
      <c r="O861" s="8"/>
    </row>
    <row r="862" spans="2:15" ht="11.25" x14ac:dyDescent="0.2">
      <c r="B862" s="8"/>
      <c r="C862" s="8"/>
      <c r="D862" s="8"/>
      <c r="E862" s="8"/>
      <c r="F862" s="8"/>
      <c r="G862" s="8"/>
      <c r="H862" s="8"/>
      <c r="I862" s="8"/>
      <c r="J862" s="8"/>
      <c r="K862" s="8"/>
      <c r="L862" s="8"/>
      <c r="M862" s="8"/>
      <c r="N862" s="8"/>
      <c r="O862" s="8"/>
    </row>
    <row r="863" spans="2:15" ht="11.25" x14ac:dyDescent="0.2">
      <c r="B863" s="8"/>
      <c r="C863" s="8"/>
      <c r="D863" s="8"/>
      <c r="E863" s="8"/>
      <c r="F863" s="8"/>
      <c r="G863" s="8"/>
      <c r="H863" s="8"/>
      <c r="I863" s="8"/>
      <c r="J863" s="8"/>
      <c r="K863" s="8"/>
      <c r="L863" s="8"/>
      <c r="M863" s="8"/>
      <c r="N863" s="8"/>
      <c r="O863" s="8"/>
    </row>
    <row r="864" spans="2:15" ht="11.25" x14ac:dyDescent="0.2">
      <c r="B864" s="8"/>
      <c r="C864" s="8"/>
      <c r="D864" s="8"/>
      <c r="E864" s="8"/>
      <c r="F864" s="8"/>
      <c r="G864" s="8"/>
      <c r="H864" s="8"/>
      <c r="I864" s="8"/>
      <c r="J864" s="8"/>
      <c r="K864" s="8"/>
      <c r="L864" s="8"/>
      <c r="M864" s="8"/>
      <c r="N864" s="8"/>
      <c r="O864" s="8"/>
    </row>
    <row r="865" spans="2:15" ht="11.25" x14ac:dyDescent="0.2">
      <c r="B865" s="8"/>
      <c r="C865" s="8"/>
      <c r="D865" s="8"/>
      <c r="E865" s="8"/>
      <c r="F865" s="8"/>
      <c r="G865" s="8"/>
      <c r="H865" s="8"/>
      <c r="I865" s="8"/>
      <c r="J865" s="8"/>
      <c r="K865" s="8"/>
      <c r="L865" s="8"/>
      <c r="M865" s="8"/>
      <c r="N865" s="8"/>
      <c r="O865" s="8"/>
    </row>
    <row r="866" spans="2:15" ht="11.25" x14ac:dyDescent="0.2">
      <c r="B866" s="8"/>
      <c r="C866" s="8"/>
      <c r="D866" s="8"/>
      <c r="E866" s="8"/>
      <c r="F866" s="8"/>
      <c r="G866" s="8"/>
      <c r="H866" s="8"/>
      <c r="I866" s="8"/>
      <c r="J866" s="8"/>
      <c r="K866" s="8"/>
      <c r="L866" s="8"/>
      <c r="M866" s="8"/>
      <c r="N866" s="8"/>
      <c r="O866" s="8"/>
    </row>
    <row r="867" spans="2:15" ht="11.25" x14ac:dyDescent="0.2">
      <c r="B867" s="8"/>
      <c r="C867" s="8"/>
      <c r="D867" s="8"/>
      <c r="E867" s="8"/>
      <c r="F867" s="8"/>
      <c r="G867" s="8"/>
      <c r="H867" s="8"/>
      <c r="I867" s="8"/>
      <c r="J867" s="8"/>
      <c r="K867" s="8"/>
      <c r="L867" s="8"/>
      <c r="M867" s="8"/>
      <c r="N867" s="8"/>
      <c r="O867" s="8"/>
    </row>
    <row r="868" spans="2:15" ht="11.25" x14ac:dyDescent="0.2">
      <c r="B868" s="8"/>
      <c r="C868" s="8"/>
      <c r="D868" s="8"/>
      <c r="E868" s="8"/>
      <c r="F868" s="8"/>
      <c r="G868" s="8"/>
      <c r="H868" s="8"/>
      <c r="I868" s="8"/>
      <c r="J868" s="8"/>
      <c r="K868" s="8"/>
      <c r="L868" s="8"/>
      <c r="M868" s="8"/>
      <c r="N868" s="8"/>
      <c r="O868" s="8"/>
    </row>
    <row r="869" spans="2:15" ht="11.25" x14ac:dyDescent="0.2">
      <c r="B869" s="8"/>
      <c r="C869" s="8"/>
      <c r="D869" s="8"/>
      <c r="E869" s="8"/>
      <c r="F869" s="8"/>
      <c r="G869" s="8"/>
      <c r="H869" s="8"/>
      <c r="I869" s="8"/>
      <c r="J869" s="8"/>
      <c r="K869" s="8"/>
      <c r="L869" s="8"/>
      <c r="M869" s="8"/>
      <c r="N869" s="8"/>
      <c r="O869" s="8"/>
    </row>
    <row r="870" spans="2:15" ht="11.25" x14ac:dyDescent="0.2">
      <c r="B870" s="8"/>
      <c r="C870" s="8"/>
      <c r="D870" s="8"/>
      <c r="E870" s="8"/>
      <c r="F870" s="8"/>
      <c r="G870" s="8"/>
      <c r="H870" s="8"/>
      <c r="I870" s="8"/>
      <c r="J870" s="8"/>
      <c r="K870" s="8"/>
      <c r="L870" s="8"/>
      <c r="M870" s="8"/>
      <c r="N870" s="8"/>
      <c r="O870" s="8"/>
    </row>
    <row r="871" spans="2:15" ht="11.25" x14ac:dyDescent="0.2">
      <c r="B871" s="8"/>
      <c r="C871" s="8"/>
      <c r="D871" s="8"/>
      <c r="E871" s="8"/>
      <c r="F871" s="8"/>
      <c r="G871" s="8"/>
      <c r="H871" s="8"/>
      <c r="I871" s="8"/>
      <c r="J871" s="8"/>
      <c r="K871" s="8"/>
      <c r="L871" s="8"/>
      <c r="M871" s="8"/>
      <c r="N871" s="8"/>
      <c r="O871" s="8"/>
    </row>
    <row r="872" spans="2:15" ht="11.25" x14ac:dyDescent="0.2">
      <c r="B872" s="8"/>
      <c r="C872" s="8"/>
      <c r="D872" s="8"/>
      <c r="E872" s="8"/>
      <c r="F872" s="8"/>
      <c r="G872" s="8"/>
      <c r="H872" s="8"/>
      <c r="I872" s="8"/>
      <c r="J872" s="8"/>
      <c r="K872" s="8"/>
      <c r="L872" s="8"/>
      <c r="M872" s="8"/>
      <c r="N872" s="8"/>
      <c r="O872" s="8"/>
    </row>
    <row r="873" spans="2:15" ht="11.25" x14ac:dyDescent="0.2">
      <c r="B873" s="8"/>
      <c r="C873" s="8"/>
      <c r="D873" s="8"/>
      <c r="E873" s="8"/>
      <c r="F873" s="8"/>
      <c r="G873" s="8"/>
      <c r="H873" s="8"/>
      <c r="I873" s="8"/>
      <c r="J873" s="8"/>
      <c r="K873" s="8"/>
      <c r="L873" s="8"/>
      <c r="M873" s="8"/>
      <c r="N873" s="8"/>
      <c r="O873" s="8"/>
    </row>
    <row r="874" spans="2:15" ht="11.25" x14ac:dyDescent="0.2">
      <c r="B874" s="8"/>
      <c r="C874" s="8"/>
      <c r="D874" s="8"/>
      <c r="E874" s="8"/>
      <c r="F874" s="8"/>
      <c r="G874" s="8"/>
      <c r="H874" s="8"/>
      <c r="I874" s="8"/>
      <c r="J874" s="8"/>
      <c r="K874" s="8"/>
      <c r="L874" s="8"/>
      <c r="M874" s="8"/>
      <c r="N874" s="8"/>
      <c r="O874" s="8"/>
    </row>
    <row r="875" spans="2:15" ht="11.25" x14ac:dyDescent="0.2">
      <c r="B875" s="8"/>
      <c r="C875" s="8"/>
      <c r="D875" s="8"/>
      <c r="E875" s="8"/>
      <c r="F875" s="8"/>
      <c r="G875" s="8"/>
      <c r="H875" s="8"/>
      <c r="I875" s="8"/>
      <c r="J875" s="8"/>
      <c r="K875" s="8"/>
      <c r="L875" s="8"/>
      <c r="M875" s="8"/>
      <c r="N875" s="8"/>
      <c r="O875" s="8"/>
    </row>
    <row r="876" spans="2:15" ht="11.25" x14ac:dyDescent="0.2">
      <c r="B876" s="8"/>
      <c r="C876" s="8"/>
      <c r="D876" s="8"/>
      <c r="E876" s="8"/>
      <c r="F876" s="8"/>
      <c r="G876" s="8"/>
      <c r="H876" s="8"/>
      <c r="I876" s="8"/>
      <c r="J876" s="8"/>
      <c r="K876" s="8"/>
      <c r="L876" s="8"/>
      <c r="M876" s="8"/>
      <c r="N876" s="8"/>
      <c r="O876" s="8"/>
    </row>
    <row r="877" spans="2:15" ht="11.25" x14ac:dyDescent="0.2">
      <c r="B877" s="8"/>
      <c r="C877" s="8"/>
      <c r="D877" s="8"/>
      <c r="E877" s="8"/>
      <c r="F877" s="8"/>
      <c r="G877" s="8"/>
      <c r="H877" s="8"/>
      <c r="I877" s="8"/>
      <c r="J877" s="8"/>
      <c r="K877" s="8"/>
      <c r="L877" s="8"/>
      <c r="M877" s="8"/>
      <c r="N877" s="8"/>
      <c r="O877" s="8"/>
    </row>
    <row r="878" spans="2:15" ht="11.25" x14ac:dyDescent="0.2">
      <c r="B878" s="8"/>
      <c r="C878" s="8"/>
      <c r="D878" s="8"/>
      <c r="E878" s="8"/>
      <c r="F878" s="8"/>
      <c r="G878" s="8"/>
      <c r="H878" s="8"/>
      <c r="I878" s="8"/>
      <c r="J878" s="8"/>
      <c r="K878" s="8"/>
      <c r="L878" s="8"/>
      <c r="M878" s="8"/>
      <c r="N878" s="8"/>
      <c r="O878" s="8"/>
    </row>
    <row r="879" spans="2:15" ht="11.25" x14ac:dyDescent="0.2">
      <c r="B879" s="8"/>
      <c r="C879" s="8"/>
      <c r="D879" s="8"/>
      <c r="E879" s="8"/>
      <c r="F879" s="8"/>
      <c r="G879" s="8"/>
      <c r="H879" s="8"/>
      <c r="I879" s="8"/>
      <c r="J879" s="8"/>
      <c r="K879" s="8"/>
      <c r="L879" s="8"/>
      <c r="M879" s="8"/>
      <c r="N879" s="8"/>
      <c r="O879" s="8"/>
    </row>
    <row r="880" spans="2:15" ht="11.25" x14ac:dyDescent="0.2">
      <c r="B880" s="8"/>
      <c r="C880" s="8"/>
      <c r="D880" s="8"/>
      <c r="E880" s="8"/>
      <c r="F880" s="8"/>
      <c r="G880" s="8"/>
      <c r="H880" s="8"/>
      <c r="I880" s="8"/>
      <c r="J880" s="8"/>
      <c r="K880" s="8"/>
      <c r="L880" s="8"/>
      <c r="M880" s="8"/>
      <c r="N880" s="8"/>
      <c r="O880" s="8"/>
    </row>
    <row r="881" spans="2:15" ht="11.25" x14ac:dyDescent="0.2">
      <c r="B881" s="8"/>
      <c r="C881" s="8"/>
      <c r="D881" s="8"/>
      <c r="E881" s="8"/>
      <c r="F881" s="8"/>
      <c r="G881" s="8"/>
      <c r="H881" s="8"/>
      <c r="I881" s="8"/>
      <c r="J881" s="8"/>
      <c r="K881" s="8"/>
      <c r="L881" s="8"/>
      <c r="M881" s="8"/>
      <c r="N881" s="8"/>
      <c r="O881" s="8"/>
    </row>
    <row r="882" spans="2:15" ht="11.25" x14ac:dyDescent="0.2">
      <c r="B882" s="8"/>
      <c r="C882" s="8"/>
      <c r="D882" s="8"/>
      <c r="E882" s="8"/>
      <c r="F882" s="8"/>
      <c r="G882" s="8"/>
      <c r="H882" s="8"/>
      <c r="I882" s="8"/>
      <c r="J882" s="8"/>
      <c r="K882" s="8"/>
      <c r="L882" s="8"/>
      <c r="M882" s="8"/>
      <c r="N882" s="8"/>
      <c r="O882" s="8"/>
    </row>
    <row r="883" spans="2:15" ht="11.25" x14ac:dyDescent="0.2">
      <c r="B883" s="8"/>
      <c r="C883" s="8"/>
      <c r="D883" s="8"/>
      <c r="E883" s="8"/>
      <c r="F883" s="8"/>
      <c r="G883" s="8"/>
      <c r="H883" s="8"/>
      <c r="I883" s="8"/>
      <c r="J883" s="8"/>
      <c r="K883" s="8"/>
      <c r="L883" s="8"/>
      <c r="M883" s="8"/>
      <c r="N883" s="8"/>
      <c r="O883" s="8"/>
    </row>
    <row r="884" spans="2:15" ht="11.25" x14ac:dyDescent="0.2">
      <c r="B884" s="8"/>
      <c r="C884" s="8"/>
      <c r="D884" s="8"/>
      <c r="E884" s="8"/>
      <c r="F884" s="8"/>
      <c r="G884" s="8"/>
      <c r="H884" s="8"/>
      <c r="I884" s="8"/>
      <c r="J884" s="8"/>
      <c r="K884" s="8"/>
      <c r="L884" s="8"/>
      <c r="M884" s="8"/>
      <c r="N884" s="8"/>
      <c r="O884" s="8"/>
    </row>
    <row r="885" spans="2:15" ht="11.25" x14ac:dyDescent="0.2">
      <c r="B885" s="8"/>
      <c r="C885" s="8"/>
      <c r="D885" s="8"/>
      <c r="E885" s="8"/>
      <c r="F885" s="8"/>
      <c r="G885" s="8"/>
      <c r="H885" s="8"/>
      <c r="I885" s="8"/>
      <c r="J885" s="8"/>
      <c r="K885" s="8"/>
      <c r="L885" s="8"/>
      <c r="M885" s="8"/>
      <c r="N885" s="8"/>
      <c r="O885" s="8"/>
    </row>
    <row r="886" spans="2:15" ht="11.25" x14ac:dyDescent="0.2">
      <c r="B886" s="8"/>
      <c r="C886" s="8"/>
      <c r="D886" s="8"/>
      <c r="E886" s="8"/>
      <c r="F886" s="8"/>
      <c r="G886" s="8"/>
      <c r="H886" s="8"/>
      <c r="I886" s="8"/>
      <c r="J886" s="8"/>
      <c r="K886" s="8"/>
      <c r="L886" s="8"/>
      <c r="M886" s="8"/>
      <c r="N886" s="8"/>
      <c r="O886" s="8"/>
    </row>
    <row r="887" spans="2:15" ht="11.25" x14ac:dyDescent="0.2">
      <c r="B887" s="8"/>
      <c r="C887" s="8"/>
      <c r="D887" s="8"/>
      <c r="E887" s="8"/>
      <c r="F887" s="8"/>
      <c r="G887" s="8"/>
      <c r="H887" s="8"/>
      <c r="I887" s="8"/>
      <c r="J887" s="8"/>
      <c r="K887" s="8"/>
      <c r="L887" s="8"/>
      <c r="M887" s="8"/>
      <c r="N887" s="8"/>
      <c r="O887" s="8"/>
    </row>
    <row r="888" spans="2:15" ht="11.25" x14ac:dyDescent="0.2">
      <c r="B888" s="8"/>
      <c r="C888" s="8"/>
      <c r="D888" s="8"/>
      <c r="E888" s="8"/>
      <c r="F888" s="8"/>
      <c r="G888" s="8"/>
      <c r="H888" s="8"/>
      <c r="I888" s="8"/>
      <c r="J888" s="8"/>
      <c r="K888" s="8"/>
      <c r="L888" s="8"/>
      <c r="M888" s="8"/>
      <c r="N888" s="8"/>
      <c r="O888" s="8"/>
    </row>
    <row r="889" spans="2:15" ht="11.25" x14ac:dyDescent="0.2">
      <c r="B889" s="8"/>
      <c r="C889" s="8"/>
      <c r="D889" s="8"/>
      <c r="E889" s="8"/>
      <c r="F889" s="8"/>
      <c r="G889" s="8"/>
      <c r="H889" s="8"/>
      <c r="I889" s="8"/>
      <c r="J889" s="8"/>
      <c r="K889" s="8"/>
      <c r="L889" s="8"/>
      <c r="M889" s="8"/>
      <c r="N889" s="8"/>
      <c r="O889" s="8"/>
    </row>
    <row r="890" spans="2:15" ht="11.25" x14ac:dyDescent="0.2">
      <c r="B890" s="8"/>
      <c r="C890" s="8"/>
      <c r="D890" s="8"/>
      <c r="E890" s="8"/>
      <c r="F890" s="8"/>
      <c r="G890" s="8"/>
      <c r="H890" s="8"/>
      <c r="I890" s="8"/>
      <c r="J890" s="8"/>
      <c r="K890" s="8"/>
      <c r="L890" s="8"/>
      <c r="M890" s="8"/>
      <c r="N890" s="8"/>
      <c r="O890" s="8"/>
    </row>
    <row r="891" spans="2:15" ht="11.25" x14ac:dyDescent="0.2">
      <c r="B891" s="8"/>
      <c r="C891" s="8"/>
      <c r="D891" s="8"/>
      <c r="E891" s="8"/>
      <c r="F891" s="8"/>
      <c r="G891" s="8"/>
      <c r="H891" s="8"/>
      <c r="I891" s="8"/>
      <c r="J891" s="8"/>
      <c r="K891" s="8"/>
      <c r="L891" s="8"/>
      <c r="M891" s="8"/>
      <c r="N891" s="8"/>
      <c r="O891" s="8"/>
    </row>
    <row r="892" spans="2:15" ht="11.25" x14ac:dyDescent="0.2">
      <c r="B892" s="8"/>
      <c r="C892" s="8"/>
      <c r="D892" s="8"/>
      <c r="E892" s="8"/>
      <c r="F892" s="8"/>
      <c r="G892" s="8"/>
      <c r="H892" s="8"/>
      <c r="I892" s="8"/>
      <c r="J892" s="8"/>
      <c r="K892" s="8"/>
      <c r="L892" s="8"/>
      <c r="M892" s="8"/>
      <c r="N892" s="8"/>
      <c r="O892" s="8"/>
    </row>
    <row r="893" spans="2:15" ht="11.25" x14ac:dyDescent="0.2">
      <c r="B893" s="8"/>
      <c r="C893" s="8"/>
      <c r="D893" s="8"/>
      <c r="E893" s="8"/>
      <c r="F893" s="8"/>
      <c r="G893" s="8"/>
      <c r="H893" s="8"/>
      <c r="I893" s="8"/>
      <c r="J893" s="8"/>
      <c r="K893" s="8"/>
      <c r="L893" s="8"/>
      <c r="M893" s="8"/>
      <c r="N893" s="8"/>
      <c r="O893" s="8"/>
    </row>
    <row r="894" spans="2:15" ht="11.25" x14ac:dyDescent="0.2">
      <c r="B894" s="8"/>
      <c r="C894" s="8"/>
      <c r="D894" s="8"/>
      <c r="E894" s="8"/>
      <c r="F894" s="8"/>
      <c r="G894" s="8"/>
      <c r="H894" s="8"/>
      <c r="I894" s="8"/>
      <c r="J894" s="8"/>
      <c r="K894" s="8"/>
      <c r="L894" s="8"/>
      <c r="M894" s="8"/>
      <c r="N894" s="8"/>
      <c r="O894" s="8"/>
    </row>
    <row r="895" spans="2:15" ht="11.25" x14ac:dyDescent="0.2">
      <c r="B895" s="8"/>
      <c r="C895" s="8"/>
      <c r="D895" s="8"/>
      <c r="E895" s="8"/>
      <c r="F895" s="8"/>
      <c r="G895" s="8"/>
      <c r="H895" s="8"/>
      <c r="I895" s="8"/>
      <c r="J895" s="8"/>
      <c r="K895" s="8"/>
      <c r="L895" s="8"/>
      <c r="M895" s="8"/>
      <c r="N895" s="8"/>
      <c r="O895" s="8"/>
    </row>
    <row r="896" spans="2:15" ht="11.25" x14ac:dyDescent="0.2">
      <c r="B896" s="8"/>
      <c r="C896" s="8"/>
      <c r="D896" s="8"/>
      <c r="E896" s="8"/>
      <c r="F896" s="8"/>
      <c r="G896" s="8"/>
      <c r="H896" s="8"/>
      <c r="I896" s="8"/>
      <c r="J896" s="8"/>
      <c r="K896" s="8"/>
      <c r="L896" s="8"/>
      <c r="M896" s="8"/>
      <c r="N896" s="8"/>
      <c r="O896" s="8"/>
    </row>
    <row r="897" spans="2:15" ht="11.25" x14ac:dyDescent="0.2">
      <c r="B897" s="8"/>
      <c r="C897" s="8"/>
      <c r="D897" s="8"/>
      <c r="E897" s="8"/>
      <c r="F897" s="8"/>
      <c r="G897" s="8"/>
      <c r="H897" s="8"/>
      <c r="I897" s="8"/>
      <c r="J897" s="8"/>
      <c r="K897" s="8"/>
      <c r="L897" s="8"/>
      <c r="M897" s="8"/>
      <c r="N897" s="8"/>
      <c r="O897" s="8"/>
    </row>
    <row r="898" spans="2:15" ht="11.25" x14ac:dyDescent="0.2">
      <c r="B898" s="8"/>
      <c r="C898" s="8"/>
      <c r="D898" s="8"/>
      <c r="E898" s="8"/>
      <c r="F898" s="8"/>
      <c r="G898" s="8"/>
      <c r="H898" s="8"/>
      <c r="I898" s="8"/>
      <c r="J898" s="8"/>
      <c r="K898" s="8"/>
      <c r="L898" s="8"/>
      <c r="M898" s="8"/>
      <c r="N898" s="8"/>
      <c r="O898" s="8"/>
    </row>
    <row r="899" spans="2:15" ht="11.25" x14ac:dyDescent="0.2">
      <c r="B899" s="8"/>
      <c r="C899" s="8"/>
      <c r="D899" s="8"/>
      <c r="E899" s="8"/>
      <c r="F899" s="8"/>
      <c r="G899" s="8"/>
      <c r="H899" s="8"/>
      <c r="I899" s="8"/>
      <c r="J899" s="8"/>
      <c r="K899" s="8"/>
      <c r="L899" s="8"/>
      <c r="M899" s="8"/>
      <c r="N899" s="8"/>
      <c r="O899" s="8"/>
    </row>
    <row r="900" spans="2:15" ht="11.25" x14ac:dyDescent="0.2">
      <c r="B900" s="8"/>
      <c r="C900" s="8"/>
      <c r="D900" s="8"/>
      <c r="E900" s="8"/>
      <c r="F900" s="8"/>
      <c r="G900" s="8"/>
      <c r="H900" s="8"/>
      <c r="I900" s="8"/>
      <c r="J900" s="8"/>
      <c r="K900" s="8"/>
      <c r="L900" s="8"/>
      <c r="M900" s="8"/>
      <c r="N900" s="8"/>
      <c r="O900" s="8"/>
    </row>
    <row r="901" spans="2:15" ht="11.25" x14ac:dyDescent="0.2">
      <c r="B901" s="8"/>
      <c r="C901" s="8"/>
      <c r="D901" s="8"/>
      <c r="E901" s="8"/>
      <c r="F901" s="8"/>
      <c r="G901" s="8"/>
      <c r="H901" s="8"/>
      <c r="I901" s="8"/>
      <c r="J901" s="8"/>
      <c r="K901" s="8"/>
      <c r="L901" s="8"/>
      <c r="M901" s="8"/>
      <c r="N901" s="8"/>
      <c r="O901" s="8"/>
    </row>
    <row r="902" spans="2:15" ht="11.25" x14ac:dyDescent="0.2">
      <c r="B902" s="8"/>
      <c r="C902" s="8"/>
      <c r="D902" s="8"/>
      <c r="E902" s="8"/>
      <c r="F902" s="8"/>
      <c r="G902" s="8"/>
      <c r="H902" s="8"/>
      <c r="I902" s="8"/>
      <c r="J902" s="8"/>
      <c r="K902" s="8"/>
      <c r="L902" s="8"/>
      <c r="M902" s="8"/>
      <c r="N902" s="8"/>
      <c r="O902" s="8"/>
    </row>
    <row r="903" spans="2:15" ht="11.25" x14ac:dyDescent="0.2">
      <c r="B903" s="8"/>
      <c r="C903" s="8"/>
      <c r="D903" s="8"/>
      <c r="E903" s="8"/>
      <c r="F903" s="8"/>
      <c r="G903" s="8"/>
      <c r="H903" s="8"/>
      <c r="I903" s="8"/>
      <c r="J903" s="8"/>
      <c r="K903" s="8"/>
      <c r="L903" s="8"/>
      <c r="M903" s="8"/>
      <c r="N903" s="8"/>
      <c r="O903" s="8"/>
    </row>
    <row r="904" spans="2:15" ht="11.25" x14ac:dyDescent="0.2">
      <c r="B904" s="8"/>
      <c r="C904" s="8"/>
      <c r="D904" s="8"/>
      <c r="E904" s="8"/>
      <c r="F904" s="8"/>
      <c r="G904" s="8"/>
      <c r="H904" s="8"/>
      <c r="I904" s="8"/>
      <c r="J904" s="8"/>
      <c r="K904" s="8"/>
      <c r="L904" s="8"/>
      <c r="M904" s="8"/>
      <c r="N904" s="8"/>
      <c r="O904" s="8"/>
    </row>
    <row r="905" spans="2:15" ht="11.25" x14ac:dyDescent="0.2">
      <c r="B905" s="8"/>
      <c r="C905" s="8"/>
      <c r="D905" s="8"/>
      <c r="E905" s="8"/>
      <c r="F905" s="8"/>
      <c r="G905" s="8"/>
      <c r="H905" s="8"/>
      <c r="I905" s="8"/>
      <c r="J905" s="8"/>
      <c r="K905" s="8"/>
      <c r="L905" s="8"/>
      <c r="M905" s="8"/>
      <c r="N905" s="8"/>
      <c r="O905" s="8"/>
    </row>
    <row r="906" spans="2:15" ht="11.25" x14ac:dyDescent="0.2">
      <c r="B906" s="8"/>
      <c r="C906" s="8"/>
      <c r="D906" s="8"/>
      <c r="E906" s="8"/>
      <c r="F906" s="8"/>
      <c r="G906" s="8"/>
      <c r="H906" s="8"/>
      <c r="I906" s="8"/>
      <c r="J906" s="8"/>
      <c r="K906" s="8"/>
      <c r="L906" s="8"/>
      <c r="M906" s="8"/>
      <c r="N906" s="8"/>
      <c r="O906" s="8"/>
    </row>
    <row r="907" spans="2:15" ht="11.25" x14ac:dyDescent="0.2">
      <c r="B907" s="8"/>
      <c r="C907" s="8"/>
      <c r="D907" s="8"/>
      <c r="E907" s="8"/>
      <c r="F907" s="8"/>
      <c r="G907" s="8"/>
      <c r="H907" s="8"/>
      <c r="I907" s="8"/>
      <c r="J907" s="8"/>
      <c r="K907" s="8"/>
      <c r="L907" s="8"/>
      <c r="M907" s="8"/>
      <c r="N907" s="8"/>
      <c r="O907" s="8"/>
    </row>
    <row r="908" spans="2:15" ht="11.25" x14ac:dyDescent="0.2">
      <c r="B908" s="8"/>
      <c r="C908" s="8"/>
      <c r="D908" s="8"/>
      <c r="E908" s="8"/>
      <c r="F908" s="8"/>
      <c r="G908" s="8"/>
      <c r="H908" s="8"/>
      <c r="I908" s="8"/>
      <c r="J908" s="8"/>
      <c r="K908" s="8"/>
      <c r="L908" s="8"/>
      <c r="M908" s="8"/>
      <c r="N908" s="8"/>
      <c r="O908" s="8"/>
    </row>
    <row r="909" spans="2:15" ht="11.25" x14ac:dyDescent="0.2">
      <c r="B909" s="8"/>
      <c r="C909" s="8"/>
      <c r="D909" s="8"/>
      <c r="E909" s="8"/>
      <c r="F909" s="8"/>
      <c r="G909" s="8"/>
      <c r="H909" s="8"/>
      <c r="I909" s="8"/>
      <c r="J909" s="8"/>
      <c r="K909" s="8"/>
      <c r="L909" s="8"/>
      <c r="M909" s="8"/>
      <c r="N909" s="8"/>
      <c r="O909" s="8"/>
    </row>
    <row r="910" spans="2:15" ht="11.25" x14ac:dyDescent="0.2">
      <c r="B910" s="8"/>
      <c r="C910" s="8"/>
      <c r="D910" s="8"/>
      <c r="E910" s="8"/>
      <c r="F910" s="8"/>
      <c r="G910" s="8"/>
      <c r="H910" s="8"/>
      <c r="I910" s="8"/>
      <c r="J910" s="8"/>
      <c r="K910" s="8"/>
      <c r="L910" s="8"/>
      <c r="M910" s="8"/>
      <c r="N910" s="8"/>
      <c r="O910" s="8"/>
    </row>
    <row r="911" spans="2:15" ht="11.25" x14ac:dyDescent="0.2">
      <c r="B911" s="8"/>
      <c r="C911" s="8"/>
      <c r="D911" s="8"/>
      <c r="E911" s="8"/>
      <c r="F911" s="8"/>
      <c r="G911" s="8"/>
      <c r="H911" s="8"/>
      <c r="I911" s="8"/>
      <c r="J911" s="8"/>
      <c r="K911" s="8"/>
      <c r="L911" s="8"/>
      <c r="M911" s="8"/>
      <c r="N911" s="8"/>
      <c r="O911" s="8"/>
    </row>
    <row r="912" spans="2:15" ht="11.25" x14ac:dyDescent="0.2">
      <c r="B912" s="8"/>
      <c r="C912" s="8"/>
      <c r="D912" s="8"/>
      <c r="E912" s="8"/>
      <c r="F912" s="8"/>
      <c r="G912" s="8"/>
      <c r="H912" s="8"/>
      <c r="I912" s="8"/>
      <c r="J912" s="8"/>
      <c r="K912" s="8"/>
      <c r="L912" s="8"/>
      <c r="M912" s="8"/>
      <c r="N912" s="8"/>
      <c r="O912" s="8"/>
    </row>
    <row r="913" spans="2:15" ht="11.25" x14ac:dyDescent="0.2">
      <c r="B913" s="8"/>
      <c r="C913" s="8"/>
      <c r="D913" s="8"/>
      <c r="E913" s="8"/>
      <c r="F913" s="8"/>
      <c r="G913" s="8"/>
      <c r="H913" s="8"/>
      <c r="I913" s="8"/>
      <c r="J913" s="8"/>
      <c r="K913" s="8"/>
      <c r="L913" s="8"/>
      <c r="M913" s="8"/>
      <c r="N913" s="8"/>
      <c r="O913" s="8"/>
    </row>
    <row r="914" spans="2:15" ht="11.25" x14ac:dyDescent="0.2">
      <c r="B914" s="8"/>
      <c r="C914" s="8"/>
      <c r="D914" s="8"/>
      <c r="E914" s="8"/>
      <c r="F914" s="8"/>
      <c r="G914" s="8"/>
      <c r="H914" s="8"/>
      <c r="I914" s="8"/>
      <c r="J914" s="8"/>
      <c r="K914" s="8"/>
      <c r="L914" s="8"/>
      <c r="M914" s="8"/>
      <c r="N914" s="8"/>
      <c r="O914" s="8"/>
    </row>
    <row r="915" spans="2:15" ht="11.25" x14ac:dyDescent="0.2">
      <c r="B915" s="8"/>
      <c r="C915" s="8"/>
      <c r="D915" s="8"/>
      <c r="E915" s="8"/>
      <c r="F915" s="8"/>
      <c r="G915" s="8"/>
      <c r="H915" s="8"/>
      <c r="I915" s="8"/>
      <c r="J915" s="8"/>
      <c r="K915" s="8"/>
      <c r="L915" s="8"/>
      <c r="M915" s="8"/>
      <c r="N915" s="8"/>
      <c r="O915" s="8"/>
    </row>
    <row r="916" spans="2:15" ht="11.25" x14ac:dyDescent="0.2">
      <c r="B916" s="8"/>
      <c r="C916" s="8"/>
      <c r="D916" s="8"/>
      <c r="E916" s="8"/>
      <c r="F916" s="8"/>
      <c r="G916" s="8"/>
      <c r="H916" s="8"/>
      <c r="I916" s="8"/>
      <c r="J916" s="8"/>
      <c r="K916" s="8"/>
      <c r="L916" s="8"/>
      <c r="M916" s="8"/>
      <c r="N916" s="8"/>
      <c r="O916" s="8"/>
    </row>
    <row r="917" spans="2:15" ht="11.25" x14ac:dyDescent="0.2">
      <c r="B917" s="8"/>
      <c r="C917" s="8"/>
      <c r="D917" s="8"/>
      <c r="E917" s="8"/>
      <c r="F917" s="8"/>
      <c r="G917" s="8"/>
      <c r="H917" s="8"/>
      <c r="I917" s="8"/>
      <c r="J917" s="8"/>
      <c r="K917" s="8"/>
      <c r="L917" s="8"/>
      <c r="M917" s="8"/>
      <c r="N917" s="8"/>
      <c r="O917" s="8"/>
    </row>
    <row r="918" spans="2:15" ht="11.25" x14ac:dyDescent="0.2">
      <c r="B918" s="8"/>
      <c r="C918" s="8"/>
      <c r="D918" s="8"/>
      <c r="E918" s="8"/>
      <c r="F918" s="8"/>
      <c r="G918" s="8"/>
      <c r="H918" s="8"/>
      <c r="I918" s="8"/>
      <c r="J918" s="8"/>
      <c r="K918" s="8"/>
      <c r="L918" s="8"/>
      <c r="M918" s="8"/>
      <c r="N918" s="8"/>
      <c r="O918" s="8"/>
    </row>
    <row r="919" spans="2:15" ht="11.25" x14ac:dyDescent="0.2">
      <c r="B919" s="8"/>
      <c r="C919" s="8"/>
      <c r="D919" s="8"/>
      <c r="E919" s="8"/>
      <c r="F919" s="8"/>
      <c r="G919" s="8"/>
      <c r="H919" s="8"/>
      <c r="I919" s="8"/>
      <c r="J919" s="8"/>
      <c r="K919" s="8"/>
      <c r="L919" s="8"/>
      <c r="M919" s="8"/>
      <c r="N919" s="8"/>
      <c r="O919" s="8"/>
    </row>
    <row r="920" spans="2:15" ht="11.25" x14ac:dyDescent="0.2">
      <c r="B920" s="8"/>
      <c r="C920" s="8"/>
      <c r="D920" s="8"/>
      <c r="E920" s="8"/>
      <c r="F920" s="8"/>
      <c r="G920" s="8"/>
      <c r="H920" s="8"/>
      <c r="I920" s="8"/>
      <c r="J920" s="8"/>
      <c r="K920" s="8"/>
      <c r="L920" s="8"/>
      <c r="M920" s="8"/>
      <c r="N920" s="8"/>
      <c r="O920" s="8"/>
    </row>
    <row r="921" spans="2:15" ht="11.25" x14ac:dyDescent="0.2">
      <c r="B921" s="8"/>
      <c r="C921" s="8"/>
      <c r="D921" s="8"/>
      <c r="E921" s="8"/>
      <c r="F921" s="8"/>
      <c r="G921" s="8"/>
      <c r="H921" s="8"/>
      <c r="I921" s="8"/>
      <c r="J921" s="8"/>
      <c r="K921" s="8"/>
      <c r="L921" s="8"/>
      <c r="M921" s="8"/>
      <c r="N921" s="8"/>
      <c r="O921" s="8"/>
    </row>
    <row r="922" spans="2:15" ht="11.25" x14ac:dyDescent="0.2">
      <c r="B922" s="8"/>
      <c r="C922" s="8"/>
      <c r="D922" s="8"/>
      <c r="E922" s="8"/>
      <c r="F922" s="8"/>
      <c r="G922" s="8"/>
      <c r="H922" s="8"/>
      <c r="I922" s="8"/>
      <c r="J922" s="8"/>
      <c r="K922" s="8"/>
      <c r="L922" s="8"/>
      <c r="M922" s="8"/>
      <c r="N922" s="8"/>
      <c r="O922" s="8"/>
    </row>
    <row r="923" spans="2:15" ht="11.25" x14ac:dyDescent="0.2">
      <c r="B923" s="8"/>
      <c r="C923" s="8"/>
      <c r="D923" s="8"/>
      <c r="E923" s="8"/>
      <c r="F923" s="8"/>
      <c r="G923" s="8"/>
      <c r="H923" s="8"/>
      <c r="I923" s="8"/>
      <c r="J923" s="8"/>
      <c r="K923" s="8"/>
      <c r="L923" s="8"/>
      <c r="M923" s="8"/>
      <c r="N923" s="8"/>
      <c r="O923" s="8"/>
    </row>
    <row r="924" spans="2:15" ht="11.25" x14ac:dyDescent="0.2">
      <c r="B924" s="8"/>
      <c r="C924" s="8"/>
      <c r="D924" s="8"/>
      <c r="E924" s="8"/>
      <c r="F924" s="8"/>
      <c r="G924" s="8"/>
      <c r="H924" s="8"/>
      <c r="I924" s="8"/>
      <c r="J924" s="8"/>
      <c r="K924" s="8"/>
      <c r="L924" s="8"/>
      <c r="M924" s="8"/>
      <c r="N924" s="8"/>
      <c r="O924" s="8"/>
    </row>
    <row r="925" spans="2:15" ht="11.25" x14ac:dyDescent="0.2">
      <c r="B925" s="8"/>
      <c r="C925" s="8"/>
      <c r="D925" s="8"/>
      <c r="E925" s="8"/>
      <c r="F925" s="8"/>
      <c r="G925" s="8"/>
      <c r="H925" s="8"/>
      <c r="I925" s="8"/>
      <c r="J925" s="8"/>
      <c r="K925" s="8"/>
      <c r="L925" s="8"/>
      <c r="M925" s="8"/>
      <c r="N925" s="8"/>
      <c r="O925" s="8"/>
    </row>
    <row r="926" spans="2:15" ht="11.25" x14ac:dyDescent="0.2">
      <c r="B926" s="8"/>
      <c r="C926" s="8"/>
      <c r="D926" s="8"/>
      <c r="E926" s="8"/>
      <c r="F926" s="8"/>
      <c r="G926" s="8"/>
      <c r="H926" s="8"/>
      <c r="I926" s="8"/>
      <c r="J926" s="8"/>
      <c r="K926" s="8"/>
      <c r="L926" s="8"/>
      <c r="M926" s="8"/>
      <c r="N926" s="8"/>
      <c r="O926" s="8"/>
    </row>
    <row r="927" spans="2:15" ht="11.25" x14ac:dyDescent="0.2">
      <c r="B927" s="8"/>
      <c r="C927" s="8"/>
      <c r="D927" s="8"/>
      <c r="E927" s="8"/>
      <c r="F927" s="8"/>
      <c r="G927" s="8"/>
      <c r="H927" s="8"/>
      <c r="I927" s="8"/>
      <c r="J927" s="8"/>
      <c r="K927" s="8"/>
      <c r="L927" s="8"/>
      <c r="M927" s="8"/>
      <c r="N927" s="8"/>
      <c r="O927" s="8"/>
    </row>
    <row r="928" spans="2:15" ht="11.25" x14ac:dyDescent="0.2">
      <c r="B928" s="8"/>
      <c r="C928" s="8"/>
      <c r="D928" s="8"/>
      <c r="E928" s="8"/>
      <c r="F928" s="8"/>
      <c r="G928" s="8"/>
      <c r="H928" s="8"/>
      <c r="I928" s="8"/>
      <c r="J928" s="8"/>
      <c r="K928" s="8"/>
      <c r="L928" s="8"/>
      <c r="M928" s="8"/>
      <c r="N928" s="8"/>
      <c r="O928" s="8"/>
    </row>
    <row r="929" spans="2:15" ht="11.25" x14ac:dyDescent="0.2">
      <c r="B929" s="8"/>
      <c r="C929" s="8"/>
      <c r="D929" s="8"/>
      <c r="E929" s="8"/>
      <c r="F929" s="8"/>
      <c r="G929" s="8"/>
      <c r="H929" s="8"/>
      <c r="I929" s="8"/>
      <c r="J929" s="8"/>
      <c r="K929" s="8"/>
      <c r="L929" s="8"/>
      <c r="M929" s="8"/>
      <c r="N929" s="8"/>
      <c r="O929" s="8"/>
    </row>
    <row r="930" spans="2:15" ht="11.25" x14ac:dyDescent="0.2">
      <c r="B930" s="8"/>
      <c r="C930" s="8"/>
      <c r="D930" s="8"/>
      <c r="E930" s="8"/>
      <c r="F930" s="8"/>
      <c r="G930" s="8"/>
      <c r="H930" s="8"/>
      <c r="I930" s="8"/>
      <c r="J930" s="8"/>
      <c r="K930" s="8"/>
      <c r="L930" s="8"/>
      <c r="M930" s="8"/>
      <c r="N930" s="8"/>
      <c r="O930" s="8"/>
    </row>
    <row r="931" spans="2:15" ht="11.25" x14ac:dyDescent="0.2">
      <c r="B931" s="8"/>
      <c r="C931" s="8"/>
      <c r="D931" s="8"/>
      <c r="E931" s="8"/>
      <c r="F931" s="8"/>
      <c r="G931" s="8"/>
      <c r="H931" s="8"/>
      <c r="I931" s="8"/>
      <c r="J931" s="8"/>
      <c r="K931" s="8"/>
      <c r="L931" s="8"/>
      <c r="M931" s="8"/>
      <c r="N931" s="8"/>
      <c r="O931" s="8"/>
    </row>
    <row r="932" spans="2:15" ht="11.25" x14ac:dyDescent="0.2">
      <c r="B932" s="8"/>
      <c r="C932" s="8"/>
      <c r="D932" s="8"/>
      <c r="E932" s="8"/>
      <c r="F932" s="8"/>
      <c r="G932" s="8"/>
      <c r="H932" s="8"/>
      <c r="I932" s="8"/>
      <c r="J932" s="8"/>
      <c r="K932" s="8"/>
      <c r="L932" s="8"/>
      <c r="M932" s="8"/>
      <c r="N932" s="8"/>
      <c r="O932" s="8"/>
    </row>
    <row r="933" spans="2:15" ht="11.25" x14ac:dyDescent="0.2">
      <c r="B933" s="8"/>
      <c r="C933" s="8"/>
      <c r="D933" s="8"/>
      <c r="E933" s="8"/>
      <c r="F933" s="8"/>
      <c r="G933" s="8"/>
      <c r="H933" s="8"/>
      <c r="I933" s="8"/>
      <c r="J933" s="8"/>
      <c r="K933" s="8"/>
      <c r="L933" s="8"/>
      <c r="M933" s="8"/>
      <c r="N933" s="8"/>
      <c r="O933" s="8"/>
    </row>
    <row r="934" spans="2:15" ht="11.25" x14ac:dyDescent="0.2">
      <c r="B934" s="8"/>
      <c r="C934" s="8"/>
      <c r="D934" s="8"/>
      <c r="E934" s="8"/>
      <c r="F934" s="8"/>
      <c r="G934" s="8"/>
      <c r="H934" s="8"/>
      <c r="I934" s="8"/>
      <c r="J934" s="8"/>
      <c r="K934" s="8"/>
      <c r="L934" s="8"/>
      <c r="M934" s="8"/>
      <c r="N934" s="8"/>
      <c r="O934" s="8"/>
    </row>
    <row r="935" spans="2:15" ht="11.25" x14ac:dyDescent="0.2">
      <c r="B935" s="8"/>
      <c r="C935" s="8"/>
      <c r="D935" s="8"/>
      <c r="E935" s="8"/>
      <c r="F935" s="8"/>
      <c r="G935" s="8"/>
      <c r="H935" s="8"/>
      <c r="I935" s="8"/>
      <c r="J935" s="8"/>
      <c r="K935" s="8"/>
      <c r="L935" s="8"/>
      <c r="M935" s="8"/>
      <c r="N935" s="8"/>
      <c r="O935" s="8"/>
    </row>
    <row r="936" spans="2:15" ht="11.25" x14ac:dyDescent="0.2">
      <c r="B936" s="8"/>
      <c r="C936" s="8"/>
      <c r="D936" s="8"/>
      <c r="E936" s="8"/>
      <c r="F936" s="8"/>
      <c r="G936" s="8"/>
      <c r="H936" s="8"/>
      <c r="I936" s="8"/>
      <c r="J936" s="8"/>
      <c r="K936" s="8"/>
      <c r="L936" s="8"/>
      <c r="M936" s="8"/>
      <c r="N936" s="8"/>
      <c r="O936" s="8"/>
    </row>
    <row r="937" spans="2:15" ht="11.25" x14ac:dyDescent="0.2">
      <c r="B937" s="8"/>
      <c r="C937" s="8"/>
      <c r="D937" s="8"/>
      <c r="E937" s="8"/>
      <c r="F937" s="8"/>
      <c r="G937" s="8"/>
      <c r="H937" s="8"/>
      <c r="I937" s="8"/>
      <c r="J937" s="8"/>
      <c r="K937" s="8"/>
      <c r="L937" s="8"/>
      <c r="M937" s="8"/>
      <c r="N937" s="8"/>
      <c r="O937" s="8"/>
    </row>
    <row r="938" spans="2:15" ht="11.25" x14ac:dyDescent="0.2">
      <c r="B938" s="8"/>
      <c r="C938" s="8"/>
      <c r="D938" s="8"/>
      <c r="E938" s="8"/>
      <c r="F938" s="8"/>
      <c r="G938" s="8"/>
      <c r="H938" s="8"/>
      <c r="I938" s="8"/>
      <c r="J938" s="8"/>
      <c r="K938" s="8"/>
      <c r="L938" s="8"/>
      <c r="M938" s="8"/>
      <c r="N938" s="8"/>
      <c r="O938" s="8"/>
    </row>
    <row r="939" spans="2:15" ht="11.25" x14ac:dyDescent="0.2">
      <c r="B939" s="8"/>
      <c r="C939" s="8"/>
      <c r="D939" s="8"/>
      <c r="E939" s="8"/>
      <c r="F939" s="8"/>
      <c r="G939" s="8"/>
      <c r="H939" s="8"/>
      <c r="I939" s="8"/>
      <c r="J939" s="8"/>
      <c r="K939" s="8"/>
      <c r="L939" s="8"/>
      <c r="M939" s="8"/>
      <c r="N939" s="8"/>
      <c r="O939" s="8"/>
    </row>
    <row r="940" spans="2:15" ht="11.25" x14ac:dyDescent="0.2">
      <c r="B940" s="8"/>
      <c r="C940" s="8"/>
      <c r="D940" s="8"/>
      <c r="E940" s="8"/>
      <c r="F940" s="8"/>
      <c r="G940" s="8"/>
      <c r="H940" s="8"/>
      <c r="I940" s="8"/>
      <c r="J940" s="8"/>
      <c r="K940" s="8"/>
      <c r="L940" s="8"/>
      <c r="M940" s="8"/>
      <c r="N940" s="8"/>
      <c r="O940" s="8"/>
    </row>
    <row r="941" spans="2:15" ht="11.25" x14ac:dyDescent="0.2">
      <c r="B941" s="8"/>
      <c r="C941" s="8"/>
      <c r="D941" s="8"/>
      <c r="E941" s="8"/>
      <c r="F941" s="8"/>
      <c r="G941" s="8"/>
      <c r="H941" s="8"/>
      <c r="I941" s="8"/>
      <c r="J941" s="8"/>
      <c r="K941" s="8"/>
      <c r="L941" s="8"/>
      <c r="M941" s="8"/>
      <c r="N941" s="8"/>
      <c r="O941" s="8"/>
    </row>
    <row r="942" spans="2:15" ht="11.25" x14ac:dyDescent="0.2">
      <c r="B942" s="8"/>
      <c r="C942" s="8"/>
      <c r="D942" s="8"/>
      <c r="E942" s="8"/>
      <c r="F942" s="8"/>
      <c r="G942" s="8"/>
      <c r="H942" s="8"/>
      <c r="I942" s="8"/>
      <c r="J942" s="8"/>
      <c r="K942" s="8"/>
      <c r="L942" s="8"/>
      <c r="M942" s="8"/>
      <c r="N942" s="8"/>
      <c r="O942" s="8"/>
    </row>
    <row r="943" spans="2:15" ht="11.25" x14ac:dyDescent="0.2">
      <c r="B943" s="8"/>
      <c r="C943" s="8"/>
      <c r="D943" s="8"/>
      <c r="E943" s="8"/>
      <c r="F943" s="8"/>
      <c r="G943" s="8"/>
      <c r="H943" s="8"/>
      <c r="I943" s="8"/>
      <c r="J943" s="8"/>
      <c r="K943" s="8"/>
      <c r="L943" s="8"/>
      <c r="M943" s="8"/>
      <c r="N943" s="8"/>
      <c r="O943" s="8"/>
    </row>
    <row r="944" spans="2:15" ht="11.25" x14ac:dyDescent="0.2">
      <c r="B944" s="8"/>
      <c r="C944" s="8"/>
      <c r="D944" s="8"/>
      <c r="E944" s="8"/>
      <c r="F944" s="8"/>
      <c r="G944" s="8"/>
      <c r="H944" s="8"/>
      <c r="I944" s="8"/>
      <c r="J944" s="8"/>
      <c r="K944" s="8"/>
      <c r="L944" s="8"/>
      <c r="M944" s="8"/>
      <c r="N944" s="8"/>
      <c r="O944" s="8"/>
    </row>
    <row r="945" spans="2:15" ht="11.25" x14ac:dyDescent="0.2">
      <c r="B945" s="8"/>
      <c r="C945" s="8"/>
      <c r="D945" s="8"/>
      <c r="E945" s="8"/>
      <c r="F945" s="8"/>
      <c r="G945" s="8"/>
      <c r="H945" s="8"/>
      <c r="I945" s="8"/>
      <c r="J945" s="8"/>
      <c r="K945" s="8"/>
      <c r="L945" s="8"/>
      <c r="M945" s="8"/>
      <c r="N945" s="8"/>
      <c r="O945" s="8"/>
    </row>
    <row r="946" spans="2:15" ht="11.25" x14ac:dyDescent="0.2">
      <c r="B946" s="8"/>
      <c r="C946" s="8"/>
      <c r="D946" s="8"/>
      <c r="E946" s="8"/>
      <c r="F946" s="8"/>
      <c r="G946" s="8"/>
      <c r="H946" s="8"/>
      <c r="I946" s="8"/>
      <c r="J946" s="8"/>
      <c r="K946" s="8"/>
      <c r="L946" s="8"/>
      <c r="M946" s="8"/>
      <c r="N946" s="8"/>
      <c r="O946" s="8"/>
    </row>
    <row r="947" spans="2:15" ht="11.25" x14ac:dyDescent="0.2">
      <c r="B947" s="8"/>
      <c r="C947" s="8"/>
      <c r="D947" s="8"/>
      <c r="E947" s="8"/>
      <c r="F947" s="8"/>
      <c r="G947" s="8"/>
      <c r="H947" s="8"/>
      <c r="I947" s="8"/>
      <c r="J947" s="8"/>
      <c r="K947" s="8"/>
      <c r="L947" s="8"/>
      <c r="M947" s="8"/>
      <c r="N947" s="8"/>
      <c r="O947" s="8"/>
    </row>
    <row r="948" spans="2:15" ht="11.25" x14ac:dyDescent="0.2">
      <c r="B948" s="8"/>
      <c r="C948" s="8"/>
      <c r="D948" s="8"/>
      <c r="E948" s="8"/>
      <c r="F948" s="8"/>
      <c r="G948" s="8"/>
      <c r="H948" s="8"/>
      <c r="I948" s="8"/>
      <c r="J948" s="8"/>
      <c r="K948" s="8"/>
      <c r="L948" s="8"/>
      <c r="M948" s="8"/>
      <c r="N948" s="8"/>
      <c r="O948" s="8"/>
    </row>
    <row r="949" spans="2:15" ht="11.25" x14ac:dyDescent="0.2">
      <c r="B949" s="8"/>
      <c r="C949" s="8"/>
      <c r="D949" s="8"/>
      <c r="E949" s="8"/>
      <c r="F949" s="8"/>
      <c r="G949" s="8"/>
      <c r="H949" s="8"/>
      <c r="I949" s="8"/>
      <c r="J949" s="8"/>
      <c r="K949" s="8"/>
      <c r="L949" s="8"/>
      <c r="M949" s="8"/>
      <c r="N949" s="8"/>
      <c r="O949" s="8"/>
    </row>
    <row r="950" spans="2:15" ht="11.25" x14ac:dyDescent="0.2">
      <c r="B950" s="8"/>
      <c r="C950" s="8"/>
      <c r="D950" s="8"/>
      <c r="E950" s="8"/>
      <c r="F950" s="8"/>
      <c r="G950" s="8"/>
      <c r="H950" s="8"/>
      <c r="I950" s="8"/>
      <c r="J950" s="8"/>
      <c r="K950" s="8"/>
      <c r="L950" s="8"/>
      <c r="M950" s="8"/>
      <c r="N950" s="8"/>
      <c r="O950" s="8"/>
    </row>
    <row r="951" spans="2:15" ht="11.25" x14ac:dyDescent="0.2">
      <c r="B951" s="8"/>
      <c r="C951" s="8"/>
      <c r="D951" s="8"/>
      <c r="E951" s="8"/>
      <c r="F951" s="8"/>
      <c r="G951" s="8"/>
      <c r="H951" s="8"/>
      <c r="I951" s="8"/>
      <c r="J951" s="8"/>
      <c r="K951" s="8"/>
      <c r="L951" s="8"/>
      <c r="M951" s="8"/>
      <c r="N951" s="8"/>
      <c r="O951" s="8"/>
    </row>
    <row r="952" spans="2:15" ht="11.25" x14ac:dyDescent="0.2">
      <c r="B952" s="8"/>
      <c r="C952" s="8"/>
      <c r="D952" s="8"/>
      <c r="E952" s="8"/>
      <c r="F952" s="8"/>
      <c r="G952" s="8"/>
      <c r="H952" s="8"/>
      <c r="I952" s="8"/>
      <c r="J952" s="8"/>
      <c r="K952" s="8"/>
      <c r="L952" s="8"/>
      <c r="M952" s="8"/>
      <c r="N952" s="8"/>
      <c r="O952" s="8"/>
    </row>
    <row r="953" spans="2:15" ht="11.25" x14ac:dyDescent="0.2">
      <c r="B953" s="8"/>
      <c r="C953" s="8"/>
      <c r="D953" s="8"/>
      <c r="E953" s="8"/>
      <c r="F953" s="8"/>
      <c r="G953" s="8"/>
      <c r="H953" s="8"/>
      <c r="I953" s="8"/>
      <c r="J953" s="8"/>
      <c r="K953" s="8"/>
      <c r="L953" s="8"/>
      <c r="M953" s="8"/>
      <c r="N953" s="8"/>
      <c r="O953" s="8"/>
    </row>
    <row r="954" spans="2:15" ht="11.25" x14ac:dyDescent="0.2">
      <c r="B954" s="8"/>
      <c r="C954" s="8"/>
      <c r="D954" s="8"/>
      <c r="E954" s="8"/>
      <c r="F954" s="8"/>
      <c r="G954" s="8"/>
      <c r="H954" s="8"/>
      <c r="I954" s="8"/>
      <c r="J954" s="8"/>
      <c r="K954" s="8"/>
      <c r="L954" s="8"/>
      <c r="M954" s="8"/>
      <c r="N954" s="8"/>
      <c r="O954" s="8"/>
    </row>
    <row r="955" spans="2:15" ht="11.25" x14ac:dyDescent="0.2">
      <c r="B955" s="8"/>
      <c r="C955" s="8"/>
      <c r="D955" s="8"/>
      <c r="E955" s="8"/>
      <c r="F955" s="8"/>
      <c r="G955" s="8"/>
      <c r="H955" s="8"/>
      <c r="I955" s="8"/>
      <c r="J955" s="8"/>
      <c r="K955" s="8"/>
      <c r="L955" s="8"/>
      <c r="M955" s="8"/>
      <c r="N955" s="8"/>
      <c r="O955" s="8"/>
    </row>
    <row r="956" spans="2:15" ht="11.25" x14ac:dyDescent="0.2">
      <c r="B956" s="8"/>
      <c r="C956" s="8"/>
      <c r="D956" s="8"/>
      <c r="E956" s="8"/>
      <c r="F956" s="8"/>
      <c r="G956" s="8"/>
      <c r="H956" s="8"/>
      <c r="I956" s="8"/>
      <c r="J956" s="8"/>
      <c r="K956" s="8"/>
      <c r="L956" s="8"/>
      <c r="M956" s="8"/>
      <c r="N956" s="8"/>
      <c r="O956" s="8"/>
    </row>
    <row r="957" spans="2:15" ht="11.25" x14ac:dyDescent="0.2">
      <c r="B957" s="8"/>
      <c r="C957" s="8"/>
      <c r="D957" s="8"/>
      <c r="E957" s="8"/>
      <c r="F957" s="8"/>
      <c r="G957" s="8"/>
      <c r="H957" s="8"/>
      <c r="I957" s="8"/>
      <c r="J957" s="8"/>
      <c r="K957" s="8"/>
      <c r="L957" s="8"/>
      <c r="M957" s="8"/>
      <c r="N957" s="8"/>
      <c r="O957" s="8"/>
    </row>
    <row r="958" spans="2:15" ht="11.25" x14ac:dyDescent="0.2">
      <c r="B958" s="8"/>
      <c r="C958" s="8"/>
      <c r="D958" s="8"/>
      <c r="E958" s="8"/>
      <c r="F958" s="8"/>
      <c r="G958" s="8"/>
      <c r="H958" s="8"/>
      <c r="I958" s="8"/>
      <c r="J958" s="8"/>
      <c r="K958" s="8"/>
      <c r="L958" s="8"/>
      <c r="M958" s="8"/>
      <c r="N958" s="8"/>
      <c r="O958" s="8"/>
    </row>
    <row r="959" spans="2:15" ht="11.25" x14ac:dyDescent="0.2">
      <c r="B959" s="8"/>
      <c r="C959" s="8"/>
      <c r="D959" s="8"/>
      <c r="E959" s="8"/>
      <c r="F959" s="8"/>
      <c r="G959" s="8"/>
      <c r="H959" s="8"/>
      <c r="I959" s="8"/>
      <c r="J959" s="8"/>
      <c r="K959" s="8"/>
      <c r="L959" s="8"/>
      <c r="M959" s="8"/>
      <c r="N959" s="8"/>
      <c r="O959" s="8"/>
    </row>
    <row r="960" spans="2:15" ht="11.25" x14ac:dyDescent="0.2">
      <c r="B960" s="8"/>
      <c r="C960" s="8"/>
      <c r="D960" s="8"/>
      <c r="E960" s="8"/>
      <c r="F960" s="8"/>
      <c r="G960" s="8"/>
      <c r="H960" s="8"/>
      <c r="I960" s="8"/>
      <c r="J960" s="8"/>
      <c r="K960" s="8"/>
      <c r="L960" s="8"/>
      <c r="M960" s="8"/>
      <c r="N960" s="8"/>
      <c r="O960" s="8"/>
    </row>
    <row r="961" spans="2:15" ht="11.25" x14ac:dyDescent="0.2">
      <c r="B961" s="8"/>
      <c r="C961" s="8"/>
      <c r="D961" s="8"/>
      <c r="E961" s="8"/>
      <c r="F961" s="8"/>
      <c r="G961" s="8"/>
      <c r="H961" s="8"/>
      <c r="I961" s="8"/>
      <c r="J961" s="8"/>
      <c r="K961" s="8"/>
      <c r="L961" s="8"/>
      <c r="M961" s="8"/>
      <c r="N961" s="8"/>
      <c r="O961" s="8"/>
    </row>
    <row r="962" spans="2:15" ht="11.25" x14ac:dyDescent="0.2">
      <c r="B962" s="8"/>
      <c r="C962" s="8"/>
      <c r="D962" s="8"/>
      <c r="E962" s="8"/>
      <c r="F962" s="8"/>
      <c r="G962" s="8"/>
      <c r="H962" s="8"/>
      <c r="I962" s="8"/>
      <c r="J962" s="8"/>
      <c r="K962" s="8"/>
      <c r="L962" s="8"/>
      <c r="M962" s="8"/>
      <c r="N962" s="8"/>
      <c r="O962" s="8"/>
    </row>
    <row r="963" spans="2:15" ht="11.25" x14ac:dyDescent="0.2">
      <c r="B963" s="8"/>
      <c r="C963" s="8"/>
      <c r="D963" s="8"/>
      <c r="E963" s="8"/>
      <c r="F963" s="8"/>
      <c r="G963" s="8"/>
      <c r="H963" s="8"/>
      <c r="I963" s="8"/>
      <c r="J963" s="8"/>
      <c r="K963" s="8"/>
      <c r="L963" s="8"/>
      <c r="M963" s="8"/>
      <c r="N963" s="8"/>
      <c r="O963" s="8"/>
    </row>
    <row r="964" spans="2:15" ht="11.25" x14ac:dyDescent="0.2">
      <c r="B964" s="8"/>
      <c r="C964" s="8"/>
      <c r="D964" s="8"/>
      <c r="E964" s="8"/>
      <c r="F964" s="8"/>
      <c r="G964" s="8"/>
      <c r="H964" s="8"/>
      <c r="I964" s="8"/>
      <c r="J964" s="8"/>
      <c r="K964" s="8"/>
      <c r="L964" s="8"/>
      <c r="M964" s="8"/>
      <c r="N964" s="8"/>
      <c r="O964" s="8"/>
    </row>
    <row r="965" spans="2:15" ht="11.25" x14ac:dyDescent="0.2">
      <c r="B965" s="8"/>
      <c r="C965" s="8"/>
      <c r="D965" s="8"/>
      <c r="E965" s="8"/>
      <c r="F965" s="8"/>
      <c r="G965" s="8"/>
      <c r="H965" s="8"/>
      <c r="I965" s="8"/>
      <c r="J965" s="8"/>
      <c r="K965" s="8"/>
      <c r="L965" s="8"/>
      <c r="M965" s="8"/>
      <c r="N965" s="8"/>
      <c r="O965" s="8"/>
    </row>
    <row r="966" spans="2:15" ht="11.25" x14ac:dyDescent="0.2">
      <c r="B966" s="8"/>
      <c r="C966" s="8"/>
      <c r="D966" s="8"/>
      <c r="E966" s="8"/>
      <c r="F966" s="8"/>
      <c r="G966" s="8"/>
      <c r="H966" s="8"/>
      <c r="I966" s="8"/>
      <c r="J966" s="8"/>
      <c r="K966" s="8"/>
      <c r="L966" s="8"/>
      <c r="M966" s="8"/>
      <c r="N966" s="8"/>
      <c r="O966" s="8"/>
    </row>
    <row r="967" spans="2:15" ht="11.25" x14ac:dyDescent="0.2">
      <c r="B967" s="8"/>
      <c r="C967" s="8"/>
      <c r="D967" s="8"/>
      <c r="E967" s="8"/>
      <c r="F967" s="8"/>
      <c r="G967" s="8"/>
      <c r="H967" s="8"/>
      <c r="I967" s="8"/>
      <c r="J967" s="8"/>
      <c r="K967" s="8"/>
      <c r="L967" s="8"/>
      <c r="M967" s="8"/>
      <c r="N967" s="8"/>
      <c r="O967" s="8"/>
    </row>
    <row r="968" spans="2:15" ht="11.25" x14ac:dyDescent="0.2">
      <c r="B968" s="8"/>
      <c r="C968" s="8"/>
      <c r="D968" s="8"/>
      <c r="E968" s="8"/>
      <c r="F968" s="8"/>
      <c r="G968" s="8"/>
      <c r="H968" s="8"/>
      <c r="I968" s="8"/>
      <c r="J968" s="8"/>
      <c r="K968" s="8"/>
      <c r="L968" s="8"/>
      <c r="M968" s="8"/>
      <c r="N968" s="8"/>
      <c r="O968" s="8"/>
    </row>
    <row r="969" spans="2:15" ht="11.25" x14ac:dyDescent="0.2">
      <c r="B969" s="8"/>
      <c r="C969" s="8"/>
      <c r="D969" s="8"/>
      <c r="E969" s="8"/>
      <c r="F969" s="8"/>
      <c r="G969" s="8"/>
      <c r="H969" s="8"/>
      <c r="I969" s="8"/>
      <c r="J969" s="8"/>
      <c r="K969" s="8"/>
      <c r="L969" s="8"/>
      <c r="M969" s="8"/>
      <c r="N969" s="8"/>
      <c r="O969" s="8"/>
    </row>
    <row r="970" spans="2:15" ht="11.25" x14ac:dyDescent="0.2">
      <c r="B970" s="8"/>
      <c r="C970" s="8"/>
      <c r="D970" s="8"/>
      <c r="E970" s="8"/>
      <c r="F970" s="8"/>
      <c r="G970" s="8"/>
      <c r="H970" s="8"/>
      <c r="I970" s="8"/>
      <c r="J970" s="8"/>
      <c r="K970" s="8"/>
      <c r="L970" s="8"/>
      <c r="M970" s="8"/>
      <c r="N970" s="8"/>
      <c r="O970" s="8"/>
    </row>
    <row r="971" spans="2:15" ht="11.25" x14ac:dyDescent="0.2">
      <c r="B971" s="8"/>
      <c r="C971" s="8"/>
      <c r="D971" s="8"/>
      <c r="E971" s="8"/>
      <c r="F971" s="8"/>
      <c r="G971" s="8"/>
      <c r="H971" s="8"/>
      <c r="I971" s="8"/>
      <c r="J971" s="8"/>
      <c r="K971" s="8"/>
      <c r="L971" s="8"/>
      <c r="M971" s="8"/>
      <c r="N971" s="8"/>
      <c r="O971" s="8"/>
    </row>
    <row r="972" spans="2:15" ht="11.25" x14ac:dyDescent="0.2">
      <c r="B972" s="8"/>
      <c r="C972" s="8"/>
      <c r="D972" s="8"/>
      <c r="E972" s="8"/>
      <c r="F972" s="8"/>
      <c r="G972" s="8"/>
      <c r="H972" s="8"/>
      <c r="I972" s="8"/>
      <c r="J972" s="8"/>
      <c r="K972" s="8"/>
      <c r="L972" s="8"/>
      <c r="M972" s="8"/>
      <c r="N972" s="8"/>
      <c r="O972" s="8"/>
    </row>
    <row r="973" spans="2:15" ht="11.25" x14ac:dyDescent="0.2">
      <c r="B973" s="8"/>
      <c r="C973" s="8"/>
      <c r="D973" s="8"/>
      <c r="E973" s="8"/>
      <c r="F973" s="8"/>
      <c r="G973" s="8"/>
      <c r="H973" s="8"/>
      <c r="I973" s="8"/>
      <c r="J973" s="8"/>
      <c r="K973" s="8"/>
      <c r="L973" s="8"/>
      <c r="M973" s="8"/>
      <c r="N973" s="8"/>
      <c r="O973" s="8"/>
    </row>
    <row r="974" spans="2:15" ht="11.25" x14ac:dyDescent="0.2">
      <c r="B974" s="8"/>
      <c r="C974" s="8"/>
      <c r="D974" s="8"/>
      <c r="E974" s="8"/>
      <c r="F974" s="8"/>
      <c r="G974" s="8"/>
      <c r="H974" s="8"/>
      <c r="I974" s="8"/>
      <c r="J974" s="8"/>
      <c r="K974" s="8"/>
      <c r="L974" s="8"/>
      <c r="M974" s="8"/>
      <c r="N974" s="8"/>
      <c r="O974" s="8"/>
    </row>
    <row r="975" spans="2:15" ht="11.25" x14ac:dyDescent="0.2">
      <c r="B975" s="8"/>
      <c r="C975" s="8"/>
      <c r="D975" s="8"/>
      <c r="E975" s="8"/>
      <c r="F975" s="8"/>
      <c r="G975" s="8"/>
      <c r="H975" s="8"/>
      <c r="I975" s="8"/>
      <c r="J975" s="8"/>
      <c r="K975" s="8"/>
      <c r="L975" s="8"/>
      <c r="M975" s="8"/>
      <c r="N975" s="8"/>
      <c r="O975" s="8"/>
    </row>
    <row r="976" spans="2:15" ht="11.25" x14ac:dyDescent="0.2">
      <c r="B976" s="8"/>
      <c r="C976" s="8"/>
      <c r="D976" s="8"/>
      <c r="E976" s="8"/>
      <c r="F976" s="8"/>
      <c r="G976" s="8"/>
      <c r="H976" s="8"/>
      <c r="I976" s="8"/>
      <c r="J976" s="8"/>
      <c r="K976" s="8"/>
      <c r="L976" s="8"/>
      <c r="M976" s="8"/>
      <c r="N976" s="8"/>
      <c r="O976" s="8"/>
    </row>
    <row r="977" spans="2:15" ht="11.25" x14ac:dyDescent="0.2">
      <c r="B977" s="8"/>
      <c r="C977" s="8"/>
      <c r="D977" s="8"/>
      <c r="E977" s="8"/>
      <c r="F977" s="8"/>
      <c r="G977" s="8"/>
      <c r="H977" s="8"/>
      <c r="I977" s="8"/>
      <c r="J977" s="8"/>
      <c r="K977" s="8"/>
      <c r="L977" s="8"/>
      <c r="M977" s="8"/>
      <c r="N977" s="8"/>
      <c r="O977" s="8"/>
    </row>
    <row r="978" spans="2:15" ht="11.25" x14ac:dyDescent="0.2">
      <c r="B978" s="8"/>
      <c r="C978" s="8"/>
      <c r="D978" s="8"/>
      <c r="E978" s="8"/>
      <c r="F978" s="8"/>
      <c r="G978" s="8"/>
      <c r="H978" s="8"/>
      <c r="I978" s="8"/>
      <c r="J978" s="8"/>
      <c r="K978" s="8"/>
      <c r="L978" s="8"/>
      <c r="M978" s="8"/>
      <c r="N978" s="8"/>
      <c r="O978" s="8"/>
    </row>
    <row r="979" spans="2:15" ht="11.25" x14ac:dyDescent="0.2">
      <c r="B979" s="8"/>
      <c r="C979" s="8"/>
      <c r="D979" s="8"/>
      <c r="E979" s="8"/>
      <c r="F979" s="8"/>
      <c r="G979" s="8"/>
      <c r="H979" s="8"/>
      <c r="I979" s="8"/>
      <c r="J979" s="8"/>
      <c r="K979" s="8"/>
      <c r="L979" s="8"/>
      <c r="M979" s="8"/>
      <c r="N979" s="8"/>
      <c r="O979" s="8"/>
    </row>
    <row r="980" spans="2:15" ht="11.25" x14ac:dyDescent="0.2">
      <c r="B980" s="8"/>
      <c r="C980" s="8"/>
      <c r="D980" s="8"/>
      <c r="E980" s="8"/>
      <c r="F980" s="8"/>
      <c r="G980" s="8"/>
      <c r="H980" s="8"/>
      <c r="I980" s="8"/>
      <c r="J980" s="8"/>
      <c r="K980" s="8"/>
      <c r="L980" s="8"/>
      <c r="M980" s="8"/>
      <c r="N980" s="8"/>
      <c r="O980" s="8"/>
    </row>
    <row r="981" spans="2:15" ht="11.25" x14ac:dyDescent="0.2">
      <c r="B981" s="8"/>
      <c r="C981" s="8"/>
      <c r="D981" s="8"/>
      <c r="E981" s="8"/>
      <c r="F981" s="8"/>
      <c r="G981" s="8"/>
      <c r="H981" s="8"/>
      <c r="I981" s="8"/>
      <c r="J981" s="8"/>
      <c r="K981" s="8"/>
      <c r="L981" s="8"/>
      <c r="M981" s="8"/>
      <c r="N981" s="8"/>
      <c r="O981" s="8"/>
    </row>
    <row r="982" spans="2:15" ht="11.25" x14ac:dyDescent="0.2">
      <c r="B982" s="8"/>
      <c r="C982" s="8"/>
      <c r="D982" s="8"/>
      <c r="E982" s="8"/>
      <c r="F982" s="8"/>
      <c r="G982" s="8"/>
      <c r="H982" s="8"/>
      <c r="I982" s="8"/>
      <c r="J982" s="8"/>
      <c r="K982" s="8"/>
      <c r="L982" s="8"/>
      <c r="M982" s="8"/>
      <c r="N982" s="8"/>
      <c r="O982" s="8"/>
    </row>
    <row r="983" spans="2:15" ht="11.25" x14ac:dyDescent="0.2">
      <c r="B983" s="8"/>
      <c r="C983" s="8"/>
      <c r="D983" s="8"/>
      <c r="E983" s="8"/>
      <c r="F983" s="8"/>
      <c r="G983" s="8"/>
      <c r="H983" s="8"/>
      <c r="I983" s="8"/>
      <c r="J983" s="8"/>
      <c r="K983" s="8"/>
      <c r="L983" s="8"/>
      <c r="M983" s="8"/>
      <c r="N983" s="8"/>
      <c r="O983" s="8"/>
    </row>
    <row r="984" spans="2:15" ht="11.25" x14ac:dyDescent="0.2">
      <c r="B984" s="8"/>
      <c r="C984" s="8"/>
      <c r="D984" s="8"/>
      <c r="E984" s="8"/>
      <c r="F984" s="8"/>
      <c r="G984" s="8"/>
      <c r="H984" s="8"/>
      <c r="I984" s="8"/>
      <c r="J984" s="8"/>
      <c r="K984" s="8"/>
      <c r="L984" s="8"/>
      <c r="M984" s="8"/>
      <c r="N984" s="8"/>
      <c r="O984" s="8"/>
    </row>
    <row r="985" spans="2:15" ht="11.25" x14ac:dyDescent="0.2">
      <c r="B985" s="8"/>
      <c r="C985" s="8"/>
      <c r="D985" s="8"/>
      <c r="E985" s="8"/>
      <c r="F985" s="8"/>
      <c r="G985" s="8"/>
      <c r="H985" s="8"/>
      <c r="I985" s="8"/>
      <c r="J985" s="8"/>
      <c r="K985" s="8"/>
      <c r="L985" s="8"/>
      <c r="M985" s="8"/>
      <c r="N985" s="8"/>
      <c r="O985" s="8"/>
    </row>
    <row r="986" spans="2:15" ht="11.25" x14ac:dyDescent="0.2">
      <c r="B986" s="8"/>
      <c r="C986" s="8"/>
      <c r="D986" s="8"/>
      <c r="E986" s="8"/>
      <c r="F986" s="8"/>
      <c r="G986" s="8"/>
      <c r="H986" s="8"/>
      <c r="I986" s="8"/>
      <c r="J986" s="8"/>
      <c r="K986" s="8"/>
      <c r="L986" s="8"/>
      <c r="M986" s="8"/>
      <c r="N986" s="8"/>
      <c r="O986" s="8"/>
    </row>
    <row r="987" spans="2:15" ht="11.25" x14ac:dyDescent="0.2">
      <c r="B987" s="8"/>
      <c r="C987" s="8"/>
      <c r="D987" s="8"/>
      <c r="E987" s="8"/>
      <c r="F987" s="8"/>
      <c r="G987" s="8"/>
      <c r="H987" s="8"/>
      <c r="I987" s="8"/>
      <c r="J987" s="8"/>
      <c r="K987" s="8"/>
      <c r="L987" s="8"/>
      <c r="M987" s="8"/>
      <c r="N987" s="8"/>
      <c r="O987" s="8"/>
    </row>
    <row r="988" spans="2:15" ht="11.25" x14ac:dyDescent="0.2">
      <c r="B988" s="8"/>
      <c r="C988" s="8"/>
      <c r="D988" s="8"/>
      <c r="E988" s="8"/>
      <c r="F988" s="8"/>
      <c r="G988" s="8"/>
      <c r="H988" s="8"/>
      <c r="I988" s="8"/>
      <c r="J988" s="8"/>
      <c r="K988" s="8"/>
      <c r="L988" s="8"/>
      <c r="M988" s="8"/>
      <c r="N988" s="8"/>
      <c r="O988" s="8"/>
    </row>
    <row r="989" spans="2:15" ht="11.25" x14ac:dyDescent="0.2">
      <c r="B989" s="8"/>
      <c r="C989" s="8"/>
      <c r="D989" s="8"/>
      <c r="E989" s="8"/>
      <c r="F989" s="8"/>
      <c r="G989" s="8"/>
      <c r="H989" s="8"/>
      <c r="I989" s="8"/>
      <c r="J989" s="8"/>
      <c r="K989" s="8"/>
      <c r="L989" s="8"/>
      <c r="M989" s="8"/>
      <c r="N989" s="8"/>
      <c r="O989" s="8"/>
    </row>
    <row r="990" spans="2:15" ht="11.25" x14ac:dyDescent="0.2">
      <c r="B990" s="8"/>
      <c r="C990" s="8"/>
      <c r="D990" s="8"/>
      <c r="E990" s="8"/>
      <c r="F990" s="8"/>
      <c r="G990" s="8"/>
      <c r="H990" s="8"/>
      <c r="I990" s="8"/>
      <c r="J990" s="8"/>
      <c r="K990" s="8"/>
      <c r="L990" s="8"/>
      <c r="M990" s="8"/>
      <c r="N990" s="8"/>
      <c r="O990" s="8"/>
    </row>
    <row r="991" spans="2:15" ht="11.25" x14ac:dyDescent="0.2">
      <c r="B991" s="8"/>
      <c r="C991" s="8"/>
      <c r="D991" s="8"/>
      <c r="E991" s="8"/>
      <c r="F991" s="8"/>
      <c r="G991" s="8"/>
      <c r="H991" s="8"/>
      <c r="I991" s="8"/>
      <c r="J991" s="8"/>
      <c r="K991" s="8"/>
      <c r="L991" s="8"/>
      <c r="M991" s="8"/>
      <c r="N991" s="8"/>
      <c r="O991" s="8"/>
    </row>
    <row r="992" spans="2:15" ht="11.25" x14ac:dyDescent="0.2">
      <c r="B992" s="8"/>
      <c r="C992" s="8"/>
      <c r="D992" s="8"/>
      <c r="E992" s="8"/>
      <c r="F992" s="8"/>
      <c r="G992" s="8"/>
      <c r="H992" s="8"/>
      <c r="I992" s="8"/>
      <c r="J992" s="8"/>
      <c r="K992" s="8"/>
      <c r="L992" s="8"/>
      <c r="M992" s="8"/>
      <c r="N992" s="8"/>
      <c r="O992" s="8"/>
    </row>
    <row r="993" spans="2:15" ht="11.25" x14ac:dyDescent="0.2">
      <c r="B993" s="8"/>
      <c r="C993" s="8"/>
      <c r="D993" s="8"/>
      <c r="E993" s="8"/>
      <c r="F993" s="8"/>
      <c r="G993" s="8"/>
      <c r="H993" s="8"/>
      <c r="I993" s="8"/>
      <c r="J993" s="8"/>
      <c r="K993" s="8"/>
      <c r="L993" s="8"/>
      <c r="M993" s="8"/>
      <c r="N993" s="8"/>
      <c r="O993" s="8"/>
    </row>
    <row r="994" spans="2:15" ht="11.25" x14ac:dyDescent="0.2">
      <c r="B994" s="8"/>
      <c r="C994" s="8"/>
      <c r="D994" s="8"/>
      <c r="E994" s="8"/>
      <c r="F994" s="8"/>
      <c r="G994" s="8"/>
      <c r="H994" s="8"/>
      <c r="I994" s="8"/>
      <c r="J994" s="8"/>
      <c r="K994" s="8"/>
      <c r="L994" s="8"/>
      <c r="M994" s="8"/>
      <c r="N994" s="8"/>
      <c r="O994" s="8"/>
    </row>
    <row r="995" spans="2:15" ht="11.25" x14ac:dyDescent="0.2">
      <c r="B995" s="8"/>
      <c r="C995" s="8"/>
      <c r="D995" s="8"/>
      <c r="E995" s="8"/>
      <c r="F995" s="8"/>
      <c r="G995" s="8"/>
      <c r="H995" s="8"/>
      <c r="I995" s="8"/>
      <c r="J995" s="8"/>
      <c r="K995" s="8"/>
      <c r="L995" s="8"/>
      <c r="M995" s="8"/>
      <c r="N995" s="8"/>
      <c r="O995" s="8"/>
    </row>
    <row r="996" spans="2:15" ht="11.25" x14ac:dyDescent="0.2">
      <c r="B996" s="8"/>
      <c r="C996" s="8"/>
      <c r="D996" s="8"/>
      <c r="E996" s="8"/>
      <c r="F996" s="8"/>
      <c r="G996" s="8"/>
      <c r="H996" s="8"/>
      <c r="I996" s="8"/>
      <c r="J996" s="8"/>
      <c r="K996" s="8"/>
      <c r="L996" s="8"/>
      <c r="M996" s="8"/>
      <c r="N996" s="8"/>
      <c r="O996" s="8"/>
    </row>
    <row r="997" spans="2:15" ht="11.25" x14ac:dyDescent="0.2">
      <c r="B997" s="8"/>
      <c r="C997" s="8"/>
      <c r="D997" s="8"/>
      <c r="E997" s="8"/>
      <c r="F997" s="8"/>
      <c r="G997" s="8"/>
      <c r="H997" s="8"/>
      <c r="I997" s="8"/>
      <c r="J997" s="8"/>
      <c r="K997" s="8"/>
      <c r="L997" s="8"/>
      <c r="M997" s="8"/>
      <c r="N997" s="8"/>
      <c r="O997" s="8"/>
    </row>
    <row r="998" spans="2:15" ht="11.25" x14ac:dyDescent="0.2">
      <c r="B998" s="8"/>
      <c r="C998" s="8"/>
      <c r="D998" s="8"/>
      <c r="E998" s="8"/>
      <c r="F998" s="8"/>
      <c r="G998" s="8"/>
      <c r="H998" s="8"/>
      <c r="I998" s="8"/>
      <c r="J998" s="8"/>
      <c r="K998" s="8"/>
      <c r="L998" s="8"/>
      <c r="M998" s="8"/>
      <c r="N998" s="8"/>
      <c r="O998" s="8"/>
    </row>
    <row r="999" spans="2:15" ht="11.25" x14ac:dyDescent="0.2">
      <c r="B999" s="8"/>
      <c r="C999" s="8"/>
      <c r="D999" s="8"/>
      <c r="E999" s="8"/>
      <c r="F999" s="8"/>
      <c r="G999" s="8"/>
      <c r="H999" s="8"/>
      <c r="I999" s="8"/>
      <c r="J999" s="8"/>
      <c r="K999" s="8"/>
      <c r="L999" s="8"/>
      <c r="M999" s="8"/>
      <c r="N999" s="8"/>
      <c r="O999" s="8"/>
    </row>
    <row r="1000" spans="2:15" ht="11.25" x14ac:dyDescent="0.2">
      <c r="B1000" s="8"/>
      <c r="C1000" s="8"/>
      <c r="D1000" s="8"/>
      <c r="E1000" s="8"/>
      <c r="F1000" s="8"/>
      <c r="G1000" s="8"/>
      <c r="H1000" s="8"/>
      <c r="I1000" s="8"/>
      <c r="J1000" s="8"/>
      <c r="K1000" s="8"/>
      <c r="L1000" s="8"/>
      <c r="M1000" s="8"/>
      <c r="N1000" s="8"/>
      <c r="O1000" s="8"/>
    </row>
    <row r="1001" spans="2:15" ht="11.25" x14ac:dyDescent="0.2">
      <c r="B1001" s="8"/>
      <c r="C1001" s="8"/>
      <c r="D1001" s="8"/>
      <c r="E1001" s="8"/>
      <c r="F1001" s="8"/>
      <c r="G1001" s="8"/>
      <c r="H1001" s="8"/>
      <c r="I1001" s="8"/>
      <c r="J1001" s="8"/>
      <c r="K1001" s="8"/>
      <c r="L1001" s="8"/>
      <c r="M1001" s="8"/>
      <c r="N1001" s="8"/>
      <c r="O1001" s="8"/>
    </row>
    <row r="1002" spans="2:15" ht="11.25" x14ac:dyDescent="0.2">
      <c r="B1002" s="8"/>
      <c r="C1002" s="8"/>
      <c r="D1002" s="8"/>
      <c r="E1002" s="8"/>
      <c r="F1002" s="8"/>
      <c r="G1002" s="8"/>
      <c r="H1002" s="8"/>
      <c r="I1002" s="8"/>
      <c r="J1002" s="8"/>
      <c r="K1002" s="8"/>
      <c r="L1002" s="8"/>
      <c r="M1002" s="8"/>
      <c r="N1002" s="8"/>
      <c r="O1002" s="8"/>
    </row>
    <row r="1003" spans="2:15" ht="11.25" x14ac:dyDescent="0.2">
      <c r="B1003" s="8"/>
      <c r="C1003" s="8"/>
      <c r="D1003" s="8"/>
      <c r="E1003" s="8"/>
      <c r="F1003" s="8"/>
      <c r="G1003" s="8"/>
      <c r="H1003" s="8"/>
      <c r="I1003" s="8"/>
      <c r="J1003" s="8"/>
      <c r="K1003" s="8"/>
      <c r="L1003" s="8"/>
      <c r="M1003" s="8"/>
      <c r="N1003" s="8"/>
      <c r="O1003" s="8"/>
    </row>
    <row r="1004" spans="2:15" ht="11.25" x14ac:dyDescent="0.2">
      <c r="B1004" s="8"/>
      <c r="C1004" s="8"/>
      <c r="D1004" s="8"/>
      <c r="E1004" s="8"/>
      <c r="F1004" s="8"/>
      <c r="G1004" s="8"/>
      <c r="H1004" s="8"/>
      <c r="I1004" s="8"/>
      <c r="J1004" s="8"/>
      <c r="K1004" s="8"/>
      <c r="L1004" s="8"/>
      <c r="M1004" s="8"/>
      <c r="N1004" s="8"/>
      <c r="O1004" s="8"/>
    </row>
    <row r="1005" spans="2:15" ht="11.25" x14ac:dyDescent="0.2">
      <c r="B1005" s="8"/>
      <c r="C1005" s="8"/>
      <c r="D1005" s="8"/>
      <c r="E1005" s="8"/>
      <c r="F1005" s="8"/>
      <c r="G1005" s="8"/>
      <c r="H1005" s="8"/>
      <c r="I1005" s="8"/>
      <c r="J1005" s="8"/>
      <c r="K1005" s="8"/>
      <c r="L1005" s="8"/>
      <c r="M1005" s="8"/>
      <c r="N1005" s="8"/>
      <c r="O1005" s="8"/>
    </row>
    <row r="1006" spans="2:15" ht="11.25" x14ac:dyDescent="0.2">
      <c r="B1006" s="8"/>
      <c r="C1006" s="8"/>
      <c r="D1006" s="8"/>
      <c r="E1006" s="8"/>
      <c r="F1006" s="8"/>
      <c r="G1006" s="8"/>
      <c r="H1006" s="8"/>
      <c r="I1006" s="8"/>
      <c r="J1006" s="8"/>
      <c r="K1006" s="8"/>
      <c r="L1006" s="8"/>
      <c r="M1006" s="8"/>
      <c r="N1006" s="8"/>
      <c r="O1006" s="8"/>
    </row>
    <row r="1007" spans="2:15" ht="11.25" x14ac:dyDescent="0.2">
      <c r="B1007" s="8"/>
      <c r="C1007" s="8"/>
      <c r="D1007" s="8"/>
      <c r="E1007" s="8"/>
      <c r="F1007" s="8"/>
      <c r="G1007" s="8"/>
      <c r="H1007" s="8"/>
      <c r="I1007" s="8"/>
      <c r="J1007" s="8"/>
      <c r="K1007" s="8"/>
      <c r="L1007" s="8"/>
      <c r="M1007" s="8"/>
      <c r="N1007" s="8"/>
      <c r="O1007" s="8"/>
    </row>
    <row r="1008" spans="2:15" ht="11.25" x14ac:dyDescent="0.2">
      <c r="B1008" s="8"/>
      <c r="C1008" s="8"/>
      <c r="D1008" s="8"/>
      <c r="E1008" s="8"/>
      <c r="F1008" s="8"/>
      <c r="G1008" s="8"/>
      <c r="H1008" s="8"/>
      <c r="I1008" s="8"/>
      <c r="J1008" s="8"/>
      <c r="K1008" s="8"/>
      <c r="L1008" s="8"/>
      <c r="M1008" s="8"/>
      <c r="N1008" s="8"/>
      <c r="O1008" s="8"/>
    </row>
    <row r="1009" spans="2:15" ht="11.25" x14ac:dyDescent="0.2">
      <c r="B1009" s="8"/>
      <c r="C1009" s="8"/>
      <c r="D1009" s="8"/>
      <c r="E1009" s="8"/>
      <c r="F1009" s="8"/>
      <c r="G1009" s="8"/>
      <c r="H1009" s="8"/>
      <c r="I1009" s="8"/>
      <c r="J1009" s="8"/>
      <c r="K1009" s="8"/>
      <c r="L1009" s="8"/>
      <c r="M1009" s="8"/>
      <c r="N1009" s="8"/>
      <c r="O1009" s="8"/>
    </row>
    <row r="1010" spans="2:15" ht="11.25" x14ac:dyDescent="0.2">
      <c r="B1010" s="8"/>
      <c r="C1010" s="8"/>
      <c r="D1010" s="8"/>
      <c r="E1010" s="8"/>
      <c r="F1010" s="8"/>
      <c r="G1010" s="8"/>
      <c r="H1010" s="8"/>
      <c r="I1010" s="8"/>
      <c r="J1010" s="8"/>
      <c r="K1010" s="8"/>
      <c r="L1010" s="8"/>
      <c r="M1010" s="8"/>
      <c r="N1010" s="8"/>
      <c r="O1010" s="8"/>
    </row>
    <row r="1011" spans="2:15" ht="11.25" x14ac:dyDescent="0.2">
      <c r="B1011" s="8"/>
      <c r="C1011" s="8"/>
      <c r="D1011" s="8"/>
      <c r="E1011" s="8"/>
      <c r="F1011" s="8"/>
      <c r="G1011" s="8"/>
      <c r="H1011" s="8"/>
      <c r="I1011" s="8"/>
      <c r="J1011" s="8"/>
      <c r="K1011" s="8"/>
      <c r="L1011" s="8"/>
      <c r="M1011" s="8"/>
      <c r="N1011" s="8"/>
      <c r="O1011" s="8"/>
    </row>
    <row r="1012" spans="2:15" ht="11.25" x14ac:dyDescent="0.2">
      <c r="B1012" s="8"/>
      <c r="C1012" s="8"/>
      <c r="D1012" s="8"/>
      <c r="E1012" s="8"/>
      <c r="F1012" s="8"/>
      <c r="G1012" s="8"/>
      <c r="H1012" s="8"/>
      <c r="I1012" s="8"/>
      <c r="J1012" s="8"/>
      <c r="K1012" s="8"/>
      <c r="L1012" s="8"/>
      <c r="M1012" s="8"/>
      <c r="N1012" s="8"/>
      <c r="O1012" s="8"/>
    </row>
    <row r="1013" spans="2:15" ht="11.25" x14ac:dyDescent="0.2">
      <c r="B1013" s="8"/>
      <c r="C1013" s="8"/>
      <c r="D1013" s="8"/>
      <c r="E1013" s="8"/>
      <c r="F1013" s="8"/>
      <c r="G1013" s="8"/>
      <c r="H1013" s="8"/>
      <c r="I1013" s="8"/>
      <c r="J1013" s="8"/>
      <c r="K1013" s="8"/>
      <c r="L1013" s="8"/>
      <c r="M1013" s="8"/>
      <c r="N1013" s="8"/>
      <c r="O1013" s="8"/>
    </row>
    <row r="1014" spans="2:15" ht="11.25" x14ac:dyDescent="0.2">
      <c r="B1014" s="8"/>
      <c r="C1014" s="8"/>
      <c r="D1014" s="8"/>
      <c r="E1014" s="8"/>
      <c r="F1014" s="8"/>
      <c r="G1014" s="8"/>
      <c r="H1014" s="8"/>
      <c r="I1014" s="8"/>
      <c r="J1014" s="8"/>
      <c r="K1014" s="8"/>
      <c r="L1014" s="8"/>
      <c r="M1014" s="8"/>
      <c r="N1014" s="8"/>
      <c r="O1014" s="8"/>
    </row>
    <row r="1015" spans="2:15" ht="11.25" x14ac:dyDescent="0.2">
      <c r="B1015" s="8"/>
      <c r="C1015" s="8"/>
      <c r="D1015" s="8"/>
      <c r="E1015" s="8"/>
      <c r="F1015" s="8"/>
      <c r="G1015" s="8"/>
      <c r="H1015" s="8"/>
      <c r="I1015" s="8"/>
      <c r="J1015" s="8"/>
      <c r="K1015" s="8"/>
      <c r="L1015" s="8"/>
      <c r="M1015" s="8"/>
      <c r="N1015" s="8"/>
      <c r="O1015" s="8"/>
    </row>
    <row r="1016" spans="2:15" ht="11.25" x14ac:dyDescent="0.2">
      <c r="B1016" s="8"/>
      <c r="C1016" s="8"/>
      <c r="D1016" s="8"/>
      <c r="E1016" s="8"/>
      <c r="F1016" s="8"/>
      <c r="G1016" s="8"/>
      <c r="H1016" s="8"/>
      <c r="I1016" s="8"/>
      <c r="J1016" s="8"/>
      <c r="K1016" s="8"/>
      <c r="L1016" s="8"/>
      <c r="M1016" s="8"/>
      <c r="N1016" s="8"/>
      <c r="O1016" s="8"/>
    </row>
    <row r="1017" spans="2:15" ht="11.25" x14ac:dyDescent="0.2">
      <c r="B1017" s="8"/>
      <c r="C1017" s="8"/>
      <c r="D1017" s="8"/>
      <c r="E1017" s="8"/>
      <c r="F1017" s="8"/>
      <c r="G1017" s="8"/>
      <c r="H1017" s="8"/>
      <c r="I1017" s="8"/>
      <c r="J1017" s="8"/>
      <c r="K1017" s="8"/>
      <c r="L1017" s="8"/>
      <c r="M1017" s="8"/>
      <c r="N1017" s="8"/>
      <c r="O1017" s="8"/>
    </row>
    <row r="1018" spans="2:15" ht="11.25" x14ac:dyDescent="0.2">
      <c r="B1018" s="8"/>
      <c r="C1018" s="8"/>
      <c r="D1018" s="8"/>
      <c r="E1018" s="8"/>
      <c r="F1018" s="8"/>
      <c r="G1018" s="8"/>
      <c r="H1018" s="8"/>
      <c r="I1018" s="8"/>
      <c r="J1018" s="8"/>
      <c r="K1018" s="8"/>
      <c r="L1018" s="8"/>
      <c r="M1018" s="8"/>
      <c r="N1018" s="8"/>
      <c r="O1018" s="8"/>
    </row>
    <row r="1019" spans="2:15" ht="11.25" x14ac:dyDescent="0.2">
      <c r="B1019" s="8"/>
      <c r="C1019" s="8"/>
      <c r="D1019" s="8"/>
      <c r="E1019" s="8"/>
      <c r="F1019" s="8"/>
      <c r="G1019" s="8"/>
      <c r="H1019" s="8"/>
      <c r="I1019" s="8"/>
      <c r="J1019" s="8"/>
      <c r="K1019" s="8"/>
      <c r="L1019" s="8"/>
      <c r="M1019" s="8"/>
      <c r="N1019" s="8"/>
      <c r="O1019" s="8"/>
    </row>
    <row r="1020" spans="2:15" ht="11.25" x14ac:dyDescent="0.2">
      <c r="B1020" s="8"/>
      <c r="C1020" s="8"/>
      <c r="D1020" s="8"/>
      <c r="E1020" s="8"/>
      <c r="F1020" s="8"/>
      <c r="G1020" s="8"/>
      <c r="H1020" s="8"/>
      <c r="I1020" s="8"/>
      <c r="J1020" s="8"/>
      <c r="K1020" s="8"/>
      <c r="L1020" s="8"/>
      <c r="M1020" s="8"/>
      <c r="N1020" s="8"/>
      <c r="O1020" s="8"/>
    </row>
    <row r="1021" spans="2:15" ht="11.25" x14ac:dyDescent="0.2">
      <c r="B1021" s="8"/>
      <c r="C1021" s="8"/>
      <c r="D1021" s="8"/>
      <c r="E1021" s="8"/>
      <c r="F1021" s="8"/>
      <c r="G1021" s="8"/>
      <c r="H1021" s="8"/>
      <c r="I1021" s="8"/>
      <c r="J1021" s="8"/>
      <c r="K1021" s="8"/>
      <c r="L1021" s="8"/>
      <c r="M1021" s="8"/>
      <c r="N1021" s="8"/>
      <c r="O1021" s="8"/>
    </row>
    <row r="1022" spans="2:15" ht="11.25" x14ac:dyDescent="0.2">
      <c r="B1022" s="8"/>
      <c r="C1022" s="8"/>
      <c r="D1022" s="8"/>
      <c r="E1022" s="8"/>
      <c r="F1022" s="8"/>
      <c r="G1022" s="8"/>
      <c r="H1022" s="8"/>
      <c r="I1022" s="8"/>
      <c r="J1022" s="8"/>
      <c r="K1022" s="8"/>
      <c r="L1022" s="8"/>
      <c r="M1022" s="8"/>
      <c r="N1022" s="8"/>
      <c r="O1022" s="8"/>
    </row>
    <row r="1023" spans="2:15" ht="11.25" x14ac:dyDescent="0.2">
      <c r="B1023" s="8"/>
      <c r="C1023" s="8"/>
      <c r="D1023" s="8"/>
      <c r="E1023" s="8"/>
      <c r="F1023" s="8"/>
      <c r="G1023" s="8"/>
      <c r="H1023" s="8"/>
      <c r="I1023" s="8"/>
      <c r="J1023" s="8"/>
      <c r="K1023" s="8"/>
      <c r="L1023" s="8"/>
      <c r="M1023" s="8"/>
      <c r="N1023" s="8"/>
      <c r="O1023" s="8"/>
    </row>
    <row r="1024" spans="2:15" ht="11.25" x14ac:dyDescent="0.2">
      <c r="B1024" s="8"/>
      <c r="C1024" s="8"/>
      <c r="D1024" s="8"/>
      <c r="E1024" s="8"/>
      <c r="F1024" s="8"/>
      <c r="G1024" s="8"/>
      <c r="H1024" s="8"/>
      <c r="I1024" s="8"/>
      <c r="J1024" s="8"/>
      <c r="K1024" s="8"/>
      <c r="L1024" s="8"/>
      <c r="M1024" s="8"/>
      <c r="N1024" s="8"/>
      <c r="O1024" s="8"/>
    </row>
    <row r="1025" spans="2:15" ht="11.25" x14ac:dyDescent="0.2">
      <c r="B1025" s="8"/>
      <c r="C1025" s="8"/>
      <c r="D1025" s="8"/>
      <c r="E1025" s="8"/>
      <c r="F1025" s="8"/>
      <c r="G1025" s="8"/>
      <c r="H1025" s="8"/>
      <c r="I1025" s="8"/>
      <c r="J1025" s="8"/>
      <c r="K1025" s="8"/>
      <c r="L1025" s="8"/>
      <c r="M1025" s="8"/>
      <c r="N1025" s="8"/>
      <c r="O1025" s="8"/>
    </row>
    <row r="1026" spans="2:15" ht="11.25" x14ac:dyDescent="0.2">
      <c r="B1026" s="8"/>
      <c r="C1026" s="8"/>
      <c r="D1026" s="8"/>
      <c r="E1026" s="8"/>
      <c r="F1026" s="8"/>
      <c r="G1026" s="8"/>
      <c r="H1026" s="8"/>
      <c r="I1026" s="8"/>
      <c r="J1026" s="8"/>
      <c r="K1026" s="8"/>
      <c r="L1026" s="8"/>
      <c r="M1026" s="8"/>
      <c r="N1026" s="8"/>
      <c r="O1026" s="8"/>
    </row>
    <row r="1027" spans="2:15" ht="11.25" x14ac:dyDescent="0.2">
      <c r="B1027" s="8"/>
      <c r="C1027" s="8"/>
      <c r="D1027" s="8"/>
      <c r="E1027" s="8"/>
      <c r="F1027" s="8"/>
      <c r="G1027" s="8"/>
      <c r="H1027" s="8"/>
      <c r="I1027" s="8"/>
      <c r="J1027" s="8"/>
      <c r="K1027" s="8"/>
      <c r="L1027" s="8"/>
      <c r="M1027" s="8"/>
      <c r="N1027" s="8"/>
      <c r="O1027" s="8"/>
    </row>
    <row r="1028" spans="2:15" ht="11.25" x14ac:dyDescent="0.2">
      <c r="B1028" s="8"/>
      <c r="C1028" s="8"/>
      <c r="D1028" s="8"/>
      <c r="E1028" s="8"/>
      <c r="F1028" s="8"/>
      <c r="G1028" s="8"/>
      <c r="H1028" s="8"/>
      <c r="I1028" s="8"/>
      <c r="J1028" s="8"/>
      <c r="K1028" s="8"/>
      <c r="L1028" s="8"/>
      <c r="M1028" s="8"/>
      <c r="N1028" s="8"/>
      <c r="O1028" s="8"/>
    </row>
    <row r="1029" spans="2:15" ht="11.25" x14ac:dyDescent="0.2">
      <c r="B1029" s="8"/>
      <c r="C1029" s="8"/>
      <c r="D1029" s="8"/>
      <c r="E1029" s="8"/>
      <c r="F1029" s="8"/>
      <c r="G1029" s="8"/>
      <c r="H1029" s="8"/>
      <c r="I1029" s="8"/>
      <c r="J1029" s="8"/>
      <c r="K1029" s="8"/>
      <c r="L1029" s="8"/>
      <c r="M1029" s="8"/>
      <c r="N1029" s="8"/>
      <c r="O1029" s="8"/>
    </row>
    <row r="1030" spans="2:15" ht="11.25" x14ac:dyDescent="0.2">
      <c r="B1030" s="8"/>
      <c r="C1030" s="8"/>
      <c r="D1030" s="8"/>
      <c r="E1030" s="8"/>
      <c r="F1030" s="8"/>
      <c r="G1030" s="8"/>
      <c r="H1030" s="8"/>
      <c r="I1030" s="8"/>
      <c r="J1030" s="8"/>
      <c r="K1030" s="8"/>
      <c r="L1030" s="8"/>
      <c r="M1030" s="8"/>
      <c r="N1030" s="8"/>
      <c r="O1030" s="8"/>
    </row>
    <row r="1031" spans="2:15" ht="11.25" x14ac:dyDescent="0.2">
      <c r="B1031" s="8"/>
      <c r="C1031" s="8"/>
      <c r="D1031" s="8"/>
      <c r="E1031" s="8"/>
      <c r="F1031" s="8"/>
      <c r="G1031" s="8"/>
      <c r="H1031" s="8"/>
      <c r="I1031" s="8"/>
      <c r="J1031" s="8"/>
      <c r="K1031" s="8"/>
      <c r="L1031" s="8"/>
      <c r="M1031" s="8"/>
      <c r="N1031" s="8"/>
      <c r="O1031" s="8"/>
    </row>
    <row r="1032" spans="2:15" ht="11.25" x14ac:dyDescent="0.2">
      <c r="B1032" s="8"/>
      <c r="C1032" s="8"/>
      <c r="D1032" s="8"/>
      <c r="E1032" s="8"/>
      <c r="F1032" s="8"/>
      <c r="G1032" s="8"/>
      <c r="H1032" s="8"/>
      <c r="I1032" s="8"/>
      <c r="J1032" s="8"/>
      <c r="K1032" s="8"/>
      <c r="L1032" s="8"/>
      <c r="M1032" s="8"/>
      <c r="N1032" s="8"/>
      <c r="O1032" s="8"/>
    </row>
    <row r="1033" spans="2:15" ht="11.25" x14ac:dyDescent="0.2">
      <c r="B1033" s="8"/>
      <c r="C1033" s="8"/>
      <c r="D1033" s="8"/>
      <c r="E1033" s="8"/>
      <c r="F1033" s="8"/>
      <c r="G1033" s="8"/>
      <c r="H1033" s="8"/>
      <c r="I1033" s="8"/>
      <c r="J1033" s="8"/>
      <c r="K1033" s="8"/>
      <c r="L1033" s="8"/>
      <c r="M1033" s="8"/>
      <c r="N1033" s="8"/>
      <c r="O1033" s="8"/>
    </row>
    <row r="1034" spans="2:15" ht="11.25" x14ac:dyDescent="0.2">
      <c r="B1034" s="8"/>
      <c r="C1034" s="8"/>
      <c r="D1034" s="8"/>
      <c r="E1034" s="8"/>
      <c r="F1034" s="8"/>
      <c r="G1034" s="8"/>
      <c r="H1034" s="8"/>
      <c r="I1034" s="8"/>
      <c r="J1034" s="8"/>
      <c r="K1034" s="8"/>
      <c r="L1034" s="8"/>
      <c r="M1034" s="8"/>
      <c r="N1034" s="8"/>
      <c r="O1034" s="8"/>
    </row>
    <row r="1035" spans="2:15" ht="11.25" x14ac:dyDescent="0.2">
      <c r="B1035" s="8"/>
      <c r="C1035" s="8"/>
      <c r="D1035" s="8"/>
      <c r="E1035" s="8"/>
      <c r="F1035" s="8"/>
      <c r="G1035" s="8"/>
      <c r="H1035" s="8"/>
      <c r="I1035" s="8"/>
      <c r="J1035" s="8"/>
      <c r="K1035" s="8"/>
      <c r="L1035" s="8"/>
      <c r="M1035" s="8"/>
      <c r="N1035" s="8"/>
      <c r="O1035" s="8"/>
    </row>
    <row r="1036" spans="2:15" ht="11.25" x14ac:dyDescent="0.2">
      <c r="B1036" s="8"/>
      <c r="C1036" s="8"/>
      <c r="D1036" s="8"/>
      <c r="E1036" s="8"/>
      <c r="F1036" s="8"/>
      <c r="G1036" s="8"/>
      <c r="H1036" s="8"/>
      <c r="I1036" s="8"/>
      <c r="J1036" s="8"/>
      <c r="K1036" s="8"/>
      <c r="L1036" s="8"/>
      <c r="M1036" s="8"/>
      <c r="N1036" s="8"/>
      <c r="O1036" s="8"/>
    </row>
    <row r="1037" spans="2:15" ht="11.25" x14ac:dyDescent="0.2">
      <c r="B1037" s="8"/>
      <c r="C1037" s="8"/>
      <c r="D1037" s="8"/>
      <c r="E1037" s="8"/>
      <c r="F1037" s="8"/>
      <c r="G1037" s="8"/>
      <c r="H1037" s="8"/>
      <c r="I1037" s="8"/>
      <c r="J1037" s="8"/>
      <c r="K1037" s="8"/>
      <c r="L1037" s="8"/>
      <c r="M1037" s="8"/>
      <c r="N1037" s="8"/>
      <c r="O1037" s="8"/>
    </row>
    <row r="1038" spans="2:15" ht="11.25" x14ac:dyDescent="0.2">
      <c r="B1038" s="8"/>
      <c r="C1038" s="8"/>
      <c r="D1038" s="8"/>
      <c r="E1038" s="8"/>
      <c r="F1038" s="8"/>
      <c r="G1038" s="8"/>
      <c r="H1038" s="8"/>
      <c r="I1038" s="8"/>
      <c r="J1038" s="8"/>
      <c r="K1038" s="8"/>
      <c r="L1038" s="8"/>
      <c r="M1038" s="8"/>
      <c r="N1038" s="8"/>
      <c r="O1038" s="8"/>
    </row>
    <row r="1039" spans="2:15" ht="11.25" x14ac:dyDescent="0.2">
      <c r="B1039" s="8"/>
      <c r="C1039" s="8"/>
      <c r="D1039" s="8"/>
      <c r="E1039" s="8"/>
      <c r="F1039" s="8"/>
      <c r="G1039" s="8"/>
      <c r="H1039" s="8"/>
      <c r="I1039" s="8"/>
      <c r="J1039" s="8"/>
      <c r="K1039" s="8"/>
      <c r="L1039" s="8"/>
      <c r="M1039" s="8"/>
      <c r="N1039" s="8"/>
      <c r="O1039" s="8"/>
    </row>
    <row r="1040" spans="2:15" ht="11.25" x14ac:dyDescent="0.2">
      <c r="B1040" s="8"/>
      <c r="C1040" s="8"/>
      <c r="D1040" s="8"/>
      <c r="E1040" s="8"/>
      <c r="F1040" s="8"/>
      <c r="G1040" s="8"/>
      <c r="H1040" s="8"/>
      <c r="I1040" s="8"/>
      <c r="J1040" s="8"/>
      <c r="K1040" s="8"/>
      <c r="L1040" s="8"/>
      <c r="M1040" s="8"/>
      <c r="N1040" s="8"/>
      <c r="O1040" s="8"/>
    </row>
    <row r="1041" spans="2:15" ht="11.25" x14ac:dyDescent="0.2">
      <c r="B1041" s="8"/>
      <c r="C1041" s="8"/>
      <c r="D1041" s="8"/>
      <c r="E1041" s="8"/>
      <c r="F1041" s="8"/>
      <c r="G1041" s="8"/>
      <c r="H1041" s="8"/>
      <c r="I1041" s="8"/>
      <c r="J1041" s="8"/>
      <c r="K1041" s="8"/>
      <c r="L1041" s="8"/>
      <c r="M1041" s="8"/>
      <c r="N1041" s="8"/>
      <c r="O1041" s="8"/>
    </row>
    <row r="1042" spans="2:15" ht="11.25" x14ac:dyDescent="0.2">
      <c r="B1042" s="8"/>
      <c r="C1042" s="8"/>
      <c r="D1042" s="8"/>
      <c r="E1042" s="8"/>
      <c r="F1042" s="8"/>
      <c r="G1042" s="8"/>
      <c r="H1042" s="8"/>
      <c r="I1042" s="8"/>
      <c r="J1042" s="8"/>
      <c r="K1042" s="8"/>
      <c r="L1042" s="8"/>
      <c r="M1042" s="8"/>
      <c r="N1042" s="8"/>
      <c r="O1042" s="8"/>
    </row>
    <row r="1043" spans="2:15" ht="11.25" x14ac:dyDescent="0.2">
      <c r="B1043" s="8"/>
      <c r="C1043" s="8"/>
      <c r="D1043" s="8"/>
      <c r="E1043" s="8"/>
      <c r="F1043" s="8"/>
      <c r="G1043" s="8"/>
      <c r="H1043" s="8"/>
      <c r="I1043" s="8"/>
      <c r="J1043" s="8"/>
      <c r="K1043" s="8"/>
      <c r="L1043" s="8"/>
      <c r="M1043" s="8"/>
      <c r="N1043" s="8"/>
      <c r="O1043" s="8"/>
    </row>
    <row r="1044" spans="2:15" ht="11.25" x14ac:dyDescent="0.2">
      <c r="B1044" s="8"/>
      <c r="C1044" s="8"/>
      <c r="D1044" s="8"/>
      <c r="E1044" s="8"/>
      <c r="F1044" s="8"/>
      <c r="G1044" s="8"/>
      <c r="H1044" s="8"/>
      <c r="I1044" s="8"/>
      <c r="J1044" s="8"/>
      <c r="K1044" s="8"/>
      <c r="L1044" s="8"/>
      <c r="M1044" s="8"/>
      <c r="N1044" s="8"/>
      <c r="O1044" s="8"/>
    </row>
    <row r="1045" spans="2:15" ht="11.25" x14ac:dyDescent="0.2">
      <c r="B1045" s="8"/>
      <c r="C1045" s="8"/>
      <c r="D1045" s="8"/>
      <c r="E1045" s="8"/>
      <c r="F1045" s="8"/>
      <c r="G1045" s="8"/>
      <c r="H1045" s="8"/>
      <c r="I1045" s="8"/>
      <c r="J1045" s="8"/>
      <c r="K1045" s="8"/>
      <c r="L1045" s="8"/>
      <c r="M1045" s="8"/>
      <c r="N1045" s="8"/>
      <c r="O1045" s="8"/>
    </row>
    <row r="1046" spans="2:15" ht="11.25" x14ac:dyDescent="0.2">
      <c r="B1046" s="8"/>
      <c r="C1046" s="8"/>
      <c r="D1046" s="8"/>
      <c r="E1046" s="8"/>
      <c r="F1046" s="8"/>
      <c r="G1046" s="8"/>
      <c r="H1046" s="8"/>
      <c r="I1046" s="8"/>
      <c r="J1046" s="8"/>
      <c r="K1046" s="8"/>
      <c r="L1046" s="8"/>
      <c r="M1046" s="8"/>
      <c r="N1046" s="8"/>
      <c r="O1046" s="8"/>
    </row>
    <row r="1047" spans="2:15" ht="11.25" x14ac:dyDescent="0.2">
      <c r="B1047" s="8"/>
      <c r="C1047" s="8"/>
      <c r="D1047" s="8"/>
      <c r="E1047" s="8"/>
      <c r="F1047" s="8"/>
      <c r="G1047" s="8"/>
      <c r="H1047" s="8"/>
      <c r="I1047" s="8"/>
      <c r="J1047" s="8"/>
      <c r="K1047" s="8"/>
      <c r="L1047" s="8"/>
      <c r="M1047" s="8"/>
      <c r="N1047" s="8"/>
      <c r="O1047" s="8"/>
    </row>
    <row r="1048" spans="2:15" ht="11.25" x14ac:dyDescent="0.2">
      <c r="B1048" s="8"/>
      <c r="C1048" s="8"/>
      <c r="D1048" s="8"/>
      <c r="E1048" s="8"/>
      <c r="F1048" s="8"/>
      <c r="G1048" s="8"/>
      <c r="H1048" s="8"/>
      <c r="I1048" s="8"/>
      <c r="J1048" s="8"/>
      <c r="K1048" s="8"/>
      <c r="L1048" s="8"/>
      <c r="M1048" s="8"/>
      <c r="N1048" s="8"/>
      <c r="O1048" s="8"/>
    </row>
    <row r="1049" spans="2:15" ht="11.25" x14ac:dyDescent="0.2">
      <c r="B1049" s="8"/>
      <c r="C1049" s="8"/>
      <c r="D1049" s="8"/>
      <c r="E1049" s="8"/>
      <c r="F1049" s="8"/>
      <c r="G1049" s="8"/>
      <c r="H1049" s="8"/>
      <c r="I1049" s="8"/>
      <c r="J1049" s="8"/>
      <c r="K1049" s="8"/>
      <c r="L1049" s="8"/>
      <c r="M1049" s="8"/>
      <c r="N1049" s="8"/>
      <c r="O1049" s="8"/>
    </row>
    <row r="1050" spans="2:15" ht="11.25" x14ac:dyDescent="0.2">
      <c r="B1050" s="8"/>
      <c r="C1050" s="8"/>
      <c r="D1050" s="8"/>
      <c r="E1050" s="8"/>
      <c r="F1050" s="8"/>
      <c r="G1050" s="8"/>
      <c r="H1050" s="8"/>
      <c r="I1050" s="8"/>
      <c r="J1050" s="8"/>
      <c r="K1050" s="8"/>
      <c r="L1050" s="8"/>
      <c r="M1050" s="8"/>
      <c r="N1050" s="8"/>
      <c r="O1050" s="8"/>
    </row>
    <row r="1051" spans="2:15" ht="11.25" x14ac:dyDescent="0.2">
      <c r="B1051" s="8"/>
      <c r="C1051" s="8"/>
      <c r="D1051" s="8"/>
      <c r="E1051" s="8"/>
      <c r="F1051" s="8"/>
      <c r="G1051" s="8"/>
      <c r="H1051" s="8"/>
      <c r="I1051" s="8"/>
      <c r="J1051" s="8"/>
      <c r="K1051" s="8"/>
      <c r="L1051" s="8"/>
      <c r="M1051" s="8"/>
      <c r="N1051" s="8"/>
      <c r="O1051" s="8"/>
    </row>
    <row r="1052" spans="2:15" ht="11.25" x14ac:dyDescent="0.2">
      <c r="B1052" s="8"/>
      <c r="C1052" s="8"/>
      <c r="D1052" s="8"/>
      <c r="E1052" s="8"/>
      <c r="F1052" s="8"/>
      <c r="G1052" s="8"/>
      <c r="H1052" s="8"/>
      <c r="I1052" s="8"/>
      <c r="J1052" s="8"/>
      <c r="K1052" s="8"/>
      <c r="L1052" s="8"/>
      <c r="M1052" s="8"/>
      <c r="N1052" s="8"/>
      <c r="O1052" s="8"/>
    </row>
    <row r="1053" spans="2:15" ht="11.25" x14ac:dyDescent="0.2">
      <c r="B1053" s="8"/>
      <c r="C1053" s="8"/>
      <c r="D1053" s="8"/>
      <c r="E1053" s="8"/>
      <c r="F1053" s="8"/>
      <c r="G1053" s="8"/>
      <c r="H1053" s="8"/>
      <c r="I1053" s="8"/>
      <c r="J1053" s="8"/>
      <c r="K1053" s="8"/>
      <c r="L1053" s="8"/>
      <c r="M1053" s="8"/>
      <c r="N1053" s="8"/>
      <c r="O1053" s="8"/>
    </row>
    <row r="1054" spans="2:15" ht="11.25" x14ac:dyDescent="0.2">
      <c r="B1054" s="8"/>
      <c r="C1054" s="8"/>
      <c r="D1054" s="8"/>
      <c r="E1054" s="8"/>
      <c r="F1054" s="8"/>
      <c r="G1054" s="8"/>
      <c r="H1054" s="8"/>
      <c r="I1054" s="8"/>
      <c r="J1054" s="8"/>
      <c r="K1054" s="8"/>
      <c r="L1054" s="8"/>
      <c r="M1054" s="8"/>
      <c r="N1054" s="8"/>
      <c r="O1054" s="8"/>
    </row>
    <row r="1055" spans="2:15" ht="11.25" x14ac:dyDescent="0.2">
      <c r="B1055" s="8"/>
      <c r="C1055" s="8"/>
      <c r="D1055" s="8"/>
      <c r="E1055" s="8"/>
      <c r="F1055" s="8"/>
      <c r="G1055" s="8"/>
      <c r="H1055" s="8"/>
      <c r="I1055" s="8"/>
      <c r="J1055" s="8"/>
      <c r="K1055" s="8"/>
      <c r="L1055" s="8"/>
      <c r="M1055" s="8"/>
      <c r="N1055" s="8"/>
      <c r="O1055" s="8"/>
    </row>
    <row r="1056" spans="2:15" ht="11.25" x14ac:dyDescent="0.2">
      <c r="B1056" s="8"/>
      <c r="C1056" s="8"/>
      <c r="D1056" s="8"/>
      <c r="E1056" s="8"/>
      <c r="F1056" s="8"/>
      <c r="G1056" s="8"/>
      <c r="H1056" s="8"/>
      <c r="I1056" s="8"/>
      <c r="J1056" s="8"/>
      <c r="K1056" s="8"/>
      <c r="L1056" s="8"/>
      <c r="M1056" s="8"/>
      <c r="N1056" s="8"/>
      <c r="O1056" s="8"/>
    </row>
    <row r="1057" spans="2:15" ht="11.25" x14ac:dyDescent="0.2">
      <c r="B1057" s="8"/>
      <c r="C1057" s="8"/>
      <c r="D1057" s="8"/>
      <c r="E1057" s="8"/>
      <c r="F1057" s="8"/>
      <c r="G1057" s="8"/>
      <c r="H1057" s="8"/>
      <c r="I1057" s="8"/>
      <c r="J1057" s="8"/>
      <c r="K1057" s="8"/>
      <c r="L1057" s="8"/>
      <c r="M1057" s="8"/>
      <c r="N1057" s="8"/>
      <c r="O1057" s="8"/>
    </row>
    <row r="1058" spans="2:15" ht="11.25" x14ac:dyDescent="0.2">
      <c r="B1058" s="8"/>
      <c r="C1058" s="8"/>
      <c r="D1058" s="8"/>
      <c r="E1058" s="8"/>
      <c r="F1058" s="8"/>
      <c r="G1058" s="8"/>
      <c r="H1058" s="8"/>
      <c r="I1058" s="8"/>
      <c r="J1058" s="8"/>
      <c r="K1058" s="8"/>
      <c r="L1058" s="8"/>
      <c r="M1058" s="8"/>
      <c r="N1058" s="8"/>
      <c r="O1058" s="8"/>
    </row>
    <row r="1059" spans="2:15" ht="11.25" x14ac:dyDescent="0.2">
      <c r="B1059" s="8"/>
      <c r="C1059" s="8"/>
      <c r="D1059" s="8"/>
      <c r="E1059" s="8"/>
      <c r="F1059" s="8"/>
      <c r="G1059" s="8"/>
      <c r="H1059" s="8"/>
      <c r="I1059" s="8"/>
      <c r="J1059" s="8"/>
      <c r="K1059" s="8"/>
      <c r="L1059" s="8"/>
      <c r="M1059" s="8"/>
      <c r="N1059" s="8"/>
      <c r="O1059" s="8"/>
    </row>
    <row r="1060" spans="2:15" ht="11.25" x14ac:dyDescent="0.2">
      <c r="B1060" s="8"/>
      <c r="C1060" s="8"/>
      <c r="D1060" s="8"/>
      <c r="E1060" s="8"/>
      <c r="F1060" s="8"/>
      <c r="G1060" s="8"/>
      <c r="H1060" s="8"/>
      <c r="I1060" s="8"/>
      <c r="J1060" s="8"/>
      <c r="K1060" s="8"/>
      <c r="L1060" s="8"/>
      <c r="M1060" s="8"/>
      <c r="N1060" s="8"/>
      <c r="O1060" s="8"/>
    </row>
    <row r="1061" spans="2:15" ht="11.25" x14ac:dyDescent="0.2">
      <c r="B1061" s="8"/>
      <c r="C1061" s="8"/>
      <c r="D1061" s="8"/>
      <c r="E1061" s="8"/>
      <c r="F1061" s="8"/>
      <c r="G1061" s="8"/>
      <c r="H1061" s="8"/>
      <c r="I1061" s="8"/>
      <c r="J1061" s="8"/>
      <c r="K1061" s="8"/>
      <c r="L1061" s="8"/>
      <c r="M1061" s="8"/>
      <c r="N1061" s="8"/>
      <c r="O1061" s="8"/>
    </row>
    <row r="1062" spans="2:15" ht="11.25" x14ac:dyDescent="0.2">
      <c r="B1062" s="8"/>
      <c r="C1062" s="8"/>
      <c r="D1062" s="8"/>
      <c r="E1062" s="8"/>
      <c r="F1062" s="8"/>
      <c r="G1062" s="8"/>
      <c r="H1062" s="8"/>
      <c r="I1062" s="8"/>
      <c r="J1062" s="8"/>
      <c r="K1062" s="8"/>
      <c r="L1062" s="8"/>
      <c r="M1062" s="8"/>
      <c r="N1062" s="8"/>
      <c r="O1062" s="8"/>
    </row>
    <row r="1063" spans="2:15" ht="11.25" x14ac:dyDescent="0.2">
      <c r="B1063" s="8"/>
      <c r="C1063" s="8"/>
      <c r="D1063" s="8"/>
      <c r="E1063" s="8"/>
      <c r="F1063" s="8"/>
      <c r="G1063" s="8"/>
      <c r="H1063" s="8"/>
      <c r="I1063" s="8"/>
      <c r="J1063" s="8"/>
      <c r="K1063" s="8"/>
      <c r="L1063" s="8"/>
      <c r="M1063" s="8"/>
      <c r="N1063" s="8"/>
      <c r="O1063" s="8"/>
    </row>
    <row r="1064" spans="2:15" ht="11.25" x14ac:dyDescent="0.2">
      <c r="B1064" s="8"/>
      <c r="C1064" s="8"/>
      <c r="D1064" s="8"/>
      <c r="E1064" s="8"/>
      <c r="F1064" s="8"/>
      <c r="G1064" s="8"/>
      <c r="H1064" s="8"/>
      <c r="I1064" s="8"/>
      <c r="J1064" s="8"/>
      <c r="K1064" s="8"/>
      <c r="L1064" s="8"/>
      <c r="M1064" s="8"/>
      <c r="N1064" s="8"/>
      <c r="O1064" s="8"/>
    </row>
    <row r="1065" spans="2:15" ht="11.25" x14ac:dyDescent="0.2">
      <c r="B1065" s="8"/>
      <c r="C1065" s="8"/>
      <c r="D1065" s="8"/>
      <c r="E1065" s="8"/>
      <c r="F1065" s="8"/>
      <c r="G1065" s="8"/>
      <c r="H1065" s="8"/>
      <c r="I1065" s="8"/>
      <c r="J1065" s="8"/>
      <c r="K1065" s="8"/>
      <c r="L1065" s="8"/>
      <c r="M1065" s="8"/>
      <c r="N1065" s="8"/>
      <c r="O1065" s="8"/>
    </row>
    <row r="1066" spans="2:15" ht="11.25" x14ac:dyDescent="0.2">
      <c r="B1066" s="8"/>
      <c r="C1066" s="8"/>
      <c r="D1066" s="8"/>
      <c r="E1066" s="8"/>
      <c r="F1066" s="8"/>
      <c r="G1066" s="8"/>
      <c r="H1066" s="8"/>
      <c r="I1066" s="8"/>
      <c r="J1066" s="8"/>
      <c r="K1066" s="8"/>
      <c r="L1066" s="8"/>
      <c r="M1066" s="8"/>
      <c r="N1066" s="8"/>
      <c r="O1066" s="8"/>
    </row>
    <row r="1067" spans="2:15" ht="11.25" x14ac:dyDescent="0.2">
      <c r="B1067" s="8"/>
      <c r="C1067" s="8"/>
      <c r="D1067" s="8"/>
      <c r="E1067" s="8"/>
      <c r="F1067" s="8"/>
      <c r="G1067" s="8"/>
      <c r="H1067" s="8"/>
      <c r="I1067" s="8"/>
      <c r="J1067" s="8"/>
      <c r="K1067" s="8"/>
      <c r="L1067" s="8"/>
      <c r="M1067" s="8"/>
      <c r="N1067" s="8"/>
      <c r="O1067" s="8"/>
    </row>
    <row r="1068" spans="2:15" ht="11.25" x14ac:dyDescent="0.2">
      <c r="B1068" s="8"/>
      <c r="C1068" s="8"/>
      <c r="D1068" s="8"/>
      <c r="E1068" s="8"/>
      <c r="F1068" s="8"/>
      <c r="G1068" s="8"/>
      <c r="H1068" s="8"/>
      <c r="I1068" s="8"/>
      <c r="J1068" s="8"/>
      <c r="K1068" s="8"/>
      <c r="L1068" s="8"/>
      <c r="M1068" s="8"/>
      <c r="N1068" s="8"/>
      <c r="O1068" s="8"/>
    </row>
    <row r="1069" spans="2:15" ht="11.25" x14ac:dyDescent="0.2">
      <c r="B1069" s="8"/>
      <c r="C1069" s="8"/>
      <c r="D1069" s="8"/>
      <c r="E1069" s="8"/>
      <c r="F1069" s="8"/>
      <c r="G1069" s="8"/>
      <c r="H1069" s="8"/>
      <c r="I1069" s="8"/>
      <c r="J1069" s="8"/>
      <c r="K1069" s="8"/>
      <c r="L1069" s="8"/>
      <c r="M1069" s="8"/>
      <c r="N1069" s="8"/>
      <c r="O1069" s="8"/>
    </row>
    <row r="1070" spans="2:15" ht="11.25" x14ac:dyDescent="0.2">
      <c r="B1070" s="8"/>
      <c r="C1070" s="8"/>
      <c r="D1070" s="8"/>
      <c r="E1070" s="8"/>
      <c r="F1070" s="8"/>
      <c r="G1070" s="8"/>
      <c r="H1070" s="8"/>
      <c r="I1070" s="8"/>
      <c r="J1070" s="8"/>
      <c r="K1070" s="8"/>
      <c r="L1070" s="8"/>
      <c r="M1070" s="8"/>
      <c r="N1070" s="8"/>
      <c r="O1070" s="8"/>
    </row>
    <row r="1071" spans="2:15" ht="11.25" x14ac:dyDescent="0.2">
      <c r="B1071" s="8"/>
      <c r="C1071" s="8"/>
      <c r="D1071" s="8"/>
      <c r="E1071" s="8"/>
      <c r="F1071" s="8"/>
      <c r="G1071" s="8"/>
      <c r="H1071" s="8"/>
      <c r="I1071" s="8"/>
      <c r="J1071" s="8"/>
      <c r="K1071" s="8"/>
      <c r="L1071" s="8"/>
      <c r="M1071" s="8"/>
      <c r="N1071" s="8"/>
      <c r="O1071" s="8"/>
    </row>
    <row r="1072" spans="2:15" ht="11.25" x14ac:dyDescent="0.2">
      <c r="B1072" s="8"/>
      <c r="C1072" s="8"/>
      <c r="D1072" s="8"/>
      <c r="E1072" s="8"/>
      <c r="F1072" s="8"/>
      <c r="G1072" s="8"/>
      <c r="H1072" s="8"/>
      <c r="I1072" s="8"/>
      <c r="J1072" s="8"/>
      <c r="K1072" s="8"/>
      <c r="L1072" s="8"/>
      <c r="M1072" s="8"/>
      <c r="N1072" s="8"/>
      <c r="O1072" s="8"/>
    </row>
    <row r="1073" spans="2:15" ht="11.25" x14ac:dyDescent="0.2">
      <c r="B1073" s="8"/>
      <c r="C1073" s="8"/>
      <c r="D1073" s="8"/>
      <c r="E1073" s="8"/>
      <c r="F1073" s="8"/>
      <c r="G1073" s="8"/>
      <c r="H1073" s="8"/>
      <c r="I1073" s="8"/>
      <c r="J1073" s="8"/>
      <c r="K1073" s="8"/>
      <c r="L1073" s="8"/>
      <c r="M1073" s="8"/>
      <c r="N1073" s="8"/>
      <c r="O1073" s="8"/>
    </row>
    <row r="1074" spans="2:15" ht="11.25" x14ac:dyDescent="0.2">
      <c r="B1074" s="8"/>
      <c r="C1074" s="8"/>
      <c r="D1074" s="8"/>
      <c r="E1074" s="8"/>
      <c r="F1074" s="8"/>
      <c r="G1074" s="8"/>
      <c r="H1074" s="8"/>
      <c r="I1074" s="8"/>
      <c r="J1074" s="8"/>
      <c r="K1074" s="8"/>
      <c r="L1074" s="8"/>
      <c r="M1074" s="8"/>
      <c r="N1074" s="8"/>
      <c r="O1074" s="8"/>
    </row>
    <row r="1075" spans="2:15" ht="11.25" x14ac:dyDescent="0.2">
      <c r="B1075" s="8"/>
      <c r="C1075" s="8"/>
      <c r="D1075" s="8"/>
      <c r="E1075" s="8"/>
      <c r="F1075" s="8"/>
      <c r="G1075" s="8"/>
      <c r="H1075" s="8"/>
      <c r="I1075" s="8"/>
      <c r="J1075" s="8"/>
      <c r="K1075" s="8"/>
      <c r="L1075" s="8"/>
      <c r="M1075" s="8"/>
      <c r="N1075" s="8"/>
      <c r="O1075" s="8"/>
    </row>
    <row r="1076" spans="2:15" ht="11.25" x14ac:dyDescent="0.2">
      <c r="B1076" s="8"/>
      <c r="C1076" s="8"/>
      <c r="D1076" s="8"/>
      <c r="E1076" s="8"/>
      <c r="F1076" s="8"/>
      <c r="G1076" s="8"/>
      <c r="H1076" s="8"/>
      <c r="I1076" s="8"/>
      <c r="J1076" s="8"/>
      <c r="K1076" s="8"/>
      <c r="L1076" s="8"/>
      <c r="M1076" s="8"/>
      <c r="N1076" s="8"/>
      <c r="O1076" s="8"/>
    </row>
    <row r="1077" spans="2:15" ht="11.25" x14ac:dyDescent="0.2">
      <c r="B1077" s="8"/>
      <c r="C1077" s="8"/>
      <c r="D1077" s="8"/>
      <c r="E1077" s="8"/>
      <c r="F1077" s="8"/>
      <c r="G1077" s="8"/>
      <c r="H1077" s="8"/>
      <c r="I1077" s="8"/>
      <c r="J1077" s="8"/>
      <c r="K1077" s="8"/>
      <c r="L1077" s="8"/>
      <c r="M1077" s="8"/>
      <c r="N1077" s="8"/>
      <c r="O1077" s="8"/>
    </row>
    <row r="1078" spans="2:15" ht="11.25" x14ac:dyDescent="0.2">
      <c r="B1078" s="8"/>
      <c r="C1078" s="8"/>
      <c r="D1078" s="8"/>
      <c r="E1078" s="8"/>
      <c r="F1078" s="8"/>
      <c r="G1078" s="8"/>
      <c r="H1078" s="8"/>
      <c r="I1078" s="8"/>
      <c r="J1078" s="8"/>
      <c r="K1078" s="8"/>
      <c r="L1078" s="8"/>
      <c r="M1078" s="8"/>
      <c r="N1078" s="8"/>
      <c r="O1078" s="8"/>
    </row>
    <row r="1079" spans="2:15" ht="11.25" x14ac:dyDescent="0.2">
      <c r="B1079" s="8"/>
      <c r="C1079" s="8"/>
      <c r="D1079" s="8"/>
      <c r="E1079" s="8"/>
      <c r="F1079" s="8"/>
      <c r="G1079" s="8"/>
      <c r="H1079" s="8"/>
      <c r="I1079" s="8"/>
      <c r="J1079" s="8"/>
      <c r="K1079" s="8"/>
      <c r="L1079" s="8"/>
      <c r="M1079" s="8"/>
      <c r="N1079" s="8"/>
      <c r="O1079" s="8"/>
    </row>
    <row r="1080" spans="2:15" ht="11.25" x14ac:dyDescent="0.2">
      <c r="B1080" s="8"/>
      <c r="C1080" s="8"/>
      <c r="D1080" s="8"/>
      <c r="E1080" s="8"/>
      <c r="F1080" s="8"/>
      <c r="G1080" s="8"/>
      <c r="H1080" s="8"/>
      <c r="I1080" s="8"/>
      <c r="J1080" s="8"/>
      <c r="K1080" s="8"/>
      <c r="L1080" s="8"/>
      <c r="M1080" s="8"/>
      <c r="N1080" s="8"/>
      <c r="O1080" s="8"/>
    </row>
    <row r="1081" spans="2:15" ht="11.25" x14ac:dyDescent="0.2">
      <c r="B1081" s="8"/>
      <c r="C1081" s="8"/>
      <c r="D1081" s="8"/>
      <c r="E1081" s="8"/>
      <c r="F1081" s="8"/>
      <c r="G1081" s="8"/>
      <c r="H1081" s="8"/>
      <c r="I1081" s="8"/>
      <c r="J1081" s="8"/>
      <c r="K1081" s="8"/>
      <c r="L1081" s="8"/>
      <c r="M1081" s="8"/>
      <c r="N1081" s="8"/>
      <c r="O1081" s="8"/>
    </row>
    <row r="1082" spans="2:15" ht="11.25" x14ac:dyDescent="0.2">
      <c r="B1082" s="8"/>
      <c r="C1082" s="8"/>
      <c r="D1082" s="8"/>
      <c r="E1082" s="8"/>
      <c r="F1082" s="8"/>
      <c r="G1082" s="8"/>
      <c r="H1082" s="8"/>
      <c r="I1082" s="8"/>
      <c r="J1082" s="8"/>
      <c r="K1082" s="8"/>
      <c r="L1082" s="8"/>
      <c r="M1082" s="8"/>
      <c r="N1082" s="8"/>
      <c r="O1082" s="8"/>
    </row>
    <row r="1083" spans="2:15" ht="11.25" x14ac:dyDescent="0.2">
      <c r="B1083" s="8"/>
      <c r="C1083" s="8"/>
      <c r="D1083" s="8"/>
      <c r="E1083" s="8"/>
      <c r="F1083" s="8"/>
      <c r="G1083" s="8"/>
      <c r="H1083" s="8"/>
      <c r="I1083" s="8"/>
      <c r="J1083" s="8"/>
      <c r="K1083" s="8"/>
      <c r="L1083" s="8"/>
      <c r="M1083" s="8"/>
      <c r="N1083" s="8"/>
      <c r="O1083" s="8"/>
    </row>
    <row r="1084" spans="2:15" ht="11.25" x14ac:dyDescent="0.2">
      <c r="B1084" s="8"/>
      <c r="C1084" s="8"/>
      <c r="D1084" s="8"/>
      <c r="E1084" s="8"/>
      <c r="F1084" s="8"/>
      <c r="G1084" s="8"/>
      <c r="H1084" s="8"/>
      <c r="I1084" s="8"/>
      <c r="J1084" s="8"/>
      <c r="K1084" s="8"/>
      <c r="L1084" s="8"/>
      <c r="M1084" s="8"/>
      <c r="N1084" s="8"/>
      <c r="O1084" s="8"/>
    </row>
    <row r="1085" spans="2:15" ht="11.25" x14ac:dyDescent="0.2">
      <c r="B1085" s="8"/>
      <c r="C1085" s="8"/>
      <c r="D1085" s="8"/>
      <c r="E1085" s="8"/>
      <c r="F1085" s="8"/>
      <c r="G1085" s="8"/>
      <c r="H1085" s="8"/>
      <c r="I1085" s="8"/>
      <c r="J1085" s="8"/>
      <c r="K1085" s="8"/>
      <c r="L1085" s="8"/>
      <c r="M1085" s="8"/>
      <c r="N1085" s="8"/>
      <c r="O1085" s="8"/>
    </row>
    <row r="1086" spans="2:15" ht="11.25" x14ac:dyDescent="0.2">
      <c r="B1086" s="8"/>
      <c r="C1086" s="8"/>
      <c r="D1086" s="8"/>
      <c r="E1086" s="8"/>
      <c r="F1086" s="8"/>
      <c r="G1086" s="8"/>
      <c r="H1086" s="8"/>
      <c r="I1086" s="8"/>
      <c r="J1086" s="8"/>
      <c r="K1086" s="8"/>
      <c r="L1086" s="8"/>
      <c r="M1086" s="8"/>
      <c r="N1086" s="8"/>
      <c r="O1086" s="8"/>
    </row>
    <row r="1087" spans="2:15" ht="11.25" x14ac:dyDescent="0.2">
      <c r="B1087" s="8"/>
      <c r="C1087" s="8"/>
      <c r="D1087" s="8"/>
      <c r="E1087" s="8"/>
      <c r="F1087" s="8"/>
      <c r="G1087" s="8"/>
      <c r="H1087" s="8"/>
      <c r="I1087" s="8"/>
      <c r="J1087" s="8"/>
      <c r="K1087" s="8"/>
      <c r="L1087" s="8"/>
      <c r="M1087" s="8"/>
      <c r="N1087" s="8"/>
      <c r="O1087" s="8"/>
    </row>
    <row r="1088" spans="2:15" ht="11.25" x14ac:dyDescent="0.2">
      <c r="B1088" s="8"/>
      <c r="C1088" s="8"/>
      <c r="D1088" s="8"/>
      <c r="E1088" s="8"/>
      <c r="F1088" s="8"/>
      <c r="G1088" s="8"/>
      <c r="H1088" s="8"/>
      <c r="I1088" s="8"/>
      <c r="J1088" s="8"/>
      <c r="K1088" s="8"/>
      <c r="L1088" s="8"/>
      <c r="M1088" s="8"/>
      <c r="N1088" s="8"/>
      <c r="O1088" s="8"/>
    </row>
    <row r="1089" spans="2:15" ht="11.25" x14ac:dyDescent="0.2">
      <c r="B1089" s="8"/>
      <c r="C1089" s="8"/>
      <c r="D1089" s="8"/>
      <c r="E1089" s="8"/>
      <c r="F1089" s="8"/>
      <c r="G1089" s="8"/>
      <c r="H1089" s="8"/>
      <c r="I1089" s="8"/>
      <c r="J1089" s="8"/>
      <c r="K1089" s="8"/>
      <c r="L1089" s="8"/>
      <c r="M1089" s="8"/>
      <c r="N1089" s="8"/>
      <c r="O1089" s="8"/>
    </row>
    <row r="1090" spans="2:15" ht="11.25" x14ac:dyDescent="0.2">
      <c r="B1090" s="8"/>
      <c r="C1090" s="8"/>
      <c r="D1090" s="8"/>
      <c r="E1090" s="8"/>
      <c r="F1090" s="8"/>
      <c r="G1090" s="8"/>
      <c r="H1090" s="8"/>
      <c r="I1090" s="8"/>
      <c r="J1090" s="8"/>
      <c r="K1090" s="8"/>
      <c r="L1090" s="8"/>
      <c r="M1090" s="8"/>
      <c r="N1090" s="8"/>
      <c r="O1090" s="8"/>
    </row>
    <row r="1091" spans="2:15" ht="11.25" x14ac:dyDescent="0.2">
      <c r="B1091" s="8"/>
      <c r="C1091" s="8"/>
      <c r="D1091" s="8"/>
      <c r="E1091" s="8"/>
      <c r="F1091" s="8"/>
      <c r="G1091" s="8"/>
      <c r="H1091" s="8"/>
      <c r="I1091" s="8"/>
      <c r="J1091" s="8"/>
      <c r="K1091" s="8"/>
      <c r="L1091" s="8"/>
      <c r="M1091" s="8"/>
      <c r="N1091" s="8"/>
      <c r="O1091" s="8"/>
    </row>
    <row r="1092" spans="2:15" ht="11.25" x14ac:dyDescent="0.2">
      <c r="B1092" s="8"/>
      <c r="C1092" s="8"/>
      <c r="D1092" s="8"/>
      <c r="E1092" s="8"/>
      <c r="F1092" s="8"/>
      <c r="G1092" s="8"/>
      <c r="H1092" s="8"/>
      <c r="I1092" s="8"/>
      <c r="J1092" s="8"/>
      <c r="K1092" s="8"/>
      <c r="L1092" s="8"/>
      <c r="M1092" s="8"/>
      <c r="N1092" s="8"/>
      <c r="O1092" s="8"/>
    </row>
    <row r="1093" spans="2:15" ht="11.25" x14ac:dyDescent="0.2">
      <c r="B1093" s="8"/>
      <c r="C1093" s="8"/>
      <c r="D1093" s="8"/>
      <c r="E1093" s="8"/>
      <c r="F1093" s="8"/>
      <c r="G1093" s="8"/>
      <c r="H1093" s="8"/>
      <c r="I1093" s="8"/>
      <c r="J1093" s="8"/>
      <c r="K1093" s="8"/>
      <c r="L1093" s="8"/>
      <c r="M1093" s="8"/>
      <c r="N1093" s="8"/>
      <c r="O1093" s="8"/>
    </row>
    <row r="1094" spans="2:15" ht="11.25" x14ac:dyDescent="0.2">
      <c r="B1094" s="8"/>
      <c r="C1094" s="8"/>
      <c r="D1094" s="8"/>
      <c r="E1094" s="8"/>
      <c r="F1094" s="8"/>
      <c r="G1094" s="8"/>
      <c r="H1094" s="8"/>
      <c r="I1094" s="8"/>
      <c r="J1094" s="8"/>
      <c r="K1094" s="8"/>
      <c r="L1094" s="8"/>
      <c r="M1094" s="8"/>
      <c r="N1094" s="8"/>
      <c r="O1094" s="8"/>
    </row>
    <row r="1095" spans="2:15" ht="11.25" x14ac:dyDescent="0.2">
      <c r="B1095" s="8"/>
      <c r="C1095" s="8"/>
      <c r="D1095" s="8"/>
      <c r="E1095" s="8"/>
      <c r="F1095" s="8"/>
      <c r="G1095" s="8"/>
      <c r="H1095" s="8"/>
      <c r="I1095" s="8"/>
      <c r="J1095" s="8"/>
      <c r="K1095" s="8"/>
      <c r="L1095" s="8"/>
      <c r="M1095" s="8"/>
      <c r="N1095" s="8"/>
      <c r="O1095" s="8"/>
    </row>
    <row r="1096" spans="2:15" ht="11.25" x14ac:dyDescent="0.2">
      <c r="B1096" s="8"/>
      <c r="C1096" s="8"/>
      <c r="D1096" s="8"/>
      <c r="E1096" s="8"/>
      <c r="F1096" s="8"/>
      <c r="G1096" s="8"/>
      <c r="H1096" s="8"/>
      <c r="I1096" s="8"/>
      <c r="J1096" s="8"/>
      <c r="K1096" s="8"/>
      <c r="L1096" s="8"/>
      <c r="M1096" s="8"/>
      <c r="N1096" s="8"/>
      <c r="O1096" s="8"/>
    </row>
    <row r="1097" spans="2:15" ht="11.25" x14ac:dyDescent="0.2">
      <c r="B1097" s="8"/>
      <c r="C1097" s="8"/>
      <c r="D1097" s="8"/>
      <c r="E1097" s="8"/>
      <c r="F1097" s="8"/>
      <c r="G1097" s="8"/>
      <c r="H1097" s="8"/>
      <c r="I1097" s="8"/>
      <c r="J1097" s="8"/>
      <c r="K1097" s="8"/>
      <c r="L1097" s="8"/>
      <c r="M1097" s="8"/>
      <c r="N1097" s="8"/>
      <c r="O1097" s="8"/>
    </row>
    <row r="1098" spans="2:15" ht="11.25" x14ac:dyDescent="0.2">
      <c r="B1098" s="8"/>
      <c r="C1098" s="8"/>
      <c r="D1098" s="8"/>
      <c r="E1098" s="8"/>
      <c r="F1098" s="8"/>
      <c r="G1098" s="8"/>
      <c r="H1098" s="8"/>
      <c r="I1098" s="8"/>
      <c r="J1098" s="8"/>
      <c r="K1098" s="8"/>
      <c r="L1098" s="8"/>
      <c r="M1098" s="8"/>
      <c r="N1098" s="8"/>
      <c r="O1098" s="8"/>
    </row>
    <row r="1099" spans="2:15" ht="11.25" x14ac:dyDescent="0.2">
      <c r="B1099" s="8"/>
      <c r="C1099" s="8"/>
      <c r="D1099" s="8"/>
      <c r="E1099" s="8"/>
      <c r="F1099" s="8"/>
      <c r="G1099" s="8"/>
      <c r="H1099" s="8"/>
      <c r="I1099" s="8"/>
      <c r="J1099" s="8"/>
      <c r="K1099" s="8"/>
      <c r="L1099" s="8"/>
      <c r="M1099" s="8"/>
      <c r="N1099" s="8"/>
      <c r="O1099" s="8"/>
    </row>
    <row r="1100" spans="2:15" ht="11.25" x14ac:dyDescent="0.2">
      <c r="B1100" s="8"/>
      <c r="C1100" s="8"/>
      <c r="D1100" s="8"/>
      <c r="E1100" s="8"/>
      <c r="F1100" s="8"/>
      <c r="G1100" s="8"/>
      <c r="H1100" s="8"/>
      <c r="I1100" s="8"/>
      <c r="J1100" s="8"/>
      <c r="K1100" s="8"/>
      <c r="L1100" s="8"/>
      <c r="M1100" s="8"/>
      <c r="N1100" s="8"/>
      <c r="O1100" s="8"/>
    </row>
    <row r="1101" spans="2:15" ht="11.25" x14ac:dyDescent="0.2">
      <c r="B1101" s="8"/>
      <c r="C1101" s="8"/>
      <c r="D1101" s="8"/>
      <c r="E1101" s="8"/>
      <c r="F1101" s="8"/>
      <c r="G1101" s="8"/>
      <c r="H1101" s="8"/>
      <c r="I1101" s="8"/>
      <c r="J1101" s="8"/>
      <c r="K1101" s="8"/>
      <c r="L1101" s="8"/>
      <c r="M1101" s="8"/>
      <c r="N1101" s="8"/>
      <c r="O1101" s="8"/>
    </row>
    <row r="1102" spans="2:15" ht="11.25" x14ac:dyDescent="0.2">
      <c r="B1102" s="8"/>
      <c r="C1102" s="8"/>
      <c r="D1102" s="8"/>
      <c r="E1102" s="8"/>
      <c r="F1102" s="8"/>
      <c r="G1102" s="8"/>
      <c r="H1102" s="8"/>
      <c r="I1102" s="8"/>
      <c r="J1102" s="8"/>
      <c r="K1102" s="8"/>
      <c r="L1102" s="8"/>
      <c r="M1102" s="8"/>
      <c r="N1102" s="8"/>
      <c r="O1102" s="8"/>
    </row>
    <row r="1103" spans="2:15" ht="11.25" x14ac:dyDescent="0.2">
      <c r="B1103" s="8"/>
      <c r="C1103" s="8"/>
      <c r="D1103" s="8"/>
      <c r="E1103" s="8"/>
      <c r="F1103" s="8"/>
      <c r="G1103" s="8"/>
      <c r="H1103" s="8"/>
      <c r="I1103" s="8"/>
      <c r="J1103" s="8"/>
      <c r="K1103" s="8"/>
      <c r="L1103" s="8"/>
      <c r="M1103" s="8"/>
      <c r="N1103" s="8"/>
      <c r="O1103" s="8"/>
    </row>
    <row r="1104" spans="2:15" ht="11.25" x14ac:dyDescent="0.2">
      <c r="B1104" s="8"/>
      <c r="C1104" s="8"/>
      <c r="D1104" s="8"/>
      <c r="E1104" s="8"/>
      <c r="F1104" s="8"/>
      <c r="G1104" s="8"/>
      <c r="H1104" s="8"/>
      <c r="I1104" s="8"/>
      <c r="J1104" s="8"/>
      <c r="K1104" s="8"/>
      <c r="L1104" s="8"/>
      <c r="M1104" s="8"/>
      <c r="N1104" s="8"/>
      <c r="O1104" s="8"/>
    </row>
    <row r="1105" spans="2:15" ht="11.25" x14ac:dyDescent="0.2">
      <c r="B1105" s="8"/>
      <c r="C1105" s="8"/>
      <c r="D1105" s="8"/>
      <c r="E1105" s="8"/>
      <c r="F1105" s="8"/>
      <c r="G1105" s="8"/>
      <c r="H1105" s="8"/>
      <c r="I1105" s="8"/>
      <c r="J1105" s="8"/>
      <c r="K1105" s="8"/>
      <c r="L1105" s="8"/>
      <c r="M1105" s="8"/>
      <c r="N1105" s="8"/>
      <c r="O1105" s="8"/>
    </row>
    <row r="1106" spans="2:15" ht="11.25" x14ac:dyDescent="0.2">
      <c r="B1106" s="8"/>
      <c r="C1106" s="8"/>
      <c r="D1106" s="8"/>
      <c r="E1106" s="8"/>
      <c r="F1106" s="8"/>
      <c r="G1106" s="8"/>
      <c r="H1106" s="8"/>
      <c r="I1106" s="8"/>
      <c r="J1106" s="8"/>
      <c r="K1106" s="8"/>
      <c r="L1106" s="8"/>
      <c r="M1106" s="8"/>
      <c r="N1106" s="8"/>
      <c r="O1106" s="8"/>
    </row>
    <row r="1107" spans="2:15" ht="11.25" x14ac:dyDescent="0.2">
      <c r="B1107" s="8"/>
      <c r="C1107" s="8"/>
      <c r="D1107" s="8"/>
      <c r="E1107" s="8"/>
      <c r="F1107" s="8"/>
      <c r="G1107" s="8"/>
      <c r="H1107" s="8"/>
      <c r="I1107" s="8"/>
      <c r="J1107" s="8"/>
      <c r="K1107" s="8"/>
      <c r="L1107" s="8"/>
      <c r="M1107" s="8"/>
      <c r="N1107" s="8"/>
      <c r="O1107" s="8"/>
    </row>
    <row r="1108" spans="2:15" ht="11.25" x14ac:dyDescent="0.2">
      <c r="B1108" s="8"/>
      <c r="C1108" s="8"/>
      <c r="D1108" s="8"/>
      <c r="E1108" s="8"/>
      <c r="F1108" s="8"/>
      <c r="G1108" s="8"/>
      <c r="H1108" s="8"/>
      <c r="I1108" s="8"/>
      <c r="J1108" s="8"/>
      <c r="K1108" s="8"/>
      <c r="L1108" s="8"/>
      <c r="M1108" s="8"/>
      <c r="N1108" s="8"/>
      <c r="O1108" s="8"/>
    </row>
    <row r="1109" spans="2:15" ht="11.25" x14ac:dyDescent="0.2">
      <c r="B1109" s="8"/>
      <c r="C1109" s="8"/>
      <c r="D1109" s="8"/>
      <c r="E1109" s="8"/>
      <c r="F1109" s="8"/>
      <c r="G1109" s="8"/>
      <c r="H1109" s="8"/>
      <c r="I1109" s="8"/>
      <c r="J1109" s="8"/>
      <c r="K1109" s="8"/>
      <c r="L1109" s="8"/>
      <c r="M1109" s="8"/>
      <c r="N1109" s="8"/>
      <c r="O1109" s="8"/>
    </row>
    <row r="1110" spans="2:15" ht="11.25" x14ac:dyDescent="0.2">
      <c r="B1110" s="8"/>
      <c r="C1110" s="8"/>
      <c r="D1110" s="8"/>
      <c r="E1110" s="8"/>
      <c r="F1110" s="8"/>
      <c r="G1110" s="8"/>
      <c r="H1110" s="8"/>
      <c r="I1110" s="8"/>
      <c r="J1110" s="8"/>
      <c r="K1110" s="8"/>
      <c r="L1110" s="8"/>
      <c r="M1110" s="8"/>
      <c r="N1110" s="8"/>
      <c r="O1110" s="8"/>
    </row>
    <row r="1111" spans="2:15" ht="11.25" x14ac:dyDescent="0.2">
      <c r="B1111" s="8"/>
      <c r="C1111" s="8"/>
      <c r="D1111" s="8"/>
      <c r="E1111" s="8"/>
      <c r="F1111" s="8"/>
      <c r="G1111" s="8"/>
      <c r="H1111" s="8"/>
      <c r="I1111" s="8"/>
      <c r="J1111" s="8"/>
      <c r="K1111" s="8"/>
      <c r="L1111" s="8"/>
      <c r="M1111" s="8"/>
      <c r="N1111" s="8"/>
      <c r="O1111" s="8"/>
    </row>
    <row r="1112" spans="2:15" ht="11.25" x14ac:dyDescent="0.2">
      <c r="B1112" s="8"/>
      <c r="C1112" s="8"/>
      <c r="D1112" s="8"/>
      <c r="E1112" s="8"/>
      <c r="F1112" s="8"/>
      <c r="G1112" s="8"/>
      <c r="H1112" s="8"/>
      <c r="I1112" s="8"/>
      <c r="J1112" s="8"/>
      <c r="K1112" s="8"/>
      <c r="L1112" s="8"/>
      <c r="M1112" s="8"/>
      <c r="N1112" s="8"/>
      <c r="O1112" s="8"/>
    </row>
    <row r="1113" spans="2:15" ht="11.25" x14ac:dyDescent="0.2">
      <c r="B1113" s="8"/>
      <c r="C1113" s="8"/>
      <c r="D1113" s="8"/>
      <c r="E1113" s="8"/>
      <c r="F1113" s="8"/>
      <c r="G1113" s="8"/>
      <c r="H1113" s="8"/>
      <c r="I1113" s="8"/>
      <c r="J1113" s="8"/>
      <c r="K1113" s="8"/>
      <c r="L1113" s="8"/>
      <c r="M1113" s="8"/>
      <c r="N1113" s="8"/>
      <c r="O1113" s="8"/>
    </row>
    <row r="1114" spans="2:15" ht="11.25" x14ac:dyDescent="0.2">
      <c r="B1114" s="8"/>
      <c r="C1114" s="8"/>
      <c r="D1114" s="8"/>
      <c r="E1114" s="8"/>
      <c r="F1114" s="8"/>
      <c r="G1114" s="8"/>
      <c r="H1114" s="8"/>
      <c r="I1114" s="8"/>
      <c r="J1114" s="8"/>
      <c r="K1114" s="8"/>
      <c r="L1114" s="8"/>
      <c r="M1114" s="8"/>
      <c r="N1114" s="8"/>
      <c r="O1114" s="8"/>
    </row>
    <row r="1115" spans="2:15" ht="11.25" x14ac:dyDescent="0.2">
      <c r="B1115" s="8"/>
      <c r="C1115" s="8"/>
      <c r="D1115" s="8"/>
      <c r="E1115" s="8"/>
      <c r="F1115" s="8"/>
      <c r="G1115" s="8"/>
      <c r="H1115" s="8"/>
      <c r="I1115" s="8"/>
      <c r="J1115" s="8"/>
      <c r="K1115" s="8"/>
      <c r="L1115" s="8"/>
      <c r="M1115" s="8"/>
      <c r="N1115" s="8"/>
      <c r="O1115" s="8"/>
    </row>
    <row r="1116" spans="2:15" ht="11.25" x14ac:dyDescent="0.2">
      <c r="B1116" s="8"/>
      <c r="C1116" s="8"/>
      <c r="D1116" s="8"/>
      <c r="E1116" s="8"/>
      <c r="F1116" s="8"/>
      <c r="G1116" s="8"/>
      <c r="H1116" s="8"/>
      <c r="I1116" s="8"/>
      <c r="J1116" s="8"/>
      <c r="K1116" s="8"/>
      <c r="L1116" s="8"/>
      <c r="M1116" s="8"/>
      <c r="N1116" s="8"/>
      <c r="O1116" s="8"/>
    </row>
    <row r="1117" spans="2:15" ht="11.25" x14ac:dyDescent="0.2">
      <c r="B1117" s="8"/>
      <c r="C1117" s="8"/>
      <c r="D1117" s="8"/>
      <c r="E1117" s="8"/>
      <c r="F1117" s="8"/>
      <c r="G1117" s="8"/>
      <c r="H1117" s="8"/>
      <c r="I1117" s="8"/>
      <c r="J1117" s="8"/>
      <c r="K1117" s="8"/>
      <c r="L1117" s="8"/>
      <c r="M1117" s="8"/>
      <c r="N1117" s="8"/>
      <c r="O1117" s="8"/>
    </row>
    <row r="1118" spans="2:15" ht="11.25" x14ac:dyDescent="0.2">
      <c r="B1118" s="8"/>
      <c r="C1118" s="8"/>
      <c r="D1118" s="8"/>
      <c r="E1118" s="8"/>
      <c r="F1118" s="8"/>
      <c r="G1118" s="8"/>
      <c r="H1118" s="8"/>
      <c r="I1118" s="8"/>
      <c r="J1118" s="8"/>
      <c r="K1118" s="8"/>
      <c r="L1118" s="8"/>
      <c r="M1118" s="8"/>
      <c r="N1118" s="8"/>
      <c r="O1118" s="8"/>
    </row>
    <row r="1119" spans="2:15" ht="11.25" x14ac:dyDescent="0.2">
      <c r="B1119" s="8"/>
      <c r="C1119" s="8"/>
      <c r="D1119" s="8"/>
      <c r="E1119" s="8"/>
      <c r="F1119" s="8"/>
      <c r="G1119" s="8"/>
      <c r="H1119" s="8"/>
      <c r="I1119" s="8"/>
      <c r="J1119" s="8"/>
      <c r="K1119" s="8"/>
      <c r="L1119" s="8"/>
      <c r="M1119" s="8"/>
      <c r="N1119" s="8"/>
      <c r="O1119" s="8"/>
    </row>
    <row r="1120" spans="2:15" ht="11.25" x14ac:dyDescent="0.2">
      <c r="B1120" s="8"/>
      <c r="C1120" s="8"/>
      <c r="D1120" s="8"/>
      <c r="E1120" s="8"/>
      <c r="F1120" s="8"/>
      <c r="G1120" s="8"/>
      <c r="H1120" s="8"/>
      <c r="I1120" s="8"/>
      <c r="J1120" s="8"/>
      <c r="K1120" s="8"/>
      <c r="L1120" s="8"/>
      <c r="M1120" s="8"/>
      <c r="N1120" s="8"/>
      <c r="O1120" s="8"/>
    </row>
    <row r="1121" spans="2:15" ht="11.25" x14ac:dyDescent="0.2">
      <c r="B1121" s="8"/>
      <c r="C1121" s="8"/>
      <c r="D1121" s="8"/>
      <c r="E1121" s="8"/>
      <c r="F1121" s="8"/>
      <c r="G1121" s="8"/>
      <c r="H1121" s="8"/>
      <c r="I1121" s="8"/>
      <c r="J1121" s="8"/>
      <c r="K1121" s="8"/>
      <c r="L1121" s="8"/>
      <c r="M1121" s="8"/>
      <c r="N1121" s="8"/>
      <c r="O1121" s="8"/>
    </row>
    <row r="1122" spans="2:15" ht="11.25" x14ac:dyDescent="0.2">
      <c r="B1122" s="8"/>
      <c r="C1122" s="8"/>
      <c r="D1122" s="8"/>
      <c r="E1122" s="8"/>
      <c r="F1122" s="8"/>
      <c r="G1122" s="8"/>
      <c r="H1122" s="8"/>
      <c r="I1122" s="8"/>
      <c r="J1122" s="8"/>
      <c r="K1122" s="8"/>
      <c r="L1122" s="8"/>
      <c r="M1122" s="8"/>
      <c r="N1122" s="8"/>
      <c r="O1122" s="8"/>
    </row>
    <row r="1123" spans="2:15" ht="11.25" x14ac:dyDescent="0.2">
      <c r="B1123" s="8"/>
      <c r="C1123" s="8"/>
      <c r="D1123" s="8"/>
      <c r="E1123" s="8"/>
      <c r="F1123" s="8"/>
      <c r="G1123" s="8"/>
      <c r="H1123" s="8"/>
      <c r="I1123" s="8"/>
      <c r="J1123" s="8"/>
      <c r="K1123" s="8"/>
      <c r="L1123" s="8"/>
      <c r="M1123" s="8"/>
      <c r="N1123" s="8"/>
      <c r="O1123" s="8"/>
    </row>
    <row r="1124" spans="2:15" ht="11.25" x14ac:dyDescent="0.2">
      <c r="B1124" s="8"/>
      <c r="C1124" s="8"/>
      <c r="D1124" s="8"/>
      <c r="E1124" s="8"/>
      <c r="F1124" s="8"/>
      <c r="G1124" s="8"/>
      <c r="H1124" s="8"/>
      <c r="I1124" s="8"/>
      <c r="J1124" s="8"/>
      <c r="K1124" s="8"/>
      <c r="L1124" s="8"/>
      <c r="M1124" s="8"/>
      <c r="N1124" s="8"/>
      <c r="O1124" s="8"/>
    </row>
    <row r="1125" spans="2:15" ht="11.25" x14ac:dyDescent="0.2">
      <c r="B1125" s="8"/>
      <c r="C1125" s="8"/>
      <c r="D1125" s="8"/>
      <c r="E1125" s="8"/>
      <c r="F1125" s="8"/>
      <c r="G1125" s="8"/>
      <c r="H1125" s="8"/>
      <c r="I1125" s="8"/>
      <c r="J1125" s="8"/>
      <c r="K1125" s="8"/>
      <c r="L1125" s="8"/>
      <c r="M1125" s="8"/>
      <c r="N1125" s="8"/>
      <c r="O1125" s="8"/>
    </row>
    <row r="1126" spans="2:15" ht="11.25" x14ac:dyDescent="0.2">
      <c r="B1126" s="8"/>
      <c r="C1126" s="8"/>
      <c r="D1126" s="8"/>
      <c r="E1126" s="8"/>
      <c r="F1126" s="8"/>
      <c r="G1126" s="8"/>
      <c r="H1126" s="8"/>
      <c r="I1126" s="8"/>
      <c r="J1126" s="8"/>
      <c r="K1126" s="8"/>
      <c r="L1126" s="8"/>
      <c r="M1126" s="8"/>
      <c r="N1126" s="8"/>
      <c r="O1126" s="8"/>
    </row>
    <row r="1127" spans="2:15" ht="11.25" x14ac:dyDescent="0.2">
      <c r="B1127" s="8"/>
      <c r="C1127" s="8"/>
      <c r="D1127" s="8"/>
      <c r="E1127" s="8"/>
      <c r="F1127" s="8"/>
      <c r="G1127" s="8"/>
      <c r="H1127" s="8"/>
      <c r="I1127" s="8"/>
      <c r="J1127" s="8"/>
      <c r="K1127" s="8"/>
      <c r="L1127" s="8"/>
      <c r="M1127" s="8"/>
      <c r="N1127" s="8"/>
      <c r="O1127" s="8"/>
    </row>
    <row r="1128" spans="2:15" ht="11.25" x14ac:dyDescent="0.2">
      <c r="B1128" s="8"/>
      <c r="C1128" s="8"/>
      <c r="D1128" s="8"/>
      <c r="E1128" s="8"/>
      <c r="F1128" s="8"/>
      <c r="G1128" s="8"/>
      <c r="H1128" s="8"/>
      <c r="I1128" s="8"/>
      <c r="J1128" s="8"/>
      <c r="K1128" s="8"/>
      <c r="L1128" s="8"/>
      <c r="M1128" s="8"/>
      <c r="N1128" s="8"/>
      <c r="O1128" s="8"/>
    </row>
    <row r="1129" spans="2:15" ht="11.25" x14ac:dyDescent="0.2">
      <c r="B1129" s="8"/>
      <c r="C1129" s="8"/>
      <c r="D1129" s="8"/>
      <c r="E1129" s="8"/>
      <c r="F1129" s="8"/>
      <c r="G1129" s="8"/>
      <c r="H1129" s="8"/>
      <c r="I1129" s="8"/>
      <c r="J1129" s="8"/>
      <c r="K1129" s="8"/>
      <c r="L1129" s="8"/>
      <c r="M1129" s="8"/>
      <c r="N1129" s="8"/>
      <c r="O1129" s="8"/>
    </row>
    <row r="1130" spans="2:15" ht="11.25" x14ac:dyDescent="0.2">
      <c r="B1130" s="8"/>
      <c r="C1130" s="8"/>
      <c r="D1130" s="8"/>
      <c r="E1130" s="8"/>
      <c r="F1130" s="8"/>
      <c r="G1130" s="8"/>
      <c r="H1130" s="8"/>
      <c r="I1130" s="8"/>
      <c r="J1130" s="8"/>
      <c r="K1130" s="8"/>
      <c r="L1130" s="8"/>
      <c r="M1130" s="8"/>
      <c r="N1130" s="8"/>
      <c r="O1130" s="8"/>
    </row>
    <row r="1131" spans="2:15" ht="11.25" x14ac:dyDescent="0.2">
      <c r="B1131" s="8"/>
      <c r="C1131" s="8"/>
      <c r="D1131" s="8"/>
      <c r="E1131" s="8"/>
      <c r="F1131" s="8"/>
      <c r="G1131" s="8"/>
      <c r="H1131" s="8"/>
      <c r="I1131" s="8"/>
      <c r="J1131" s="8"/>
      <c r="K1131" s="8"/>
      <c r="L1131" s="8"/>
      <c r="M1131" s="8"/>
      <c r="N1131" s="8"/>
      <c r="O1131" s="8"/>
    </row>
    <row r="1132" spans="2:15" ht="11.25" x14ac:dyDescent="0.2">
      <c r="B1132" s="8"/>
      <c r="C1132" s="8"/>
      <c r="D1132" s="8"/>
      <c r="E1132" s="8"/>
      <c r="F1132" s="8"/>
      <c r="G1132" s="8"/>
      <c r="H1132" s="8"/>
      <c r="I1132" s="8"/>
      <c r="J1132" s="8"/>
      <c r="K1132" s="8"/>
      <c r="L1132" s="8"/>
      <c r="M1132" s="8"/>
      <c r="N1132" s="8"/>
      <c r="O1132" s="8"/>
    </row>
    <row r="1133" spans="2:15" ht="11.25" x14ac:dyDescent="0.2">
      <c r="B1133" s="8"/>
      <c r="C1133" s="8"/>
      <c r="D1133" s="8"/>
      <c r="E1133" s="8"/>
      <c r="F1133" s="8"/>
      <c r="G1133" s="8"/>
      <c r="H1133" s="8"/>
      <c r="I1133" s="8"/>
      <c r="J1133" s="8"/>
      <c r="K1133" s="8"/>
      <c r="L1133" s="8"/>
      <c r="M1133" s="8"/>
      <c r="N1133" s="8"/>
      <c r="O1133" s="8"/>
    </row>
    <row r="1134" spans="2:15" ht="11.25" x14ac:dyDescent="0.2">
      <c r="B1134" s="8"/>
      <c r="C1134" s="8"/>
      <c r="D1134" s="8"/>
      <c r="E1134" s="8"/>
      <c r="F1134" s="8"/>
      <c r="G1134" s="8"/>
      <c r="H1134" s="8"/>
      <c r="I1134" s="8"/>
      <c r="J1134" s="8"/>
      <c r="K1134" s="8"/>
      <c r="L1134" s="8"/>
      <c r="M1134" s="8"/>
      <c r="N1134" s="8"/>
      <c r="O1134" s="8"/>
    </row>
    <row r="1135" spans="2:15" ht="11.25" x14ac:dyDescent="0.2">
      <c r="B1135" s="8"/>
      <c r="C1135" s="8"/>
      <c r="D1135" s="8"/>
      <c r="E1135" s="8"/>
      <c r="F1135" s="8"/>
      <c r="G1135" s="8"/>
      <c r="H1135" s="8"/>
      <c r="I1135" s="8"/>
      <c r="J1135" s="8"/>
      <c r="K1135" s="8"/>
      <c r="L1135" s="8"/>
      <c r="M1135" s="8"/>
      <c r="N1135" s="8"/>
      <c r="O1135" s="8"/>
    </row>
    <row r="1136" spans="2:15" ht="11.25" x14ac:dyDescent="0.2">
      <c r="B1136" s="8"/>
      <c r="C1136" s="8"/>
      <c r="D1136" s="8"/>
      <c r="E1136" s="8"/>
      <c r="F1136" s="8"/>
      <c r="G1136" s="8"/>
      <c r="H1136" s="8"/>
      <c r="I1136" s="8"/>
      <c r="J1136" s="8"/>
      <c r="K1136" s="8"/>
      <c r="L1136" s="8"/>
      <c r="M1136" s="8"/>
      <c r="N1136" s="8"/>
      <c r="O1136" s="8"/>
    </row>
    <row r="1137" spans="2:15" ht="11.25" x14ac:dyDescent="0.2">
      <c r="B1137" s="8"/>
      <c r="C1137" s="8"/>
      <c r="D1137" s="8"/>
      <c r="E1137" s="8"/>
      <c r="F1137" s="8"/>
      <c r="G1137" s="8"/>
      <c r="H1137" s="8"/>
      <c r="I1137" s="8"/>
      <c r="J1137" s="8"/>
      <c r="K1137" s="8"/>
      <c r="L1137" s="8"/>
      <c r="M1137" s="8"/>
      <c r="N1137" s="8"/>
      <c r="O1137" s="8"/>
    </row>
    <row r="1138" spans="2:15" ht="11.25" x14ac:dyDescent="0.2">
      <c r="B1138" s="8"/>
      <c r="C1138" s="8"/>
      <c r="D1138" s="8"/>
      <c r="E1138" s="8"/>
      <c r="F1138" s="8"/>
      <c r="G1138" s="8"/>
      <c r="H1138" s="8"/>
      <c r="I1138" s="8"/>
      <c r="J1138" s="8"/>
      <c r="K1138" s="8"/>
      <c r="L1138" s="8"/>
      <c r="M1138" s="8"/>
      <c r="N1138" s="8"/>
      <c r="O1138" s="8"/>
    </row>
    <row r="1139" spans="2:15" ht="11.25" x14ac:dyDescent="0.2">
      <c r="B1139" s="8"/>
      <c r="C1139" s="8"/>
      <c r="D1139" s="8"/>
      <c r="E1139" s="8"/>
      <c r="F1139" s="8"/>
      <c r="G1139" s="8"/>
      <c r="H1139" s="8"/>
      <c r="I1139" s="8"/>
      <c r="J1139" s="8"/>
      <c r="K1139" s="8"/>
      <c r="L1139" s="8"/>
      <c r="M1139" s="8"/>
      <c r="N1139" s="8"/>
      <c r="O1139" s="8"/>
    </row>
    <row r="1140" spans="2:15" ht="11.25" x14ac:dyDescent="0.2">
      <c r="B1140" s="8"/>
      <c r="C1140" s="8"/>
      <c r="D1140" s="8"/>
      <c r="E1140" s="8"/>
      <c r="F1140" s="8"/>
      <c r="G1140" s="8"/>
      <c r="H1140" s="8"/>
      <c r="I1140" s="8"/>
      <c r="J1140" s="8"/>
      <c r="K1140" s="8"/>
      <c r="L1140" s="8"/>
      <c r="M1140" s="8"/>
      <c r="N1140" s="8"/>
      <c r="O1140" s="8"/>
    </row>
    <row r="1141" spans="2:15" ht="11.25" x14ac:dyDescent="0.2">
      <c r="B1141" s="8"/>
      <c r="C1141" s="8"/>
      <c r="D1141" s="8"/>
      <c r="E1141" s="8"/>
      <c r="F1141" s="8"/>
      <c r="G1141" s="8"/>
      <c r="H1141" s="8"/>
      <c r="I1141" s="8"/>
      <c r="J1141" s="8"/>
      <c r="K1141" s="8"/>
      <c r="L1141" s="8"/>
      <c r="M1141" s="8"/>
      <c r="N1141" s="8"/>
      <c r="O1141" s="8"/>
    </row>
    <row r="1142" spans="2:15" ht="11.25" x14ac:dyDescent="0.2">
      <c r="B1142" s="8"/>
      <c r="C1142" s="8"/>
      <c r="D1142" s="8"/>
      <c r="E1142" s="8"/>
      <c r="F1142" s="8"/>
      <c r="G1142" s="8"/>
      <c r="H1142" s="8"/>
      <c r="I1142" s="8"/>
      <c r="J1142" s="8"/>
      <c r="K1142" s="8"/>
      <c r="L1142" s="8"/>
      <c r="M1142" s="8"/>
      <c r="N1142" s="8"/>
      <c r="O1142" s="8"/>
    </row>
    <row r="1143" spans="2:15" ht="11.25" x14ac:dyDescent="0.2">
      <c r="B1143" s="8"/>
      <c r="C1143" s="8"/>
      <c r="D1143" s="8"/>
      <c r="E1143" s="8"/>
      <c r="F1143" s="8"/>
      <c r="G1143" s="8"/>
      <c r="H1143" s="8"/>
      <c r="I1143" s="8"/>
      <c r="J1143" s="8"/>
      <c r="K1143" s="8"/>
      <c r="L1143" s="8"/>
      <c r="M1143" s="8"/>
      <c r="N1143" s="8"/>
      <c r="O1143" s="8"/>
    </row>
    <row r="1144" spans="2:15" ht="11.25" x14ac:dyDescent="0.2">
      <c r="B1144" s="8"/>
      <c r="C1144" s="8"/>
      <c r="D1144" s="8"/>
      <c r="E1144" s="8"/>
      <c r="F1144" s="8"/>
      <c r="G1144" s="8"/>
      <c r="H1144" s="8"/>
      <c r="I1144" s="8"/>
      <c r="J1144" s="8"/>
      <c r="K1144" s="8"/>
      <c r="L1144" s="8"/>
      <c r="M1144" s="8"/>
      <c r="N1144" s="8"/>
      <c r="O1144" s="8"/>
    </row>
    <row r="1145" spans="2:15" ht="11.25" x14ac:dyDescent="0.2">
      <c r="B1145" s="8"/>
      <c r="C1145" s="8"/>
      <c r="D1145" s="8"/>
      <c r="E1145" s="8"/>
      <c r="F1145" s="8"/>
      <c r="G1145" s="8"/>
      <c r="H1145" s="8"/>
      <c r="I1145" s="8"/>
      <c r="J1145" s="8"/>
      <c r="K1145" s="8"/>
      <c r="L1145" s="8"/>
      <c r="M1145" s="8"/>
      <c r="N1145" s="8"/>
      <c r="O1145" s="8"/>
    </row>
    <row r="1146" spans="2:15" ht="11.25" x14ac:dyDescent="0.2">
      <c r="B1146" s="8"/>
      <c r="C1146" s="8"/>
      <c r="D1146" s="8"/>
      <c r="E1146" s="8"/>
      <c r="F1146" s="8"/>
      <c r="G1146" s="8"/>
      <c r="H1146" s="8"/>
      <c r="I1146" s="8"/>
      <c r="J1146" s="8"/>
      <c r="K1146" s="8"/>
      <c r="L1146" s="8"/>
      <c r="M1146" s="8"/>
      <c r="N1146" s="8"/>
      <c r="O1146" s="8"/>
    </row>
    <row r="1147" spans="2:15" ht="11.25" x14ac:dyDescent="0.2">
      <c r="B1147" s="8"/>
      <c r="C1147" s="8"/>
      <c r="D1147" s="8"/>
      <c r="E1147" s="8"/>
      <c r="F1147" s="8"/>
      <c r="G1147" s="8"/>
      <c r="H1147" s="8"/>
      <c r="I1147" s="8"/>
      <c r="J1147" s="8"/>
      <c r="K1147" s="8"/>
      <c r="L1147" s="8"/>
      <c r="M1147" s="8"/>
      <c r="N1147" s="8"/>
      <c r="O1147" s="8"/>
    </row>
    <row r="1148" spans="2:15" ht="11.25" x14ac:dyDescent="0.2">
      <c r="B1148" s="8"/>
      <c r="C1148" s="8"/>
      <c r="D1148" s="8"/>
      <c r="E1148" s="8"/>
      <c r="F1148" s="8"/>
      <c r="G1148" s="8"/>
      <c r="H1148" s="8"/>
      <c r="I1148" s="8"/>
      <c r="J1148" s="8"/>
      <c r="K1148" s="8"/>
      <c r="L1148" s="8"/>
      <c r="M1148" s="8"/>
      <c r="N1148" s="8"/>
      <c r="O1148" s="8"/>
    </row>
    <row r="1149" spans="2:15" ht="11.25" x14ac:dyDescent="0.2">
      <c r="B1149" s="8"/>
      <c r="C1149" s="8"/>
      <c r="D1149" s="8"/>
      <c r="E1149" s="8"/>
      <c r="F1149" s="8"/>
      <c r="G1149" s="8"/>
      <c r="H1149" s="8"/>
      <c r="I1149" s="8"/>
      <c r="J1149" s="8"/>
      <c r="K1149" s="8"/>
      <c r="L1149" s="8"/>
      <c r="M1149" s="8"/>
      <c r="N1149" s="8"/>
      <c r="O1149" s="8"/>
    </row>
    <row r="1150" spans="2:15" ht="11.25" x14ac:dyDescent="0.2">
      <c r="B1150" s="8"/>
      <c r="C1150" s="8"/>
      <c r="D1150" s="8"/>
      <c r="E1150" s="8"/>
      <c r="F1150" s="8"/>
      <c r="G1150" s="8"/>
      <c r="H1150" s="8"/>
      <c r="I1150" s="8"/>
      <c r="J1150" s="8"/>
      <c r="K1150" s="8"/>
      <c r="L1150" s="8"/>
      <c r="M1150" s="8"/>
      <c r="N1150" s="8"/>
      <c r="O1150" s="8"/>
    </row>
    <row r="1151" spans="2:15" ht="11.25" x14ac:dyDescent="0.2">
      <c r="B1151" s="8"/>
      <c r="C1151" s="8"/>
      <c r="D1151" s="8"/>
      <c r="E1151" s="8"/>
      <c r="F1151" s="8"/>
      <c r="G1151" s="8"/>
      <c r="H1151" s="8"/>
      <c r="I1151" s="8"/>
      <c r="J1151" s="8"/>
      <c r="K1151" s="8"/>
      <c r="L1151" s="8"/>
      <c r="M1151" s="8"/>
      <c r="N1151" s="8"/>
      <c r="O1151" s="8"/>
    </row>
    <row r="1152" spans="2:15" ht="11.25" x14ac:dyDescent="0.2">
      <c r="B1152" s="8"/>
      <c r="C1152" s="8"/>
      <c r="D1152" s="8"/>
      <c r="E1152" s="8"/>
      <c r="F1152" s="8"/>
      <c r="G1152" s="8"/>
      <c r="H1152" s="8"/>
      <c r="I1152" s="8"/>
      <c r="J1152" s="8"/>
      <c r="K1152" s="8"/>
      <c r="L1152" s="8"/>
      <c r="M1152" s="8"/>
      <c r="N1152" s="8"/>
      <c r="O1152" s="8"/>
    </row>
    <row r="1153" spans="2:15" ht="11.25" x14ac:dyDescent="0.2">
      <c r="B1153" s="8"/>
      <c r="C1153" s="8"/>
      <c r="D1153" s="8"/>
      <c r="E1153" s="8"/>
      <c r="F1153" s="8"/>
      <c r="G1153" s="8"/>
      <c r="H1153" s="8"/>
      <c r="I1153" s="8"/>
      <c r="J1153" s="8"/>
      <c r="K1153" s="8"/>
      <c r="L1153" s="8"/>
      <c r="M1153" s="8"/>
      <c r="N1153" s="8"/>
      <c r="O1153" s="8"/>
    </row>
    <row r="1154" spans="2:15" ht="11.25" x14ac:dyDescent="0.2">
      <c r="B1154" s="8"/>
      <c r="C1154" s="8"/>
      <c r="D1154" s="8"/>
      <c r="E1154" s="8"/>
      <c r="F1154" s="8"/>
      <c r="G1154" s="8"/>
      <c r="H1154" s="8"/>
      <c r="I1154" s="8"/>
      <c r="J1154" s="8"/>
      <c r="K1154" s="8"/>
      <c r="L1154" s="8"/>
      <c r="M1154" s="8"/>
      <c r="N1154" s="8"/>
      <c r="O1154" s="8"/>
    </row>
    <row r="1155" spans="2:15" ht="11.25" x14ac:dyDescent="0.2">
      <c r="B1155" s="8"/>
      <c r="C1155" s="8"/>
      <c r="D1155" s="8"/>
      <c r="E1155" s="8"/>
      <c r="F1155" s="8"/>
      <c r="G1155" s="8"/>
      <c r="H1155" s="8"/>
      <c r="I1155" s="8"/>
      <c r="J1155" s="8"/>
      <c r="K1155" s="8"/>
      <c r="L1155" s="8"/>
      <c r="M1155" s="8"/>
      <c r="N1155" s="8"/>
      <c r="O1155" s="8"/>
    </row>
    <row r="1156" spans="2:15" ht="11.25" x14ac:dyDescent="0.2">
      <c r="B1156" s="8"/>
      <c r="C1156" s="8"/>
      <c r="D1156" s="8"/>
      <c r="E1156" s="8"/>
      <c r="F1156" s="8"/>
      <c r="G1156" s="8"/>
      <c r="H1156" s="8"/>
      <c r="I1156" s="8"/>
      <c r="J1156" s="8"/>
      <c r="K1156" s="8"/>
      <c r="L1156" s="8"/>
      <c r="M1156" s="8"/>
      <c r="N1156" s="8"/>
      <c r="O1156" s="8"/>
    </row>
    <row r="1157" spans="2:15" ht="11.25" x14ac:dyDescent="0.2">
      <c r="B1157" s="8"/>
      <c r="C1157" s="8"/>
      <c r="D1157" s="8"/>
      <c r="E1157" s="8"/>
      <c r="F1157" s="8"/>
      <c r="G1157" s="8"/>
      <c r="H1157" s="8"/>
      <c r="I1157" s="8"/>
      <c r="J1157" s="8"/>
      <c r="K1157" s="8"/>
      <c r="L1157" s="8"/>
      <c r="M1157" s="8"/>
      <c r="N1157" s="8"/>
      <c r="O1157" s="8"/>
    </row>
    <row r="1158" spans="2:15" ht="11.25" x14ac:dyDescent="0.2">
      <c r="B1158" s="8"/>
      <c r="C1158" s="8"/>
      <c r="D1158" s="8"/>
      <c r="E1158" s="8"/>
      <c r="F1158" s="8"/>
      <c r="G1158" s="8"/>
      <c r="H1158" s="8"/>
      <c r="I1158" s="8"/>
      <c r="J1158" s="8"/>
      <c r="K1158" s="8"/>
      <c r="L1158" s="8"/>
      <c r="M1158" s="8"/>
      <c r="N1158" s="8"/>
      <c r="O1158" s="8"/>
    </row>
    <row r="1159" spans="2:15" ht="11.25" x14ac:dyDescent="0.2">
      <c r="B1159" s="8"/>
      <c r="C1159" s="8"/>
      <c r="D1159" s="8"/>
      <c r="E1159" s="8"/>
      <c r="F1159" s="8"/>
      <c r="G1159" s="8"/>
      <c r="H1159" s="8"/>
      <c r="I1159" s="8"/>
      <c r="J1159" s="8"/>
      <c r="K1159" s="8"/>
      <c r="L1159" s="8"/>
      <c r="M1159" s="8"/>
      <c r="N1159" s="8"/>
      <c r="O1159" s="8"/>
    </row>
    <row r="1160" spans="2:15" ht="11.25" x14ac:dyDescent="0.2">
      <c r="B1160" s="8"/>
      <c r="C1160" s="8"/>
      <c r="D1160" s="8"/>
      <c r="E1160" s="8"/>
      <c r="F1160" s="8"/>
      <c r="G1160" s="8"/>
      <c r="H1160" s="8"/>
      <c r="I1160" s="8"/>
      <c r="J1160" s="8"/>
      <c r="K1160" s="8"/>
      <c r="L1160" s="8"/>
      <c r="M1160" s="8"/>
      <c r="N1160" s="8"/>
      <c r="O1160" s="8"/>
    </row>
    <row r="1161" spans="2:15" ht="11.25" x14ac:dyDescent="0.2">
      <c r="B1161" s="8"/>
      <c r="C1161" s="8"/>
      <c r="D1161" s="8"/>
      <c r="E1161" s="8"/>
      <c r="F1161" s="8"/>
      <c r="G1161" s="8"/>
      <c r="H1161" s="8"/>
      <c r="I1161" s="8"/>
      <c r="J1161" s="8"/>
      <c r="K1161" s="8"/>
      <c r="L1161" s="8"/>
      <c r="M1161" s="8"/>
      <c r="N1161" s="8"/>
      <c r="O1161" s="8"/>
    </row>
    <row r="1162" spans="2:15" ht="11.25" x14ac:dyDescent="0.2">
      <c r="B1162" s="8"/>
      <c r="C1162" s="8"/>
      <c r="D1162" s="8"/>
      <c r="E1162" s="8"/>
      <c r="F1162" s="8"/>
      <c r="G1162" s="8"/>
      <c r="H1162" s="8"/>
      <c r="I1162" s="8"/>
      <c r="J1162" s="8"/>
      <c r="K1162" s="8"/>
      <c r="L1162" s="8"/>
      <c r="M1162" s="8"/>
      <c r="N1162" s="8"/>
      <c r="O1162" s="8"/>
    </row>
    <row r="1163" spans="2:15" ht="11.25" x14ac:dyDescent="0.2">
      <c r="B1163" s="8"/>
      <c r="C1163" s="8"/>
      <c r="D1163" s="8"/>
      <c r="E1163" s="8"/>
      <c r="F1163" s="8"/>
      <c r="G1163" s="8"/>
      <c r="H1163" s="8"/>
      <c r="I1163" s="8"/>
      <c r="J1163" s="8"/>
      <c r="K1163" s="8"/>
      <c r="L1163" s="8"/>
      <c r="M1163" s="8"/>
      <c r="N1163" s="8"/>
      <c r="O1163" s="8"/>
    </row>
    <row r="1164" spans="2:15" ht="11.25" x14ac:dyDescent="0.2">
      <c r="B1164" s="8"/>
      <c r="C1164" s="8"/>
      <c r="D1164" s="8"/>
      <c r="E1164" s="8"/>
      <c r="F1164" s="8"/>
      <c r="G1164" s="8"/>
      <c r="H1164" s="8"/>
      <c r="I1164" s="8"/>
      <c r="J1164" s="8"/>
      <c r="K1164" s="8"/>
      <c r="L1164" s="8"/>
      <c r="M1164" s="8"/>
      <c r="N1164" s="8"/>
      <c r="O1164" s="8"/>
    </row>
    <row r="1165" spans="2:15" ht="11.25" x14ac:dyDescent="0.2">
      <c r="B1165" s="8"/>
      <c r="C1165" s="8"/>
      <c r="D1165" s="8"/>
      <c r="E1165" s="8"/>
      <c r="F1165" s="8"/>
      <c r="G1165" s="8"/>
      <c r="H1165" s="8"/>
      <c r="I1165" s="8"/>
      <c r="J1165" s="8"/>
      <c r="K1165" s="8"/>
      <c r="L1165" s="8"/>
      <c r="M1165" s="8"/>
      <c r="N1165" s="8"/>
      <c r="O1165" s="8"/>
    </row>
    <row r="1166" spans="2:15" ht="11.25" x14ac:dyDescent="0.2">
      <c r="B1166" s="8"/>
      <c r="C1166" s="8"/>
      <c r="D1166" s="8"/>
      <c r="E1166" s="8"/>
      <c r="F1166" s="8"/>
      <c r="G1166" s="8"/>
      <c r="H1166" s="8"/>
      <c r="I1166" s="8"/>
      <c r="J1166" s="8"/>
      <c r="K1166" s="8"/>
      <c r="L1166" s="8"/>
      <c r="M1166" s="8"/>
      <c r="N1166" s="8"/>
      <c r="O1166" s="8"/>
    </row>
    <row r="1167" spans="2:15" ht="11.25" x14ac:dyDescent="0.2">
      <c r="B1167" s="8"/>
      <c r="C1167" s="8"/>
      <c r="D1167" s="8"/>
      <c r="E1167" s="8"/>
      <c r="F1167" s="8"/>
      <c r="G1167" s="8"/>
      <c r="H1167" s="8"/>
      <c r="I1167" s="8"/>
      <c r="J1167" s="8"/>
      <c r="K1167" s="8"/>
      <c r="L1167" s="8"/>
      <c r="M1167" s="8"/>
      <c r="N1167" s="8"/>
      <c r="O1167" s="8"/>
    </row>
    <row r="1168" spans="2:15" ht="11.25" x14ac:dyDescent="0.2">
      <c r="B1168" s="8"/>
      <c r="C1168" s="8"/>
      <c r="D1168" s="8"/>
      <c r="E1168" s="8"/>
      <c r="F1168" s="8"/>
      <c r="G1168" s="8"/>
      <c r="H1168" s="8"/>
      <c r="I1168" s="8"/>
      <c r="J1168" s="8"/>
      <c r="K1168" s="8"/>
      <c r="L1168" s="8"/>
      <c r="M1168" s="8"/>
      <c r="N1168" s="8"/>
      <c r="O1168" s="8"/>
    </row>
    <row r="1169" spans="2:15" ht="11.25" x14ac:dyDescent="0.2">
      <c r="B1169" s="8"/>
      <c r="C1169" s="8"/>
      <c r="D1169" s="8"/>
      <c r="E1169" s="8"/>
      <c r="F1169" s="8"/>
      <c r="G1169" s="8"/>
      <c r="H1169" s="8"/>
      <c r="I1169" s="8"/>
      <c r="J1169" s="8"/>
      <c r="K1169" s="8"/>
      <c r="L1169" s="8"/>
      <c r="M1169" s="8"/>
      <c r="N1169" s="8"/>
      <c r="O1169" s="8"/>
    </row>
    <row r="1170" spans="2:15" ht="11.25" x14ac:dyDescent="0.2">
      <c r="B1170" s="8"/>
      <c r="C1170" s="8"/>
      <c r="D1170" s="8"/>
      <c r="E1170" s="8"/>
      <c r="F1170" s="8"/>
      <c r="G1170" s="8"/>
      <c r="H1170" s="8"/>
      <c r="I1170" s="8"/>
      <c r="J1170" s="8"/>
      <c r="K1170" s="8"/>
      <c r="L1170" s="8"/>
      <c r="M1170" s="8"/>
      <c r="N1170" s="8"/>
      <c r="O1170" s="8"/>
    </row>
    <row r="1171" spans="2:15" ht="11.25" x14ac:dyDescent="0.2">
      <c r="B1171" s="8"/>
      <c r="C1171" s="8"/>
      <c r="D1171" s="8"/>
      <c r="E1171" s="8"/>
      <c r="F1171" s="8"/>
      <c r="G1171" s="8"/>
      <c r="H1171" s="8"/>
      <c r="I1171" s="8"/>
      <c r="J1171" s="8"/>
      <c r="K1171" s="8"/>
      <c r="L1171" s="8"/>
      <c r="M1171" s="8"/>
      <c r="N1171" s="8"/>
      <c r="O1171" s="8"/>
    </row>
    <row r="1172" spans="2:15" ht="11.25" x14ac:dyDescent="0.2">
      <c r="B1172" s="8"/>
      <c r="C1172" s="8"/>
      <c r="D1172" s="8"/>
      <c r="E1172" s="8"/>
      <c r="F1172" s="8"/>
      <c r="G1172" s="8"/>
      <c r="H1172" s="8"/>
      <c r="I1172" s="8"/>
      <c r="J1172" s="8"/>
      <c r="K1172" s="8"/>
      <c r="L1172" s="8"/>
      <c r="M1172" s="8"/>
      <c r="N1172" s="8"/>
      <c r="O1172" s="8"/>
    </row>
    <row r="1173" spans="2:15" ht="11.25" x14ac:dyDescent="0.2">
      <c r="B1173" s="8"/>
      <c r="C1173" s="8"/>
      <c r="D1173" s="8"/>
      <c r="E1173" s="8"/>
      <c r="F1173" s="8"/>
      <c r="G1173" s="8"/>
      <c r="H1173" s="8"/>
      <c r="I1173" s="8"/>
      <c r="J1173" s="8"/>
      <c r="K1173" s="8"/>
      <c r="L1173" s="8"/>
      <c r="M1173" s="8"/>
      <c r="N1173" s="8"/>
      <c r="O1173" s="8"/>
    </row>
    <row r="1174" spans="2:15" ht="11.25" x14ac:dyDescent="0.2">
      <c r="B1174" s="8"/>
      <c r="C1174" s="8"/>
      <c r="D1174" s="8"/>
      <c r="E1174" s="8"/>
      <c r="F1174" s="8"/>
      <c r="G1174" s="8"/>
      <c r="H1174" s="8"/>
      <c r="I1174" s="8"/>
      <c r="J1174" s="8"/>
      <c r="K1174" s="8"/>
      <c r="L1174" s="8"/>
      <c r="M1174" s="8"/>
      <c r="N1174" s="8"/>
      <c r="O1174" s="8"/>
    </row>
    <row r="1175" spans="2:15" ht="11.25" x14ac:dyDescent="0.2">
      <c r="B1175" s="8"/>
      <c r="C1175" s="8"/>
      <c r="D1175" s="8"/>
      <c r="E1175" s="8"/>
      <c r="F1175" s="8"/>
      <c r="G1175" s="8"/>
      <c r="H1175" s="8"/>
      <c r="I1175" s="8"/>
      <c r="J1175" s="8"/>
      <c r="K1175" s="8"/>
      <c r="L1175" s="8"/>
      <c r="M1175" s="8"/>
      <c r="N1175" s="8"/>
      <c r="O1175" s="8"/>
    </row>
    <row r="1176" spans="2:15" ht="11.25" x14ac:dyDescent="0.2">
      <c r="B1176" s="8"/>
      <c r="C1176" s="8"/>
      <c r="D1176" s="8"/>
      <c r="E1176" s="8"/>
      <c r="F1176" s="8"/>
      <c r="G1176" s="8"/>
      <c r="H1176" s="8"/>
      <c r="I1176" s="8"/>
      <c r="J1176" s="8"/>
      <c r="K1176" s="8"/>
      <c r="L1176" s="8"/>
      <c r="M1176" s="8"/>
      <c r="N1176" s="8"/>
      <c r="O1176" s="8"/>
    </row>
    <row r="1177" spans="2:15" ht="11.25" x14ac:dyDescent="0.2">
      <c r="B1177" s="8"/>
      <c r="C1177" s="8"/>
      <c r="D1177" s="8"/>
      <c r="E1177" s="8"/>
      <c r="F1177" s="8"/>
      <c r="G1177" s="8"/>
      <c r="H1177" s="8"/>
      <c r="I1177" s="8"/>
      <c r="J1177" s="8"/>
      <c r="K1177" s="8"/>
      <c r="L1177" s="8"/>
      <c r="M1177" s="8"/>
      <c r="N1177" s="8"/>
      <c r="O1177" s="8"/>
    </row>
    <row r="1178" spans="2:15" ht="11.25" x14ac:dyDescent="0.2">
      <c r="B1178" s="8"/>
      <c r="C1178" s="8"/>
      <c r="D1178" s="8"/>
      <c r="E1178" s="8"/>
      <c r="F1178" s="8"/>
      <c r="G1178" s="8"/>
      <c r="H1178" s="8"/>
      <c r="I1178" s="8"/>
      <c r="J1178" s="8"/>
      <c r="K1178" s="8"/>
      <c r="L1178" s="8"/>
      <c r="M1178" s="8"/>
      <c r="N1178" s="8"/>
      <c r="O1178" s="8"/>
    </row>
    <row r="1179" spans="2:15" ht="11.25" x14ac:dyDescent="0.2">
      <c r="B1179" s="8"/>
      <c r="C1179" s="8"/>
      <c r="D1179" s="8"/>
      <c r="E1179" s="8"/>
      <c r="F1179" s="8"/>
      <c r="G1179" s="8"/>
      <c r="H1179" s="8"/>
      <c r="I1179" s="8"/>
      <c r="J1179" s="8"/>
      <c r="K1179" s="8"/>
      <c r="L1179" s="8"/>
      <c r="M1179" s="8"/>
      <c r="N1179" s="8"/>
      <c r="O1179" s="8"/>
    </row>
    <row r="1180" spans="2:15" ht="11.25" x14ac:dyDescent="0.2">
      <c r="B1180" s="8"/>
      <c r="C1180" s="8"/>
      <c r="D1180" s="8"/>
      <c r="E1180" s="8"/>
      <c r="F1180" s="8"/>
      <c r="G1180" s="8"/>
      <c r="H1180" s="8"/>
      <c r="I1180" s="8"/>
      <c r="J1180" s="8"/>
      <c r="K1180" s="8"/>
      <c r="L1180" s="8"/>
      <c r="M1180" s="8"/>
      <c r="N1180" s="8"/>
      <c r="O1180" s="8"/>
    </row>
    <row r="1181" spans="2:15" ht="11.25" x14ac:dyDescent="0.2">
      <c r="B1181" s="8"/>
      <c r="C1181" s="8"/>
      <c r="D1181" s="8"/>
      <c r="E1181" s="8"/>
      <c r="F1181" s="8"/>
      <c r="G1181" s="8"/>
      <c r="H1181" s="8"/>
      <c r="I1181" s="8"/>
      <c r="J1181" s="8"/>
      <c r="K1181" s="8"/>
      <c r="L1181" s="8"/>
      <c r="M1181" s="8"/>
      <c r="N1181" s="8"/>
      <c r="O1181" s="8"/>
    </row>
    <row r="1182" spans="2:15" ht="11.25" x14ac:dyDescent="0.2">
      <c r="B1182" s="8"/>
      <c r="C1182" s="8"/>
      <c r="D1182" s="8"/>
      <c r="E1182" s="8"/>
      <c r="F1182" s="8"/>
      <c r="G1182" s="8"/>
      <c r="H1182" s="8"/>
      <c r="I1182" s="8"/>
      <c r="J1182" s="8"/>
      <c r="K1182" s="8"/>
      <c r="L1182" s="8"/>
      <c r="M1182" s="8"/>
      <c r="N1182" s="8"/>
      <c r="O1182" s="8"/>
    </row>
    <row r="1183" spans="2:15" ht="11.25" x14ac:dyDescent="0.2">
      <c r="B1183" s="8"/>
      <c r="C1183" s="8"/>
      <c r="D1183" s="8"/>
      <c r="E1183" s="8"/>
      <c r="F1183" s="8"/>
      <c r="G1183" s="8"/>
      <c r="H1183" s="8"/>
      <c r="I1183" s="8"/>
      <c r="J1183" s="8"/>
      <c r="K1183" s="8"/>
      <c r="L1183" s="8"/>
      <c r="M1183" s="8"/>
      <c r="N1183" s="8"/>
      <c r="O1183" s="8"/>
    </row>
    <row r="1184" spans="2:15" ht="11.25" x14ac:dyDescent="0.2">
      <c r="B1184" s="8"/>
      <c r="C1184" s="8"/>
      <c r="D1184" s="8"/>
      <c r="E1184" s="8"/>
      <c r="F1184" s="8"/>
      <c r="G1184" s="8"/>
      <c r="H1184" s="8"/>
      <c r="I1184" s="8"/>
      <c r="J1184" s="8"/>
      <c r="K1184" s="8"/>
      <c r="L1184" s="8"/>
      <c r="M1184" s="8"/>
      <c r="N1184" s="8"/>
      <c r="O1184" s="8"/>
    </row>
    <row r="1185" spans="2:15" ht="11.25" x14ac:dyDescent="0.2">
      <c r="B1185" s="8"/>
      <c r="C1185" s="8"/>
      <c r="D1185" s="8"/>
      <c r="E1185" s="8"/>
      <c r="F1185" s="8"/>
      <c r="G1185" s="8"/>
      <c r="H1185" s="8"/>
      <c r="I1185" s="8"/>
      <c r="J1185" s="8"/>
      <c r="K1185" s="8"/>
      <c r="L1185" s="8"/>
      <c r="M1185" s="8"/>
      <c r="N1185" s="8"/>
      <c r="O1185" s="8"/>
    </row>
    <row r="1186" spans="2:15" ht="11.25" x14ac:dyDescent="0.2">
      <c r="B1186" s="8"/>
      <c r="C1186" s="8"/>
      <c r="D1186" s="8"/>
      <c r="E1186" s="8"/>
      <c r="F1186" s="8"/>
      <c r="G1186" s="8"/>
      <c r="H1186" s="8"/>
      <c r="I1186" s="8"/>
      <c r="J1186" s="8"/>
      <c r="K1186" s="8"/>
      <c r="L1186" s="8"/>
      <c r="M1186" s="8"/>
      <c r="N1186" s="8"/>
      <c r="O1186" s="8"/>
    </row>
    <row r="1187" spans="2:15" ht="11.25" x14ac:dyDescent="0.2">
      <c r="B1187" s="8"/>
      <c r="C1187" s="8"/>
      <c r="D1187" s="8"/>
      <c r="E1187" s="8"/>
      <c r="F1187" s="8"/>
      <c r="G1187" s="8"/>
      <c r="H1187" s="8"/>
      <c r="I1187" s="8"/>
      <c r="J1187" s="8"/>
      <c r="K1187" s="8"/>
      <c r="L1187" s="8"/>
      <c r="M1187" s="8"/>
      <c r="N1187" s="8"/>
      <c r="O1187" s="8"/>
    </row>
    <row r="1188" spans="2:15" ht="11.25" x14ac:dyDescent="0.2">
      <c r="B1188" s="8"/>
      <c r="C1188" s="8"/>
      <c r="D1188" s="8"/>
      <c r="E1188" s="8"/>
      <c r="F1188" s="8"/>
      <c r="G1188" s="8"/>
      <c r="H1188" s="8"/>
      <c r="I1188" s="8"/>
      <c r="J1188" s="8"/>
      <c r="K1188" s="8"/>
      <c r="L1188" s="8"/>
      <c r="M1188" s="8"/>
      <c r="N1188" s="8"/>
      <c r="O1188" s="8"/>
    </row>
    <row r="1189" spans="2:15" ht="11.25" x14ac:dyDescent="0.2">
      <c r="B1189" s="8"/>
      <c r="C1189" s="8"/>
      <c r="D1189" s="8"/>
      <c r="E1189" s="8"/>
      <c r="F1189" s="8"/>
      <c r="G1189" s="8"/>
      <c r="H1189" s="8"/>
      <c r="I1189" s="8"/>
      <c r="J1189" s="8"/>
      <c r="K1189" s="8"/>
      <c r="L1189" s="8"/>
      <c r="M1189" s="8"/>
      <c r="N1189" s="8"/>
      <c r="O1189" s="8"/>
    </row>
    <row r="1190" spans="2:15" ht="11.25" x14ac:dyDescent="0.2">
      <c r="B1190" s="8"/>
      <c r="C1190" s="8"/>
      <c r="D1190" s="8"/>
      <c r="E1190" s="8"/>
      <c r="F1190" s="8"/>
      <c r="G1190" s="8"/>
      <c r="H1190" s="8"/>
      <c r="I1190" s="8"/>
      <c r="J1190" s="8"/>
      <c r="K1190" s="8"/>
      <c r="L1190" s="8"/>
      <c r="M1190" s="8"/>
      <c r="N1190" s="8"/>
      <c r="O1190" s="8"/>
    </row>
    <row r="1191" spans="2:15" ht="11.25" x14ac:dyDescent="0.2">
      <c r="B1191" s="8"/>
      <c r="C1191" s="8"/>
      <c r="D1191" s="8"/>
      <c r="E1191" s="8"/>
      <c r="F1191" s="8"/>
      <c r="G1191" s="8"/>
      <c r="H1191" s="8"/>
      <c r="I1191" s="8"/>
      <c r="J1191" s="8"/>
      <c r="K1191" s="8"/>
      <c r="L1191" s="8"/>
      <c r="M1191" s="8"/>
      <c r="N1191" s="8"/>
      <c r="O1191" s="8"/>
    </row>
    <row r="1192" spans="2:15" ht="11.25" x14ac:dyDescent="0.2">
      <c r="B1192" s="8"/>
      <c r="C1192" s="8"/>
      <c r="D1192" s="8"/>
      <c r="E1192" s="8"/>
      <c r="F1192" s="8"/>
      <c r="G1192" s="8"/>
      <c r="H1192" s="8"/>
      <c r="I1192" s="8"/>
      <c r="J1192" s="8"/>
      <c r="K1192" s="8"/>
      <c r="L1192" s="8"/>
      <c r="M1192" s="8"/>
      <c r="N1192" s="8"/>
      <c r="O1192" s="8"/>
    </row>
    <row r="1193" spans="2:15" ht="11.25" x14ac:dyDescent="0.2">
      <c r="B1193" s="8"/>
      <c r="C1193" s="8"/>
      <c r="D1193" s="8"/>
      <c r="E1193" s="8"/>
      <c r="F1193" s="8"/>
      <c r="G1193" s="8"/>
      <c r="H1193" s="8"/>
      <c r="I1193" s="8"/>
      <c r="J1193" s="8"/>
      <c r="K1193" s="8"/>
      <c r="L1193" s="8"/>
      <c r="M1193" s="8"/>
      <c r="N1193" s="8"/>
      <c r="O1193" s="8"/>
    </row>
    <row r="1194" spans="2:15" ht="11.25" x14ac:dyDescent="0.2">
      <c r="B1194" s="8"/>
      <c r="C1194" s="8"/>
      <c r="D1194" s="8"/>
      <c r="E1194" s="8"/>
      <c r="F1194" s="8"/>
      <c r="G1194" s="8"/>
      <c r="H1194" s="8"/>
      <c r="I1194" s="8"/>
      <c r="J1194" s="8"/>
      <c r="K1194" s="8"/>
      <c r="L1194" s="8"/>
      <c r="M1194" s="8"/>
      <c r="N1194" s="8"/>
      <c r="O1194" s="8"/>
    </row>
    <row r="1195" spans="2:15" ht="11.25" x14ac:dyDescent="0.2">
      <c r="B1195" s="8"/>
      <c r="C1195" s="8"/>
      <c r="D1195" s="8"/>
      <c r="E1195" s="8"/>
      <c r="F1195" s="8"/>
      <c r="G1195" s="8"/>
      <c r="H1195" s="8"/>
      <c r="I1195" s="8"/>
      <c r="J1195" s="8"/>
      <c r="K1195" s="8"/>
      <c r="L1195" s="8"/>
      <c r="M1195" s="8"/>
      <c r="N1195" s="8"/>
      <c r="O1195" s="8"/>
    </row>
    <row r="1196" spans="2:15" ht="11.25" x14ac:dyDescent="0.2">
      <c r="B1196" s="8"/>
      <c r="C1196" s="8"/>
      <c r="D1196" s="8"/>
      <c r="E1196" s="8"/>
      <c r="F1196" s="8"/>
      <c r="G1196" s="8"/>
      <c r="H1196" s="8"/>
      <c r="I1196" s="8"/>
      <c r="J1196" s="8"/>
      <c r="K1196" s="8"/>
      <c r="L1196" s="8"/>
      <c r="M1196" s="8"/>
      <c r="N1196" s="8"/>
      <c r="O1196" s="8"/>
    </row>
    <row r="1197" spans="2:15" ht="11.25" x14ac:dyDescent="0.2">
      <c r="B1197" s="8"/>
      <c r="C1197" s="8"/>
      <c r="D1197" s="8"/>
      <c r="E1197" s="8"/>
      <c r="F1197" s="8"/>
      <c r="G1197" s="8"/>
      <c r="H1197" s="8"/>
      <c r="I1197" s="8"/>
      <c r="J1197" s="8"/>
      <c r="K1197" s="8"/>
      <c r="L1197" s="8"/>
      <c r="M1197" s="8"/>
      <c r="N1197" s="8"/>
      <c r="O1197" s="8"/>
    </row>
    <row r="1198" spans="2:15" ht="11.25" x14ac:dyDescent="0.2">
      <c r="B1198" s="8"/>
      <c r="C1198" s="8"/>
      <c r="D1198" s="8"/>
      <c r="E1198" s="8"/>
      <c r="F1198" s="8"/>
      <c r="G1198" s="8"/>
      <c r="H1198" s="8"/>
      <c r="I1198" s="8"/>
      <c r="J1198" s="8"/>
      <c r="K1198" s="8"/>
      <c r="L1198" s="8"/>
      <c r="M1198" s="8"/>
      <c r="N1198" s="8"/>
      <c r="O1198" s="8"/>
    </row>
    <row r="1199" spans="2:15" ht="11.25" x14ac:dyDescent="0.2">
      <c r="B1199" s="8"/>
      <c r="C1199" s="8"/>
      <c r="D1199" s="8"/>
      <c r="E1199" s="8"/>
      <c r="F1199" s="8"/>
      <c r="G1199" s="8"/>
      <c r="H1199" s="8"/>
      <c r="I1199" s="8"/>
      <c r="J1199" s="8"/>
      <c r="K1199" s="8"/>
      <c r="L1199" s="8"/>
      <c r="M1199" s="8"/>
      <c r="N1199" s="8"/>
      <c r="O1199" s="8"/>
    </row>
    <row r="1200" spans="2:15" ht="11.25" x14ac:dyDescent="0.2">
      <c r="B1200" s="8"/>
      <c r="C1200" s="8"/>
      <c r="D1200" s="8"/>
      <c r="E1200" s="8"/>
      <c r="F1200" s="8"/>
      <c r="G1200" s="8"/>
      <c r="H1200" s="8"/>
      <c r="I1200" s="8"/>
      <c r="J1200" s="8"/>
      <c r="K1200" s="8"/>
      <c r="L1200" s="8"/>
      <c r="M1200" s="8"/>
      <c r="N1200" s="8"/>
      <c r="O1200" s="8"/>
    </row>
    <row r="1201" spans="2:15" ht="11.25" x14ac:dyDescent="0.2">
      <c r="B1201" s="8"/>
      <c r="C1201" s="8"/>
      <c r="D1201" s="8"/>
      <c r="E1201" s="8"/>
      <c r="F1201" s="8"/>
      <c r="G1201" s="8"/>
      <c r="H1201" s="8"/>
      <c r="I1201" s="8"/>
      <c r="J1201" s="8"/>
      <c r="K1201" s="8"/>
      <c r="L1201" s="8"/>
      <c r="M1201" s="8"/>
      <c r="N1201" s="8"/>
      <c r="O1201" s="8"/>
    </row>
    <row r="1202" spans="2:15" ht="11.25" x14ac:dyDescent="0.2">
      <c r="B1202" s="8"/>
      <c r="C1202" s="8"/>
      <c r="D1202" s="8"/>
      <c r="E1202" s="8"/>
      <c r="F1202" s="8"/>
      <c r="G1202" s="8"/>
      <c r="H1202" s="8"/>
      <c r="I1202" s="8"/>
      <c r="J1202" s="8"/>
      <c r="K1202" s="8"/>
      <c r="L1202" s="8"/>
      <c r="M1202" s="8"/>
      <c r="N1202" s="8"/>
      <c r="O1202" s="8"/>
    </row>
    <row r="1203" spans="2:15" ht="11.25" x14ac:dyDescent="0.2">
      <c r="B1203" s="8"/>
      <c r="C1203" s="8"/>
      <c r="D1203" s="8"/>
      <c r="E1203" s="8"/>
      <c r="F1203" s="8"/>
      <c r="G1203" s="8"/>
      <c r="H1203" s="8"/>
      <c r="I1203" s="8"/>
      <c r="J1203" s="8"/>
      <c r="K1203" s="8"/>
      <c r="L1203" s="8"/>
      <c r="M1203" s="8"/>
      <c r="N1203" s="8"/>
      <c r="O1203" s="8"/>
    </row>
    <row r="1204" spans="2:15" ht="11.25" x14ac:dyDescent="0.2">
      <c r="B1204" s="8"/>
      <c r="C1204" s="8"/>
      <c r="D1204" s="8"/>
      <c r="E1204" s="8"/>
      <c r="F1204" s="8"/>
      <c r="G1204" s="8"/>
      <c r="H1204" s="8"/>
      <c r="I1204" s="8"/>
      <c r="J1204" s="8"/>
      <c r="K1204" s="8"/>
      <c r="L1204" s="8"/>
      <c r="M1204" s="8"/>
      <c r="N1204" s="8"/>
      <c r="O1204" s="8"/>
    </row>
    <row r="1205" spans="2:15" ht="11.25" x14ac:dyDescent="0.2">
      <c r="B1205" s="8"/>
      <c r="C1205" s="8"/>
      <c r="D1205" s="8"/>
      <c r="E1205" s="8"/>
      <c r="F1205" s="8"/>
      <c r="G1205" s="8"/>
      <c r="H1205" s="8"/>
      <c r="I1205" s="8"/>
      <c r="J1205" s="8"/>
      <c r="K1205" s="8"/>
      <c r="L1205" s="8"/>
      <c r="M1205" s="8"/>
      <c r="N1205" s="8"/>
      <c r="O1205" s="8"/>
    </row>
    <row r="1206" spans="2:15" ht="11.25" x14ac:dyDescent="0.2">
      <c r="B1206" s="8"/>
      <c r="C1206" s="8"/>
      <c r="D1206" s="8"/>
      <c r="E1206" s="8"/>
      <c r="F1206" s="8"/>
      <c r="G1206" s="8"/>
      <c r="H1206" s="8"/>
      <c r="I1206" s="8"/>
      <c r="J1206" s="8"/>
      <c r="K1206" s="8"/>
      <c r="L1206" s="8"/>
      <c r="M1206" s="8"/>
      <c r="N1206" s="8"/>
      <c r="O1206" s="8"/>
    </row>
    <row r="1207" spans="2:15" ht="11.25" x14ac:dyDescent="0.2">
      <c r="B1207" s="8"/>
      <c r="C1207" s="8"/>
      <c r="D1207" s="8"/>
      <c r="E1207" s="8"/>
      <c r="F1207" s="8"/>
      <c r="G1207" s="8"/>
      <c r="H1207" s="8"/>
      <c r="I1207" s="8"/>
      <c r="J1207" s="8"/>
      <c r="K1207" s="8"/>
      <c r="L1207" s="8"/>
      <c r="M1207" s="8"/>
      <c r="N1207" s="8"/>
      <c r="O1207" s="8"/>
    </row>
    <row r="1208" spans="2:15" ht="11.25" x14ac:dyDescent="0.2">
      <c r="B1208" s="8"/>
      <c r="C1208" s="8"/>
      <c r="D1208" s="8"/>
      <c r="E1208" s="8"/>
      <c r="F1208" s="8"/>
      <c r="G1208" s="8"/>
      <c r="H1208" s="8"/>
      <c r="I1208" s="8"/>
      <c r="J1208" s="8"/>
      <c r="K1208" s="8"/>
      <c r="L1208" s="8"/>
      <c r="M1208" s="8"/>
      <c r="N1208" s="8"/>
      <c r="O1208" s="8"/>
    </row>
    <row r="1209" spans="2:15" ht="11.25" x14ac:dyDescent="0.2">
      <c r="B1209" s="8"/>
      <c r="C1209" s="8"/>
      <c r="D1209" s="8"/>
      <c r="E1209" s="8"/>
      <c r="F1209" s="8"/>
      <c r="G1209" s="8"/>
      <c r="H1209" s="8"/>
      <c r="I1209" s="8"/>
      <c r="J1209" s="8"/>
      <c r="K1209" s="8"/>
      <c r="L1209" s="8"/>
      <c r="M1209" s="8"/>
      <c r="N1209" s="8"/>
      <c r="O1209" s="8"/>
    </row>
    <row r="1210" spans="2:15" ht="11.25" x14ac:dyDescent="0.2">
      <c r="B1210" s="8"/>
      <c r="C1210" s="8"/>
      <c r="D1210" s="8"/>
      <c r="E1210" s="8"/>
      <c r="F1210" s="8"/>
      <c r="G1210" s="8"/>
      <c r="H1210" s="8"/>
      <c r="I1210" s="8"/>
      <c r="J1210" s="8"/>
      <c r="K1210" s="8"/>
      <c r="L1210" s="8"/>
      <c r="M1210" s="8"/>
      <c r="N1210" s="8"/>
      <c r="O1210" s="8"/>
    </row>
    <row r="1211" spans="2:15" ht="11.25" x14ac:dyDescent="0.2">
      <c r="B1211" s="8"/>
      <c r="C1211" s="8"/>
      <c r="D1211" s="8"/>
      <c r="E1211" s="8"/>
      <c r="F1211" s="8"/>
      <c r="G1211" s="8"/>
      <c r="H1211" s="8"/>
      <c r="I1211" s="8"/>
      <c r="J1211" s="8"/>
      <c r="K1211" s="8"/>
      <c r="L1211" s="8"/>
      <c r="M1211" s="8"/>
      <c r="N1211" s="8"/>
      <c r="O1211" s="8"/>
    </row>
    <row r="1212" spans="2:15" ht="11.25" x14ac:dyDescent="0.2">
      <c r="B1212" s="8"/>
      <c r="C1212" s="8"/>
      <c r="D1212" s="8"/>
      <c r="E1212" s="8"/>
      <c r="F1212" s="8"/>
      <c r="G1212" s="8"/>
      <c r="H1212" s="8"/>
      <c r="I1212" s="8"/>
      <c r="J1212" s="8"/>
      <c r="K1212" s="8"/>
      <c r="L1212" s="8"/>
      <c r="M1212" s="8"/>
      <c r="N1212" s="8"/>
      <c r="O1212" s="8"/>
    </row>
    <row r="1213" spans="2:15" ht="11.25" x14ac:dyDescent="0.2">
      <c r="B1213" s="8"/>
      <c r="C1213" s="8"/>
      <c r="D1213" s="8"/>
      <c r="E1213" s="8"/>
      <c r="F1213" s="8"/>
      <c r="G1213" s="8"/>
      <c r="H1213" s="8"/>
      <c r="I1213" s="8"/>
      <c r="J1213" s="8"/>
      <c r="K1213" s="8"/>
      <c r="L1213" s="8"/>
      <c r="M1213" s="8"/>
      <c r="N1213" s="8"/>
      <c r="O1213" s="8"/>
    </row>
    <row r="1214" spans="2:15" ht="11.25" x14ac:dyDescent="0.2">
      <c r="B1214" s="8"/>
      <c r="C1214" s="8"/>
      <c r="D1214" s="8"/>
      <c r="E1214" s="8"/>
      <c r="F1214" s="8"/>
      <c r="G1214" s="8"/>
      <c r="H1214" s="8"/>
      <c r="I1214" s="8"/>
      <c r="J1214" s="8"/>
      <c r="K1214" s="8"/>
      <c r="L1214" s="8"/>
      <c r="M1214" s="8"/>
      <c r="N1214" s="8"/>
      <c r="O1214" s="8"/>
    </row>
    <row r="1215" spans="2:15" ht="11.25" x14ac:dyDescent="0.2">
      <c r="B1215" s="8"/>
      <c r="C1215" s="8"/>
      <c r="D1215" s="8"/>
      <c r="E1215" s="8"/>
      <c r="F1215" s="8"/>
      <c r="G1215" s="8"/>
      <c r="H1215" s="8"/>
      <c r="I1215" s="8"/>
      <c r="J1215" s="8"/>
      <c r="K1215" s="8"/>
      <c r="L1215" s="8"/>
      <c r="M1215" s="8"/>
      <c r="N1215" s="8"/>
      <c r="O1215" s="8"/>
    </row>
    <row r="1216" spans="2:15" ht="11.25" x14ac:dyDescent="0.2">
      <c r="B1216" s="8"/>
      <c r="C1216" s="8"/>
      <c r="D1216" s="8"/>
      <c r="E1216" s="8"/>
      <c r="F1216" s="8"/>
      <c r="G1216" s="8"/>
      <c r="H1216" s="8"/>
      <c r="I1216" s="8"/>
      <c r="J1216" s="8"/>
      <c r="K1216" s="8"/>
      <c r="L1216" s="8"/>
      <c r="M1216" s="8"/>
      <c r="N1216" s="8"/>
      <c r="O1216" s="8"/>
    </row>
    <row r="1217" spans="2:15" ht="11.25" x14ac:dyDescent="0.2">
      <c r="B1217" s="8"/>
      <c r="C1217" s="8"/>
      <c r="D1217" s="8"/>
      <c r="E1217" s="8"/>
      <c r="F1217" s="8"/>
      <c r="G1217" s="8"/>
      <c r="H1217" s="8"/>
      <c r="I1217" s="8"/>
      <c r="J1217" s="8"/>
      <c r="K1217" s="8"/>
      <c r="L1217" s="8"/>
      <c r="M1217" s="8"/>
      <c r="N1217" s="8"/>
      <c r="O1217" s="8"/>
    </row>
    <row r="1218" spans="2:15" ht="11.25" x14ac:dyDescent="0.2">
      <c r="B1218" s="8"/>
      <c r="C1218" s="8"/>
      <c r="D1218" s="8"/>
      <c r="E1218" s="8"/>
      <c r="F1218" s="8"/>
      <c r="G1218" s="8"/>
      <c r="H1218" s="8"/>
      <c r="I1218" s="8"/>
      <c r="J1218" s="8"/>
      <c r="K1218" s="8"/>
      <c r="L1218" s="8"/>
      <c r="M1218" s="8"/>
      <c r="N1218" s="8"/>
      <c r="O1218" s="8"/>
    </row>
    <row r="1219" spans="2:15" ht="11.25" x14ac:dyDescent="0.2">
      <c r="B1219" s="8"/>
      <c r="C1219" s="8"/>
      <c r="D1219" s="8"/>
      <c r="E1219" s="8"/>
      <c r="F1219" s="8"/>
      <c r="G1219" s="8"/>
      <c r="H1219" s="8"/>
      <c r="I1219" s="8"/>
      <c r="J1219" s="8"/>
      <c r="K1219" s="8"/>
      <c r="L1219" s="8"/>
      <c r="M1219" s="8"/>
      <c r="N1219" s="8"/>
      <c r="O1219" s="8"/>
    </row>
    <row r="1220" spans="2:15" ht="11.25" x14ac:dyDescent="0.2">
      <c r="B1220" s="8"/>
      <c r="C1220" s="8"/>
      <c r="D1220" s="8"/>
      <c r="E1220" s="8"/>
      <c r="F1220" s="8"/>
      <c r="G1220" s="8"/>
      <c r="H1220" s="8"/>
      <c r="I1220" s="8"/>
      <c r="J1220" s="8"/>
      <c r="K1220" s="8"/>
      <c r="L1220" s="8"/>
      <c r="M1220" s="8"/>
      <c r="N1220" s="8"/>
      <c r="O1220" s="8"/>
    </row>
    <row r="1221" spans="2:15" ht="11.25" x14ac:dyDescent="0.2">
      <c r="B1221" s="8"/>
      <c r="C1221" s="8"/>
      <c r="D1221" s="8"/>
      <c r="E1221" s="8"/>
      <c r="F1221" s="8"/>
      <c r="G1221" s="8"/>
      <c r="H1221" s="8"/>
      <c r="I1221" s="8"/>
      <c r="J1221" s="8"/>
      <c r="K1221" s="8"/>
      <c r="L1221" s="8"/>
      <c r="M1221" s="8"/>
      <c r="N1221" s="8"/>
      <c r="O1221" s="8"/>
    </row>
    <row r="1222" spans="2:15" ht="11.25" x14ac:dyDescent="0.2">
      <c r="B1222" s="8"/>
      <c r="C1222" s="8"/>
      <c r="D1222" s="8"/>
      <c r="E1222" s="8"/>
      <c r="F1222" s="8"/>
      <c r="G1222" s="8"/>
      <c r="H1222" s="8"/>
      <c r="I1222" s="8"/>
      <c r="J1222" s="8"/>
      <c r="K1222" s="8"/>
      <c r="L1222" s="8"/>
      <c r="M1222" s="8"/>
      <c r="N1222" s="8"/>
      <c r="O1222" s="8"/>
    </row>
    <row r="1223" spans="2:15" ht="11.25" x14ac:dyDescent="0.2">
      <c r="B1223" s="8"/>
      <c r="C1223" s="8"/>
      <c r="D1223" s="8"/>
      <c r="E1223" s="8"/>
      <c r="F1223" s="8"/>
      <c r="G1223" s="8"/>
      <c r="H1223" s="8"/>
      <c r="I1223" s="8"/>
      <c r="J1223" s="8"/>
      <c r="K1223" s="8"/>
      <c r="L1223" s="8"/>
      <c r="M1223" s="8"/>
      <c r="N1223" s="8"/>
      <c r="O1223" s="8"/>
    </row>
    <row r="1224" spans="2:15" ht="11.25" x14ac:dyDescent="0.2">
      <c r="B1224" s="8"/>
      <c r="C1224" s="8"/>
      <c r="D1224" s="8"/>
      <c r="E1224" s="8"/>
      <c r="F1224" s="8"/>
      <c r="G1224" s="8"/>
      <c r="H1224" s="8"/>
      <c r="I1224" s="8"/>
      <c r="J1224" s="8"/>
      <c r="K1224" s="8"/>
      <c r="L1224" s="8"/>
      <c r="M1224" s="8"/>
      <c r="N1224" s="8"/>
      <c r="O1224" s="8"/>
    </row>
    <row r="1225" spans="2:15" ht="11.25" x14ac:dyDescent="0.2">
      <c r="B1225" s="8"/>
      <c r="C1225" s="8"/>
      <c r="D1225" s="8"/>
      <c r="E1225" s="8"/>
      <c r="F1225" s="8"/>
      <c r="G1225" s="8"/>
      <c r="H1225" s="8"/>
      <c r="I1225" s="8"/>
      <c r="J1225" s="8"/>
      <c r="K1225" s="8"/>
      <c r="L1225" s="8"/>
      <c r="M1225" s="8"/>
      <c r="N1225" s="8"/>
      <c r="O1225" s="8"/>
    </row>
    <row r="1226" spans="2:15" ht="11.25" x14ac:dyDescent="0.2">
      <c r="B1226" s="8"/>
      <c r="C1226" s="8"/>
      <c r="D1226" s="8"/>
      <c r="E1226" s="8"/>
      <c r="F1226" s="8"/>
      <c r="G1226" s="8"/>
      <c r="H1226" s="8"/>
      <c r="I1226" s="8"/>
      <c r="J1226" s="8"/>
      <c r="K1226" s="8"/>
      <c r="L1226" s="8"/>
      <c r="M1226" s="8"/>
      <c r="N1226" s="8"/>
      <c r="O1226" s="8"/>
    </row>
    <row r="1227" spans="2:15" ht="11.25" x14ac:dyDescent="0.2">
      <c r="B1227" s="8"/>
      <c r="C1227" s="8"/>
      <c r="D1227" s="8"/>
      <c r="E1227" s="8"/>
      <c r="F1227" s="8"/>
      <c r="G1227" s="8"/>
      <c r="H1227" s="8"/>
      <c r="I1227" s="8"/>
      <c r="J1227" s="8"/>
      <c r="K1227" s="8"/>
      <c r="L1227" s="8"/>
      <c r="M1227" s="8"/>
      <c r="N1227" s="8"/>
      <c r="O1227" s="8"/>
    </row>
    <row r="1228" spans="2:15" ht="11.25" x14ac:dyDescent="0.2">
      <c r="B1228" s="8"/>
      <c r="C1228" s="8"/>
      <c r="D1228" s="8"/>
      <c r="E1228" s="8"/>
      <c r="F1228" s="8"/>
      <c r="G1228" s="8"/>
      <c r="H1228" s="8"/>
      <c r="I1228" s="8"/>
      <c r="J1228" s="8"/>
      <c r="K1228" s="8"/>
      <c r="L1228" s="8"/>
      <c r="M1228" s="8"/>
      <c r="N1228" s="8"/>
      <c r="O1228" s="8"/>
    </row>
    <row r="1229" spans="2:15" ht="11.25" x14ac:dyDescent="0.2">
      <c r="B1229" s="8"/>
      <c r="C1229" s="8"/>
      <c r="D1229" s="8"/>
      <c r="E1229" s="8"/>
      <c r="F1229" s="8"/>
      <c r="G1229" s="8"/>
      <c r="H1229" s="8"/>
      <c r="I1229" s="8"/>
      <c r="J1229" s="8"/>
      <c r="K1229" s="8"/>
      <c r="L1229" s="8"/>
      <c r="M1229" s="8"/>
      <c r="N1229" s="8"/>
      <c r="O1229" s="8"/>
    </row>
    <row r="1230" spans="2:15" ht="11.25" x14ac:dyDescent="0.2">
      <c r="B1230" s="8"/>
      <c r="C1230" s="8"/>
      <c r="D1230" s="8"/>
      <c r="E1230" s="8"/>
      <c r="F1230" s="8"/>
      <c r="G1230" s="8"/>
      <c r="H1230" s="8"/>
      <c r="I1230" s="8"/>
      <c r="J1230" s="8"/>
      <c r="K1230" s="8"/>
      <c r="L1230" s="8"/>
      <c r="M1230" s="8"/>
      <c r="N1230" s="8"/>
      <c r="O1230" s="8"/>
    </row>
    <row r="1231" spans="2:15" ht="11.25" x14ac:dyDescent="0.2">
      <c r="B1231" s="8"/>
      <c r="C1231" s="8"/>
      <c r="D1231" s="8"/>
      <c r="E1231" s="8"/>
      <c r="F1231" s="8"/>
      <c r="G1231" s="8"/>
      <c r="H1231" s="8"/>
      <c r="I1231" s="8"/>
      <c r="J1231" s="8"/>
      <c r="K1231" s="8"/>
      <c r="L1231" s="8"/>
      <c r="M1231" s="8"/>
      <c r="N1231" s="8"/>
      <c r="O1231" s="8"/>
    </row>
    <row r="1232" spans="2:15" ht="11.25" x14ac:dyDescent="0.2">
      <c r="B1232" s="8"/>
      <c r="C1232" s="8"/>
      <c r="D1232" s="8"/>
      <c r="E1232" s="8"/>
      <c r="F1232" s="8"/>
      <c r="G1232" s="8"/>
      <c r="H1232" s="8"/>
      <c r="I1232" s="8"/>
      <c r="J1232" s="8"/>
      <c r="K1232" s="8"/>
      <c r="L1232" s="8"/>
      <c r="M1232" s="8"/>
      <c r="N1232" s="8"/>
      <c r="O1232" s="8"/>
    </row>
    <row r="1233" spans="2:15" ht="11.25" x14ac:dyDescent="0.2">
      <c r="B1233" s="8"/>
      <c r="C1233" s="8"/>
      <c r="D1233" s="8"/>
      <c r="E1233" s="8"/>
      <c r="F1233" s="8"/>
      <c r="G1233" s="8"/>
      <c r="H1233" s="8"/>
      <c r="I1233" s="8"/>
      <c r="J1233" s="8"/>
      <c r="K1233" s="8"/>
      <c r="L1233" s="8"/>
      <c r="M1233" s="8"/>
      <c r="N1233" s="8"/>
      <c r="O1233" s="8"/>
    </row>
    <row r="1234" spans="2:15" ht="11.25" x14ac:dyDescent="0.2">
      <c r="B1234" s="8"/>
      <c r="C1234" s="8"/>
      <c r="D1234" s="8"/>
      <c r="E1234" s="8"/>
      <c r="F1234" s="8"/>
      <c r="G1234" s="8"/>
      <c r="H1234" s="8"/>
      <c r="I1234" s="8"/>
      <c r="J1234" s="8"/>
      <c r="K1234" s="8"/>
      <c r="L1234" s="8"/>
      <c r="M1234" s="8"/>
      <c r="N1234" s="8"/>
      <c r="O1234" s="8"/>
    </row>
    <row r="1235" spans="2:15" ht="11.25" x14ac:dyDescent="0.2">
      <c r="B1235" s="8"/>
      <c r="C1235" s="8"/>
      <c r="D1235" s="8"/>
      <c r="E1235" s="8"/>
      <c r="F1235" s="8"/>
      <c r="G1235" s="8"/>
      <c r="H1235" s="8"/>
      <c r="I1235" s="8"/>
      <c r="J1235" s="8"/>
      <c r="K1235" s="8"/>
      <c r="L1235" s="8"/>
      <c r="M1235" s="8"/>
      <c r="N1235" s="8"/>
      <c r="O1235" s="8"/>
    </row>
    <row r="1236" spans="2:15" ht="11.25" x14ac:dyDescent="0.2">
      <c r="B1236" s="8"/>
      <c r="C1236" s="8"/>
      <c r="D1236" s="8"/>
      <c r="E1236" s="8"/>
      <c r="F1236" s="8"/>
      <c r="G1236" s="8"/>
      <c r="H1236" s="8"/>
      <c r="I1236" s="8"/>
      <c r="J1236" s="8"/>
      <c r="K1236" s="8"/>
      <c r="L1236" s="8"/>
      <c r="M1236" s="8"/>
      <c r="N1236" s="8"/>
      <c r="O1236" s="8"/>
    </row>
    <row r="1237" spans="2:15" ht="11.25" x14ac:dyDescent="0.2">
      <c r="B1237" s="8"/>
      <c r="C1237" s="8"/>
      <c r="D1237" s="8"/>
      <c r="E1237" s="8"/>
      <c r="F1237" s="8"/>
      <c r="G1237" s="8"/>
      <c r="H1237" s="8"/>
      <c r="I1237" s="8"/>
      <c r="J1237" s="8"/>
      <c r="K1237" s="8"/>
      <c r="L1237" s="8"/>
      <c r="M1237" s="8"/>
      <c r="N1237" s="8"/>
      <c r="O1237" s="8"/>
    </row>
    <row r="1238" spans="2:15" ht="11.25" x14ac:dyDescent="0.2">
      <c r="B1238" s="8"/>
      <c r="C1238" s="8"/>
      <c r="D1238" s="8"/>
      <c r="E1238" s="8"/>
      <c r="F1238" s="8"/>
      <c r="G1238" s="8"/>
      <c r="H1238" s="8"/>
      <c r="I1238" s="8"/>
      <c r="J1238" s="8"/>
      <c r="K1238" s="8"/>
      <c r="L1238" s="8"/>
      <c r="M1238" s="8"/>
      <c r="N1238" s="8"/>
      <c r="O1238" s="8"/>
    </row>
    <row r="1239" spans="2:15" ht="11.25" x14ac:dyDescent="0.2">
      <c r="B1239" s="8"/>
      <c r="C1239" s="8"/>
      <c r="D1239" s="8"/>
      <c r="E1239" s="8"/>
      <c r="F1239" s="8"/>
      <c r="G1239" s="8"/>
      <c r="H1239" s="8"/>
      <c r="I1239" s="8"/>
      <c r="J1239" s="8"/>
      <c r="K1239" s="8"/>
      <c r="L1239" s="8"/>
      <c r="M1239" s="8"/>
      <c r="N1239" s="8"/>
      <c r="O1239" s="8"/>
    </row>
    <row r="1240" spans="2:15" ht="11.25" x14ac:dyDescent="0.2">
      <c r="B1240" s="8"/>
      <c r="C1240" s="8"/>
      <c r="D1240" s="8"/>
      <c r="E1240" s="8"/>
      <c r="F1240" s="8"/>
      <c r="G1240" s="8"/>
      <c r="H1240" s="8"/>
      <c r="I1240" s="8"/>
      <c r="J1240" s="8"/>
      <c r="K1240" s="8"/>
      <c r="L1240" s="8"/>
      <c r="M1240" s="8"/>
      <c r="N1240" s="8"/>
      <c r="O1240" s="8"/>
    </row>
    <row r="1241" spans="2:15" ht="11.25" x14ac:dyDescent="0.2">
      <c r="B1241" s="8"/>
      <c r="C1241" s="8"/>
      <c r="D1241" s="8"/>
      <c r="E1241" s="8"/>
      <c r="F1241" s="8"/>
      <c r="G1241" s="8"/>
      <c r="H1241" s="8"/>
      <c r="I1241" s="8"/>
      <c r="J1241" s="8"/>
      <c r="K1241" s="8"/>
      <c r="L1241" s="8"/>
      <c r="M1241" s="8"/>
      <c r="N1241" s="8"/>
      <c r="O1241" s="8"/>
    </row>
    <row r="1242" spans="2:15" ht="11.25" x14ac:dyDescent="0.2">
      <c r="B1242" s="8"/>
      <c r="C1242" s="8"/>
      <c r="D1242" s="8"/>
      <c r="E1242" s="8"/>
      <c r="F1242" s="8"/>
      <c r="G1242" s="8"/>
      <c r="H1242" s="8"/>
      <c r="I1242" s="8"/>
      <c r="J1242" s="8"/>
      <c r="K1242" s="8"/>
      <c r="L1242" s="8"/>
      <c r="M1242" s="8"/>
      <c r="N1242" s="8"/>
      <c r="O1242" s="8"/>
    </row>
    <row r="1243" spans="2:15" ht="11.25" x14ac:dyDescent="0.2">
      <c r="B1243" s="8"/>
      <c r="C1243" s="8"/>
      <c r="D1243" s="8"/>
      <c r="E1243" s="8"/>
      <c r="F1243" s="8"/>
      <c r="G1243" s="8"/>
      <c r="H1243" s="8"/>
      <c r="I1243" s="8"/>
      <c r="J1243" s="8"/>
      <c r="K1243" s="8"/>
      <c r="L1243" s="8"/>
      <c r="M1243" s="8"/>
      <c r="N1243" s="8"/>
      <c r="O1243" s="8"/>
    </row>
    <row r="1244" spans="2:15" ht="11.25" x14ac:dyDescent="0.2">
      <c r="B1244" s="8"/>
      <c r="C1244" s="8"/>
      <c r="D1244" s="8"/>
      <c r="E1244" s="8"/>
      <c r="F1244" s="8"/>
      <c r="G1244" s="8"/>
      <c r="H1244" s="8"/>
      <c r="I1244" s="8"/>
      <c r="J1244" s="8"/>
      <c r="K1244" s="8"/>
      <c r="L1244" s="8"/>
      <c r="M1244" s="8"/>
      <c r="N1244" s="8"/>
      <c r="O1244" s="8"/>
    </row>
    <row r="1245" spans="2:15" ht="11.25" x14ac:dyDescent="0.2">
      <c r="B1245" s="8"/>
      <c r="C1245" s="8"/>
      <c r="D1245" s="8"/>
      <c r="E1245" s="8"/>
      <c r="F1245" s="8"/>
      <c r="G1245" s="8"/>
      <c r="H1245" s="8"/>
      <c r="I1245" s="8"/>
      <c r="J1245" s="8"/>
      <c r="K1245" s="8"/>
      <c r="L1245" s="8"/>
      <c r="M1245" s="8"/>
      <c r="N1245" s="8"/>
      <c r="O1245" s="8"/>
    </row>
    <row r="1246" spans="2:15" ht="11.25" x14ac:dyDescent="0.2">
      <c r="B1246" s="8"/>
      <c r="C1246" s="8"/>
      <c r="D1246" s="8"/>
      <c r="E1246" s="8"/>
      <c r="F1246" s="8"/>
      <c r="G1246" s="8"/>
      <c r="H1246" s="8"/>
      <c r="I1246" s="8"/>
      <c r="J1246" s="8"/>
      <c r="K1246" s="8"/>
      <c r="L1246" s="8"/>
      <c r="M1246" s="8"/>
      <c r="N1246" s="8"/>
      <c r="O1246" s="8"/>
    </row>
    <row r="1247" spans="2:15" ht="11.25" x14ac:dyDescent="0.2">
      <c r="B1247" s="8"/>
      <c r="C1247" s="8"/>
      <c r="D1247" s="8"/>
      <c r="E1247" s="8"/>
      <c r="F1247" s="8"/>
      <c r="G1247" s="8"/>
      <c r="H1247" s="8"/>
      <c r="I1247" s="8"/>
      <c r="J1247" s="8"/>
      <c r="K1247" s="8"/>
      <c r="L1247" s="8"/>
      <c r="M1247" s="8"/>
      <c r="N1247" s="8"/>
      <c r="O1247" s="8"/>
    </row>
    <row r="1248" spans="2:15" ht="11.25" x14ac:dyDescent="0.2">
      <c r="B1248" s="8"/>
      <c r="C1248" s="8"/>
      <c r="D1248" s="8"/>
      <c r="E1248" s="8"/>
      <c r="F1248" s="8"/>
      <c r="G1248" s="8"/>
      <c r="H1248" s="8"/>
      <c r="I1248" s="8"/>
      <c r="J1248" s="8"/>
      <c r="K1248" s="8"/>
      <c r="L1248" s="8"/>
      <c r="M1248" s="8"/>
      <c r="N1248" s="8"/>
      <c r="O1248" s="8"/>
    </row>
    <row r="1249" spans="2:15" ht="11.25" x14ac:dyDescent="0.2">
      <c r="B1249" s="8"/>
      <c r="C1249" s="8"/>
      <c r="D1249" s="8"/>
      <c r="E1249" s="8"/>
      <c r="F1249" s="8"/>
      <c r="G1249" s="8"/>
      <c r="H1249" s="8"/>
      <c r="I1249" s="8"/>
      <c r="J1249" s="8"/>
      <c r="K1249" s="8"/>
      <c r="L1249" s="8"/>
      <c r="M1249" s="8"/>
      <c r="N1249" s="8"/>
      <c r="O1249" s="8"/>
    </row>
    <row r="1250" spans="2:15" ht="11.25" x14ac:dyDescent="0.2">
      <c r="B1250" s="8"/>
      <c r="C1250" s="8"/>
      <c r="D1250" s="8"/>
      <c r="E1250" s="8"/>
      <c r="F1250" s="8"/>
      <c r="G1250" s="8"/>
      <c r="H1250" s="8"/>
      <c r="I1250" s="8"/>
      <c r="J1250" s="8"/>
      <c r="K1250" s="8"/>
      <c r="L1250" s="8"/>
      <c r="M1250" s="8"/>
      <c r="N1250" s="8"/>
      <c r="O1250" s="8"/>
    </row>
    <row r="1251" spans="2:15" ht="11.25" x14ac:dyDescent="0.2">
      <c r="B1251" s="8"/>
      <c r="C1251" s="8"/>
      <c r="D1251" s="8"/>
      <c r="E1251" s="8"/>
      <c r="F1251" s="8"/>
      <c r="G1251" s="8"/>
      <c r="H1251" s="8"/>
      <c r="I1251" s="8"/>
      <c r="J1251" s="8"/>
      <c r="K1251" s="8"/>
      <c r="L1251" s="8"/>
      <c r="M1251" s="8"/>
      <c r="N1251" s="8"/>
      <c r="O1251" s="8"/>
    </row>
    <row r="1252" spans="2:15" ht="11.25" x14ac:dyDescent="0.2">
      <c r="B1252" s="8"/>
      <c r="C1252" s="8"/>
      <c r="D1252" s="8"/>
      <c r="E1252" s="8"/>
      <c r="F1252" s="8"/>
      <c r="G1252" s="8"/>
      <c r="H1252" s="8"/>
      <c r="I1252" s="8"/>
      <c r="J1252" s="8"/>
      <c r="K1252" s="8"/>
      <c r="L1252" s="8"/>
      <c r="M1252" s="8"/>
      <c r="N1252" s="8"/>
      <c r="O1252" s="8"/>
    </row>
    <row r="1253" spans="2:15" ht="11.25" x14ac:dyDescent="0.2">
      <c r="B1253" s="8"/>
      <c r="C1253" s="8"/>
      <c r="D1253" s="8"/>
      <c r="E1253" s="8"/>
      <c r="F1253" s="8"/>
      <c r="G1253" s="8"/>
      <c r="H1253" s="8"/>
      <c r="I1253" s="8"/>
      <c r="J1253" s="8"/>
      <c r="K1253" s="8"/>
      <c r="L1253" s="8"/>
      <c r="M1253" s="8"/>
      <c r="N1253" s="8"/>
      <c r="O1253" s="8"/>
    </row>
    <row r="1254" spans="2:15" ht="11.25" x14ac:dyDescent="0.2">
      <c r="B1254" s="8"/>
      <c r="C1254" s="8"/>
      <c r="D1254" s="8"/>
      <c r="E1254" s="8"/>
      <c r="F1254" s="8"/>
      <c r="G1254" s="8"/>
      <c r="H1254" s="8"/>
      <c r="I1254" s="8"/>
      <c r="J1254" s="8"/>
      <c r="K1254" s="8"/>
      <c r="L1254" s="8"/>
      <c r="M1254" s="8"/>
      <c r="N1254" s="8"/>
      <c r="O1254" s="8"/>
    </row>
    <row r="1255" spans="2:15" ht="11.25" x14ac:dyDescent="0.2">
      <c r="B1255" s="8"/>
      <c r="C1255" s="8"/>
      <c r="D1255" s="8"/>
      <c r="E1255" s="8"/>
      <c r="F1255" s="8"/>
      <c r="G1255" s="8"/>
      <c r="H1255" s="8"/>
      <c r="I1255" s="8"/>
      <c r="J1255" s="8"/>
      <c r="K1255" s="8"/>
      <c r="L1255" s="8"/>
      <c r="M1255" s="8"/>
      <c r="N1255" s="8"/>
      <c r="O1255" s="8"/>
    </row>
    <row r="1256" spans="2:15" ht="11.25" x14ac:dyDescent="0.2">
      <c r="B1256" s="8"/>
      <c r="C1256" s="8"/>
      <c r="D1256" s="8"/>
      <c r="E1256" s="8"/>
      <c r="F1256" s="8"/>
      <c r="G1256" s="8"/>
      <c r="H1256" s="8"/>
      <c r="I1256" s="8"/>
      <c r="J1256" s="8"/>
      <c r="K1256" s="8"/>
      <c r="L1256" s="8"/>
      <c r="M1256" s="8"/>
      <c r="N1256" s="8"/>
      <c r="O1256" s="8"/>
    </row>
    <row r="1257" spans="2:15" ht="11.25" x14ac:dyDescent="0.2">
      <c r="B1257" s="8"/>
      <c r="C1257" s="8"/>
      <c r="D1257" s="8"/>
      <c r="E1257" s="8"/>
      <c r="F1257" s="8"/>
      <c r="G1257" s="8"/>
      <c r="H1257" s="8"/>
      <c r="I1257" s="8"/>
      <c r="J1257" s="8"/>
      <c r="K1257" s="8"/>
      <c r="L1257" s="8"/>
      <c r="M1257" s="8"/>
      <c r="N1257" s="8"/>
      <c r="O1257" s="8"/>
    </row>
    <row r="1258" spans="2:15" ht="11.25" x14ac:dyDescent="0.2">
      <c r="B1258" s="8"/>
      <c r="C1258" s="8"/>
      <c r="D1258" s="8"/>
      <c r="E1258" s="8"/>
      <c r="F1258" s="8"/>
      <c r="G1258" s="8"/>
      <c r="H1258" s="8"/>
      <c r="I1258" s="8"/>
      <c r="J1258" s="8"/>
      <c r="K1258" s="8"/>
      <c r="L1258" s="8"/>
      <c r="M1258" s="8"/>
      <c r="N1258" s="8"/>
      <c r="O1258" s="8"/>
    </row>
    <row r="1259" spans="2:15" ht="11.25" x14ac:dyDescent="0.2">
      <c r="B1259" s="8"/>
      <c r="C1259" s="8"/>
      <c r="D1259" s="8"/>
      <c r="E1259" s="8"/>
      <c r="F1259" s="8"/>
      <c r="G1259" s="8"/>
      <c r="H1259" s="8"/>
      <c r="I1259" s="8"/>
      <c r="J1259" s="8"/>
      <c r="K1259" s="8"/>
      <c r="L1259" s="8"/>
      <c r="M1259" s="8"/>
      <c r="N1259" s="8"/>
      <c r="O1259" s="8"/>
    </row>
    <row r="1260" spans="2:15" ht="11.25" x14ac:dyDescent="0.2">
      <c r="B1260" s="8"/>
      <c r="C1260" s="8"/>
      <c r="D1260" s="8"/>
      <c r="E1260" s="8"/>
      <c r="F1260" s="8"/>
      <c r="G1260" s="8"/>
      <c r="H1260" s="8"/>
      <c r="I1260" s="8"/>
      <c r="J1260" s="8"/>
      <c r="K1260" s="8"/>
      <c r="L1260" s="8"/>
      <c r="M1260" s="8"/>
      <c r="N1260" s="8"/>
      <c r="O1260" s="8"/>
    </row>
    <row r="1261" spans="2:15" ht="11.25" x14ac:dyDescent="0.2">
      <c r="B1261" s="8"/>
      <c r="C1261" s="8"/>
      <c r="D1261" s="8"/>
      <c r="E1261" s="8"/>
      <c r="F1261" s="8"/>
      <c r="G1261" s="8"/>
      <c r="H1261" s="8"/>
      <c r="I1261" s="8"/>
      <c r="J1261" s="8"/>
      <c r="K1261" s="8"/>
      <c r="L1261" s="8"/>
      <c r="M1261" s="8"/>
      <c r="N1261" s="8"/>
      <c r="O1261" s="8"/>
    </row>
    <row r="1262" spans="2:15" ht="11.25" x14ac:dyDescent="0.2">
      <c r="B1262" s="8"/>
      <c r="C1262" s="8"/>
      <c r="D1262" s="8"/>
      <c r="E1262" s="8"/>
      <c r="F1262" s="8"/>
      <c r="G1262" s="8"/>
      <c r="H1262" s="8"/>
      <c r="I1262" s="8"/>
      <c r="J1262" s="8"/>
      <c r="K1262" s="8"/>
      <c r="L1262" s="8"/>
      <c r="M1262" s="8"/>
      <c r="N1262" s="8"/>
      <c r="O1262" s="8"/>
    </row>
    <row r="1263" spans="2:15" ht="11.25" x14ac:dyDescent="0.2">
      <c r="B1263" s="8"/>
      <c r="C1263" s="8"/>
      <c r="D1263" s="8"/>
      <c r="E1263" s="8"/>
      <c r="F1263" s="8"/>
      <c r="G1263" s="8"/>
      <c r="H1263" s="8"/>
      <c r="I1263" s="8"/>
      <c r="J1263" s="8"/>
      <c r="K1263" s="8"/>
      <c r="L1263" s="8"/>
      <c r="M1263" s="8"/>
      <c r="N1263" s="8"/>
      <c r="O1263" s="8"/>
    </row>
    <row r="1264" spans="2:15" ht="11.25" x14ac:dyDescent="0.2">
      <c r="B1264" s="8"/>
      <c r="C1264" s="8"/>
      <c r="D1264" s="8"/>
      <c r="E1264" s="8"/>
      <c r="F1264" s="8"/>
      <c r="G1264" s="8"/>
      <c r="H1264" s="8"/>
      <c r="I1264" s="8"/>
      <c r="J1264" s="8"/>
      <c r="K1264" s="8"/>
      <c r="L1264" s="8"/>
      <c r="M1264" s="8"/>
      <c r="N1264" s="8"/>
      <c r="O1264" s="8"/>
    </row>
    <row r="1265" spans="2:15" ht="11.25" x14ac:dyDescent="0.2">
      <c r="B1265" s="8"/>
      <c r="C1265" s="8"/>
      <c r="D1265" s="8"/>
      <c r="E1265" s="8"/>
      <c r="F1265" s="8"/>
      <c r="G1265" s="8"/>
      <c r="H1265" s="8"/>
      <c r="I1265" s="8"/>
      <c r="J1265" s="8"/>
      <c r="K1265" s="8"/>
      <c r="L1265" s="8"/>
      <c r="M1265" s="8"/>
      <c r="N1265" s="8"/>
      <c r="O1265" s="8"/>
    </row>
    <row r="1266" spans="2:15" ht="11.25" x14ac:dyDescent="0.2">
      <c r="B1266" s="8"/>
      <c r="C1266" s="8"/>
      <c r="D1266" s="8"/>
      <c r="E1266" s="8"/>
      <c r="F1266" s="8"/>
      <c r="G1266" s="8"/>
      <c r="H1266" s="8"/>
      <c r="I1266" s="8"/>
      <c r="J1266" s="8"/>
      <c r="K1266" s="8"/>
      <c r="L1266" s="8"/>
      <c r="M1266" s="8"/>
      <c r="N1266" s="8"/>
      <c r="O1266" s="8"/>
    </row>
    <row r="1267" spans="2:15" ht="11.25" x14ac:dyDescent="0.2">
      <c r="B1267" s="8"/>
      <c r="C1267" s="8"/>
      <c r="D1267" s="8"/>
      <c r="E1267" s="8"/>
      <c r="F1267" s="8"/>
      <c r="G1267" s="8"/>
      <c r="H1267" s="8"/>
      <c r="I1267" s="8"/>
      <c r="J1267" s="8"/>
      <c r="K1267" s="8"/>
      <c r="L1267" s="8"/>
      <c r="M1267" s="8"/>
      <c r="N1267" s="8"/>
      <c r="O1267" s="8"/>
    </row>
    <row r="1268" spans="2:15" ht="11.25" x14ac:dyDescent="0.2">
      <c r="B1268" s="8"/>
      <c r="C1268" s="8"/>
      <c r="D1268" s="8"/>
      <c r="E1268" s="8"/>
      <c r="F1268" s="8"/>
      <c r="G1268" s="8"/>
      <c r="H1268" s="8"/>
      <c r="I1268" s="8"/>
      <c r="J1268" s="8"/>
      <c r="K1268" s="8"/>
      <c r="L1268" s="8"/>
      <c r="M1268" s="8"/>
      <c r="N1268" s="8"/>
      <c r="O1268" s="8"/>
    </row>
    <row r="1269" spans="2:15" ht="11.25" x14ac:dyDescent="0.2">
      <c r="B1269" s="8"/>
      <c r="C1269" s="8"/>
      <c r="D1269" s="8"/>
      <c r="E1269" s="8"/>
      <c r="F1269" s="8"/>
      <c r="G1269" s="8"/>
      <c r="H1269" s="8"/>
      <c r="I1269" s="8"/>
      <c r="J1269" s="8"/>
      <c r="K1269" s="8"/>
      <c r="L1269" s="8"/>
      <c r="M1269" s="8"/>
      <c r="N1269" s="8"/>
      <c r="O1269" s="8"/>
    </row>
    <row r="1270" spans="2:15" ht="11.25" x14ac:dyDescent="0.2">
      <c r="B1270" s="8"/>
      <c r="C1270" s="8"/>
      <c r="D1270" s="8"/>
      <c r="E1270" s="8"/>
      <c r="F1270" s="8"/>
      <c r="G1270" s="8"/>
      <c r="H1270" s="8"/>
      <c r="I1270" s="8"/>
      <c r="J1270" s="8"/>
      <c r="K1270" s="8"/>
      <c r="L1270" s="8"/>
      <c r="M1270" s="8"/>
      <c r="N1270" s="8"/>
      <c r="O1270" s="8"/>
    </row>
    <row r="1271" spans="2:15" ht="11.25" x14ac:dyDescent="0.2">
      <c r="B1271" s="8"/>
      <c r="C1271" s="8"/>
      <c r="D1271" s="8"/>
      <c r="E1271" s="8"/>
      <c r="F1271" s="8"/>
      <c r="G1271" s="8"/>
      <c r="H1271" s="8"/>
      <c r="I1271" s="8"/>
      <c r="J1271" s="8"/>
      <c r="K1271" s="8"/>
      <c r="L1271" s="8"/>
      <c r="M1271" s="8"/>
      <c r="N1271" s="8"/>
      <c r="O1271" s="8"/>
    </row>
    <row r="1272" spans="2:15" ht="11.25" x14ac:dyDescent="0.2">
      <c r="B1272" s="8"/>
      <c r="C1272" s="8"/>
      <c r="D1272" s="8"/>
      <c r="E1272" s="8"/>
      <c r="F1272" s="8"/>
      <c r="G1272" s="8"/>
      <c r="H1272" s="8"/>
      <c r="I1272" s="8"/>
      <c r="J1272" s="8"/>
      <c r="K1272" s="8"/>
      <c r="L1272" s="8"/>
      <c r="M1272" s="8"/>
      <c r="N1272" s="8"/>
      <c r="O1272" s="8"/>
    </row>
    <row r="1273" spans="2:15" ht="11.25" x14ac:dyDescent="0.2">
      <c r="B1273" s="8"/>
      <c r="C1273" s="8"/>
      <c r="D1273" s="8"/>
      <c r="E1273" s="8"/>
      <c r="F1273" s="8"/>
      <c r="G1273" s="8"/>
      <c r="H1273" s="8"/>
      <c r="I1273" s="8"/>
      <c r="J1273" s="8"/>
      <c r="K1273" s="8"/>
      <c r="L1273" s="8"/>
      <c r="M1273" s="8"/>
      <c r="N1273" s="8"/>
      <c r="O1273" s="8"/>
    </row>
    <row r="1274" spans="2:15" ht="11.25" x14ac:dyDescent="0.2">
      <c r="B1274" s="8"/>
      <c r="C1274" s="8"/>
      <c r="D1274" s="8"/>
      <c r="E1274" s="8"/>
      <c r="F1274" s="8"/>
      <c r="G1274" s="8"/>
      <c r="H1274" s="8"/>
      <c r="I1274" s="8"/>
      <c r="J1274" s="8"/>
      <c r="K1274" s="8"/>
      <c r="L1274" s="8"/>
      <c r="M1274" s="8"/>
      <c r="N1274" s="8"/>
      <c r="O1274" s="8"/>
    </row>
    <row r="1275" spans="2:15" ht="11.25" x14ac:dyDescent="0.2">
      <c r="B1275" s="8"/>
      <c r="C1275" s="8"/>
      <c r="D1275" s="8"/>
      <c r="E1275" s="8"/>
      <c r="F1275" s="8"/>
      <c r="G1275" s="8"/>
      <c r="H1275" s="8"/>
      <c r="I1275" s="8"/>
      <c r="J1275" s="8"/>
      <c r="K1275" s="8"/>
      <c r="L1275" s="8"/>
      <c r="M1275" s="8"/>
      <c r="N1275" s="8"/>
      <c r="O1275" s="8"/>
    </row>
    <row r="1276" spans="2:15" ht="11.25" x14ac:dyDescent="0.2">
      <c r="B1276" s="8"/>
      <c r="C1276" s="8"/>
      <c r="D1276" s="8"/>
      <c r="E1276" s="8"/>
      <c r="F1276" s="8"/>
      <c r="G1276" s="8"/>
      <c r="H1276" s="8"/>
      <c r="I1276" s="8"/>
      <c r="J1276" s="8"/>
      <c r="K1276" s="8"/>
      <c r="L1276" s="8"/>
      <c r="M1276" s="8"/>
      <c r="N1276" s="8"/>
      <c r="O1276" s="8"/>
    </row>
    <row r="1277" spans="2:15" ht="11.25" x14ac:dyDescent="0.2">
      <c r="B1277" s="8"/>
      <c r="C1277" s="8"/>
      <c r="D1277" s="8"/>
      <c r="E1277" s="8"/>
      <c r="F1277" s="8"/>
      <c r="G1277" s="8"/>
      <c r="H1277" s="8"/>
      <c r="I1277" s="8"/>
      <c r="J1277" s="8"/>
      <c r="K1277" s="8"/>
      <c r="L1277" s="8"/>
      <c r="M1277" s="8"/>
      <c r="N1277" s="8"/>
      <c r="O1277" s="8"/>
    </row>
    <row r="1278" spans="2:15" ht="11.25" x14ac:dyDescent="0.2">
      <c r="B1278" s="8"/>
      <c r="C1278" s="8"/>
      <c r="D1278" s="8"/>
      <c r="E1278" s="8"/>
      <c r="F1278" s="8"/>
      <c r="G1278" s="8"/>
      <c r="H1278" s="8"/>
      <c r="I1278" s="8"/>
      <c r="J1278" s="8"/>
      <c r="K1278" s="8"/>
      <c r="L1278" s="8"/>
      <c r="M1278" s="8"/>
      <c r="N1278" s="8"/>
      <c r="O1278" s="8"/>
    </row>
    <row r="1279" spans="2:15" ht="11.25" x14ac:dyDescent="0.2">
      <c r="B1279" s="8"/>
      <c r="C1279" s="8"/>
      <c r="D1279" s="8"/>
      <c r="E1279" s="8"/>
      <c r="F1279" s="8"/>
      <c r="G1279" s="8"/>
      <c r="H1279" s="8"/>
      <c r="I1279" s="8"/>
      <c r="J1279" s="8"/>
      <c r="K1279" s="8"/>
      <c r="L1279" s="8"/>
      <c r="M1279" s="8"/>
      <c r="N1279" s="8"/>
      <c r="O1279" s="8"/>
    </row>
    <row r="1280" spans="2:15" ht="11.25" x14ac:dyDescent="0.2">
      <c r="B1280" s="8"/>
      <c r="C1280" s="8"/>
      <c r="D1280" s="8"/>
      <c r="E1280" s="8"/>
      <c r="F1280" s="8"/>
      <c r="G1280" s="8"/>
      <c r="H1280" s="8"/>
      <c r="I1280" s="8"/>
      <c r="J1280" s="8"/>
      <c r="K1280" s="8"/>
      <c r="L1280" s="8"/>
      <c r="M1280" s="8"/>
      <c r="N1280" s="8"/>
      <c r="O1280" s="8"/>
    </row>
    <row r="1281" spans="2:15" ht="11.25" x14ac:dyDescent="0.2">
      <c r="B1281" s="8"/>
      <c r="C1281" s="8"/>
      <c r="D1281" s="8"/>
      <c r="E1281" s="8"/>
      <c r="F1281" s="8"/>
      <c r="G1281" s="8"/>
      <c r="H1281" s="8"/>
      <c r="I1281" s="8"/>
      <c r="J1281" s="8"/>
      <c r="K1281" s="8"/>
      <c r="L1281" s="8"/>
      <c r="M1281" s="8"/>
      <c r="N1281" s="8"/>
      <c r="O1281" s="8"/>
    </row>
    <row r="1282" spans="2:15" ht="11.25" x14ac:dyDescent="0.2">
      <c r="B1282" s="8"/>
      <c r="C1282" s="8"/>
      <c r="D1282" s="8"/>
      <c r="E1282" s="8"/>
      <c r="F1282" s="8"/>
      <c r="G1282" s="8"/>
      <c r="H1282" s="8"/>
      <c r="I1282" s="8"/>
      <c r="J1282" s="8"/>
      <c r="K1282" s="8"/>
      <c r="L1282" s="8"/>
      <c r="M1282" s="8"/>
      <c r="N1282" s="8"/>
      <c r="O1282" s="8"/>
    </row>
    <row r="1283" spans="2:15" ht="11.25" x14ac:dyDescent="0.2">
      <c r="B1283" s="8"/>
      <c r="C1283" s="8"/>
      <c r="D1283" s="8"/>
      <c r="E1283" s="8"/>
      <c r="F1283" s="8"/>
      <c r="G1283" s="8"/>
      <c r="H1283" s="8"/>
      <c r="I1283" s="8"/>
      <c r="J1283" s="8"/>
      <c r="K1283" s="8"/>
      <c r="L1283" s="8"/>
      <c r="M1283" s="8"/>
      <c r="N1283" s="8"/>
      <c r="O1283" s="8"/>
    </row>
    <row r="1284" spans="2:15" ht="11.25" x14ac:dyDescent="0.2">
      <c r="B1284" s="8"/>
      <c r="C1284" s="8"/>
      <c r="D1284" s="8"/>
      <c r="E1284" s="8"/>
      <c r="F1284" s="8"/>
      <c r="G1284" s="8"/>
      <c r="H1284" s="8"/>
      <c r="I1284" s="8"/>
      <c r="J1284" s="8"/>
      <c r="K1284" s="8"/>
      <c r="L1284" s="8"/>
      <c r="M1284" s="8"/>
      <c r="N1284" s="8"/>
      <c r="O1284" s="8"/>
    </row>
    <row r="1285" spans="2:15" ht="11.25" x14ac:dyDescent="0.2">
      <c r="B1285" s="8"/>
      <c r="C1285" s="8"/>
      <c r="D1285" s="8"/>
      <c r="E1285" s="8"/>
      <c r="F1285" s="8"/>
      <c r="G1285" s="8"/>
      <c r="H1285" s="8"/>
      <c r="I1285" s="8"/>
      <c r="J1285" s="8"/>
      <c r="K1285" s="8"/>
      <c r="L1285" s="8"/>
      <c r="M1285" s="8"/>
      <c r="N1285" s="8"/>
      <c r="O1285" s="8"/>
    </row>
    <row r="1286" spans="2:15" ht="11.25" x14ac:dyDescent="0.2">
      <c r="B1286" s="8"/>
      <c r="C1286" s="8"/>
      <c r="D1286" s="8"/>
      <c r="E1286" s="8"/>
      <c r="F1286" s="8"/>
      <c r="G1286" s="8"/>
      <c r="H1286" s="8"/>
      <c r="I1286" s="8"/>
      <c r="J1286" s="8"/>
      <c r="K1286" s="8"/>
      <c r="L1286" s="8"/>
      <c r="M1286" s="8"/>
      <c r="N1286" s="8"/>
      <c r="O1286" s="8"/>
    </row>
    <row r="1287" spans="2:15" ht="11.25" x14ac:dyDescent="0.2">
      <c r="B1287" s="8"/>
      <c r="C1287" s="8"/>
      <c r="D1287" s="8"/>
      <c r="E1287" s="8"/>
      <c r="F1287" s="8"/>
      <c r="G1287" s="8"/>
      <c r="H1287" s="8"/>
      <c r="I1287" s="8"/>
      <c r="J1287" s="8"/>
      <c r="K1287" s="8"/>
      <c r="L1287" s="8"/>
      <c r="M1287" s="8"/>
      <c r="N1287" s="8"/>
      <c r="O1287" s="8"/>
    </row>
    <row r="1288" spans="2:15" ht="11.25" x14ac:dyDescent="0.2">
      <c r="B1288" s="8"/>
      <c r="C1288" s="8"/>
      <c r="D1288" s="8"/>
      <c r="E1288" s="8"/>
      <c r="F1288" s="8"/>
      <c r="G1288" s="8"/>
      <c r="H1288" s="8"/>
      <c r="I1288" s="8"/>
      <c r="J1288" s="8"/>
      <c r="K1288" s="8"/>
      <c r="L1288" s="8"/>
      <c r="M1288" s="8"/>
      <c r="N1288" s="8"/>
      <c r="O1288" s="8"/>
    </row>
    <row r="1289" spans="2:15" ht="11.25" x14ac:dyDescent="0.2">
      <c r="B1289" s="8"/>
      <c r="C1289" s="8"/>
      <c r="D1289" s="8"/>
      <c r="E1289" s="8"/>
      <c r="F1289" s="8"/>
      <c r="G1289" s="8"/>
      <c r="H1289" s="8"/>
      <c r="I1289" s="8"/>
      <c r="J1289" s="8"/>
      <c r="K1289" s="8"/>
      <c r="L1289" s="8"/>
      <c r="M1289" s="8"/>
      <c r="N1289" s="8"/>
      <c r="O1289" s="8"/>
    </row>
    <row r="1290" spans="2:15" ht="11.25" x14ac:dyDescent="0.2">
      <c r="B1290" s="8"/>
      <c r="C1290" s="8"/>
      <c r="D1290" s="8"/>
      <c r="E1290" s="8"/>
      <c r="F1290" s="8"/>
      <c r="G1290" s="8"/>
      <c r="H1290" s="8"/>
      <c r="I1290" s="8"/>
      <c r="J1290" s="8"/>
      <c r="K1290" s="8"/>
      <c r="L1290" s="8"/>
      <c r="M1290" s="8"/>
      <c r="N1290" s="8"/>
      <c r="O1290" s="8"/>
    </row>
    <row r="1291" spans="2:15" ht="11.25" x14ac:dyDescent="0.2">
      <c r="B1291" s="8"/>
      <c r="C1291" s="8"/>
      <c r="D1291" s="8"/>
      <c r="E1291" s="8"/>
      <c r="F1291" s="8"/>
      <c r="G1291" s="8"/>
      <c r="H1291" s="8"/>
      <c r="I1291" s="8"/>
      <c r="J1291" s="8"/>
      <c r="K1291" s="8"/>
      <c r="L1291" s="8"/>
      <c r="M1291" s="8"/>
      <c r="N1291" s="8"/>
      <c r="O1291" s="8"/>
    </row>
    <row r="1292" spans="2:15" ht="11.25" x14ac:dyDescent="0.2">
      <c r="B1292" s="8"/>
      <c r="C1292" s="8"/>
      <c r="D1292" s="8"/>
      <c r="E1292" s="8"/>
      <c r="F1292" s="8"/>
      <c r="G1292" s="8"/>
      <c r="H1292" s="8"/>
      <c r="I1292" s="8"/>
      <c r="J1292" s="8"/>
      <c r="K1292" s="8"/>
      <c r="L1292" s="8"/>
      <c r="M1292" s="8"/>
      <c r="N1292" s="8"/>
      <c r="O1292" s="8"/>
    </row>
    <row r="1293" spans="2:15" ht="11.25" x14ac:dyDescent="0.2">
      <c r="B1293" s="8"/>
      <c r="C1293" s="8"/>
      <c r="D1293" s="8"/>
      <c r="E1293" s="8"/>
      <c r="F1293" s="8"/>
      <c r="G1293" s="8"/>
      <c r="H1293" s="8"/>
      <c r="I1293" s="8"/>
      <c r="J1293" s="8"/>
      <c r="K1293" s="8"/>
      <c r="L1293" s="8"/>
      <c r="M1293" s="8"/>
      <c r="N1293" s="8"/>
      <c r="O1293" s="8"/>
    </row>
    <row r="1294" spans="2:15" ht="11.25" x14ac:dyDescent="0.2">
      <c r="B1294" s="8"/>
      <c r="C1294" s="8"/>
      <c r="D1294" s="8"/>
      <c r="E1294" s="8"/>
      <c r="F1294" s="8"/>
      <c r="G1294" s="8"/>
      <c r="H1294" s="8"/>
      <c r="I1294" s="8"/>
      <c r="J1294" s="8"/>
      <c r="K1294" s="8"/>
      <c r="L1294" s="8"/>
      <c r="M1294" s="8"/>
      <c r="N1294" s="8"/>
      <c r="O1294" s="8"/>
    </row>
    <row r="1295" spans="2:15" ht="11.25" x14ac:dyDescent="0.2">
      <c r="B1295" s="8"/>
      <c r="C1295" s="8"/>
      <c r="D1295" s="8"/>
      <c r="E1295" s="8"/>
      <c r="F1295" s="8"/>
      <c r="G1295" s="8"/>
      <c r="H1295" s="8"/>
      <c r="I1295" s="8"/>
      <c r="J1295" s="8"/>
      <c r="K1295" s="8"/>
      <c r="L1295" s="8"/>
      <c r="M1295" s="8"/>
      <c r="N1295" s="8"/>
      <c r="O1295" s="8"/>
    </row>
    <row r="1296" spans="2:15" ht="11.25" x14ac:dyDescent="0.2">
      <c r="B1296" s="8"/>
      <c r="C1296" s="8"/>
      <c r="D1296" s="8"/>
      <c r="E1296" s="8"/>
      <c r="F1296" s="8"/>
      <c r="G1296" s="8"/>
      <c r="H1296" s="8"/>
      <c r="I1296" s="8"/>
      <c r="J1296" s="8"/>
      <c r="K1296" s="8"/>
      <c r="L1296" s="8"/>
      <c r="M1296" s="8"/>
      <c r="N1296" s="8"/>
      <c r="O1296" s="8"/>
    </row>
    <row r="1297" spans="2:15" ht="11.25" x14ac:dyDescent="0.2">
      <c r="B1297" s="8"/>
      <c r="C1297" s="8"/>
      <c r="D1297" s="8"/>
      <c r="E1297" s="8"/>
      <c r="F1297" s="8"/>
      <c r="G1297" s="8"/>
      <c r="H1297" s="8"/>
      <c r="I1297" s="8"/>
      <c r="J1297" s="8"/>
      <c r="K1297" s="8"/>
      <c r="L1297" s="8"/>
      <c r="M1297" s="8"/>
      <c r="N1297" s="8"/>
      <c r="O1297" s="8"/>
    </row>
    <row r="1298" spans="2:15" ht="11.25" x14ac:dyDescent="0.2">
      <c r="B1298" s="8"/>
      <c r="C1298" s="8"/>
      <c r="D1298" s="8"/>
      <c r="E1298" s="8"/>
      <c r="F1298" s="8"/>
      <c r="G1298" s="8"/>
      <c r="H1298" s="8"/>
      <c r="I1298" s="8"/>
      <c r="J1298" s="8"/>
      <c r="K1298" s="8"/>
      <c r="L1298" s="8"/>
      <c r="M1298" s="8"/>
      <c r="N1298" s="8"/>
      <c r="O1298" s="8"/>
    </row>
    <row r="1299" spans="2:15" ht="11.25" x14ac:dyDescent="0.2">
      <c r="B1299" s="8"/>
      <c r="C1299" s="8"/>
      <c r="D1299" s="8"/>
      <c r="E1299" s="8"/>
      <c r="F1299" s="8"/>
      <c r="G1299" s="8"/>
      <c r="H1299" s="8"/>
      <c r="I1299" s="8"/>
      <c r="J1299" s="8"/>
      <c r="K1299" s="8"/>
      <c r="L1299" s="8"/>
      <c r="M1299" s="8"/>
      <c r="N1299" s="8"/>
      <c r="O1299" s="8"/>
    </row>
    <row r="1300" spans="2:15" ht="11.25" x14ac:dyDescent="0.2">
      <c r="B1300" s="8"/>
      <c r="C1300" s="8"/>
      <c r="D1300" s="8"/>
      <c r="E1300" s="8"/>
      <c r="F1300" s="8"/>
      <c r="G1300" s="8"/>
      <c r="H1300" s="8"/>
      <c r="I1300" s="8"/>
      <c r="J1300" s="8"/>
      <c r="K1300" s="8"/>
      <c r="L1300" s="8"/>
      <c r="M1300" s="8"/>
      <c r="N1300" s="8"/>
      <c r="O1300" s="8"/>
    </row>
    <row r="1301" spans="2:15" ht="11.25" x14ac:dyDescent="0.2">
      <c r="B1301" s="8"/>
      <c r="C1301" s="8"/>
      <c r="D1301" s="8"/>
      <c r="E1301" s="8"/>
      <c r="F1301" s="8"/>
      <c r="G1301" s="8"/>
      <c r="H1301" s="8"/>
      <c r="I1301" s="8"/>
      <c r="J1301" s="8"/>
      <c r="K1301" s="8"/>
      <c r="L1301" s="8"/>
      <c r="M1301" s="8"/>
      <c r="N1301" s="8"/>
      <c r="O1301" s="8"/>
    </row>
    <row r="1302" spans="2:15" ht="11.25" x14ac:dyDescent="0.2">
      <c r="B1302" s="8"/>
      <c r="C1302" s="8"/>
      <c r="D1302" s="8"/>
      <c r="E1302" s="8"/>
      <c r="F1302" s="8"/>
      <c r="G1302" s="8"/>
      <c r="H1302" s="8"/>
      <c r="I1302" s="8"/>
      <c r="J1302" s="8"/>
      <c r="K1302" s="8"/>
      <c r="L1302" s="8"/>
      <c r="M1302" s="8"/>
      <c r="N1302" s="8"/>
      <c r="O1302" s="8"/>
    </row>
    <row r="1303" spans="2:15" ht="11.25" x14ac:dyDescent="0.2">
      <c r="B1303" s="8"/>
      <c r="C1303" s="8"/>
      <c r="D1303" s="8"/>
      <c r="E1303" s="8"/>
      <c r="F1303" s="8"/>
      <c r="G1303" s="8"/>
      <c r="H1303" s="8"/>
      <c r="I1303" s="8"/>
      <c r="J1303" s="8"/>
      <c r="K1303" s="8"/>
      <c r="L1303" s="8"/>
      <c r="M1303" s="8"/>
      <c r="N1303" s="8"/>
      <c r="O1303" s="8"/>
    </row>
    <row r="1304" spans="2:15" ht="11.25" x14ac:dyDescent="0.2">
      <c r="B1304" s="8"/>
      <c r="C1304" s="8"/>
      <c r="D1304" s="8"/>
      <c r="E1304" s="8"/>
      <c r="F1304" s="8"/>
      <c r="G1304" s="8"/>
      <c r="H1304" s="8"/>
      <c r="I1304" s="8"/>
      <c r="J1304" s="8"/>
      <c r="K1304" s="8"/>
      <c r="L1304" s="8"/>
      <c r="M1304" s="8"/>
      <c r="N1304" s="8"/>
      <c r="O1304" s="8"/>
    </row>
    <row r="1305" spans="2:15" ht="11.25" x14ac:dyDescent="0.2">
      <c r="B1305" s="8"/>
      <c r="C1305" s="8"/>
      <c r="D1305" s="8"/>
      <c r="E1305" s="8"/>
      <c r="F1305" s="8"/>
      <c r="G1305" s="8"/>
      <c r="H1305" s="8"/>
      <c r="I1305" s="8"/>
      <c r="J1305" s="8"/>
      <c r="K1305" s="8"/>
      <c r="L1305" s="8"/>
      <c r="M1305" s="8"/>
      <c r="N1305" s="8"/>
      <c r="O1305" s="8"/>
    </row>
    <row r="1306" spans="2:15" ht="11.25" x14ac:dyDescent="0.2">
      <c r="B1306" s="8"/>
      <c r="C1306" s="8"/>
      <c r="D1306" s="8"/>
      <c r="E1306" s="8"/>
      <c r="F1306" s="8"/>
      <c r="G1306" s="8"/>
      <c r="H1306" s="8"/>
      <c r="I1306" s="8"/>
      <c r="J1306" s="8"/>
      <c r="K1306" s="8"/>
      <c r="L1306" s="8"/>
      <c r="M1306" s="8"/>
      <c r="N1306" s="8"/>
      <c r="O1306" s="8"/>
    </row>
    <row r="1307" spans="2:15" ht="11.25" x14ac:dyDescent="0.2">
      <c r="B1307" s="8"/>
      <c r="C1307" s="8"/>
      <c r="D1307" s="8"/>
      <c r="E1307" s="8"/>
      <c r="F1307" s="8"/>
      <c r="G1307" s="8"/>
      <c r="H1307" s="8"/>
      <c r="I1307" s="8"/>
      <c r="J1307" s="8"/>
      <c r="K1307" s="8"/>
      <c r="L1307" s="8"/>
      <c r="M1307" s="8"/>
      <c r="N1307" s="8"/>
      <c r="O1307" s="8"/>
    </row>
    <row r="1308" spans="2:15" ht="11.25" x14ac:dyDescent="0.2">
      <c r="B1308" s="8"/>
      <c r="C1308" s="8"/>
      <c r="D1308" s="8"/>
      <c r="E1308" s="8"/>
      <c r="F1308" s="8"/>
      <c r="G1308" s="8"/>
      <c r="H1308" s="8"/>
      <c r="I1308" s="8"/>
      <c r="J1308" s="8"/>
      <c r="K1308" s="8"/>
      <c r="L1308" s="8"/>
      <c r="M1308" s="8"/>
      <c r="N1308" s="8"/>
      <c r="O1308" s="8"/>
    </row>
    <row r="1309" spans="2:15" ht="11.25" x14ac:dyDescent="0.2">
      <c r="B1309" s="8"/>
      <c r="C1309" s="8"/>
      <c r="D1309" s="8"/>
      <c r="E1309" s="8"/>
      <c r="F1309" s="8"/>
      <c r="G1309" s="8"/>
      <c r="H1309" s="8"/>
      <c r="I1309" s="8"/>
      <c r="J1309" s="8"/>
      <c r="K1309" s="8"/>
      <c r="L1309" s="8"/>
      <c r="M1309" s="8"/>
      <c r="N1309" s="8"/>
      <c r="O1309" s="8"/>
    </row>
    <row r="1310" spans="2:15" ht="11.25" x14ac:dyDescent="0.2">
      <c r="B1310" s="8"/>
      <c r="C1310" s="8"/>
      <c r="D1310" s="8"/>
      <c r="E1310" s="8"/>
      <c r="F1310" s="8"/>
      <c r="G1310" s="8"/>
      <c r="H1310" s="8"/>
      <c r="I1310" s="8"/>
      <c r="J1310" s="8"/>
      <c r="K1310" s="8"/>
      <c r="L1310" s="8"/>
      <c r="M1310" s="8"/>
      <c r="N1310" s="8"/>
      <c r="O1310" s="8"/>
    </row>
    <row r="1311" spans="2:15" ht="11.25" x14ac:dyDescent="0.2">
      <c r="B1311" s="8"/>
      <c r="C1311" s="8"/>
      <c r="D1311" s="8"/>
      <c r="E1311" s="8"/>
      <c r="F1311" s="8"/>
      <c r="G1311" s="8"/>
      <c r="H1311" s="8"/>
      <c r="I1311" s="8"/>
      <c r="J1311" s="8"/>
      <c r="K1311" s="8"/>
      <c r="L1311" s="8"/>
      <c r="M1311" s="8"/>
      <c r="N1311" s="8"/>
      <c r="O1311" s="8"/>
    </row>
    <row r="1312" spans="2:15" ht="11.25" x14ac:dyDescent="0.2">
      <c r="B1312" s="8"/>
      <c r="C1312" s="8"/>
      <c r="D1312" s="8"/>
      <c r="E1312" s="8"/>
      <c r="F1312" s="8"/>
      <c r="G1312" s="8"/>
      <c r="H1312" s="8"/>
      <c r="I1312" s="8"/>
      <c r="J1312" s="8"/>
      <c r="K1312" s="8"/>
      <c r="L1312" s="8"/>
      <c r="M1312" s="8"/>
      <c r="N1312" s="8"/>
      <c r="O1312" s="8"/>
    </row>
    <row r="1313" spans="2:15" ht="11.25" x14ac:dyDescent="0.2">
      <c r="B1313" s="8"/>
      <c r="C1313" s="8"/>
      <c r="D1313" s="8"/>
      <c r="E1313" s="8"/>
      <c r="F1313" s="8"/>
      <c r="G1313" s="8"/>
      <c r="H1313" s="8"/>
      <c r="I1313" s="8"/>
      <c r="J1313" s="8"/>
      <c r="K1313" s="8"/>
      <c r="L1313" s="8"/>
      <c r="M1313" s="8"/>
      <c r="N1313" s="8"/>
      <c r="O1313" s="8"/>
    </row>
    <row r="1314" spans="2:15" ht="11.25" x14ac:dyDescent="0.2">
      <c r="B1314" s="8"/>
      <c r="C1314" s="8"/>
      <c r="D1314" s="8"/>
      <c r="E1314" s="8"/>
      <c r="F1314" s="8"/>
      <c r="G1314" s="8"/>
      <c r="H1314" s="8"/>
      <c r="I1314" s="8"/>
      <c r="J1314" s="8"/>
      <c r="K1314" s="8"/>
      <c r="L1314" s="8"/>
      <c r="M1314" s="8"/>
      <c r="N1314" s="8"/>
      <c r="O1314" s="8"/>
    </row>
    <row r="1315" spans="2:15" ht="11.25" x14ac:dyDescent="0.2">
      <c r="B1315" s="8"/>
      <c r="C1315" s="8"/>
      <c r="D1315" s="8"/>
      <c r="E1315" s="8"/>
      <c r="F1315" s="8"/>
      <c r="G1315" s="8"/>
      <c r="H1315" s="8"/>
      <c r="I1315" s="8"/>
      <c r="J1315" s="8"/>
      <c r="K1315" s="8"/>
      <c r="L1315" s="8"/>
      <c r="M1315" s="8"/>
      <c r="N1315" s="8"/>
      <c r="O1315" s="8"/>
    </row>
    <row r="1316" spans="2:15" ht="11.25" x14ac:dyDescent="0.2">
      <c r="B1316" s="8"/>
      <c r="C1316" s="8"/>
      <c r="D1316" s="8"/>
      <c r="E1316" s="8"/>
      <c r="F1316" s="8"/>
      <c r="G1316" s="8"/>
      <c r="H1316" s="8"/>
      <c r="I1316" s="8"/>
      <c r="J1316" s="8"/>
      <c r="K1316" s="8"/>
      <c r="L1316" s="8"/>
      <c r="M1316" s="8"/>
      <c r="N1316" s="8"/>
      <c r="O1316" s="8"/>
    </row>
    <row r="1317" spans="2:15" ht="11.25" x14ac:dyDescent="0.2">
      <c r="B1317" s="8"/>
      <c r="C1317" s="8"/>
      <c r="D1317" s="8"/>
      <c r="E1317" s="8"/>
      <c r="F1317" s="8"/>
      <c r="G1317" s="8"/>
      <c r="H1317" s="8"/>
      <c r="I1317" s="8"/>
      <c r="J1317" s="8"/>
      <c r="K1317" s="8"/>
      <c r="L1317" s="8"/>
      <c r="M1317" s="8"/>
      <c r="N1317" s="8"/>
      <c r="O1317" s="8"/>
    </row>
    <row r="1318" spans="2:15" ht="11.25" x14ac:dyDescent="0.2">
      <c r="B1318" s="8"/>
      <c r="C1318" s="8"/>
      <c r="D1318" s="8"/>
      <c r="E1318" s="8"/>
      <c r="F1318" s="8"/>
      <c r="G1318" s="8"/>
      <c r="H1318" s="8"/>
      <c r="I1318" s="8"/>
      <c r="J1318" s="8"/>
      <c r="K1318" s="8"/>
      <c r="L1318" s="8"/>
      <c r="M1318" s="8"/>
      <c r="N1318" s="8"/>
      <c r="O1318" s="8"/>
    </row>
    <row r="1319" spans="2:15" ht="11.25" x14ac:dyDescent="0.2">
      <c r="B1319" s="8"/>
      <c r="C1319" s="8"/>
      <c r="D1319" s="8"/>
      <c r="E1319" s="8"/>
      <c r="F1319" s="8"/>
      <c r="G1319" s="8"/>
      <c r="H1319" s="8"/>
      <c r="I1319" s="8"/>
      <c r="J1319" s="8"/>
      <c r="K1319" s="8"/>
      <c r="L1319" s="8"/>
      <c r="M1319" s="8"/>
      <c r="N1319" s="8"/>
      <c r="O1319" s="8"/>
    </row>
    <row r="1320" spans="2:15" ht="11.25" x14ac:dyDescent="0.2">
      <c r="B1320" s="8"/>
      <c r="C1320" s="8"/>
      <c r="D1320" s="8"/>
      <c r="E1320" s="8"/>
      <c r="F1320" s="8"/>
      <c r="G1320" s="8"/>
      <c r="H1320" s="8"/>
      <c r="I1320" s="8"/>
      <c r="J1320" s="8"/>
      <c r="K1320" s="8"/>
      <c r="L1320" s="8"/>
      <c r="M1320" s="8"/>
      <c r="N1320" s="8"/>
      <c r="O1320" s="8"/>
    </row>
    <row r="1321" spans="2:15" ht="11.25" x14ac:dyDescent="0.2">
      <c r="B1321" s="8"/>
      <c r="C1321" s="8"/>
      <c r="D1321" s="8"/>
      <c r="E1321" s="8"/>
      <c r="F1321" s="8"/>
      <c r="G1321" s="8"/>
      <c r="H1321" s="8"/>
      <c r="I1321" s="8"/>
      <c r="J1321" s="8"/>
      <c r="K1321" s="8"/>
      <c r="L1321" s="8"/>
      <c r="M1321" s="8"/>
      <c r="N1321" s="8"/>
      <c r="O1321" s="8"/>
    </row>
    <row r="1322" spans="2:15" ht="11.25" x14ac:dyDescent="0.2">
      <c r="B1322" s="8"/>
      <c r="C1322" s="8"/>
      <c r="D1322" s="8"/>
      <c r="E1322" s="8"/>
      <c r="F1322" s="8"/>
      <c r="G1322" s="8"/>
      <c r="H1322" s="8"/>
      <c r="I1322" s="8"/>
      <c r="J1322" s="8"/>
      <c r="K1322" s="8"/>
      <c r="L1322" s="8"/>
      <c r="M1322" s="8"/>
      <c r="N1322" s="8"/>
      <c r="O1322" s="8"/>
    </row>
    <row r="1323" spans="2:15" ht="11.25" x14ac:dyDescent="0.2">
      <c r="B1323" s="8"/>
      <c r="C1323" s="8"/>
      <c r="D1323" s="8"/>
      <c r="E1323" s="8"/>
      <c r="F1323" s="8"/>
      <c r="G1323" s="8"/>
      <c r="H1323" s="8"/>
      <c r="I1323" s="8"/>
      <c r="J1323" s="8"/>
      <c r="K1323" s="8"/>
      <c r="L1323" s="8"/>
      <c r="M1323" s="8"/>
      <c r="N1323" s="8"/>
      <c r="O1323" s="8"/>
    </row>
    <row r="1324" spans="2:15" ht="11.25" x14ac:dyDescent="0.2">
      <c r="B1324" s="8"/>
      <c r="C1324" s="8"/>
      <c r="D1324" s="8"/>
      <c r="E1324" s="8"/>
      <c r="F1324" s="8"/>
      <c r="G1324" s="8"/>
      <c r="H1324" s="8"/>
      <c r="I1324" s="8"/>
      <c r="J1324" s="8"/>
      <c r="K1324" s="8"/>
      <c r="L1324" s="8"/>
      <c r="M1324" s="8"/>
      <c r="N1324" s="8"/>
      <c r="O1324" s="8"/>
    </row>
    <row r="1325" spans="2:15" ht="11.25" x14ac:dyDescent="0.2">
      <c r="B1325" s="8"/>
      <c r="C1325" s="8"/>
      <c r="D1325" s="8"/>
      <c r="E1325" s="8"/>
      <c r="F1325" s="8"/>
      <c r="G1325" s="8"/>
      <c r="H1325" s="8"/>
      <c r="I1325" s="8"/>
      <c r="J1325" s="8"/>
      <c r="K1325" s="8"/>
      <c r="L1325" s="8"/>
      <c r="M1325" s="8"/>
      <c r="N1325" s="8"/>
      <c r="O1325" s="8"/>
    </row>
    <row r="1326" spans="2:15" ht="11.25" x14ac:dyDescent="0.2">
      <c r="B1326" s="8"/>
      <c r="C1326" s="8"/>
      <c r="D1326" s="8"/>
      <c r="E1326" s="8"/>
      <c r="F1326" s="8"/>
      <c r="G1326" s="8"/>
      <c r="H1326" s="8"/>
      <c r="I1326" s="8"/>
      <c r="J1326" s="8"/>
      <c r="K1326" s="8"/>
      <c r="L1326" s="8"/>
      <c r="M1326" s="8"/>
      <c r="N1326" s="8"/>
      <c r="O1326" s="8"/>
    </row>
    <row r="1327" spans="2:15" ht="11.25" x14ac:dyDescent="0.2">
      <c r="B1327" s="8"/>
      <c r="C1327" s="8"/>
      <c r="D1327" s="8"/>
      <c r="E1327" s="8"/>
      <c r="F1327" s="8"/>
      <c r="G1327" s="8"/>
      <c r="H1327" s="8"/>
      <c r="I1327" s="8"/>
      <c r="J1327" s="8"/>
      <c r="K1327" s="8"/>
      <c r="L1327" s="8"/>
      <c r="M1327" s="8"/>
      <c r="N1327" s="8"/>
      <c r="O1327" s="8"/>
    </row>
    <row r="1328" spans="2:15" ht="11.25" x14ac:dyDescent="0.2">
      <c r="B1328" s="8"/>
      <c r="C1328" s="8"/>
      <c r="D1328" s="8"/>
      <c r="E1328" s="8"/>
      <c r="F1328" s="8"/>
      <c r="G1328" s="8"/>
      <c r="H1328" s="8"/>
      <c r="I1328" s="8"/>
      <c r="J1328" s="8"/>
      <c r="K1328" s="8"/>
      <c r="L1328" s="8"/>
      <c r="M1328" s="8"/>
      <c r="N1328" s="8"/>
      <c r="O1328" s="8"/>
    </row>
    <row r="1329" spans="2:15" ht="11.25" x14ac:dyDescent="0.2">
      <c r="B1329" s="8"/>
      <c r="C1329" s="8"/>
      <c r="D1329" s="8"/>
      <c r="E1329" s="8"/>
      <c r="F1329" s="8"/>
      <c r="G1329" s="8"/>
      <c r="H1329" s="8"/>
      <c r="I1329" s="8"/>
      <c r="J1329" s="8"/>
      <c r="K1329" s="8"/>
      <c r="L1329" s="8"/>
      <c r="M1329" s="8"/>
      <c r="N1329" s="8"/>
      <c r="O1329" s="8"/>
    </row>
    <row r="1330" spans="2:15" ht="11.25" x14ac:dyDescent="0.2">
      <c r="B1330" s="8"/>
      <c r="C1330" s="8"/>
      <c r="D1330" s="8"/>
      <c r="E1330" s="8"/>
      <c r="F1330" s="8"/>
      <c r="G1330" s="8"/>
      <c r="H1330" s="8"/>
      <c r="I1330" s="8"/>
      <c r="J1330" s="8"/>
      <c r="K1330" s="8"/>
      <c r="L1330" s="8"/>
      <c r="M1330" s="8"/>
      <c r="N1330" s="8"/>
      <c r="O1330" s="8"/>
    </row>
    <row r="1331" spans="2:15" ht="11.25" x14ac:dyDescent="0.2">
      <c r="B1331" s="8"/>
      <c r="C1331" s="8"/>
      <c r="D1331" s="8"/>
      <c r="E1331" s="8"/>
      <c r="F1331" s="8"/>
      <c r="G1331" s="8"/>
      <c r="H1331" s="8"/>
      <c r="I1331" s="8"/>
      <c r="J1331" s="8"/>
      <c r="K1331" s="8"/>
      <c r="L1331" s="8"/>
      <c r="M1331" s="8"/>
      <c r="N1331" s="8"/>
      <c r="O1331" s="8"/>
    </row>
    <row r="1332" spans="2:15" ht="11.25" x14ac:dyDescent="0.2">
      <c r="B1332" s="8"/>
      <c r="C1332" s="8"/>
      <c r="D1332" s="8"/>
      <c r="E1332" s="8"/>
      <c r="F1332" s="8"/>
      <c r="G1332" s="8"/>
      <c r="H1332" s="8"/>
      <c r="I1332" s="8"/>
      <c r="J1332" s="8"/>
      <c r="K1332" s="8"/>
      <c r="L1332" s="8"/>
      <c r="M1332" s="8"/>
      <c r="N1332" s="8"/>
      <c r="O1332" s="8"/>
    </row>
    <row r="1333" spans="2:15" ht="11.25" x14ac:dyDescent="0.2">
      <c r="B1333" s="8"/>
      <c r="C1333" s="8"/>
      <c r="D1333" s="8"/>
      <c r="E1333" s="8"/>
      <c r="F1333" s="8"/>
      <c r="G1333" s="8"/>
      <c r="H1333" s="8"/>
      <c r="I1333" s="8"/>
      <c r="J1333" s="8"/>
      <c r="K1333" s="8"/>
      <c r="L1333" s="8"/>
      <c r="M1333" s="8"/>
      <c r="N1333" s="8"/>
      <c r="O1333" s="8"/>
    </row>
    <row r="1334" spans="2:15" ht="11.25" x14ac:dyDescent="0.2">
      <c r="B1334" s="8"/>
      <c r="C1334" s="8"/>
      <c r="D1334" s="8"/>
      <c r="E1334" s="8"/>
      <c r="F1334" s="8"/>
      <c r="G1334" s="8"/>
      <c r="H1334" s="8"/>
      <c r="I1334" s="8"/>
      <c r="J1334" s="8"/>
      <c r="K1334" s="8"/>
      <c r="L1334" s="8"/>
      <c r="M1334" s="8"/>
      <c r="N1334" s="8"/>
      <c r="O1334" s="8"/>
    </row>
    <row r="1335" spans="2:15" ht="11.25" x14ac:dyDescent="0.2">
      <c r="B1335" s="8"/>
      <c r="C1335" s="8"/>
      <c r="D1335" s="8"/>
      <c r="E1335" s="8"/>
      <c r="F1335" s="8"/>
      <c r="G1335" s="8"/>
      <c r="H1335" s="8"/>
      <c r="I1335" s="8"/>
      <c r="J1335" s="8"/>
      <c r="K1335" s="8"/>
      <c r="L1335" s="8"/>
      <c r="M1335" s="8"/>
      <c r="N1335" s="8"/>
      <c r="O1335" s="8"/>
    </row>
    <row r="1336" spans="2:15" ht="11.25" x14ac:dyDescent="0.2">
      <c r="B1336" s="8"/>
      <c r="C1336" s="8"/>
      <c r="D1336" s="8"/>
      <c r="E1336" s="8"/>
      <c r="F1336" s="8"/>
      <c r="G1336" s="8"/>
      <c r="H1336" s="8"/>
      <c r="I1336" s="8"/>
      <c r="J1336" s="8"/>
      <c r="K1336" s="8"/>
      <c r="L1336" s="8"/>
      <c r="M1336" s="8"/>
      <c r="N1336" s="8"/>
      <c r="O1336" s="8"/>
    </row>
    <row r="1337" spans="2:15" ht="11.25" x14ac:dyDescent="0.2">
      <c r="B1337" s="8"/>
      <c r="C1337" s="8"/>
      <c r="D1337" s="8"/>
      <c r="E1337" s="8"/>
      <c r="F1337" s="8"/>
      <c r="G1337" s="8"/>
      <c r="H1337" s="8"/>
      <c r="I1337" s="8"/>
      <c r="J1337" s="8"/>
      <c r="K1337" s="8"/>
      <c r="L1337" s="8"/>
      <c r="M1337" s="8"/>
      <c r="N1337" s="8"/>
      <c r="O1337" s="8"/>
    </row>
    <row r="1338" spans="2:15" ht="11.25" x14ac:dyDescent="0.2">
      <c r="B1338" s="8"/>
      <c r="C1338" s="8"/>
      <c r="D1338" s="8"/>
      <c r="E1338" s="8"/>
      <c r="F1338" s="8"/>
      <c r="G1338" s="8"/>
      <c r="H1338" s="8"/>
      <c r="I1338" s="8"/>
      <c r="J1338" s="8"/>
      <c r="K1338" s="8"/>
      <c r="L1338" s="8"/>
      <c r="M1338" s="8"/>
      <c r="N1338" s="8"/>
      <c r="O1338" s="8"/>
    </row>
    <row r="1339" spans="2:15" ht="11.25" x14ac:dyDescent="0.2">
      <c r="B1339" s="8"/>
      <c r="C1339" s="8"/>
      <c r="D1339" s="8"/>
      <c r="E1339" s="8"/>
      <c r="F1339" s="8"/>
      <c r="G1339" s="8"/>
      <c r="H1339" s="8"/>
      <c r="I1339" s="8"/>
      <c r="J1339" s="8"/>
      <c r="K1339" s="8"/>
      <c r="L1339" s="8"/>
      <c r="M1339" s="8"/>
      <c r="N1339" s="8"/>
      <c r="O1339" s="8"/>
    </row>
    <row r="1340" spans="2:15" ht="11.25" x14ac:dyDescent="0.2">
      <c r="B1340" s="8"/>
      <c r="C1340" s="8"/>
      <c r="D1340" s="8"/>
      <c r="E1340" s="8"/>
      <c r="F1340" s="8"/>
      <c r="G1340" s="8"/>
      <c r="H1340" s="8"/>
      <c r="I1340" s="8"/>
      <c r="J1340" s="8"/>
      <c r="K1340" s="8"/>
      <c r="L1340" s="8"/>
      <c r="M1340" s="8"/>
      <c r="N1340" s="8"/>
      <c r="O1340" s="8"/>
    </row>
    <row r="1341" spans="2:15" ht="11.25" x14ac:dyDescent="0.2">
      <c r="B1341" s="8"/>
      <c r="C1341" s="8"/>
      <c r="D1341" s="8"/>
      <c r="E1341" s="8"/>
      <c r="F1341" s="8"/>
      <c r="G1341" s="8"/>
      <c r="H1341" s="8"/>
      <c r="I1341" s="8"/>
      <c r="J1341" s="8"/>
      <c r="K1341" s="8"/>
      <c r="L1341" s="8"/>
      <c r="M1341" s="8"/>
      <c r="N1341" s="8"/>
      <c r="O1341" s="8"/>
    </row>
    <row r="1342" spans="2:15" ht="11.25" x14ac:dyDescent="0.2">
      <c r="B1342" s="8"/>
      <c r="C1342" s="8"/>
      <c r="D1342" s="8"/>
      <c r="E1342" s="8"/>
      <c r="F1342" s="8"/>
      <c r="G1342" s="8"/>
      <c r="H1342" s="8"/>
      <c r="I1342" s="8"/>
      <c r="J1342" s="8"/>
      <c r="K1342" s="8"/>
      <c r="L1342" s="8"/>
      <c r="M1342" s="8"/>
      <c r="N1342" s="8"/>
      <c r="O1342" s="8"/>
    </row>
    <row r="1343" spans="2:15" ht="11.25" x14ac:dyDescent="0.2">
      <c r="B1343" s="8"/>
      <c r="C1343" s="8"/>
      <c r="D1343" s="8"/>
      <c r="E1343" s="8"/>
      <c r="F1343" s="8"/>
      <c r="G1343" s="8"/>
      <c r="H1343" s="8"/>
      <c r="I1343" s="8"/>
      <c r="J1343" s="8"/>
      <c r="K1343" s="8"/>
      <c r="L1343" s="8"/>
      <c r="M1343" s="8"/>
      <c r="N1343" s="8"/>
      <c r="O1343" s="8"/>
    </row>
    <row r="1344" spans="2:15" ht="11.25" x14ac:dyDescent="0.2">
      <c r="B1344" s="8"/>
      <c r="C1344" s="8"/>
      <c r="D1344" s="8"/>
      <c r="E1344" s="8"/>
      <c r="F1344" s="8"/>
      <c r="G1344" s="8"/>
      <c r="H1344" s="8"/>
      <c r="I1344" s="8"/>
      <c r="J1344" s="8"/>
      <c r="K1344" s="8"/>
      <c r="L1344" s="8"/>
      <c r="M1344" s="8"/>
      <c r="N1344" s="8"/>
      <c r="O1344" s="8"/>
    </row>
    <row r="1345" spans="2:15" ht="11.25" x14ac:dyDescent="0.2">
      <c r="B1345" s="8"/>
      <c r="C1345" s="8"/>
      <c r="D1345" s="8"/>
      <c r="E1345" s="8"/>
      <c r="F1345" s="8"/>
      <c r="G1345" s="8"/>
      <c r="H1345" s="8"/>
      <c r="I1345" s="8"/>
      <c r="J1345" s="8"/>
      <c r="K1345" s="8"/>
      <c r="L1345" s="8"/>
      <c r="M1345" s="8"/>
      <c r="N1345" s="8"/>
      <c r="O1345" s="8"/>
    </row>
    <row r="1346" spans="2:15" ht="11.25" x14ac:dyDescent="0.2">
      <c r="B1346" s="8"/>
      <c r="C1346" s="8"/>
      <c r="D1346" s="8"/>
      <c r="E1346" s="8"/>
      <c r="F1346" s="8"/>
      <c r="G1346" s="8"/>
      <c r="H1346" s="8"/>
      <c r="I1346" s="8"/>
      <c r="J1346" s="8"/>
      <c r="K1346" s="8"/>
      <c r="L1346" s="8"/>
      <c r="M1346" s="8"/>
      <c r="N1346" s="8"/>
      <c r="O1346" s="8"/>
    </row>
    <row r="1347" spans="2:15" ht="11.25" x14ac:dyDescent="0.2">
      <c r="B1347" s="8"/>
      <c r="C1347" s="8"/>
      <c r="D1347" s="8"/>
      <c r="E1347" s="8"/>
      <c r="F1347" s="8"/>
      <c r="G1347" s="8"/>
      <c r="H1347" s="8"/>
      <c r="I1347" s="8"/>
      <c r="J1347" s="8"/>
      <c r="K1347" s="8"/>
      <c r="L1347" s="8"/>
      <c r="M1347" s="8"/>
      <c r="N1347" s="8"/>
      <c r="O1347" s="8"/>
    </row>
    <row r="1348" spans="2:15" ht="11.25" x14ac:dyDescent="0.2">
      <c r="B1348" s="8"/>
      <c r="C1348" s="8"/>
      <c r="D1348" s="8"/>
      <c r="E1348" s="8"/>
      <c r="F1348" s="8"/>
      <c r="G1348" s="8"/>
      <c r="H1348" s="8"/>
      <c r="I1348" s="8"/>
      <c r="J1348" s="8"/>
      <c r="K1348" s="8"/>
      <c r="L1348" s="8"/>
      <c r="M1348" s="8"/>
      <c r="N1348" s="8"/>
      <c r="O1348" s="8"/>
    </row>
    <row r="1349" spans="2:15" ht="11.25" x14ac:dyDescent="0.2">
      <c r="B1349" s="8"/>
      <c r="C1349" s="8"/>
      <c r="D1349" s="8"/>
      <c r="E1349" s="8"/>
      <c r="F1349" s="8"/>
      <c r="G1349" s="8"/>
      <c r="H1349" s="8"/>
      <c r="I1349" s="8"/>
      <c r="J1349" s="8"/>
      <c r="K1349" s="8"/>
      <c r="L1349" s="8"/>
      <c r="M1349" s="8"/>
      <c r="N1349" s="8"/>
      <c r="O1349" s="8"/>
    </row>
    <row r="1350" spans="2:15" ht="11.25" x14ac:dyDescent="0.2">
      <c r="B1350" s="8"/>
      <c r="C1350" s="8"/>
      <c r="D1350" s="8"/>
      <c r="E1350" s="8"/>
      <c r="F1350" s="8"/>
      <c r="G1350" s="8"/>
      <c r="H1350" s="8"/>
      <c r="I1350" s="8"/>
      <c r="J1350" s="8"/>
      <c r="K1350" s="8"/>
      <c r="L1350" s="8"/>
      <c r="M1350" s="8"/>
      <c r="N1350" s="8"/>
      <c r="O1350" s="8"/>
    </row>
    <row r="1351" spans="2:15" ht="11.25" x14ac:dyDescent="0.2">
      <c r="B1351" s="8"/>
      <c r="C1351" s="8"/>
      <c r="D1351" s="8"/>
      <c r="E1351" s="8"/>
      <c r="F1351" s="8"/>
      <c r="G1351" s="8"/>
      <c r="H1351" s="8"/>
      <c r="I1351" s="8"/>
      <c r="J1351" s="8"/>
      <c r="K1351" s="8"/>
      <c r="L1351" s="8"/>
      <c r="M1351" s="8"/>
      <c r="N1351" s="8"/>
      <c r="O1351" s="8"/>
    </row>
    <row r="1352" spans="2:15" ht="11.25" x14ac:dyDescent="0.2">
      <c r="B1352" s="8"/>
      <c r="C1352" s="8"/>
      <c r="D1352" s="8"/>
      <c r="E1352" s="8"/>
      <c r="F1352" s="8"/>
      <c r="G1352" s="8"/>
      <c r="H1352" s="8"/>
      <c r="I1352" s="8"/>
      <c r="J1352" s="8"/>
      <c r="K1352" s="8"/>
      <c r="L1352" s="8"/>
      <c r="M1352" s="8"/>
      <c r="N1352" s="8"/>
      <c r="O1352" s="8"/>
    </row>
    <row r="1353" spans="2:15" ht="11.25" x14ac:dyDescent="0.2">
      <c r="B1353" s="8"/>
      <c r="C1353" s="8"/>
      <c r="D1353" s="8"/>
      <c r="E1353" s="8"/>
      <c r="F1353" s="8"/>
      <c r="G1353" s="8"/>
      <c r="H1353" s="8"/>
      <c r="I1353" s="8"/>
      <c r="J1353" s="8"/>
      <c r="K1353" s="8"/>
      <c r="L1353" s="8"/>
      <c r="M1353" s="8"/>
      <c r="N1353" s="8"/>
      <c r="O1353" s="8"/>
    </row>
    <row r="1354" spans="2:15" ht="11.25" x14ac:dyDescent="0.2">
      <c r="B1354" s="8"/>
      <c r="C1354" s="8"/>
      <c r="D1354" s="8"/>
      <c r="E1354" s="8"/>
      <c r="F1354" s="8"/>
      <c r="G1354" s="8"/>
      <c r="H1354" s="8"/>
      <c r="I1354" s="8"/>
      <c r="J1354" s="8"/>
      <c r="K1354" s="8"/>
      <c r="L1354" s="8"/>
      <c r="M1354" s="8"/>
      <c r="N1354" s="8"/>
      <c r="O1354" s="8"/>
    </row>
    <row r="1355" spans="2:15" ht="11.25" x14ac:dyDescent="0.2">
      <c r="B1355" s="8"/>
      <c r="C1355" s="8"/>
      <c r="D1355" s="8"/>
      <c r="E1355" s="8"/>
      <c r="F1355" s="8"/>
      <c r="G1355" s="8"/>
      <c r="H1355" s="8"/>
      <c r="I1355" s="8"/>
      <c r="J1355" s="8"/>
      <c r="K1355" s="8"/>
      <c r="L1355" s="8"/>
      <c r="M1355" s="8"/>
      <c r="N1355" s="8"/>
      <c r="O1355" s="8"/>
    </row>
    <row r="1356" spans="2:15" ht="11.25" x14ac:dyDescent="0.2">
      <c r="B1356" s="8"/>
      <c r="C1356" s="8"/>
      <c r="D1356" s="8"/>
      <c r="E1356" s="8"/>
      <c r="F1356" s="8"/>
      <c r="G1356" s="8"/>
      <c r="H1356" s="8"/>
      <c r="I1356" s="8"/>
      <c r="J1356" s="8"/>
      <c r="K1356" s="8"/>
      <c r="L1356" s="8"/>
      <c r="M1356" s="8"/>
      <c r="N1356" s="8"/>
      <c r="O1356" s="8"/>
    </row>
    <row r="1357" spans="2:15" ht="11.25" x14ac:dyDescent="0.2">
      <c r="B1357" s="8"/>
      <c r="C1357" s="8"/>
      <c r="D1357" s="8"/>
      <c r="E1357" s="8"/>
      <c r="F1357" s="8"/>
      <c r="G1357" s="8"/>
      <c r="H1357" s="8"/>
      <c r="I1357" s="8"/>
      <c r="J1357" s="8"/>
      <c r="K1357" s="8"/>
      <c r="L1357" s="8"/>
      <c r="M1357" s="8"/>
      <c r="N1357" s="8"/>
      <c r="O1357" s="8"/>
    </row>
    <row r="1358" spans="2:15" ht="11.25" x14ac:dyDescent="0.2">
      <c r="B1358" s="8"/>
      <c r="C1358" s="8"/>
      <c r="D1358" s="8"/>
      <c r="E1358" s="8"/>
      <c r="F1358" s="8"/>
      <c r="G1358" s="8"/>
      <c r="H1358" s="8"/>
      <c r="I1358" s="8"/>
      <c r="J1358" s="8"/>
      <c r="K1358" s="8"/>
      <c r="L1358" s="8"/>
      <c r="M1358" s="8"/>
      <c r="N1358" s="8"/>
      <c r="O1358" s="8"/>
    </row>
    <row r="1359" spans="2:15" ht="11.25" x14ac:dyDescent="0.2">
      <c r="B1359" s="8"/>
      <c r="C1359" s="8"/>
      <c r="D1359" s="8"/>
      <c r="E1359" s="8"/>
      <c r="F1359" s="8"/>
      <c r="G1359" s="8"/>
      <c r="H1359" s="8"/>
      <c r="I1359" s="8"/>
      <c r="J1359" s="8"/>
      <c r="K1359" s="8"/>
      <c r="L1359" s="8"/>
      <c r="M1359" s="8"/>
      <c r="N1359" s="8"/>
      <c r="O1359" s="8"/>
    </row>
    <row r="1360" spans="2:15" ht="11.25" x14ac:dyDescent="0.2">
      <c r="B1360" s="8"/>
      <c r="C1360" s="8"/>
      <c r="D1360" s="8"/>
      <c r="E1360" s="8"/>
      <c r="F1360" s="8"/>
      <c r="G1360" s="8"/>
      <c r="H1360" s="8"/>
      <c r="I1360" s="8"/>
      <c r="J1360" s="8"/>
      <c r="K1360" s="8"/>
      <c r="L1360" s="8"/>
      <c r="M1360" s="8"/>
      <c r="N1360" s="8"/>
      <c r="O1360" s="8"/>
    </row>
    <row r="1361" spans="2:15" ht="11.25" x14ac:dyDescent="0.2">
      <c r="B1361" s="8"/>
      <c r="C1361" s="8"/>
      <c r="D1361" s="8"/>
      <c r="E1361" s="8"/>
      <c r="F1361" s="8"/>
      <c r="G1361" s="8"/>
      <c r="H1361" s="8"/>
      <c r="I1361" s="8"/>
      <c r="J1361" s="8"/>
      <c r="K1361" s="8"/>
      <c r="L1361" s="8"/>
      <c r="M1361" s="8"/>
      <c r="N1361" s="8"/>
      <c r="O1361" s="8"/>
    </row>
    <row r="1362" spans="2:15" ht="11.25" x14ac:dyDescent="0.2">
      <c r="B1362" s="8"/>
      <c r="C1362" s="8"/>
      <c r="D1362" s="8"/>
      <c r="E1362" s="8"/>
      <c r="F1362" s="8"/>
      <c r="G1362" s="8"/>
      <c r="H1362" s="8"/>
      <c r="I1362" s="8"/>
      <c r="J1362" s="8"/>
      <c r="K1362" s="8"/>
      <c r="L1362" s="8"/>
      <c r="M1362" s="8"/>
      <c r="N1362" s="8"/>
      <c r="O1362" s="8"/>
    </row>
    <row r="1363" spans="2:15" ht="11.25" x14ac:dyDescent="0.2">
      <c r="B1363" s="8"/>
      <c r="C1363" s="8"/>
      <c r="D1363" s="8"/>
      <c r="E1363" s="8"/>
      <c r="F1363" s="8"/>
      <c r="G1363" s="8"/>
      <c r="H1363" s="8"/>
      <c r="I1363" s="8"/>
      <c r="J1363" s="8"/>
      <c r="K1363" s="8"/>
      <c r="L1363" s="8"/>
      <c r="M1363" s="8"/>
      <c r="N1363" s="8"/>
      <c r="O1363" s="8"/>
    </row>
    <row r="1364" spans="2:15" ht="11.25" x14ac:dyDescent="0.2">
      <c r="B1364" s="8"/>
      <c r="C1364" s="8"/>
      <c r="D1364" s="8"/>
      <c r="E1364" s="8"/>
      <c r="F1364" s="8"/>
      <c r="G1364" s="8"/>
      <c r="H1364" s="8"/>
      <c r="I1364" s="8"/>
      <c r="J1364" s="8"/>
      <c r="K1364" s="8"/>
      <c r="L1364" s="8"/>
      <c r="M1364" s="8"/>
      <c r="N1364" s="8"/>
      <c r="O1364" s="8"/>
    </row>
    <row r="1365" spans="2:15" ht="11.25" x14ac:dyDescent="0.2">
      <c r="B1365" s="8"/>
      <c r="C1365" s="8"/>
      <c r="D1365" s="8"/>
      <c r="E1365" s="8"/>
      <c r="F1365" s="8"/>
      <c r="G1365" s="8"/>
      <c r="H1365" s="8"/>
      <c r="I1365" s="8"/>
      <c r="J1365" s="8"/>
      <c r="K1365" s="8"/>
      <c r="L1365" s="8"/>
      <c r="M1365" s="8"/>
      <c r="N1365" s="8"/>
      <c r="O1365" s="8"/>
    </row>
    <row r="1366" spans="2:15" ht="11.25" x14ac:dyDescent="0.2">
      <c r="B1366" s="8"/>
      <c r="C1366" s="8"/>
      <c r="D1366" s="8"/>
      <c r="E1366" s="8"/>
      <c r="F1366" s="8"/>
      <c r="G1366" s="8"/>
      <c r="H1366" s="8"/>
      <c r="I1366" s="8"/>
      <c r="J1366" s="8"/>
      <c r="K1366" s="8"/>
      <c r="L1366" s="8"/>
      <c r="M1366" s="8"/>
      <c r="N1366" s="8"/>
      <c r="O1366" s="8"/>
    </row>
    <row r="1367" spans="2:15" ht="11.25" x14ac:dyDescent="0.2">
      <c r="B1367" s="8"/>
      <c r="C1367" s="8"/>
      <c r="D1367" s="8"/>
      <c r="E1367" s="8"/>
      <c r="F1367" s="8"/>
      <c r="G1367" s="8"/>
      <c r="H1367" s="8"/>
      <c r="I1367" s="8"/>
      <c r="J1367" s="8"/>
      <c r="K1367" s="8"/>
      <c r="L1367" s="8"/>
      <c r="M1367" s="8"/>
      <c r="N1367" s="8"/>
      <c r="O1367" s="8"/>
    </row>
    <row r="1368" spans="2:15" ht="11.25" x14ac:dyDescent="0.2">
      <c r="B1368" s="8"/>
      <c r="C1368" s="8"/>
      <c r="D1368" s="8"/>
      <c r="E1368" s="8"/>
      <c r="F1368" s="8"/>
      <c r="G1368" s="8"/>
      <c r="H1368" s="8"/>
      <c r="I1368" s="8"/>
      <c r="J1368" s="8"/>
      <c r="K1368" s="8"/>
      <c r="L1368" s="8"/>
      <c r="M1368" s="8"/>
      <c r="N1368" s="8"/>
      <c r="O1368" s="8"/>
    </row>
    <row r="1369" spans="2:15" ht="11.25" x14ac:dyDescent="0.2">
      <c r="B1369" s="8"/>
      <c r="C1369" s="8"/>
      <c r="D1369" s="8"/>
      <c r="E1369" s="8"/>
      <c r="F1369" s="8"/>
      <c r="G1369" s="8"/>
      <c r="H1369" s="8"/>
      <c r="I1369" s="8"/>
      <c r="J1369" s="8"/>
      <c r="K1369" s="8"/>
      <c r="L1369" s="8"/>
      <c r="M1369" s="8"/>
      <c r="N1369" s="8"/>
      <c r="O1369" s="8"/>
    </row>
    <row r="1370" spans="2:15" ht="11.25" x14ac:dyDescent="0.2">
      <c r="B1370" s="8"/>
      <c r="C1370" s="8"/>
      <c r="D1370" s="8"/>
      <c r="E1370" s="8"/>
      <c r="F1370" s="8"/>
      <c r="G1370" s="8"/>
      <c r="H1370" s="8"/>
      <c r="I1370" s="8"/>
      <c r="J1370" s="8"/>
      <c r="K1370" s="8"/>
      <c r="L1370" s="8"/>
      <c r="M1370" s="8"/>
      <c r="N1370" s="8"/>
      <c r="O1370" s="8"/>
    </row>
    <row r="1371" spans="2:15" ht="11.25" x14ac:dyDescent="0.2">
      <c r="B1371" s="8"/>
      <c r="C1371" s="8"/>
      <c r="D1371" s="8"/>
      <c r="E1371" s="8"/>
      <c r="F1371" s="8"/>
      <c r="G1371" s="8"/>
      <c r="H1371" s="8"/>
      <c r="I1371" s="8"/>
      <c r="J1371" s="8"/>
      <c r="K1371" s="8"/>
      <c r="L1371" s="8"/>
      <c r="M1371" s="8"/>
      <c r="N1371" s="8"/>
      <c r="O1371" s="8"/>
    </row>
    <row r="1372" spans="2:15" ht="11.25" x14ac:dyDescent="0.2">
      <c r="B1372" s="8"/>
      <c r="C1372" s="8"/>
      <c r="D1372" s="8"/>
      <c r="E1372" s="8"/>
      <c r="F1372" s="8"/>
      <c r="G1372" s="8"/>
      <c r="H1372" s="8"/>
      <c r="I1372" s="8"/>
      <c r="J1372" s="8"/>
      <c r="K1372" s="8"/>
      <c r="L1372" s="8"/>
      <c r="M1372" s="8"/>
      <c r="N1372" s="8"/>
      <c r="O1372" s="8"/>
    </row>
    <row r="1373" spans="2:15" ht="11.25" x14ac:dyDescent="0.2">
      <c r="B1373" s="8"/>
      <c r="C1373" s="8"/>
      <c r="D1373" s="8"/>
      <c r="E1373" s="8"/>
      <c r="F1373" s="8"/>
      <c r="G1373" s="8"/>
      <c r="H1373" s="8"/>
      <c r="I1373" s="8"/>
      <c r="J1373" s="8"/>
      <c r="K1373" s="8"/>
      <c r="L1373" s="8"/>
      <c r="M1373" s="8"/>
      <c r="N1373" s="8"/>
      <c r="O1373" s="8"/>
    </row>
    <row r="1374" spans="2:15" ht="11.25" x14ac:dyDescent="0.2">
      <c r="B1374" s="8"/>
      <c r="C1374" s="8"/>
      <c r="D1374" s="8"/>
      <c r="E1374" s="8"/>
      <c r="F1374" s="8"/>
      <c r="G1374" s="8"/>
      <c r="H1374" s="8"/>
      <c r="I1374" s="8"/>
      <c r="J1374" s="8"/>
      <c r="K1374" s="8"/>
      <c r="L1374" s="8"/>
      <c r="M1374" s="8"/>
      <c r="N1374" s="8"/>
      <c r="O1374" s="8"/>
    </row>
    <row r="1375" spans="2:15" ht="11.25" x14ac:dyDescent="0.2">
      <c r="B1375" s="8"/>
      <c r="C1375" s="8"/>
      <c r="D1375" s="8"/>
      <c r="E1375" s="8"/>
      <c r="F1375" s="8"/>
      <c r="G1375" s="8"/>
      <c r="H1375" s="8"/>
      <c r="I1375" s="8"/>
      <c r="J1375" s="8"/>
      <c r="K1375" s="8"/>
      <c r="L1375" s="8"/>
      <c r="M1375" s="8"/>
      <c r="N1375" s="8"/>
      <c r="O1375" s="8"/>
    </row>
    <row r="1376" spans="2:15" ht="11.25" x14ac:dyDescent="0.2">
      <c r="B1376" s="8"/>
      <c r="C1376" s="8"/>
      <c r="D1376" s="8"/>
      <c r="E1376" s="8"/>
      <c r="F1376" s="8"/>
      <c r="G1376" s="8"/>
      <c r="H1376" s="8"/>
      <c r="I1376" s="8"/>
      <c r="J1376" s="8"/>
      <c r="K1376" s="8"/>
      <c r="L1376" s="8"/>
      <c r="M1376" s="8"/>
      <c r="N1376" s="8"/>
      <c r="O1376" s="8"/>
    </row>
    <row r="1377" spans="2:15" ht="11.25" x14ac:dyDescent="0.2">
      <c r="B1377" s="8"/>
      <c r="C1377" s="8"/>
      <c r="D1377" s="8"/>
      <c r="E1377" s="8"/>
      <c r="F1377" s="8"/>
      <c r="G1377" s="8"/>
      <c r="H1377" s="8"/>
      <c r="I1377" s="8"/>
      <c r="J1377" s="8"/>
      <c r="K1377" s="8"/>
      <c r="L1377" s="8"/>
      <c r="M1377" s="8"/>
      <c r="N1377" s="8"/>
      <c r="O1377" s="8"/>
    </row>
    <row r="1378" spans="2:15" ht="11.25" x14ac:dyDescent="0.2">
      <c r="B1378" s="8"/>
      <c r="C1378" s="8"/>
      <c r="D1378" s="8"/>
      <c r="E1378" s="8"/>
      <c r="F1378" s="8"/>
      <c r="G1378" s="8"/>
      <c r="H1378" s="8"/>
      <c r="I1378" s="8"/>
      <c r="J1378" s="8"/>
      <c r="K1378" s="8"/>
      <c r="L1378" s="8"/>
      <c r="M1378" s="8"/>
      <c r="N1378" s="8"/>
      <c r="O1378" s="8"/>
    </row>
    <row r="1379" spans="2:15" ht="11.25" x14ac:dyDescent="0.2">
      <c r="B1379" s="8"/>
      <c r="C1379" s="8"/>
      <c r="D1379" s="8"/>
      <c r="E1379" s="8"/>
      <c r="F1379" s="8"/>
      <c r="G1379" s="8"/>
      <c r="H1379" s="8"/>
      <c r="I1379" s="8"/>
      <c r="J1379" s="8"/>
      <c r="K1379" s="8"/>
      <c r="L1379" s="8"/>
      <c r="M1379" s="8"/>
      <c r="N1379" s="8"/>
      <c r="O1379" s="8"/>
    </row>
    <row r="1380" spans="2:15" ht="11.25" x14ac:dyDescent="0.2">
      <c r="B1380" s="8"/>
      <c r="C1380" s="8"/>
      <c r="D1380" s="8"/>
      <c r="E1380" s="8"/>
      <c r="F1380" s="8"/>
      <c r="G1380" s="8"/>
      <c r="H1380" s="8"/>
      <c r="I1380" s="8"/>
      <c r="J1380" s="8"/>
      <c r="K1380" s="8"/>
      <c r="L1380" s="8"/>
      <c r="M1380" s="8"/>
      <c r="N1380" s="8"/>
      <c r="O1380" s="8"/>
    </row>
    <row r="1381" spans="2:15" ht="11.25" x14ac:dyDescent="0.2">
      <c r="B1381" s="8"/>
      <c r="C1381" s="8"/>
      <c r="D1381" s="8"/>
      <c r="E1381" s="8"/>
      <c r="F1381" s="8"/>
      <c r="G1381" s="8"/>
      <c r="H1381" s="8"/>
      <c r="I1381" s="8"/>
      <c r="J1381" s="8"/>
      <c r="K1381" s="8"/>
      <c r="L1381" s="8"/>
      <c r="M1381" s="8"/>
      <c r="N1381" s="8"/>
      <c r="O1381" s="8"/>
    </row>
    <row r="1382" spans="2:15" ht="11.25" x14ac:dyDescent="0.2">
      <c r="B1382" s="8"/>
      <c r="C1382" s="8"/>
      <c r="D1382" s="8"/>
      <c r="E1382" s="8"/>
      <c r="F1382" s="8"/>
      <c r="G1382" s="8"/>
      <c r="H1382" s="8"/>
      <c r="I1382" s="8"/>
      <c r="J1382" s="8"/>
      <c r="K1382" s="8"/>
      <c r="L1382" s="8"/>
      <c r="M1382" s="8"/>
      <c r="N1382" s="8"/>
      <c r="O1382" s="8"/>
    </row>
    <row r="1383" spans="2:15" ht="11.25" x14ac:dyDescent="0.2">
      <c r="B1383" s="8"/>
      <c r="C1383" s="8"/>
      <c r="D1383" s="8"/>
      <c r="E1383" s="8"/>
      <c r="F1383" s="8"/>
      <c r="G1383" s="8"/>
      <c r="H1383" s="8"/>
      <c r="I1383" s="8"/>
      <c r="J1383" s="8"/>
      <c r="K1383" s="8"/>
      <c r="L1383" s="8"/>
      <c r="M1383" s="8"/>
      <c r="N1383" s="8"/>
      <c r="O1383" s="8"/>
    </row>
    <row r="1384" spans="2:15" ht="11.25" x14ac:dyDescent="0.2">
      <c r="B1384" s="8"/>
      <c r="C1384" s="8"/>
      <c r="D1384" s="8"/>
      <c r="E1384" s="8"/>
      <c r="F1384" s="8"/>
      <c r="G1384" s="8"/>
      <c r="H1384" s="8"/>
      <c r="I1384" s="8"/>
      <c r="J1384" s="8"/>
      <c r="K1384" s="8"/>
      <c r="L1384" s="8"/>
      <c r="M1384" s="8"/>
      <c r="N1384" s="8"/>
      <c r="O1384" s="8"/>
    </row>
    <row r="1385" spans="2:15" ht="11.25" x14ac:dyDescent="0.2">
      <c r="B1385" s="8"/>
      <c r="C1385" s="8"/>
      <c r="D1385" s="8"/>
      <c r="E1385" s="8"/>
      <c r="F1385" s="8"/>
      <c r="G1385" s="8"/>
      <c r="H1385" s="8"/>
      <c r="I1385" s="8"/>
      <c r="J1385" s="8"/>
      <c r="K1385" s="8"/>
      <c r="L1385" s="8"/>
      <c r="M1385" s="8"/>
      <c r="N1385" s="8"/>
      <c r="O1385" s="8"/>
    </row>
    <row r="1386" spans="2:15" ht="11.25" x14ac:dyDescent="0.2">
      <c r="B1386" s="8"/>
      <c r="C1386" s="8"/>
      <c r="D1386" s="8"/>
      <c r="E1386" s="8"/>
      <c r="F1386" s="8"/>
      <c r="G1386" s="8"/>
      <c r="H1386" s="8"/>
      <c r="I1386" s="8"/>
      <c r="J1386" s="8"/>
      <c r="K1386" s="8"/>
      <c r="L1386" s="8"/>
      <c r="M1386" s="8"/>
      <c r="N1386" s="8"/>
      <c r="O1386" s="8"/>
    </row>
    <row r="1387" spans="2:15" ht="11.25" x14ac:dyDescent="0.2">
      <c r="B1387" s="8"/>
      <c r="C1387" s="8"/>
      <c r="D1387" s="8"/>
      <c r="E1387" s="8"/>
      <c r="F1387" s="8"/>
      <c r="G1387" s="8"/>
      <c r="H1387" s="8"/>
      <c r="I1387" s="8"/>
      <c r="J1387" s="8"/>
      <c r="K1387" s="8"/>
      <c r="L1387" s="8"/>
      <c r="M1387" s="8"/>
      <c r="N1387" s="8"/>
      <c r="O1387" s="8"/>
    </row>
    <row r="1388" spans="2:15" ht="11.25" x14ac:dyDescent="0.2">
      <c r="B1388" s="8"/>
      <c r="C1388" s="8"/>
      <c r="D1388" s="8"/>
      <c r="E1388" s="8"/>
      <c r="F1388" s="8"/>
      <c r="G1388" s="8"/>
      <c r="H1388" s="8"/>
      <c r="I1388" s="8"/>
      <c r="J1388" s="8"/>
      <c r="K1388" s="8"/>
      <c r="L1388" s="8"/>
      <c r="M1388" s="8"/>
      <c r="N1388" s="8"/>
      <c r="O1388" s="8"/>
    </row>
    <row r="1389" spans="2:15" ht="11.25" x14ac:dyDescent="0.2">
      <c r="B1389" s="8"/>
      <c r="C1389" s="8"/>
      <c r="D1389" s="8"/>
      <c r="E1389" s="8"/>
      <c r="F1389" s="8"/>
      <c r="G1389" s="8"/>
      <c r="H1389" s="8"/>
      <c r="I1389" s="8"/>
      <c r="J1389" s="8"/>
      <c r="K1389" s="8"/>
      <c r="L1389" s="8"/>
      <c r="M1389" s="8"/>
      <c r="N1389" s="8"/>
      <c r="O1389" s="8"/>
    </row>
    <row r="1390" spans="2:15" ht="11.25" x14ac:dyDescent="0.2">
      <c r="B1390" s="8"/>
      <c r="C1390" s="8"/>
      <c r="D1390" s="8"/>
      <c r="E1390" s="8"/>
      <c r="F1390" s="8"/>
      <c r="G1390" s="8"/>
      <c r="H1390" s="8"/>
      <c r="I1390" s="8"/>
      <c r="J1390" s="8"/>
      <c r="K1390" s="8"/>
      <c r="L1390" s="8"/>
      <c r="M1390" s="8"/>
      <c r="N1390" s="8"/>
      <c r="O1390" s="8"/>
    </row>
    <row r="1391" spans="2:15" ht="11.25" x14ac:dyDescent="0.2">
      <c r="B1391" s="8"/>
      <c r="C1391" s="8"/>
      <c r="D1391" s="8"/>
      <c r="E1391" s="8"/>
      <c r="F1391" s="8"/>
      <c r="G1391" s="8"/>
      <c r="H1391" s="8"/>
      <c r="I1391" s="8"/>
      <c r="J1391" s="8"/>
      <c r="K1391" s="8"/>
      <c r="L1391" s="8"/>
      <c r="M1391" s="8"/>
      <c r="N1391" s="8"/>
      <c r="O1391" s="8"/>
    </row>
    <row r="1392" spans="2:15" ht="11.25" x14ac:dyDescent="0.2">
      <c r="B1392" s="8"/>
      <c r="C1392" s="8"/>
      <c r="D1392" s="8"/>
      <c r="E1392" s="8"/>
      <c r="F1392" s="8"/>
      <c r="G1392" s="8"/>
      <c r="H1392" s="8"/>
      <c r="I1392" s="8"/>
      <c r="J1392" s="8"/>
      <c r="K1392" s="8"/>
      <c r="L1392" s="8"/>
      <c r="M1392" s="8"/>
      <c r="N1392" s="8"/>
      <c r="O1392" s="8"/>
    </row>
    <row r="1393" spans="2:15" ht="11.25" x14ac:dyDescent="0.2">
      <c r="B1393" s="8"/>
      <c r="C1393" s="8"/>
      <c r="D1393" s="8"/>
      <c r="E1393" s="8"/>
      <c r="F1393" s="8"/>
      <c r="G1393" s="8"/>
      <c r="H1393" s="8"/>
      <c r="I1393" s="8"/>
      <c r="J1393" s="8"/>
      <c r="K1393" s="8"/>
      <c r="L1393" s="8"/>
      <c r="M1393" s="8"/>
      <c r="N1393" s="8"/>
      <c r="O1393" s="8"/>
    </row>
    <row r="1394" spans="2:15" ht="11.25" x14ac:dyDescent="0.2">
      <c r="B1394" s="8"/>
      <c r="C1394" s="8"/>
      <c r="D1394" s="8"/>
      <c r="E1394" s="8"/>
      <c r="F1394" s="8"/>
      <c r="G1394" s="8"/>
      <c r="H1394" s="8"/>
      <c r="I1394" s="8"/>
      <c r="J1394" s="8"/>
      <c r="K1394" s="8"/>
      <c r="L1394" s="8"/>
      <c r="M1394" s="8"/>
      <c r="N1394" s="8"/>
      <c r="O1394" s="8"/>
    </row>
    <row r="1395" spans="2:15" ht="11.25" x14ac:dyDescent="0.2">
      <c r="B1395" s="8"/>
      <c r="C1395" s="8"/>
      <c r="D1395" s="8"/>
      <c r="E1395" s="8"/>
      <c r="F1395" s="8"/>
      <c r="G1395" s="8"/>
      <c r="H1395" s="8"/>
      <c r="I1395" s="8"/>
      <c r="J1395" s="8"/>
      <c r="K1395" s="8"/>
      <c r="L1395" s="8"/>
      <c r="M1395" s="8"/>
      <c r="N1395" s="8"/>
      <c r="O1395" s="8"/>
    </row>
    <row r="1396" spans="2:15" ht="11.25" x14ac:dyDescent="0.2">
      <c r="B1396" s="8"/>
      <c r="C1396" s="8"/>
      <c r="D1396" s="8"/>
      <c r="E1396" s="8"/>
      <c r="F1396" s="8"/>
      <c r="G1396" s="8"/>
      <c r="H1396" s="8"/>
      <c r="I1396" s="8"/>
      <c r="J1396" s="8"/>
      <c r="K1396" s="8"/>
      <c r="L1396" s="8"/>
      <c r="M1396" s="8"/>
      <c r="N1396" s="8"/>
      <c r="O1396" s="8"/>
    </row>
    <row r="1397" spans="2:15" ht="11.25" x14ac:dyDescent="0.2">
      <c r="B1397" s="8"/>
      <c r="C1397" s="8"/>
      <c r="D1397" s="8"/>
      <c r="E1397" s="8"/>
      <c r="F1397" s="8"/>
      <c r="G1397" s="8"/>
      <c r="H1397" s="8"/>
      <c r="I1397" s="8"/>
      <c r="J1397" s="8"/>
      <c r="K1397" s="8"/>
      <c r="L1397" s="8"/>
      <c r="M1397" s="8"/>
      <c r="N1397" s="8"/>
      <c r="O1397" s="8"/>
    </row>
    <row r="1398" spans="2:15" ht="11.25" x14ac:dyDescent="0.2">
      <c r="B1398" s="8"/>
      <c r="C1398" s="8"/>
      <c r="D1398" s="8"/>
      <c r="E1398" s="8"/>
      <c r="F1398" s="8"/>
      <c r="G1398" s="8"/>
      <c r="H1398" s="8"/>
      <c r="I1398" s="8"/>
      <c r="J1398" s="8"/>
      <c r="K1398" s="8"/>
      <c r="L1398" s="8"/>
      <c r="M1398" s="8"/>
      <c r="N1398" s="8"/>
      <c r="O1398" s="8"/>
    </row>
    <row r="1399" spans="2:15" ht="11.25" x14ac:dyDescent="0.2">
      <c r="B1399" s="8"/>
      <c r="C1399" s="8"/>
      <c r="D1399" s="8"/>
      <c r="E1399" s="8"/>
      <c r="F1399" s="8"/>
      <c r="G1399" s="8"/>
      <c r="H1399" s="8"/>
      <c r="I1399" s="8"/>
      <c r="J1399" s="8"/>
      <c r="K1399" s="8"/>
      <c r="L1399" s="8"/>
      <c r="M1399" s="8"/>
      <c r="N1399" s="8"/>
      <c r="O1399" s="8"/>
    </row>
    <row r="1400" spans="2:15" ht="11.25" x14ac:dyDescent="0.2">
      <c r="B1400" s="8"/>
      <c r="C1400" s="8"/>
      <c r="D1400" s="8"/>
      <c r="E1400" s="8"/>
      <c r="F1400" s="8"/>
      <c r="G1400" s="8"/>
      <c r="H1400" s="8"/>
      <c r="I1400" s="8"/>
      <c r="J1400" s="8"/>
      <c r="K1400" s="8"/>
      <c r="L1400" s="8"/>
      <c r="M1400" s="8"/>
      <c r="N1400" s="8"/>
      <c r="O1400" s="8"/>
    </row>
    <row r="1401" spans="2:15" ht="11.25" x14ac:dyDescent="0.2">
      <c r="B1401" s="8"/>
      <c r="C1401" s="8"/>
      <c r="D1401" s="8"/>
      <c r="E1401" s="8"/>
      <c r="F1401" s="8"/>
      <c r="G1401" s="8"/>
      <c r="H1401" s="8"/>
      <c r="I1401" s="8"/>
      <c r="J1401" s="8"/>
      <c r="K1401" s="8"/>
      <c r="L1401" s="8"/>
      <c r="M1401" s="8"/>
      <c r="N1401" s="8"/>
      <c r="O1401" s="8"/>
    </row>
    <row r="1402" spans="2:15" ht="11.25" x14ac:dyDescent="0.2">
      <c r="B1402" s="8"/>
      <c r="C1402" s="8"/>
      <c r="D1402" s="8"/>
      <c r="E1402" s="8"/>
      <c r="F1402" s="8"/>
      <c r="G1402" s="8"/>
      <c r="H1402" s="8"/>
      <c r="I1402" s="8"/>
      <c r="J1402" s="8"/>
      <c r="K1402" s="8"/>
      <c r="L1402" s="8"/>
      <c r="M1402" s="8"/>
      <c r="N1402" s="8"/>
      <c r="O1402" s="8"/>
    </row>
    <row r="1403" spans="2:15" ht="11.25" x14ac:dyDescent="0.2">
      <c r="B1403" s="8"/>
      <c r="C1403" s="8"/>
      <c r="D1403" s="8"/>
      <c r="E1403" s="8"/>
      <c r="F1403" s="8"/>
      <c r="G1403" s="8"/>
      <c r="H1403" s="8"/>
      <c r="I1403" s="8"/>
      <c r="J1403" s="8"/>
      <c r="K1403" s="8"/>
      <c r="L1403" s="8"/>
      <c r="M1403" s="8"/>
      <c r="N1403" s="8"/>
      <c r="O1403" s="8"/>
    </row>
    <row r="1404" spans="2:15" ht="11.25" x14ac:dyDescent="0.2">
      <c r="B1404" s="8"/>
      <c r="C1404" s="8"/>
      <c r="D1404" s="8"/>
      <c r="E1404" s="8"/>
      <c r="F1404" s="8"/>
      <c r="G1404" s="8"/>
      <c r="H1404" s="8"/>
      <c r="I1404" s="8"/>
      <c r="J1404" s="8"/>
      <c r="K1404" s="8"/>
      <c r="L1404" s="8"/>
      <c r="M1404" s="8"/>
      <c r="N1404" s="8"/>
      <c r="O1404" s="8"/>
    </row>
    <row r="1405" spans="2:15" ht="11.25" x14ac:dyDescent="0.2">
      <c r="B1405" s="8"/>
      <c r="C1405" s="8"/>
      <c r="D1405" s="8"/>
      <c r="E1405" s="8"/>
      <c r="F1405" s="8"/>
      <c r="G1405" s="8"/>
      <c r="H1405" s="8"/>
      <c r="I1405" s="8"/>
      <c r="J1405" s="8"/>
      <c r="K1405" s="8"/>
      <c r="L1405" s="8"/>
      <c r="M1405" s="8"/>
      <c r="N1405" s="8"/>
      <c r="O1405" s="8"/>
    </row>
    <row r="1406" spans="2:15" ht="11.25" x14ac:dyDescent="0.2">
      <c r="B1406" s="8"/>
      <c r="C1406" s="8"/>
      <c r="D1406" s="8"/>
      <c r="E1406" s="8"/>
      <c r="F1406" s="8"/>
      <c r="G1406" s="8"/>
      <c r="H1406" s="8"/>
      <c r="I1406" s="8"/>
      <c r="J1406" s="8"/>
      <c r="K1406" s="8"/>
      <c r="L1406" s="8"/>
      <c r="M1406" s="8"/>
      <c r="N1406" s="8"/>
      <c r="O1406" s="8"/>
    </row>
    <row r="1407" spans="2:15" ht="11.25" x14ac:dyDescent="0.2">
      <c r="B1407" s="8"/>
      <c r="C1407" s="8"/>
      <c r="D1407" s="8"/>
      <c r="E1407" s="8"/>
      <c r="F1407" s="8"/>
      <c r="G1407" s="8"/>
      <c r="H1407" s="8"/>
      <c r="I1407" s="8"/>
      <c r="J1407" s="8"/>
      <c r="K1407" s="8"/>
      <c r="L1407" s="8"/>
      <c r="M1407" s="8"/>
      <c r="N1407" s="8"/>
      <c r="O1407" s="8"/>
    </row>
    <row r="1408" spans="2:15" ht="11.25" x14ac:dyDescent="0.2">
      <c r="B1408" s="8"/>
      <c r="C1408" s="8"/>
      <c r="D1408" s="8"/>
      <c r="E1408" s="8"/>
      <c r="F1408" s="8"/>
      <c r="G1408" s="8"/>
      <c r="H1408" s="8"/>
      <c r="I1408" s="8"/>
      <c r="J1408" s="8"/>
      <c r="K1408" s="8"/>
      <c r="L1408" s="8"/>
      <c r="M1408" s="8"/>
      <c r="N1408" s="8"/>
      <c r="O1408" s="8"/>
    </row>
    <row r="1409" spans="2:15" ht="11.25" x14ac:dyDescent="0.2">
      <c r="B1409" s="8"/>
      <c r="C1409" s="8"/>
      <c r="D1409" s="8"/>
      <c r="E1409" s="8"/>
      <c r="F1409" s="8"/>
      <c r="G1409" s="8"/>
      <c r="H1409" s="8"/>
      <c r="I1409" s="8"/>
      <c r="J1409" s="8"/>
      <c r="K1409" s="8"/>
      <c r="L1409" s="8"/>
      <c r="M1409" s="8"/>
      <c r="N1409" s="8"/>
      <c r="O1409" s="8"/>
    </row>
    <row r="1410" spans="2:15" ht="11.25" x14ac:dyDescent="0.2">
      <c r="B1410" s="8"/>
      <c r="C1410" s="8"/>
      <c r="D1410" s="8"/>
      <c r="E1410" s="8"/>
      <c r="F1410" s="8"/>
      <c r="G1410" s="8"/>
      <c r="H1410" s="8"/>
      <c r="I1410" s="8"/>
      <c r="J1410" s="8"/>
      <c r="K1410" s="8"/>
      <c r="L1410" s="8"/>
      <c r="M1410" s="8"/>
      <c r="N1410" s="8"/>
      <c r="O1410" s="8"/>
    </row>
    <row r="1411" spans="2:15" ht="11.25" x14ac:dyDescent="0.2">
      <c r="B1411" s="8"/>
      <c r="C1411" s="8"/>
      <c r="D1411" s="8"/>
      <c r="E1411" s="8"/>
      <c r="F1411" s="8"/>
      <c r="G1411" s="8"/>
      <c r="H1411" s="8"/>
      <c r="I1411" s="8"/>
      <c r="J1411" s="8"/>
      <c r="K1411" s="8"/>
      <c r="L1411" s="8"/>
      <c r="M1411" s="8"/>
      <c r="N1411" s="8"/>
      <c r="O1411" s="8"/>
    </row>
    <row r="1412" spans="2:15" ht="11.25" x14ac:dyDescent="0.2">
      <c r="B1412" s="8"/>
      <c r="C1412" s="8"/>
      <c r="D1412" s="8"/>
      <c r="E1412" s="8"/>
      <c r="F1412" s="8"/>
      <c r="G1412" s="8"/>
      <c r="H1412" s="8"/>
      <c r="I1412" s="8"/>
      <c r="J1412" s="8"/>
      <c r="K1412" s="8"/>
      <c r="L1412" s="8"/>
      <c r="M1412" s="8"/>
      <c r="N1412" s="8"/>
      <c r="O1412" s="8"/>
    </row>
    <row r="1413" spans="2:15" ht="11.25" x14ac:dyDescent="0.2">
      <c r="B1413" s="8"/>
      <c r="C1413" s="8"/>
      <c r="D1413" s="8"/>
      <c r="E1413" s="8"/>
      <c r="F1413" s="8"/>
      <c r="G1413" s="8"/>
      <c r="H1413" s="8"/>
      <c r="I1413" s="8"/>
      <c r="J1413" s="8"/>
      <c r="K1413" s="8"/>
      <c r="L1413" s="8"/>
      <c r="M1413" s="8"/>
      <c r="N1413" s="8"/>
      <c r="O1413" s="8"/>
    </row>
    <row r="1414" spans="2:15" ht="11.25" x14ac:dyDescent="0.2">
      <c r="B1414" s="8"/>
      <c r="C1414" s="8"/>
      <c r="D1414" s="8"/>
      <c r="E1414" s="8"/>
      <c r="F1414" s="8"/>
      <c r="G1414" s="8"/>
      <c r="H1414" s="8"/>
      <c r="I1414" s="8"/>
      <c r="J1414" s="8"/>
      <c r="K1414" s="8"/>
      <c r="L1414" s="8"/>
      <c r="M1414" s="8"/>
      <c r="N1414" s="8"/>
      <c r="O1414" s="8"/>
    </row>
    <row r="1415" spans="2:15" ht="11.25" x14ac:dyDescent="0.2">
      <c r="B1415" s="8"/>
      <c r="C1415" s="8"/>
      <c r="D1415" s="8"/>
      <c r="E1415" s="8"/>
      <c r="F1415" s="8"/>
      <c r="G1415" s="8"/>
      <c r="H1415" s="8"/>
      <c r="I1415" s="8"/>
      <c r="J1415" s="8"/>
      <c r="K1415" s="8"/>
      <c r="L1415" s="8"/>
      <c r="M1415" s="8"/>
      <c r="N1415" s="8"/>
      <c r="O1415" s="8"/>
    </row>
    <row r="1416" spans="2:15" ht="11.25" x14ac:dyDescent="0.2">
      <c r="B1416" s="8"/>
      <c r="C1416" s="8"/>
      <c r="D1416" s="8"/>
      <c r="E1416" s="8"/>
      <c r="F1416" s="8"/>
      <c r="G1416" s="8"/>
      <c r="H1416" s="8"/>
      <c r="I1416" s="8"/>
      <c r="J1416" s="8"/>
      <c r="K1416" s="8"/>
      <c r="L1416" s="8"/>
      <c r="M1416" s="8"/>
      <c r="N1416" s="8"/>
      <c r="O1416" s="8"/>
    </row>
    <row r="1417" spans="2:15" ht="11.25" x14ac:dyDescent="0.2">
      <c r="B1417" s="8"/>
      <c r="C1417" s="8"/>
      <c r="D1417" s="8"/>
      <c r="E1417" s="8"/>
      <c r="F1417" s="8"/>
      <c r="G1417" s="8"/>
      <c r="H1417" s="8"/>
      <c r="I1417" s="8"/>
      <c r="J1417" s="8"/>
      <c r="K1417" s="8"/>
      <c r="L1417" s="8"/>
      <c r="M1417" s="8"/>
      <c r="N1417" s="8"/>
      <c r="O1417" s="8"/>
    </row>
    <row r="1418" spans="2:15" ht="11.25" x14ac:dyDescent="0.2">
      <c r="B1418" s="8"/>
      <c r="C1418" s="8"/>
      <c r="D1418" s="8"/>
      <c r="E1418" s="8"/>
      <c r="F1418" s="8"/>
      <c r="G1418" s="8"/>
      <c r="H1418" s="8"/>
      <c r="I1418" s="8"/>
      <c r="J1418" s="8"/>
      <c r="K1418" s="8"/>
      <c r="L1418" s="8"/>
      <c r="M1418" s="8"/>
      <c r="N1418" s="8"/>
      <c r="O1418" s="8"/>
    </row>
    <row r="1419" spans="2:15" ht="11.25" x14ac:dyDescent="0.2">
      <c r="B1419" s="8"/>
      <c r="C1419" s="8"/>
      <c r="D1419" s="8"/>
      <c r="E1419" s="8"/>
      <c r="F1419" s="8"/>
      <c r="G1419" s="8"/>
      <c r="H1419" s="8"/>
      <c r="I1419" s="8"/>
      <c r="J1419" s="8"/>
      <c r="K1419" s="8"/>
      <c r="L1419" s="8"/>
      <c r="M1419" s="8"/>
      <c r="N1419" s="8"/>
      <c r="O1419" s="8"/>
    </row>
    <row r="1420" spans="2:15" ht="11.25" x14ac:dyDescent="0.2">
      <c r="B1420" s="8"/>
      <c r="C1420" s="8"/>
      <c r="D1420" s="8"/>
      <c r="E1420" s="8"/>
      <c r="F1420" s="8"/>
      <c r="G1420" s="8"/>
      <c r="H1420" s="8"/>
      <c r="I1420" s="8"/>
      <c r="J1420" s="8"/>
      <c r="K1420" s="8"/>
      <c r="L1420" s="8"/>
      <c r="M1420" s="8"/>
      <c r="N1420" s="8"/>
      <c r="O1420" s="8"/>
    </row>
    <row r="1421" spans="2:15" ht="11.25" x14ac:dyDescent="0.2">
      <c r="B1421" s="8"/>
      <c r="C1421" s="8"/>
      <c r="D1421" s="8"/>
      <c r="E1421" s="8"/>
      <c r="F1421" s="8"/>
      <c r="G1421" s="8"/>
      <c r="H1421" s="8"/>
      <c r="I1421" s="8"/>
      <c r="J1421" s="8"/>
      <c r="K1421" s="8"/>
      <c r="L1421" s="8"/>
      <c r="M1421" s="8"/>
      <c r="N1421" s="8"/>
      <c r="O1421" s="8"/>
    </row>
    <row r="1422" spans="2:15" ht="11.25" x14ac:dyDescent="0.2">
      <c r="B1422" s="8"/>
      <c r="C1422" s="8"/>
      <c r="D1422" s="8"/>
      <c r="E1422" s="8"/>
      <c r="F1422" s="8"/>
      <c r="G1422" s="8"/>
      <c r="H1422" s="8"/>
      <c r="I1422" s="8"/>
      <c r="J1422" s="8"/>
      <c r="K1422" s="8"/>
      <c r="L1422" s="8"/>
      <c r="M1422" s="8"/>
      <c r="N1422" s="8"/>
      <c r="O1422" s="8"/>
    </row>
    <row r="1423" spans="2:15" ht="11.25" x14ac:dyDescent="0.2">
      <c r="B1423" s="8"/>
      <c r="C1423" s="8"/>
      <c r="D1423" s="8"/>
      <c r="E1423" s="8"/>
      <c r="F1423" s="8"/>
      <c r="G1423" s="8"/>
      <c r="H1423" s="8"/>
      <c r="I1423" s="8"/>
      <c r="J1423" s="8"/>
      <c r="K1423" s="8"/>
      <c r="L1423" s="8"/>
      <c r="M1423" s="8"/>
      <c r="N1423" s="8"/>
      <c r="O1423" s="8"/>
    </row>
    <row r="1424" spans="2:15" ht="11.25" x14ac:dyDescent="0.2">
      <c r="B1424" s="8"/>
      <c r="C1424" s="8"/>
      <c r="D1424" s="8"/>
      <c r="E1424" s="8"/>
      <c r="F1424" s="8"/>
      <c r="G1424" s="8"/>
      <c r="H1424" s="8"/>
      <c r="I1424" s="8"/>
      <c r="J1424" s="8"/>
      <c r="K1424" s="8"/>
      <c r="L1424" s="8"/>
      <c r="M1424" s="8"/>
      <c r="N1424" s="8"/>
      <c r="O1424" s="8"/>
    </row>
    <row r="1425" spans="2:15" ht="11.25" x14ac:dyDescent="0.2">
      <c r="B1425" s="8"/>
      <c r="C1425" s="8"/>
      <c r="D1425" s="8"/>
      <c r="E1425" s="8"/>
      <c r="F1425" s="8"/>
      <c r="G1425" s="8"/>
      <c r="H1425" s="8"/>
      <c r="I1425" s="8"/>
      <c r="J1425" s="8"/>
      <c r="K1425" s="8"/>
      <c r="L1425" s="8"/>
      <c r="M1425" s="8"/>
      <c r="N1425" s="8"/>
      <c r="O1425" s="8"/>
    </row>
    <row r="1426" spans="2:15" ht="11.25" x14ac:dyDescent="0.2">
      <c r="B1426" s="8"/>
      <c r="C1426" s="8"/>
      <c r="D1426" s="8"/>
      <c r="E1426" s="8"/>
      <c r="F1426" s="8"/>
      <c r="G1426" s="8"/>
      <c r="H1426" s="8"/>
      <c r="I1426" s="8"/>
      <c r="J1426" s="8"/>
      <c r="K1426" s="8"/>
      <c r="L1426" s="8"/>
      <c r="M1426" s="8"/>
      <c r="N1426" s="8"/>
      <c r="O1426" s="8"/>
    </row>
    <row r="1427" spans="2:15" ht="11.25" x14ac:dyDescent="0.2">
      <c r="B1427" s="8"/>
      <c r="C1427" s="8"/>
      <c r="D1427" s="8"/>
      <c r="E1427" s="8"/>
      <c r="F1427" s="8"/>
      <c r="G1427" s="8"/>
      <c r="H1427" s="8"/>
      <c r="I1427" s="8"/>
      <c r="J1427" s="8"/>
      <c r="K1427" s="8"/>
      <c r="L1427" s="8"/>
      <c r="M1427" s="8"/>
      <c r="N1427" s="8"/>
      <c r="O1427" s="8"/>
    </row>
    <row r="1428" spans="2:15" ht="11.25" x14ac:dyDescent="0.2">
      <c r="B1428" s="8"/>
      <c r="C1428" s="8"/>
      <c r="D1428" s="8"/>
      <c r="E1428" s="8"/>
      <c r="F1428" s="8"/>
      <c r="G1428" s="8"/>
      <c r="H1428" s="8"/>
      <c r="I1428" s="8"/>
      <c r="J1428" s="8"/>
      <c r="K1428" s="8"/>
      <c r="L1428" s="8"/>
      <c r="M1428" s="8"/>
      <c r="N1428" s="8"/>
      <c r="O1428" s="8"/>
    </row>
    <row r="1429" spans="2:15" ht="11.25" x14ac:dyDescent="0.2">
      <c r="B1429" s="8"/>
      <c r="C1429" s="8"/>
      <c r="D1429" s="8"/>
      <c r="E1429" s="8"/>
      <c r="F1429" s="8"/>
      <c r="G1429" s="8"/>
      <c r="H1429" s="8"/>
      <c r="I1429" s="8"/>
      <c r="J1429" s="8"/>
      <c r="K1429" s="8"/>
      <c r="L1429" s="8"/>
      <c r="M1429" s="8"/>
      <c r="N1429" s="8"/>
      <c r="O1429" s="8"/>
    </row>
    <row r="1430" spans="2:15" ht="11.25" x14ac:dyDescent="0.2">
      <c r="B1430" s="8"/>
      <c r="C1430" s="8"/>
      <c r="D1430" s="8"/>
      <c r="E1430" s="8"/>
      <c r="F1430" s="8"/>
      <c r="G1430" s="8"/>
      <c r="H1430" s="8"/>
      <c r="I1430" s="8"/>
      <c r="J1430" s="8"/>
      <c r="K1430" s="8"/>
      <c r="L1430" s="8"/>
      <c r="M1430" s="8"/>
      <c r="N1430" s="8"/>
      <c r="O1430" s="8"/>
    </row>
    <row r="1431" spans="2:15" ht="11.25" x14ac:dyDescent="0.2">
      <c r="B1431" s="8"/>
      <c r="C1431" s="8"/>
      <c r="D1431" s="8"/>
      <c r="E1431" s="8"/>
      <c r="F1431" s="8"/>
      <c r="G1431" s="8"/>
      <c r="H1431" s="8"/>
      <c r="I1431" s="8"/>
      <c r="J1431" s="8"/>
      <c r="K1431" s="8"/>
      <c r="L1431" s="8"/>
      <c r="M1431" s="8"/>
      <c r="N1431" s="8"/>
      <c r="O1431" s="8"/>
    </row>
    <row r="1432" spans="2:15" ht="11.25" x14ac:dyDescent="0.2">
      <c r="B1432" s="8"/>
      <c r="C1432" s="8"/>
      <c r="D1432" s="8"/>
      <c r="E1432" s="8"/>
      <c r="F1432" s="8"/>
      <c r="G1432" s="8"/>
      <c r="H1432" s="8"/>
      <c r="I1432" s="8"/>
      <c r="J1432" s="8"/>
      <c r="K1432" s="8"/>
      <c r="L1432" s="8"/>
      <c r="M1432" s="8"/>
      <c r="N1432" s="8"/>
      <c r="O1432" s="8"/>
    </row>
    <row r="1433" spans="2:15" ht="11.25" x14ac:dyDescent="0.2">
      <c r="B1433" s="8"/>
      <c r="C1433" s="8"/>
      <c r="D1433" s="8"/>
      <c r="E1433" s="8"/>
      <c r="F1433" s="8"/>
      <c r="G1433" s="8"/>
      <c r="H1433" s="8"/>
      <c r="I1433" s="8"/>
      <c r="J1433" s="8"/>
      <c r="K1433" s="8"/>
      <c r="L1433" s="8"/>
      <c r="M1433" s="8"/>
      <c r="N1433" s="8"/>
      <c r="O1433" s="8"/>
    </row>
    <row r="1434" spans="2:15" ht="11.25" x14ac:dyDescent="0.2">
      <c r="B1434" s="8"/>
      <c r="C1434" s="8"/>
      <c r="D1434" s="8"/>
      <c r="E1434" s="8"/>
      <c r="F1434" s="8"/>
      <c r="G1434" s="8"/>
      <c r="H1434" s="8"/>
      <c r="I1434" s="8"/>
      <c r="J1434" s="8"/>
      <c r="K1434" s="8"/>
      <c r="L1434" s="8"/>
      <c r="M1434" s="8"/>
      <c r="N1434" s="8"/>
      <c r="O1434" s="8"/>
    </row>
    <row r="1435" spans="2:15" ht="11.25" x14ac:dyDescent="0.2">
      <c r="B1435" s="8"/>
      <c r="C1435" s="8"/>
      <c r="D1435" s="8"/>
      <c r="E1435" s="8"/>
      <c r="F1435" s="8"/>
      <c r="G1435" s="8"/>
      <c r="H1435" s="8"/>
      <c r="I1435" s="8"/>
      <c r="J1435" s="8"/>
      <c r="K1435" s="8"/>
      <c r="L1435" s="8"/>
      <c r="M1435" s="8"/>
      <c r="N1435" s="8"/>
      <c r="O1435" s="8"/>
    </row>
    <row r="1436" spans="2:15" ht="11.25" x14ac:dyDescent="0.2">
      <c r="B1436" s="8"/>
      <c r="C1436" s="8"/>
      <c r="D1436" s="8"/>
      <c r="E1436" s="8"/>
      <c r="F1436" s="8"/>
      <c r="G1436" s="8"/>
      <c r="H1436" s="8"/>
      <c r="I1436" s="8"/>
      <c r="J1436" s="8"/>
      <c r="K1436" s="8"/>
      <c r="L1436" s="8"/>
      <c r="M1436" s="8"/>
      <c r="N1436" s="8"/>
      <c r="O1436" s="8"/>
    </row>
    <row r="1437" spans="2:15" ht="11.25" x14ac:dyDescent="0.2">
      <c r="B1437" s="8"/>
      <c r="C1437" s="8"/>
      <c r="D1437" s="8"/>
      <c r="E1437" s="8"/>
      <c r="F1437" s="8"/>
      <c r="G1437" s="8"/>
      <c r="H1437" s="8"/>
      <c r="I1437" s="8"/>
      <c r="J1437" s="8"/>
      <c r="K1437" s="8"/>
      <c r="L1437" s="8"/>
      <c r="M1437" s="8"/>
      <c r="N1437" s="8"/>
      <c r="O1437" s="8"/>
    </row>
    <row r="1438" spans="2:15" ht="11.25" x14ac:dyDescent="0.2">
      <c r="B1438" s="8"/>
      <c r="C1438" s="8"/>
      <c r="D1438" s="8"/>
      <c r="E1438" s="8"/>
      <c r="F1438" s="8"/>
      <c r="G1438" s="8"/>
      <c r="H1438" s="8"/>
      <c r="I1438" s="8"/>
      <c r="J1438" s="8"/>
      <c r="K1438" s="8"/>
      <c r="L1438" s="8"/>
      <c r="M1438" s="8"/>
      <c r="N1438" s="8"/>
      <c r="O1438" s="8"/>
    </row>
    <row r="1439" spans="2:15" ht="11.25" x14ac:dyDescent="0.2">
      <c r="B1439" s="8"/>
      <c r="C1439" s="8"/>
      <c r="D1439" s="8"/>
      <c r="E1439" s="8"/>
      <c r="F1439" s="8"/>
      <c r="G1439" s="8"/>
      <c r="H1439" s="8"/>
      <c r="I1439" s="8"/>
      <c r="J1439" s="8"/>
      <c r="K1439" s="8"/>
      <c r="L1439" s="8"/>
      <c r="M1439" s="8"/>
      <c r="N1439" s="8"/>
      <c r="O1439" s="8"/>
    </row>
    <row r="1440" spans="2:15" ht="11.25" x14ac:dyDescent="0.2">
      <c r="B1440" s="8"/>
      <c r="C1440" s="8"/>
      <c r="D1440" s="8"/>
      <c r="E1440" s="8"/>
      <c r="F1440" s="8"/>
      <c r="G1440" s="8"/>
      <c r="H1440" s="8"/>
      <c r="I1440" s="8"/>
      <c r="J1440" s="8"/>
      <c r="K1440" s="8"/>
      <c r="L1440" s="8"/>
      <c r="M1440" s="8"/>
      <c r="N1440" s="8"/>
      <c r="O1440" s="8"/>
    </row>
    <row r="1441" spans="2:15" ht="11.25" x14ac:dyDescent="0.2">
      <c r="B1441" s="8"/>
      <c r="C1441" s="8"/>
      <c r="D1441" s="8"/>
      <c r="E1441" s="8"/>
      <c r="F1441" s="8"/>
      <c r="G1441" s="8"/>
      <c r="H1441" s="8"/>
      <c r="I1441" s="8"/>
      <c r="J1441" s="8"/>
      <c r="K1441" s="8"/>
      <c r="L1441" s="8"/>
      <c r="M1441" s="8"/>
      <c r="N1441" s="8"/>
      <c r="O1441" s="8"/>
    </row>
    <row r="1442" spans="2:15" ht="11.25" x14ac:dyDescent="0.2">
      <c r="B1442" s="8"/>
      <c r="C1442" s="8"/>
      <c r="D1442" s="8"/>
      <c r="E1442" s="8"/>
      <c r="F1442" s="8"/>
      <c r="G1442" s="8"/>
      <c r="H1442" s="8"/>
      <c r="I1442" s="8"/>
      <c r="J1442" s="8"/>
      <c r="K1442" s="8"/>
      <c r="L1442" s="8"/>
      <c r="M1442" s="8"/>
      <c r="N1442" s="8"/>
      <c r="O1442" s="8"/>
    </row>
    <row r="1443" spans="2:15" ht="11.25" x14ac:dyDescent="0.2">
      <c r="B1443" s="8"/>
      <c r="C1443" s="8"/>
      <c r="D1443" s="8"/>
      <c r="E1443" s="8"/>
      <c r="F1443" s="8"/>
      <c r="G1443" s="8"/>
      <c r="H1443" s="8"/>
      <c r="I1443" s="8"/>
      <c r="J1443" s="8"/>
      <c r="K1443" s="8"/>
      <c r="L1443" s="8"/>
      <c r="M1443" s="8"/>
      <c r="N1443" s="8"/>
      <c r="O1443" s="8"/>
    </row>
    <row r="1444" spans="2:15" ht="11.25" x14ac:dyDescent="0.2">
      <c r="B1444" s="8"/>
      <c r="C1444" s="8"/>
      <c r="D1444" s="8"/>
      <c r="E1444" s="8"/>
      <c r="F1444" s="8"/>
      <c r="G1444" s="8"/>
      <c r="H1444" s="8"/>
      <c r="I1444" s="8"/>
      <c r="J1444" s="8"/>
      <c r="K1444" s="8"/>
      <c r="L1444" s="8"/>
      <c r="M1444" s="8"/>
      <c r="N1444" s="8"/>
      <c r="O1444" s="8"/>
    </row>
    <row r="1445" spans="2:15" ht="11.25" x14ac:dyDescent="0.2">
      <c r="B1445" s="8"/>
      <c r="C1445" s="8"/>
      <c r="D1445" s="8"/>
      <c r="E1445" s="8"/>
      <c r="F1445" s="8"/>
      <c r="G1445" s="8"/>
      <c r="H1445" s="8"/>
      <c r="I1445" s="8"/>
      <c r="J1445" s="8"/>
      <c r="K1445" s="8"/>
      <c r="L1445" s="8"/>
      <c r="M1445" s="8"/>
      <c r="N1445" s="8"/>
      <c r="O1445" s="8"/>
    </row>
    <row r="1446" spans="2:15" ht="11.25" x14ac:dyDescent="0.2">
      <c r="B1446" s="8"/>
      <c r="C1446" s="8"/>
      <c r="D1446" s="8"/>
      <c r="E1446" s="8"/>
      <c r="F1446" s="8"/>
      <c r="G1446" s="8"/>
      <c r="H1446" s="8"/>
      <c r="I1446" s="8"/>
      <c r="J1446" s="8"/>
      <c r="K1446" s="8"/>
      <c r="L1446" s="8"/>
      <c r="M1446" s="8"/>
      <c r="N1446" s="8"/>
      <c r="O1446" s="8"/>
    </row>
    <row r="1447" spans="2:15" ht="11.25" x14ac:dyDescent="0.2">
      <c r="B1447" s="8"/>
      <c r="C1447" s="8"/>
      <c r="D1447" s="8"/>
      <c r="E1447" s="8"/>
      <c r="F1447" s="8"/>
      <c r="G1447" s="8"/>
      <c r="H1447" s="8"/>
      <c r="I1447" s="8"/>
      <c r="J1447" s="8"/>
      <c r="K1447" s="8"/>
      <c r="L1447" s="8"/>
      <c r="M1447" s="8"/>
      <c r="N1447" s="8"/>
      <c r="O1447" s="8"/>
    </row>
    <row r="1448" spans="2:15" ht="11.25" x14ac:dyDescent="0.2">
      <c r="B1448" s="8"/>
      <c r="C1448" s="8"/>
      <c r="D1448" s="8"/>
      <c r="E1448" s="8"/>
      <c r="F1448" s="8"/>
      <c r="G1448" s="8"/>
      <c r="H1448" s="8"/>
      <c r="I1448" s="8"/>
      <c r="J1448" s="8"/>
      <c r="K1448" s="8"/>
      <c r="L1448" s="8"/>
      <c r="M1448" s="8"/>
      <c r="N1448" s="8"/>
      <c r="O1448" s="8"/>
    </row>
    <row r="1449" spans="2:15" ht="11.25" x14ac:dyDescent="0.2">
      <c r="B1449" s="8"/>
      <c r="C1449" s="8"/>
      <c r="D1449" s="8"/>
      <c r="E1449" s="8"/>
      <c r="F1449" s="8"/>
      <c r="G1449" s="8"/>
      <c r="H1449" s="8"/>
      <c r="I1449" s="8"/>
      <c r="J1449" s="8"/>
      <c r="K1449" s="8"/>
      <c r="L1449" s="8"/>
      <c r="M1449" s="8"/>
      <c r="N1449" s="8"/>
      <c r="O1449" s="8"/>
    </row>
    <row r="1450" spans="2:15" ht="11.25" x14ac:dyDescent="0.2">
      <c r="B1450" s="8"/>
      <c r="C1450" s="8"/>
      <c r="D1450" s="8"/>
      <c r="E1450" s="8"/>
      <c r="F1450" s="8"/>
      <c r="G1450" s="8"/>
      <c r="H1450" s="8"/>
      <c r="I1450" s="8"/>
      <c r="J1450" s="8"/>
      <c r="K1450" s="8"/>
      <c r="L1450" s="8"/>
      <c r="M1450" s="8"/>
      <c r="N1450" s="8"/>
      <c r="O1450" s="8"/>
    </row>
    <row r="1451" spans="2:15" ht="11.25" x14ac:dyDescent="0.2">
      <c r="B1451" s="8"/>
      <c r="C1451" s="8"/>
      <c r="D1451" s="8"/>
      <c r="E1451" s="8"/>
      <c r="F1451" s="8"/>
      <c r="G1451" s="8"/>
      <c r="H1451" s="8"/>
      <c r="I1451" s="8"/>
      <c r="J1451" s="8"/>
      <c r="K1451" s="8"/>
      <c r="L1451" s="8"/>
      <c r="M1451" s="8"/>
      <c r="N1451" s="8"/>
      <c r="O1451" s="8"/>
    </row>
    <row r="1452" spans="2:15" ht="11.25" x14ac:dyDescent="0.2">
      <c r="B1452" s="8"/>
      <c r="C1452" s="8"/>
      <c r="D1452" s="8"/>
      <c r="E1452" s="8"/>
      <c r="F1452" s="8"/>
      <c r="G1452" s="8"/>
      <c r="H1452" s="8"/>
      <c r="I1452" s="8"/>
      <c r="J1452" s="8"/>
      <c r="K1452" s="8"/>
      <c r="L1452" s="8"/>
      <c r="M1452" s="8"/>
      <c r="N1452" s="8"/>
      <c r="O1452" s="8"/>
    </row>
    <row r="1453" spans="2:15" ht="11.25" x14ac:dyDescent="0.2">
      <c r="B1453" s="8"/>
      <c r="C1453" s="8"/>
      <c r="D1453" s="8"/>
      <c r="E1453" s="8"/>
      <c r="F1453" s="8"/>
      <c r="G1453" s="8"/>
      <c r="H1453" s="8"/>
      <c r="I1453" s="8"/>
      <c r="J1453" s="8"/>
      <c r="K1453" s="8"/>
      <c r="L1453" s="8"/>
      <c r="M1453" s="8"/>
      <c r="N1453" s="8"/>
      <c r="O1453" s="8"/>
    </row>
    <row r="1454" spans="2:15" ht="11.25" x14ac:dyDescent="0.2">
      <c r="B1454" s="8"/>
      <c r="C1454" s="8"/>
      <c r="D1454" s="8"/>
      <c r="E1454" s="8"/>
      <c r="F1454" s="8"/>
      <c r="G1454" s="8"/>
      <c r="H1454" s="8"/>
      <c r="I1454" s="8"/>
      <c r="J1454" s="8"/>
      <c r="K1454" s="8"/>
      <c r="L1454" s="8"/>
      <c r="M1454" s="8"/>
      <c r="N1454" s="8"/>
      <c r="O1454" s="8"/>
    </row>
    <row r="1455" spans="2:15" ht="11.25" x14ac:dyDescent="0.2">
      <c r="B1455" s="8"/>
      <c r="C1455" s="8"/>
      <c r="D1455" s="8"/>
      <c r="E1455" s="8"/>
      <c r="F1455" s="8"/>
      <c r="G1455" s="8"/>
      <c r="H1455" s="8"/>
      <c r="I1455" s="8"/>
      <c r="J1455" s="8"/>
      <c r="K1455" s="8"/>
      <c r="L1455" s="8"/>
      <c r="M1455" s="8"/>
      <c r="N1455" s="8"/>
      <c r="O1455" s="8"/>
    </row>
    <row r="1456" spans="2:15" ht="11.25" x14ac:dyDescent="0.2">
      <c r="B1456" s="8"/>
      <c r="C1456" s="8"/>
      <c r="D1456" s="8"/>
      <c r="E1456" s="8"/>
      <c r="F1456" s="8"/>
      <c r="G1456" s="8"/>
      <c r="H1456" s="8"/>
      <c r="I1456" s="8"/>
      <c r="J1456" s="8"/>
      <c r="K1456" s="8"/>
      <c r="L1456" s="8"/>
      <c r="M1456" s="8"/>
      <c r="N1456" s="8"/>
      <c r="O1456" s="8"/>
    </row>
    <row r="1457" spans="2:15" ht="11.25" x14ac:dyDescent="0.2">
      <c r="B1457" s="8"/>
      <c r="C1457" s="8"/>
      <c r="D1457" s="8"/>
      <c r="E1457" s="8"/>
      <c r="F1457" s="8"/>
      <c r="G1457" s="8"/>
      <c r="H1457" s="8"/>
      <c r="I1457" s="8"/>
      <c r="J1457" s="8"/>
      <c r="K1457" s="8"/>
      <c r="L1457" s="8"/>
      <c r="M1457" s="8"/>
      <c r="N1457" s="8"/>
      <c r="O1457" s="8"/>
    </row>
    <row r="1458" spans="2:15" ht="11.25" x14ac:dyDescent="0.2">
      <c r="B1458" s="8"/>
      <c r="C1458" s="8"/>
      <c r="D1458" s="8"/>
      <c r="E1458" s="8"/>
      <c r="F1458" s="8"/>
      <c r="G1458" s="8"/>
      <c r="H1458" s="8"/>
      <c r="I1458" s="8"/>
      <c r="J1458" s="8"/>
      <c r="K1458" s="8"/>
      <c r="L1458" s="8"/>
      <c r="M1458" s="8"/>
      <c r="N1458" s="8"/>
      <c r="O1458" s="8"/>
    </row>
    <row r="1459" spans="2:15" ht="11.25" x14ac:dyDescent="0.2">
      <c r="B1459" s="8"/>
      <c r="C1459" s="8"/>
      <c r="D1459" s="8"/>
      <c r="E1459" s="8"/>
      <c r="F1459" s="8"/>
      <c r="G1459" s="8"/>
      <c r="H1459" s="8"/>
      <c r="I1459" s="8"/>
      <c r="J1459" s="8"/>
      <c r="K1459" s="8"/>
      <c r="L1459" s="8"/>
      <c r="M1459" s="8"/>
      <c r="N1459" s="8"/>
      <c r="O1459" s="8"/>
    </row>
    <row r="1460" spans="2:15" ht="11.25" x14ac:dyDescent="0.2">
      <c r="B1460" s="8"/>
      <c r="C1460" s="8"/>
      <c r="D1460" s="8"/>
      <c r="E1460" s="8"/>
      <c r="F1460" s="8"/>
      <c r="G1460" s="8"/>
      <c r="H1460" s="8"/>
      <c r="I1460" s="8"/>
      <c r="J1460" s="8"/>
      <c r="K1460" s="8"/>
      <c r="L1460" s="8"/>
      <c r="M1460" s="8"/>
      <c r="N1460" s="8"/>
      <c r="O1460" s="8"/>
    </row>
    <row r="1461" spans="2:15" ht="11.25" x14ac:dyDescent="0.2">
      <c r="B1461" s="8"/>
      <c r="C1461" s="8"/>
      <c r="D1461" s="8"/>
      <c r="E1461" s="8"/>
      <c r="F1461" s="8"/>
      <c r="G1461" s="8"/>
      <c r="H1461" s="8"/>
      <c r="I1461" s="8"/>
      <c r="J1461" s="8"/>
      <c r="K1461" s="8"/>
      <c r="L1461" s="8"/>
      <c r="M1461" s="8"/>
      <c r="N1461" s="8"/>
      <c r="O1461" s="8"/>
    </row>
    <row r="1462" spans="2:15" ht="11.25" x14ac:dyDescent="0.2">
      <c r="B1462" s="8"/>
      <c r="C1462" s="8"/>
      <c r="D1462" s="8"/>
      <c r="E1462" s="8"/>
      <c r="F1462" s="8"/>
      <c r="G1462" s="8"/>
      <c r="H1462" s="8"/>
      <c r="I1462" s="8"/>
      <c r="J1462" s="8"/>
      <c r="K1462" s="8"/>
      <c r="L1462" s="8"/>
      <c r="M1462" s="8"/>
      <c r="N1462" s="8"/>
      <c r="O1462" s="8"/>
    </row>
    <row r="1463" spans="2:15" ht="11.25" x14ac:dyDescent="0.2">
      <c r="B1463" s="8"/>
      <c r="C1463" s="8"/>
      <c r="D1463" s="8"/>
      <c r="E1463" s="8"/>
      <c r="F1463" s="8"/>
      <c r="G1463" s="8"/>
      <c r="H1463" s="8"/>
      <c r="I1463" s="8"/>
      <c r="J1463" s="8"/>
      <c r="K1463" s="8"/>
      <c r="L1463" s="8"/>
      <c r="M1463" s="8"/>
      <c r="N1463" s="8"/>
      <c r="O1463" s="8"/>
    </row>
    <row r="1464" spans="2:15" ht="11.25" x14ac:dyDescent="0.2">
      <c r="B1464" s="8"/>
      <c r="C1464" s="8"/>
      <c r="D1464" s="8"/>
      <c r="E1464" s="8"/>
      <c r="F1464" s="8"/>
      <c r="G1464" s="8"/>
      <c r="H1464" s="8"/>
      <c r="I1464" s="8"/>
      <c r="J1464" s="8"/>
      <c r="K1464" s="8"/>
      <c r="L1464" s="8"/>
      <c r="M1464" s="8"/>
      <c r="N1464" s="8"/>
      <c r="O1464" s="8"/>
    </row>
    <row r="1465" spans="2:15" ht="11.25" x14ac:dyDescent="0.2">
      <c r="B1465" s="8"/>
      <c r="C1465" s="8"/>
      <c r="D1465" s="8"/>
      <c r="E1465" s="8"/>
      <c r="F1465" s="8"/>
      <c r="G1465" s="8"/>
      <c r="H1465" s="8"/>
      <c r="I1465" s="8"/>
      <c r="J1465" s="8"/>
      <c r="K1465" s="8"/>
      <c r="L1465" s="8"/>
      <c r="M1465" s="8"/>
      <c r="N1465" s="8"/>
      <c r="O1465" s="8"/>
    </row>
    <row r="1466" spans="2:15" ht="11.25" x14ac:dyDescent="0.2">
      <c r="B1466" s="8"/>
      <c r="C1466" s="8"/>
      <c r="D1466" s="8"/>
      <c r="E1466" s="8"/>
      <c r="F1466" s="8"/>
      <c r="G1466" s="8"/>
      <c r="H1466" s="8"/>
      <c r="I1466" s="8"/>
      <c r="J1466" s="8"/>
      <c r="K1466" s="8"/>
      <c r="L1466" s="8"/>
      <c r="M1466" s="8"/>
      <c r="N1466" s="8"/>
      <c r="O1466" s="8"/>
    </row>
    <row r="1467" spans="2:15" ht="11.25" x14ac:dyDescent="0.2">
      <c r="B1467" s="8"/>
      <c r="C1467" s="8"/>
      <c r="D1467" s="8"/>
      <c r="E1467" s="8"/>
      <c r="F1467" s="8"/>
      <c r="G1467" s="8"/>
      <c r="H1467" s="8"/>
      <c r="I1467" s="8"/>
      <c r="J1467" s="8"/>
      <c r="K1467" s="8"/>
      <c r="L1467" s="8"/>
      <c r="M1467" s="8"/>
      <c r="N1467" s="8"/>
      <c r="O1467" s="8"/>
    </row>
    <row r="1468" spans="2:15" ht="11.25" x14ac:dyDescent="0.2">
      <c r="B1468" s="8"/>
      <c r="C1468" s="8"/>
      <c r="D1468" s="8"/>
      <c r="E1468" s="8"/>
      <c r="F1468" s="8"/>
      <c r="G1468" s="8"/>
      <c r="H1468" s="8"/>
      <c r="I1468" s="8"/>
      <c r="J1468" s="8"/>
      <c r="K1468" s="8"/>
      <c r="L1468" s="8"/>
      <c r="M1468" s="8"/>
      <c r="N1468" s="8"/>
      <c r="O1468" s="8"/>
    </row>
    <row r="1469" spans="2:15" ht="11.25" x14ac:dyDescent="0.2">
      <c r="B1469" s="8"/>
      <c r="C1469" s="8"/>
      <c r="D1469" s="8"/>
      <c r="E1469" s="8"/>
      <c r="F1469" s="8"/>
      <c r="G1469" s="8"/>
      <c r="H1469" s="8"/>
      <c r="I1469" s="8"/>
      <c r="J1469" s="8"/>
      <c r="K1469" s="8"/>
      <c r="L1469" s="8"/>
      <c r="M1469" s="8"/>
      <c r="N1469" s="8"/>
      <c r="O1469" s="8"/>
    </row>
    <row r="1470" spans="2:15" ht="11.25" x14ac:dyDescent="0.2">
      <c r="B1470" s="8"/>
      <c r="C1470" s="8"/>
      <c r="D1470" s="8"/>
      <c r="E1470" s="8"/>
      <c r="F1470" s="8"/>
      <c r="G1470" s="8"/>
      <c r="H1470" s="8"/>
      <c r="I1470" s="8"/>
      <c r="J1470" s="8"/>
      <c r="K1470" s="8"/>
      <c r="L1470" s="8"/>
      <c r="M1470" s="8"/>
      <c r="N1470" s="8"/>
      <c r="O1470" s="8"/>
    </row>
    <row r="1471" spans="2:15" ht="11.25" x14ac:dyDescent="0.2">
      <c r="B1471" s="8"/>
      <c r="C1471" s="8"/>
      <c r="D1471" s="8"/>
      <c r="E1471" s="8"/>
      <c r="F1471" s="8"/>
      <c r="G1471" s="8"/>
      <c r="H1471" s="8"/>
      <c r="I1471" s="8"/>
      <c r="J1471" s="8"/>
      <c r="K1471" s="8"/>
      <c r="L1471" s="8"/>
      <c r="M1471" s="8"/>
      <c r="N1471" s="8"/>
      <c r="O1471" s="8"/>
    </row>
    <row r="1472" spans="2:15" ht="11.25" x14ac:dyDescent="0.2">
      <c r="B1472" s="8"/>
      <c r="C1472" s="8"/>
      <c r="D1472" s="8"/>
      <c r="E1472" s="8"/>
      <c r="F1472" s="8"/>
      <c r="G1472" s="8"/>
      <c r="H1472" s="8"/>
      <c r="I1472" s="8"/>
      <c r="J1472" s="8"/>
      <c r="K1472" s="8"/>
      <c r="L1472" s="8"/>
      <c r="M1472" s="8"/>
      <c r="N1472" s="8"/>
      <c r="O1472" s="8"/>
    </row>
    <row r="1473" spans="2:15" ht="11.25" x14ac:dyDescent="0.2">
      <c r="B1473" s="8"/>
      <c r="C1473" s="8"/>
      <c r="D1473" s="8"/>
      <c r="E1473" s="8"/>
      <c r="F1473" s="8"/>
      <c r="G1473" s="8"/>
      <c r="H1473" s="8"/>
      <c r="I1473" s="8"/>
      <c r="J1473" s="8"/>
      <c r="K1473" s="8"/>
      <c r="L1473" s="8"/>
      <c r="M1473" s="8"/>
      <c r="N1473" s="8"/>
      <c r="O1473" s="8"/>
    </row>
    <row r="1474" spans="2:15" ht="11.25" x14ac:dyDescent="0.2">
      <c r="B1474" s="8"/>
      <c r="C1474" s="8"/>
      <c r="D1474" s="8"/>
      <c r="E1474" s="8"/>
      <c r="F1474" s="8"/>
      <c r="G1474" s="8"/>
      <c r="H1474" s="8"/>
      <c r="I1474" s="8"/>
      <c r="J1474" s="8"/>
      <c r="K1474" s="8"/>
      <c r="L1474" s="8"/>
      <c r="M1474" s="8"/>
      <c r="N1474" s="8"/>
      <c r="O1474" s="8"/>
    </row>
    <row r="1475" spans="2:15" ht="11.25" x14ac:dyDescent="0.2">
      <c r="B1475" s="8"/>
      <c r="C1475" s="8"/>
      <c r="D1475" s="8"/>
      <c r="E1475" s="8"/>
      <c r="F1475" s="8"/>
      <c r="G1475" s="8"/>
      <c r="H1475" s="8"/>
      <c r="I1475" s="8"/>
      <c r="J1475" s="8"/>
      <c r="K1475" s="8"/>
      <c r="L1475" s="8"/>
      <c r="M1475" s="8"/>
      <c r="N1475" s="8"/>
      <c r="O1475" s="8"/>
    </row>
    <row r="1476" spans="2:15" ht="11.25" x14ac:dyDescent="0.2">
      <c r="B1476" s="8"/>
      <c r="C1476" s="8"/>
      <c r="D1476" s="8"/>
      <c r="E1476" s="8"/>
      <c r="F1476" s="8"/>
      <c r="G1476" s="8"/>
      <c r="H1476" s="8"/>
      <c r="I1476" s="8"/>
      <c r="J1476" s="8"/>
      <c r="K1476" s="8"/>
      <c r="L1476" s="8"/>
      <c r="M1476" s="8"/>
      <c r="N1476" s="8"/>
      <c r="O1476" s="8"/>
    </row>
    <row r="1477" spans="2:15" ht="11.25" x14ac:dyDescent="0.2">
      <c r="B1477" s="8"/>
      <c r="C1477" s="8"/>
      <c r="D1477" s="8"/>
      <c r="E1477" s="8"/>
      <c r="F1477" s="8"/>
      <c r="G1477" s="8"/>
      <c r="H1477" s="8"/>
      <c r="I1477" s="8"/>
      <c r="J1477" s="8"/>
      <c r="K1477" s="8"/>
      <c r="L1477" s="8"/>
      <c r="M1477" s="8"/>
      <c r="N1477" s="8"/>
      <c r="O1477" s="8"/>
    </row>
    <row r="1478" spans="2:15" ht="11.25" x14ac:dyDescent="0.2">
      <c r="B1478" s="8"/>
      <c r="C1478" s="8"/>
      <c r="D1478" s="8"/>
      <c r="E1478" s="8"/>
      <c r="F1478" s="8"/>
      <c r="G1478" s="8"/>
      <c r="H1478" s="8"/>
      <c r="I1478" s="8"/>
      <c r="J1478" s="8"/>
      <c r="K1478" s="8"/>
      <c r="L1478" s="8"/>
      <c r="M1478" s="8"/>
      <c r="N1478" s="8"/>
      <c r="O1478" s="8"/>
    </row>
    <row r="1479" spans="2:15" ht="11.25" x14ac:dyDescent="0.2">
      <c r="B1479" s="8"/>
      <c r="C1479" s="8"/>
      <c r="D1479" s="8"/>
      <c r="E1479" s="8"/>
      <c r="F1479" s="8"/>
      <c r="G1479" s="8"/>
      <c r="H1479" s="8"/>
      <c r="I1479" s="8"/>
      <c r="J1479" s="8"/>
      <c r="K1479" s="8"/>
      <c r="L1479" s="8"/>
      <c r="M1479" s="8"/>
      <c r="N1479" s="8"/>
      <c r="O1479" s="8"/>
    </row>
    <row r="1480" spans="2:15" ht="11.25" x14ac:dyDescent="0.2">
      <c r="B1480" s="8"/>
      <c r="C1480" s="8"/>
      <c r="D1480" s="8"/>
      <c r="E1480" s="8"/>
      <c r="F1480" s="8"/>
      <c r="G1480" s="8"/>
      <c r="H1480" s="8"/>
      <c r="I1480" s="8"/>
      <c r="J1480" s="8"/>
      <c r="K1480" s="8"/>
      <c r="L1480" s="8"/>
      <c r="M1480" s="8"/>
      <c r="N1480" s="8"/>
      <c r="O1480" s="8"/>
    </row>
    <row r="1481" spans="2:15" ht="11.25" x14ac:dyDescent="0.2">
      <c r="B1481" s="8"/>
      <c r="C1481" s="8"/>
      <c r="D1481" s="8"/>
      <c r="E1481" s="8"/>
      <c r="F1481" s="8"/>
      <c r="G1481" s="8"/>
      <c r="H1481" s="8"/>
      <c r="I1481" s="8"/>
      <c r="J1481" s="8"/>
      <c r="K1481" s="8"/>
      <c r="L1481" s="8"/>
      <c r="M1481" s="8"/>
      <c r="N1481" s="8"/>
      <c r="O1481" s="8"/>
    </row>
    <row r="1482" spans="2:15" ht="11.25" x14ac:dyDescent="0.2">
      <c r="B1482" s="8"/>
      <c r="C1482" s="8"/>
      <c r="D1482" s="8"/>
      <c r="E1482" s="8"/>
      <c r="F1482" s="8"/>
      <c r="G1482" s="8"/>
      <c r="H1482" s="8"/>
      <c r="I1482" s="8"/>
      <c r="J1482" s="8"/>
      <c r="K1482" s="8"/>
      <c r="L1482" s="8"/>
      <c r="M1482" s="8"/>
      <c r="N1482" s="8"/>
      <c r="O1482" s="8"/>
    </row>
    <row r="1483" spans="2:15" ht="11.25" x14ac:dyDescent="0.2">
      <c r="B1483" s="8"/>
      <c r="C1483" s="8"/>
      <c r="D1483" s="8"/>
      <c r="E1483" s="8"/>
      <c r="F1483" s="8"/>
      <c r="G1483" s="8"/>
      <c r="H1483" s="8"/>
      <c r="I1483" s="8"/>
      <c r="J1483" s="8"/>
      <c r="K1483" s="8"/>
      <c r="L1483" s="8"/>
      <c r="M1483" s="8"/>
      <c r="N1483" s="8"/>
      <c r="O1483" s="8"/>
    </row>
    <row r="1484" spans="2:15" ht="11.25" x14ac:dyDescent="0.2">
      <c r="B1484" s="8"/>
      <c r="C1484" s="8"/>
      <c r="D1484" s="8"/>
      <c r="E1484" s="8"/>
      <c r="F1484" s="8"/>
      <c r="G1484" s="8"/>
      <c r="H1484" s="8"/>
      <c r="I1484" s="8"/>
      <c r="J1484" s="8"/>
      <c r="K1484" s="8"/>
      <c r="L1484" s="8"/>
      <c r="M1484" s="8"/>
      <c r="N1484" s="8"/>
      <c r="O1484" s="8"/>
    </row>
    <row r="1485" spans="2:15" ht="11.25" x14ac:dyDescent="0.2">
      <c r="B1485" s="8"/>
      <c r="C1485" s="8"/>
      <c r="D1485" s="8"/>
      <c r="E1485" s="8"/>
      <c r="F1485" s="8"/>
      <c r="G1485" s="8"/>
      <c r="H1485" s="8"/>
      <c r="I1485" s="8"/>
      <c r="J1485" s="8"/>
      <c r="K1485" s="8"/>
      <c r="L1485" s="8"/>
      <c r="M1485" s="8"/>
      <c r="N1485" s="8"/>
      <c r="O1485" s="8"/>
    </row>
    <row r="1486" spans="2:15" ht="11.25" x14ac:dyDescent="0.2">
      <c r="B1486" s="8"/>
      <c r="C1486" s="8"/>
      <c r="D1486" s="8"/>
      <c r="E1486" s="8"/>
      <c r="F1486" s="8"/>
      <c r="G1486" s="8"/>
      <c r="H1486" s="8"/>
      <c r="I1486" s="8"/>
      <c r="J1486" s="8"/>
      <c r="K1486" s="8"/>
      <c r="L1486" s="8"/>
      <c r="M1486" s="8"/>
      <c r="N1486" s="8"/>
      <c r="O1486" s="8"/>
    </row>
    <row r="1487" spans="2:15" ht="11.25" x14ac:dyDescent="0.2">
      <c r="B1487" s="8"/>
      <c r="C1487" s="8"/>
      <c r="D1487" s="8"/>
      <c r="E1487" s="8"/>
      <c r="F1487" s="8"/>
      <c r="G1487" s="8"/>
      <c r="H1487" s="8"/>
      <c r="I1487" s="8"/>
      <c r="J1487" s="8"/>
      <c r="K1487" s="8"/>
      <c r="L1487" s="8"/>
      <c r="M1487" s="8"/>
      <c r="N1487" s="8"/>
      <c r="O1487" s="8"/>
    </row>
    <row r="1488" spans="2:15" ht="11.25" x14ac:dyDescent="0.2">
      <c r="B1488" s="8"/>
      <c r="C1488" s="8"/>
      <c r="D1488" s="8"/>
      <c r="E1488" s="8"/>
      <c r="F1488" s="8"/>
      <c r="G1488" s="8"/>
      <c r="H1488" s="8"/>
      <c r="I1488" s="8"/>
      <c r="J1488" s="8"/>
      <c r="K1488" s="8"/>
      <c r="L1488" s="8"/>
      <c r="M1488" s="8"/>
      <c r="N1488" s="8"/>
      <c r="O1488" s="8"/>
    </row>
    <row r="1489" spans="2:15" ht="11.25" x14ac:dyDescent="0.2">
      <c r="B1489" s="8"/>
      <c r="C1489" s="8"/>
      <c r="D1489" s="8"/>
      <c r="E1489" s="8"/>
      <c r="F1489" s="8"/>
      <c r="G1489" s="8"/>
      <c r="H1489" s="8"/>
      <c r="I1489" s="8"/>
      <c r="J1489" s="8"/>
      <c r="K1489" s="8"/>
      <c r="L1489" s="8"/>
      <c r="M1489" s="8"/>
      <c r="N1489" s="8"/>
      <c r="O1489" s="8"/>
    </row>
    <row r="1490" spans="2:15" ht="11.25" x14ac:dyDescent="0.2">
      <c r="B1490" s="8"/>
      <c r="C1490" s="8"/>
      <c r="D1490" s="8"/>
      <c r="E1490" s="8"/>
      <c r="F1490" s="8"/>
      <c r="G1490" s="8"/>
      <c r="H1490" s="8"/>
      <c r="I1490" s="8"/>
      <c r="J1490" s="8"/>
      <c r="K1490" s="8"/>
      <c r="L1490" s="8"/>
      <c r="M1490" s="8"/>
      <c r="N1490" s="8"/>
      <c r="O1490" s="8"/>
    </row>
    <row r="1491" spans="2:15" ht="11.25" x14ac:dyDescent="0.2">
      <c r="B1491" s="8"/>
      <c r="C1491" s="8"/>
      <c r="D1491" s="8"/>
      <c r="E1491" s="8"/>
      <c r="F1491" s="8"/>
      <c r="G1491" s="8"/>
      <c r="H1491" s="8"/>
      <c r="I1491" s="8"/>
      <c r="J1491" s="8"/>
      <c r="K1491" s="8"/>
      <c r="L1491" s="8"/>
      <c r="M1491" s="8"/>
      <c r="N1491" s="8"/>
      <c r="O1491" s="8"/>
    </row>
    <row r="1492" spans="2:15" ht="11.25" x14ac:dyDescent="0.2">
      <c r="B1492" s="8"/>
      <c r="C1492" s="8"/>
      <c r="D1492" s="8"/>
      <c r="E1492" s="8"/>
      <c r="F1492" s="8"/>
      <c r="G1492" s="8"/>
      <c r="H1492" s="8"/>
      <c r="I1492" s="8"/>
      <c r="J1492" s="8"/>
      <c r="K1492" s="8"/>
      <c r="L1492" s="8"/>
      <c r="M1492" s="8"/>
      <c r="N1492" s="8"/>
      <c r="O1492" s="8"/>
    </row>
    <row r="1493" spans="2:15" ht="11.25" x14ac:dyDescent="0.2">
      <c r="B1493" s="8"/>
      <c r="C1493" s="8"/>
      <c r="D1493" s="8"/>
      <c r="E1493" s="8"/>
      <c r="F1493" s="8"/>
      <c r="G1493" s="8"/>
      <c r="H1493" s="8"/>
      <c r="I1493" s="8"/>
      <c r="J1493" s="8"/>
      <c r="K1493" s="8"/>
      <c r="L1493" s="8"/>
      <c r="M1493" s="8"/>
      <c r="N1493" s="8"/>
      <c r="O1493" s="8"/>
    </row>
    <row r="1494" spans="2:15" ht="11.25" x14ac:dyDescent="0.2">
      <c r="B1494" s="8"/>
      <c r="C1494" s="8"/>
      <c r="D1494" s="8"/>
      <c r="E1494" s="8"/>
      <c r="F1494" s="8"/>
      <c r="G1494" s="8"/>
      <c r="H1494" s="8"/>
      <c r="I1494" s="8"/>
      <c r="J1494" s="8"/>
      <c r="K1494" s="8"/>
      <c r="L1494" s="8"/>
      <c r="M1494" s="8"/>
      <c r="N1494" s="8"/>
      <c r="O1494" s="8"/>
    </row>
    <row r="1495" spans="2:15" ht="11.25" x14ac:dyDescent="0.2">
      <c r="B1495" s="8"/>
      <c r="C1495" s="8"/>
      <c r="D1495" s="8"/>
      <c r="E1495" s="8"/>
      <c r="F1495" s="8"/>
      <c r="G1495" s="8"/>
      <c r="H1495" s="8"/>
      <c r="I1495" s="8"/>
      <c r="J1495" s="8"/>
      <c r="K1495" s="8"/>
      <c r="L1495" s="8"/>
      <c r="M1495" s="8"/>
      <c r="N1495" s="8"/>
      <c r="O1495" s="8"/>
    </row>
    <row r="1496" spans="2:15" ht="11.25" x14ac:dyDescent="0.2">
      <c r="B1496" s="8"/>
      <c r="C1496" s="8"/>
      <c r="D1496" s="8"/>
      <c r="E1496" s="8"/>
      <c r="F1496" s="8"/>
      <c r="G1496" s="8"/>
      <c r="H1496" s="8"/>
      <c r="I1496" s="8"/>
      <c r="J1496" s="8"/>
      <c r="K1496" s="8"/>
      <c r="L1496" s="8"/>
      <c r="M1496" s="8"/>
      <c r="N1496" s="8"/>
      <c r="O1496" s="8"/>
    </row>
    <row r="1497" spans="2:15" ht="11.25" x14ac:dyDescent="0.2">
      <c r="B1497" s="8"/>
      <c r="C1497" s="8"/>
      <c r="D1497" s="8"/>
      <c r="E1497" s="8"/>
      <c r="F1497" s="8"/>
      <c r="G1497" s="8"/>
      <c r="H1497" s="8"/>
      <c r="I1497" s="8"/>
      <c r="J1497" s="8"/>
      <c r="K1497" s="8"/>
      <c r="L1497" s="8"/>
      <c r="M1497" s="8"/>
      <c r="N1497" s="8"/>
      <c r="O1497" s="8"/>
    </row>
    <row r="1498" spans="2:15" ht="11.25" x14ac:dyDescent="0.2">
      <c r="B1498" s="8"/>
      <c r="C1498" s="8"/>
      <c r="D1498" s="8"/>
      <c r="E1498" s="8"/>
      <c r="F1498" s="8"/>
      <c r="G1498" s="8"/>
      <c r="H1498" s="8"/>
      <c r="I1498" s="8"/>
      <c r="J1498" s="8"/>
      <c r="K1498" s="8"/>
      <c r="L1498" s="8"/>
      <c r="M1498" s="8"/>
      <c r="N1498" s="8"/>
      <c r="O1498" s="8"/>
    </row>
    <row r="1499" spans="2:15" ht="11.25" x14ac:dyDescent="0.2">
      <c r="B1499" s="8"/>
      <c r="C1499" s="8"/>
      <c r="D1499" s="8"/>
      <c r="E1499" s="8"/>
      <c r="F1499" s="8"/>
      <c r="G1499" s="8"/>
      <c r="H1499" s="8"/>
      <c r="I1499" s="8"/>
      <c r="J1499" s="8"/>
      <c r="K1499" s="8"/>
      <c r="L1499" s="8"/>
      <c r="M1499" s="8"/>
      <c r="N1499" s="8"/>
      <c r="O1499" s="8"/>
    </row>
    <row r="1500" spans="2:15" ht="11.25" x14ac:dyDescent="0.2">
      <c r="B1500" s="8"/>
      <c r="C1500" s="8"/>
      <c r="D1500" s="8"/>
      <c r="E1500" s="8"/>
      <c r="F1500" s="8"/>
      <c r="G1500" s="8"/>
      <c r="H1500" s="8"/>
      <c r="I1500" s="8"/>
      <c r="J1500" s="8"/>
      <c r="K1500" s="8"/>
      <c r="L1500" s="8"/>
      <c r="M1500" s="8"/>
      <c r="N1500" s="8"/>
      <c r="O1500" s="8"/>
    </row>
    <row r="1501" spans="2:15" ht="11.25" x14ac:dyDescent="0.2">
      <c r="B1501" s="8"/>
      <c r="C1501" s="8"/>
      <c r="D1501" s="8"/>
      <c r="E1501" s="8"/>
      <c r="F1501" s="8"/>
      <c r="G1501" s="8"/>
      <c r="H1501" s="8"/>
      <c r="I1501" s="8"/>
      <c r="J1501" s="8"/>
      <c r="K1501" s="8"/>
      <c r="L1501" s="8"/>
      <c r="M1501" s="8"/>
      <c r="N1501" s="8"/>
      <c r="O1501" s="8"/>
    </row>
    <row r="1502" spans="2:15" ht="11.25" x14ac:dyDescent="0.2">
      <c r="B1502" s="8"/>
      <c r="C1502" s="8"/>
      <c r="D1502" s="8"/>
      <c r="E1502" s="8"/>
      <c r="F1502" s="8"/>
      <c r="G1502" s="8"/>
      <c r="H1502" s="8"/>
      <c r="I1502" s="8"/>
      <c r="J1502" s="8"/>
      <c r="K1502" s="8"/>
      <c r="L1502" s="8"/>
      <c r="M1502" s="8"/>
      <c r="N1502" s="8"/>
      <c r="O1502" s="8"/>
    </row>
    <row r="1503" spans="2:15" ht="11.25" x14ac:dyDescent="0.2">
      <c r="B1503" s="8"/>
      <c r="C1503" s="8"/>
      <c r="D1503" s="8"/>
      <c r="E1503" s="8"/>
      <c r="F1503" s="8"/>
      <c r="G1503" s="8"/>
      <c r="H1503" s="8"/>
      <c r="I1503" s="8"/>
      <c r="J1503" s="8"/>
      <c r="K1503" s="8"/>
      <c r="L1503" s="8"/>
      <c r="M1503" s="8"/>
      <c r="N1503" s="8"/>
      <c r="O1503" s="8"/>
    </row>
    <row r="1504" spans="2:15" ht="11.25" x14ac:dyDescent="0.2">
      <c r="B1504" s="8"/>
      <c r="C1504" s="8"/>
      <c r="D1504" s="8"/>
      <c r="E1504" s="8"/>
      <c r="F1504" s="8"/>
      <c r="G1504" s="8"/>
      <c r="H1504" s="8"/>
      <c r="I1504" s="8"/>
      <c r="J1504" s="8"/>
      <c r="K1504" s="8"/>
      <c r="L1504" s="8"/>
      <c r="M1504" s="8"/>
      <c r="N1504" s="8"/>
      <c r="O1504" s="8"/>
    </row>
    <row r="1505" spans="2:15" ht="11.25" x14ac:dyDescent="0.2">
      <c r="B1505" s="8"/>
      <c r="C1505" s="8"/>
      <c r="D1505" s="8"/>
      <c r="E1505" s="8"/>
      <c r="F1505" s="8"/>
      <c r="G1505" s="8"/>
      <c r="H1505" s="8"/>
      <c r="I1505" s="8"/>
      <c r="J1505" s="8"/>
      <c r="K1505" s="8"/>
      <c r="L1505" s="8"/>
      <c r="M1505" s="8"/>
      <c r="N1505" s="8"/>
      <c r="O1505" s="8"/>
    </row>
    <row r="1506" spans="2:15" ht="11.25" x14ac:dyDescent="0.2">
      <c r="B1506" s="8"/>
      <c r="C1506" s="8"/>
      <c r="D1506" s="8"/>
      <c r="E1506" s="8"/>
      <c r="F1506" s="8"/>
      <c r="G1506" s="8"/>
      <c r="H1506" s="8"/>
      <c r="I1506" s="8"/>
      <c r="J1506" s="8"/>
      <c r="K1506" s="8"/>
      <c r="L1506" s="8"/>
      <c r="M1506" s="8"/>
      <c r="N1506" s="8"/>
      <c r="O1506" s="8"/>
    </row>
    <row r="1507" spans="2:15" ht="11.25" x14ac:dyDescent="0.2">
      <c r="B1507" s="8"/>
      <c r="C1507" s="8"/>
      <c r="D1507" s="8"/>
      <c r="E1507" s="8"/>
      <c r="F1507" s="8"/>
      <c r="G1507" s="8"/>
      <c r="H1507" s="8"/>
      <c r="I1507" s="8"/>
      <c r="J1507" s="8"/>
      <c r="K1507" s="8"/>
      <c r="L1507" s="8"/>
      <c r="M1507" s="8"/>
      <c r="N1507" s="8"/>
      <c r="O1507" s="8"/>
    </row>
    <row r="1508" spans="2:15" ht="11.25" x14ac:dyDescent="0.2">
      <c r="B1508" s="8"/>
      <c r="C1508" s="8"/>
      <c r="D1508" s="8"/>
      <c r="E1508" s="8"/>
      <c r="F1508" s="8"/>
      <c r="G1508" s="8"/>
      <c r="H1508" s="8"/>
      <c r="I1508" s="8"/>
      <c r="J1508" s="8"/>
      <c r="K1508" s="8"/>
      <c r="L1508" s="8"/>
      <c r="M1508" s="8"/>
      <c r="N1508" s="8"/>
      <c r="O1508" s="8"/>
    </row>
    <row r="1509" spans="2:15" ht="11.25" x14ac:dyDescent="0.2">
      <c r="B1509" s="8"/>
      <c r="C1509" s="8"/>
      <c r="D1509" s="8"/>
      <c r="E1509" s="8"/>
      <c r="F1509" s="8"/>
      <c r="G1509" s="8"/>
      <c r="H1509" s="8"/>
      <c r="I1509" s="8"/>
      <c r="J1509" s="8"/>
      <c r="K1509" s="8"/>
      <c r="L1509" s="8"/>
      <c r="M1509" s="8"/>
      <c r="N1509" s="8"/>
      <c r="O1509" s="8"/>
    </row>
    <row r="1510" spans="2:15" ht="11.25" x14ac:dyDescent="0.2">
      <c r="B1510" s="8"/>
      <c r="C1510" s="8"/>
      <c r="D1510" s="8"/>
      <c r="E1510" s="8"/>
      <c r="F1510" s="8"/>
      <c r="G1510" s="8"/>
      <c r="H1510" s="8"/>
      <c r="I1510" s="8"/>
      <c r="J1510" s="8"/>
      <c r="K1510" s="8"/>
      <c r="L1510" s="8"/>
      <c r="M1510" s="8"/>
      <c r="N1510" s="8"/>
      <c r="O1510" s="8"/>
    </row>
    <row r="1511" spans="2:15" ht="11.25" x14ac:dyDescent="0.2">
      <c r="B1511" s="8"/>
      <c r="C1511" s="8"/>
      <c r="D1511" s="8"/>
      <c r="E1511" s="8"/>
      <c r="F1511" s="8"/>
      <c r="G1511" s="8"/>
      <c r="H1511" s="8"/>
      <c r="I1511" s="8"/>
      <c r="J1511" s="8"/>
      <c r="K1511" s="8"/>
      <c r="L1511" s="8"/>
      <c r="M1511" s="8"/>
      <c r="N1511" s="8"/>
      <c r="O1511" s="8"/>
    </row>
    <row r="1512" spans="2:15" ht="11.25" x14ac:dyDescent="0.2">
      <c r="B1512" s="8"/>
      <c r="C1512" s="8"/>
      <c r="D1512" s="8"/>
      <c r="E1512" s="8"/>
      <c r="F1512" s="8"/>
      <c r="G1512" s="8"/>
      <c r="H1512" s="8"/>
      <c r="I1512" s="8"/>
      <c r="J1512" s="8"/>
      <c r="K1512" s="8"/>
      <c r="L1512" s="8"/>
      <c r="M1512" s="8"/>
      <c r="N1512" s="8"/>
      <c r="O1512" s="8"/>
    </row>
    <row r="1513" spans="2:15" ht="11.25" x14ac:dyDescent="0.2">
      <c r="B1513" s="8"/>
      <c r="C1513" s="8"/>
      <c r="D1513" s="8"/>
      <c r="E1513" s="8"/>
      <c r="F1513" s="8"/>
      <c r="G1513" s="8"/>
      <c r="H1513" s="8"/>
      <c r="I1513" s="8"/>
      <c r="J1513" s="8"/>
      <c r="K1513" s="8"/>
      <c r="L1513" s="8"/>
      <c r="M1513" s="8"/>
      <c r="N1513" s="8"/>
      <c r="O1513" s="8"/>
    </row>
    <row r="1514" spans="2:15" ht="11.25" x14ac:dyDescent="0.2">
      <c r="B1514" s="8"/>
      <c r="C1514" s="8"/>
      <c r="D1514" s="8"/>
      <c r="E1514" s="8"/>
      <c r="F1514" s="8"/>
      <c r="G1514" s="8"/>
      <c r="H1514" s="8"/>
      <c r="I1514" s="8"/>
      <c r="J1514" s="8"/>
      <c r="K1514" s="8"/>
      <c r="L1514" s="8"/>
      <c r="M1514" s="8"/>
      <c r="N1514" s="8"/>
      <c r="O1514" s="8"/>
    </row>
    <row r="1515" spans="2:15" ht="11.25" x14ac:dyDescent="0.2">
      <c r="B1515" s="8"/>
      <c r="C1515" s="8"/>
      <c r="D1515" s="8"/>
      <c r="E1515" s="8"/>
      <c r="F1515" s="8"/>
      <c r="G1515" s="8"/>
      <c r="H1515" s="8"/>
      <c r="I1515" s="8"/>
      <c r="J1515" s="8"/>
      <c r="K1515" s="8"/>
      <c r="L1515" s="8"/>
      <c r="M1515" s="8"/>
      <c r="N1515" s="8"/>
      <c r="O1515" s="8"/>
    </row>
    <row r="1516" spans="2:15" ht="11.25" x14ac:dyDescent="0.2">
      <c r="B1516" s="8"/>
      <c r="C1516" s="8"/>
      <c r="D1516" s="8"/>
      <c r="E1516" s="8"/>
      <c r="F1516" s="8"/>
      <c r="G1516" s="8"/>
      <c r="H1516" s="8"/>
      <c r="I1516" s="8"/>
      <c r="J1516" s="8"/>
      <c r="K1516" s="8"/>
      <c r="L1516" s="8"/>
      <c r="M1516" s="8"/>
      <c r="N1516" s="8"/>
      <c r="O1516" s="8"/>
    </row>
    <row r="1517" spans="2:15" ht="11.25" x14ac:dyDescent="0.2">
      <c r="B1517" s="8"/>
      <c r="C1517" s="8"/>
      <c r="D1517" s="8"/>
      <c r="E1517" s="8"/>
      <c r="F1517" s="8"/>
      <c r="G1517" s="8"/>
      <c r="H1517" s="8"/>
      <c r="I1517" s="8"/>
      <c r="J1517" s="8"/>
      <c r="K1517" s="8"/>
      <c r="L1517" s="8"/>
      <c r="M1517" s="8"/>
      <c r="N1517" s="8"/>
      <c r="O1517" s="8"/>
    </row>
    <row r="1518" spans="2:15" ht="11.25" x14ac:dyDescent="0.2">
      <c r="B1518" s="8"/>
      <c r="C1518" s="8"/>
      <c r="D1518" s="8"/>
      <c r="E1518" s="8"/>
      <c r="F1518" s="8"/>
      <c r="G1518" s="8"/>
      <c r="H1518" s="8"/>
      <c r="I1518" s="8"/>
      <c r="J1518" s="8"/>
      <c r="K1518" s="8"/>
      <c r="L1518" s="8"/>
      <c r="M1518" s="8"/>
      <c r="N1518" s="8"/>
      <c r="O1518" s="8"/>
    </row>
    <row r="1519" spans="2:15" ht="11.25" x14ac:dyDescent="0.2">
      <c r="B1519" s="8"/>
      <c r="C1519" s="8"/>
      <c r="D1519" s="8"/>
      <c r="E1519" s="8"/>
      <c r="F1519" s="8"/>
      <c r="G1519" s="8"/>
      <c r="H1519" s="8"/>
      <c r="I1519" s="8"/>
      <c r="J1519" s="8"/>
      <c r="K1519" s="8"/>
      <c r="L1519" s="8"/>
      <c r="M1519" s="8"/>
      <c r="N1519" s="8"/>
      <c r="O1519" s="8"/>
    </row>
    <row r="1520" spans="2:15" ht="11.25" x14ac:dyDescent="0.2">
      <c r="B1520" s="8"/>
      <c r="C1520" s="8"/>
      <c r="D1520" s="8"/>
      <c r="E1520" s="8"/>
      <c r="F1520" s="8"/>
      <c r="G1520" s="8"/>
      <c r="H1520" s="8"/>
      <c r="I1520" s="8"/>
      <c r="J1520" s="8"/>
      <c r="K1520" s="8"/>
      <c r="L1520" s="8"/>
      <c r="M1520" s="8"/>
      <c r="N1520" s="8"/>
      <c r="O1520" s="8"/>
    </row>
    <row r="1521" spans="2:15" ht="11.25" x14ac:dyDescent="0.2">
      <c r="B1521" s="8"/>
      <c r="C1521" s="8"/>
      <c r="D1521" s="8"/>
      <c r="E1521" s="8"/>
      <c r="F1521" s="8"/>
      <c r="G1521" s="8"/>
      <c r="H1521" s="8"/>
      <c r="I1521" s="8"/>
      <c r="J1521" s="8"/>
      <c r="K1521" s="8"/>
      <c r="L1521" s="8"/>
      <c r="M1521" s="8"/>
      <c r="N1521" s="8"/>
      <c r="O1521" s="8"/>
    </row>
    <row r="1522" spans="2:15" ht="11.25" x14ac:dyDescent="0.2">
      <c r="B1522" s="8"/>
      <c r="C1522" s="8"/>
      <c r="D1522" s="8"/>
      <c r="E1522" s="8"/>
      <c r="F1522" s="8"/>
      <c r="G1522" s="8"/>
      <c r="H1522" s="8"/>
      <c r="I1522" s="8"/>
      <c r="J1522" s="8"/>
      <c r="K1522" s="8"/>
      <c r="L1522" s="8"/>
      <c r="M1522" s="8"/>
      <c r="N1522" s="8"/>
      <c r="O1522" s="8"/>
    </row>
    <row r="1523" spans="2:15" ht="11.25" x14ac:dyDescent="0.2">
      <c r="B1523" s="8"/>
      <c r="C1523" s="8"/>
      <c r="D1523" s="8"/>
      <c r="E1523" s="8"/>
      <c r="F1523" s="8"/>
      <c r="G1523" s="8"/>
      <c r="H1523" s="8"/>
      <c r="I1523" s="8"/>
      <c r="J1523" s="8"/>
      <c r="K1523" s="8"/>
      <c r="L1523" s="8"/>
      <c r="M1523" s="8"/>
      <c r="N1523" s="8"/>
      <c r="O1523" s="8"/>
    </row>
    <row r="1524" spans="2:15" ht="11.25" x14ac:dyDescent="0.2">
      <c r="B1524" s="8"/>
      <c r="C1524" s="8"/>
      <c r="D1524" s="8"/>
      <c r="E1524" s="8"/>
      <c r="F1524" s="8"/>
      <c r="G1524" s="8"/>
      <c r="H1524" s="8"/>
      <c r="I1524" s="8"/>
      <c r="J1524" s="8"/>
      <c r="K1524" s="8"/>
      <c r="L1524" s="8"/>
      <c r="M1524" s="8"/>
      <c r="N1524" s="8"/>
      <c r="O1524" s="8"/>
    </row>
    <row r="1525" spans="2:15" ht="11.25" x14ac:dyDescent="0.2">
      <c r="B1525" s="8"/>
      <c r="C1525" s="8"/>
      <c r="D1525" s="8"/>
      <c r="E1525" s="8"/>
      <c r="F1525" s="8"/>
      <c r="G1525" s="8"/>
      <c r="H1525" s="8"/>
      <c r="I1525" s="8"/>
      <c r="J1525" s="8"/>
      <c r="K1525" s="8"/>
      <c r="L1525" s="8"/>
      <c r="M1525" s="8"/>
      <c r="N1525" s="8"/>
      <c r="O1525" s="8"/>
    </row>
    <row r="1526" spans="2:15" ht="11.25" x14ac:dyDescent="0.2">
      <c r="B1526" s="8"/>
      <c r="C1526" s="8"/>
      <c r="D1526" s="8"/>
      <c r="E1526" s="8"/>
      <c r="F1526" s="8"/>
      <c r="G1526" s="8"/>
      <c r="H1526" s="8"/>
      <c r="I1526" s="8"/>
      <c r="J1526" s="8"/>
      <c r="K1526" s="8"/>
      <c r="L1526" s="8"/>
      <c r="M1526" s="8"/>
      <c r="N1526" s="8"/>
      <c r="O1526" s="8"/>
    </row>
    <row r="1527" spans="2:15" ht="11.25" x14ac:dyDescent="0.2">
      <c r="B1527" s="8"/>
      <c r="C1527" s="8"/>
      <c r="D1527" s="8"/>
      <c r="E1527" s="8"/>
      <c r="F1527" s="8"/>
      <c r="G1527" s="8"/>
      <c r="H1527" s="8"/>
      <c r="I1527" s="8"/>
      <c r="J1527" s="8"/>
      <c r="K1527" s="8"/>
      <c r="L1527" s="8"/>
      <c r="M1527" s="8"/>
      <c r="N1527" s="8"/>
      <c r="O1527" s="8"/>
    </row>
    <row r="1528" spans="2:15" ht="11.25" x14ac:dyDescent="0.2">
      <c r="B1528" s="8"/>
      <c r="C1528" s="8"/>
      <c r="D1528" s="8"/>
      <c r="E1528" s="8"/>
      <c r="F1528" s="8"/>
      <c r="G1528" s="8"/>
      <c r="H1528" s="8"/>
      <c r="I1528" s="8"/>
      <c r="J1528" s="8"/>
      <c r="K1528" s="8"/>
      <c r="L1528" s="8"/>
      <c r="M1528" s="8"/>
      <c r="N1528" s="8"/>
      <c r="O1528" s="8"/>
    </row>
    <row r="1529" spans="2:15" ht="11.25" x14ac:dyDescent="0.2">
      <c r="B1529" s="8"/>
      <c r="C1529" s="8"/>
      <c r="D1529" s="8"/>
      <c r="E1529" s="8"/>
      <c r="F1529" s="8"/>
      <c r="G1529" s="8"/>
      <c r="H1529" s="8"/>
      <c r="I1529" s="8"/>
      <c r="J1529" s="8"/>
      <c r="K1529" s="8"/>
      <c r="L1529" s="8"/>
      <c r="M1529" s="8"/>
      <c r="N1529" s="8"/>
      <c r="O1529" s="8"/>
    </row>
    <row r="1530" spans="2:15" ht="11.25" x14ac:dyDescent="0.2">
      <c r="B1530" s="8"/>
      <c r="C1530" s="8"/>
      <c r="D1530" s="8"/>
      <c r="E1530" s="8"/>
      <c r="F1530" s="8"/>
      <c r="G1530" s="8"/>
      <c r="H1530" s="8"/>
      <c r="I1530" s="8"/>
      <c r="J1530" s="8"/>
      <c r="K1530" s="8"/>
      <c r="L1530" s="8"/>
      <c r="M1530" s="8"/>
      <c r="N1530" s="8"/>
      <c r="O1530" s="8"/>
    </row>
    <row r="1531" spans="2:15" ht="11.25" x14ac:dyDescent="0.2">
      <c r="B1531" s="8"/>
      <c r="C1531" s="8"/>
      <c r="D1531" s="8"/>
      <c r="E1531" s="8"/>
      <c r="F1531" s="8"/>
      <c r="G1531" s="8"/>
      <c r="H1531" s="8"/>
      <c r="I1531" s="8"/>
      <c r="J1531" s="8"/>
      <c r="K1531" s="8"/>
      <c r="L1531" s="8"/>
      <c r="M1531" s="8"/>
      <c r="N1531" s="8"/>
      <c r="O1531" s="8"/>
    </row>
    <row r="1532" spans="2:15" ht="11.25" x14ac:dyDescent="0.2">
      <c r="B1532" s="8"/>
      <c r="C1532" s="8"/>
      <c r="D1532" s="8"/>
      <c r="E1532" s="8"/>
      <c r="F1532" s="8"/>
      <c r="G1532" s="8"/>
      <c r="H1532" s="8"/>
      <c r="I1532" s="8"/>
      <c r="J1532" s="8"/>
      <c r="K1532" s="8"/>
      <c r="L1532" s="8"/>
      <c r="M1532" s="8"/>
      <c r="N1532" s="8"/>
      <c r="O1532" s="8"/>
    </row>
    <row r="1533" spans="2:15" ht="11.25" x14ac:dyDescent="0.2">
      <c r="B1533" s="8"/>
      <c r="C1533" s="8"/>
      <c r="D1533" s="8"/>
      <c r="E1533" s="8"/>
      <c r="F1533" s="8"/>
      <c r="G1533" s="8"/>
      <c r="H1533" s="8"/>
      <c r="I1533" s="8"/>
      <c r="J1533" s="8"/>
      <c r="K1533" s="8"/>
      <c r="L1533" s="8"/>
      <c r="M1533" s="8"/>
      <c r="N1533" s="8"/>
      <c r="O1533" s="8"/>
    </row>
    <row r="1534" spans="2:15" ht="11.25" x14ac:dyDescent="0.2">
      <c r="B1534" s="8"/>
      <c r="C1534" s="8"/>
      <c r="D1534" s="8"/>
      <c r="E1534" s="8"/>
      <c r="F1534" s="8"/>
      <c r="G1534" s="8"/>
      <c r="H1534" s="8"/>
      <c r="I1534" s="8"/>
      <c r="J1534" s="8"/>
      <c r="K1534" s="8"/>
      <c r="L1534" s="8"/>
      <c r="M1534" s="8"/>
      <c r="N1534" s="8"/>
      <c r="O1534" s="8"/>
    </row>
    <row r="1535" spans="2:15" ht="11.25" x14ac:dyDescent="0.2">
      <c r="B1535" s="8"/>
      <c r="C1535" s="8"/>
      <c r="D1535" s="8"/>
      <c r="E1535" s="8"/>
      <c r="F1535" s="8"/>
      <c r="G1535" s="8"/>
      <c r="H1535" s="8"/>
      <c r="I1535" s="8"/>
      <c r="J1535" s="8"/>
      <c r="K1535" s="8"/>
      <c r="L1535" s="8"/>
      <c r="M1535" s="8"/>
      <c r="N1535" s="8"/>
      <c r="O1535" s="8"/>
    </row>
    <row r="1536" spans="2:15" ht="11.25" x14ac:dyDescent="0.2">
      <c r="B1536" s="8"/>
      <c r="C1536" s="8"/>
      <c r="D1536" s="8"/>
      <c r="E1536" s="8"/>
      <c r="F1536" s="8"/>
      <c r="G1536" s="8"/>
      <c r="H1536" s="8"/>
      <c r="I1536" s="8"/>
      <c r="J1536" s="8"/>
      <c r="K1536" s="8"/>
      <c r="L1536" s="8"/>
      <c r="M1536" s="8"/>
      <c r="N1536" s="8"/>
      <c r="O1536" s="8"/>
    </row>
    <row r="1537" spans="2:15" ht="11.25" x14ac:dyDescent="0.2">
      <c r="B1537" s="8"/>
      <c r="C1537" s="8"/>
      <c r="D1537" s="8"/>
      <c r="E1537" s="8"/>
      <c r="F1537" s="8"/>
      <c r="G1537" s="8"/>
      <c r="H1537" s="8"/>
      <c r="I1537" s="8"/>
      <c r="J1537" s="8"/>
      <c r="K1537" s="8"/>
      <c r="L1537" s="8"/>
      <c r="M1537" s="8"/>
      <c r="N1537" s="8"/>
      <c r="O1537" s="8"/>
    </row>
    <row r="1538" spans="2:15" ht="11.25" x14ac:dyDescent="0.2">
      <c r="B1538" s="8"/>
      <c r="C1538" s="8"/>
      <c r="D1538" s="8"/>
      <c r="E1538" s="8"/>
      <c r="F1538" s="8"/>
      <c r="G1538" s="8"/>
      <c r="H1538" s="8"/>
      <c r="I1538" s="8"/>
      <c r="J1538" s="8"/>
      <c r="K1538" s="8"/>
      <c r="L1538" s="8"/>
      <c r="M1538" s="8"/>
      <c r="N1538" s="8"/>
      <c r="O1538" s="8"/>
    </row>
    <row r="1539" spans="2:15" ht="11.25" x14ac:dyDescent="0.2">
      <c r="B1539" s="8"/>
      <c r="C1539" s="8"/>
      <c r="D1539" s="8"/>
      <c r="E1539" s="8"/>
      <c r="F1539" s="8"/>
      <c r="G1539" s="8"/>
      <c r="H1539" s="8"/>
      <c r="I1539" s="8"/>
      <c r="J1539" s="8"/>
      <c r="K1539" s="8"/>
      <c r="L1539" s="8"/>
      <c r="M1539" s="8"/>
      <c r="N1539" s="8"/>
      <c r="O1539" s="8"/>
    </row>
    <row r="1540" spans="2:15" ht="11.25" x14ac:dyDescent="0.2">
      <c r="B1540" s="8"/>
      <c r="C1540" s="8"/>
      <c r="D1540" s="8"/>
      <c r="E1540" s="8"/>
      <c r="F1540" s="8"/>
      <c r="G1540" s="8"/>
      <c r="H1540" s="8"/>
      <c r="I1540" s="8"/>
      <c r="J1540" s="8"/>
      <c r="K1540" s="8"/>
      <c r="L1540" s="8"/>
      <c r="M1540" s="8"/>
      <c r="N1540" s="8"/>
      <c r="O1540" s="8"/>
    </row>
    <row r="1541" spans="2:15" ht="11.25" x14ac:dyDescent="0.2">
      <c r="B1541" s="8"/>
      <c r="C1541" s="8"/>
      <c r="D1541" s="8"/>
      <c r="E1541" s="8"/>
      <c r="F1541" s="8"/>
      <c r="G1541" s="8"/>
      <c r="H1541" s="8"/>
      <c r="I1541" s="8"/>
      <c r="J1541" s="8"/>
      <c r="K1541" s="8"/>
      <c r="L1541" s="8"/>
      <c r="M1541" s="8"/>
      <c r="N1541" s="8"/>
      <c r="O1541" s="8"/>
    </row>
    <row r="1542" spans="2:15" ht="11.25" x14ac:dyDescent="0.2">
      <c r="B1542" s="8"/>
      <c r="C1542" s="8"/>
      <c r="D1542" s="8"/>
      <c r="E1542" s="8"/>
      <c r="F1542" s="8"/>
      <c r="G1542" s="8"/>
      <c r="H1542" s="8"/>
      <c r="I1542" s="8"/>
      <c r="J1542" s="8"/>
      <c r="K1542" s="8"/>
      <c r="L1542" s="8"/>
      <c r="M1542" s="8"/>
      <c r="N1542" s="8"/>
      <c r="O1542" s="8"/>
    </row>
    <row r="1543" spans="2:15" ht="11.25" x14ac:dyDescent="0.2">
      <c r="B1543" s="8"/>
      <c r="C1543" s="8"/>
      <c r="D1543" s="8"/>
      <c r="E1543" s="8"/>
      <c r="F1543" s="8"/>
      <c r="G1543" s="8"/>
      <c r="H1543" s="8"/>
      <c r="I1543" s="8"/>
      <c r="J1543" s="8"/>
      <c r="K1543" s="8"/>
      <c r="L1543" s="8"/>
      <c r="M1543" s="8"/>
      <c r="N1543" s="8"/>
      <c r="O1543" s="8"/>
    </row>
    <row r="1544" spans="2:15" ht="11.25" x14ac:dyDescent="0.2">
      <c r="B1544" s="8"/>
      <c r="C1544" s="8"/>
      <c r="D1544" s="8"/>
      <c r="E1544" s="8"/>
      <c r="F1544" s="8"/>
      <c r="G1544" s="8"/>
      <c r="H1544" s="8"/>
      <c r="I1544" s="8"/>
      <c r="J1544" s="8"/>
      <c r="K1544" s="8"/>
      <c r="L1544" s="8"/>
      <c r="M1544" s="8"/>
      <c r="N1544" s="8"/>
      <c r="O1544" s="8"/>
    </row>
    <row r="1545" spans="2:15" ht="11.25" x14ac:dyDescent="0.2">
      <c r="B1545" s="8"/>
      <c r="C1545" s="8"/>
      <c r="D1545" s="8"/>
      <c r="E1545" s="8"/>
      <c r="F1545" s="8"/>
      <c r="G1545" s="8"/>
      <c r="H1545" s="8"/>
      <c r="I1545" s="8"/>
      <c r="J1545" s="8"/>
      <c r="K1545" s="8"/>
      <c r="L1545" s="8"/>
      <c r="M1545" s="8"/>
      <c r="N1545" s="8"/>
      <c r="O1545" s="8"/>
    </row>
    <row r="1546" spans="2:15" ht="11.25" x14ac:dyDescent="0.2">
      <c r="B1546" s="8"/>
      <c r="C1546" s="8"/>
      <c r="D1546" s="8"/>
      <c r="E1546" s="8"/>
      <c r="F1546" s="8"/>
      <c r="G1546" s="8"/>
      <c r="H1546" s="8"/>
      <c r="I1546" s="8"/>
      <c r="J1546" s="8"/>
      <c r="K1546" s="8"/>
      <c r="L1546" s="8"/>
      <c r="M1546" s="8"/>
      <c r="N1546" s="8"/>
      <c r="O1546" s="8"/>
    </row>
    <row r="1547" spans="2:15" ht="11.25" x14ac:dyDescent="0.2">
      <c r="B1547" s="8"/>
      <c r="C1547" s="8"/>
      <c r="D1547" s="8"/>
      <c r="E1547" s="8"/>
      <c r="F1547" s="8"/>
      <c r="G1547" s="8"/>
      <c r="H1547" s="8"/>
      <c r="I1547" s="8"/>
      <c r="J1547" s="8"/>
      <c r="K1547" s="8"/>
      <c r="L1547" s="8"/>
      <c r="M1547" s="8"/>
      <c r="N1547" s="8"/>
      <c r="O1547" s="8"/>
    </row>
    <row r="1548" spans="2:15" ht="11.25" x14ac:dyDescent="0.2">
      <c r="B1548" s="8"/>
      <c r="C1548" s="8"/>
      <c r="D1548" s="8"/>
      <c r="E1548" s="8"/>
      <c r="F1548" s="8"/>
      <c r="G1548" s="8"/>
      <c r="H1548" s="8"/>
      <c r="I1548" s="8"/>
      <c r="J1548" s="8"/>
      <c r="K1548" s="8"/>
      <c r="L1548" s="8"/>
      <c r="M1548" s="8"/>
      <c r="N1548" s="8"/>
      <c r="O1548" s="8"/>
    </row>
    <row r="1549" spans="2:15" ht="11.25" x14ac:dyDescent="0.2">
      <c r="B1549" s="8"/>
      <c r="C1549" s="8"/>
      <c r="D1549" s="8"/>
      <c r="E1549" s="8"/>
      <c r="F1549" s="8"/>
      <c r="G1549" s="8"/>
      <c r="H1549" s="8"/>
      <c r="I1549" s="8"/>
      <c r="J1549" s="8"/>
      <c r="K1549" s="8"/>
      <c r="L1549" s="8"/>
      <c r="M1549" s="8"/>
      <c r="N1549" s="8"/>
      <c r="O1549" s="8"/>
    </row>
    <row r="1550" spans="2:15" ht="11.25" x14ac:dyDescent="0.2">
      <c r="B1550" s="8"/>
      <c r="C1550" s="8"/>
      <c r="D1550" s="8"/>
      <c r="E1550" s="8"/>
      <c r="F1550" s="8"/>
      <c r="G1550" s="8"/>
      <c r="H1550" s="8"/>
      <c r="I1550" s="8"/>
      <c r="J1550" s="8"/>
      <c r="K1550" s="8"/>
      <c r="L1550" s="8"/>
      <c r="M1550" s="8"/>
      <c r="N1550" s="8"/>
      <c r="O1550" s="8"/>
    </row>
    <row r="1551" spans="2:15" ht="11.25" x14ac:dyDescent="0.2">
      <c r="B1551" s="8"/>
      <c r="C1551" s="8"/>
      <c r="D1551" s="8"/>
      <c r="E1551" s="8"/>
      <c r="F1551" s="8"/>
      <c r="G1551" s="8"/>
      <c r="H1551" s="8"/>
      <c r="I1551" s="8"/>
      <c r="J1551" s="8"/>
      <c r="K1551" s="8"/>
      <c r="L1551" s="8"/>
      <c r="M1551" s="8"/>
      <c r="N1551" s="8"/>
      <c r="O1551" s="8"/>
    </row>
    <row r="1552" spans="2:15" ht="11.25" x14ac:dyDescent="0.2">
      <c r="B1552" s="8"/>
      <c r="C1552" s="8"/>
      <c r="D1552" s="8"/>
      <c r="E1552" s="8"/>
      <c r="F1552" s="8"/>
      <c r="G1552" s="8"/>
      <c r="H1552" s="8"/>
      <c r="I1552" s="8"/>
      <c r="J1552" s="8"/>
      <c r="K1552" s="8"/>
      <c r="L1552" s="8"/>
      <c r="M1552" s="8"/>
      <c r="N1552" s="8"/>
      <c r="O1552" s="8"/>
    </row>
    <row r="1553" spans="2:15" ht="11.25" x14ac:dyDescent="0.2">
      <c r="B1553" s="8"/>
      <c r="C1553" s="8"/>
      <c r="D1553" s="8"/>
      <c r="E1553" s="8"/>
      <c r="F1553" s="8"/>
      <c r="G1553" s="8"/>
      <c r="H1553" s="8"/>
      <c r="I1553" s="8"/>
      <c r="J1553" s="8"/>
      <c r="K1553" s="8"/>
      <c r="L1553" s="8"/>
      <c r="M1553" s="8"/>
      <c r="N1553" s="8"/>
      <c r="O1553" s="8"/>
    </row>
    <row r="1554" spans="2:15" ht="11.25" x14ac:dyDescent="0.2">
      <c r="B1554" s="8"/>
      <c r="C1554" s="8"/>
      <c r="D1554" s="8"/>
      <c r="E1554" s="8"/>
      <c r="F1554" s="8"/>
      <c r="G1554" s="8"/>
      <c r="H1554" s="8"/>
      <c r="I1554" s="8"/>
      <c r="J1554" s="8"/>
      <c r="K1554" s="8"/>
      <c r="L1554" s="8"/>
      <c r="M1554" s="8"/>
      <c r="N1554" s="8"/>
      <c r="O1554" s="8"/>
    </row>
    <row r="1555" spans="2:15" ht="11.25" x14ac:dyDescent="0.2">
      <c r="B1555" s="8"/>
      <c r="C1555" s="8"/>
      <c r="D1555" s="8"/>
      <c r="E1555" s="8"/>
      <c r="F1555" s="8"/>
      <c r="G1555" s="8"/>
      <c r="H1555" s="8"/>
      <c r="I1555" s="8"/>
      <c r="J1555" s="8"/>
      <c r="K1555" s="8"/>
      <c r="L1555" s="8"/>
      <c r="M1555" s="8"/>
      <c r="N1555" s="8"/>
      <c r="O1555" s="8"/>
    </row>
    <row r="1556" spans="2:15" ht="11.25" x14ac:dyDescent="0.2">
      <c r="B1556" s="8"/>
      <c r="C1556" s="8"/>
      <c r="D1556" s="8"/>
      <c r="E1556" s="8"/>
      <c r="F1556" s="8"/>
      <c r="G1556" s="8"/>
      <c r="H1556" s="8"/>
      <c r="I1556" s="8"/>
      <c r="J1556" s="8"/>
      <c r="K1556" s="8"/>
      <c r="L1556" s="8"/>
      <c r="M1556" s="8"/>
      <c r="N1556" s="8"/>
      <c r="O1556" s="8"/>
    </row>
    <row r="1557" spans="2:15" ht="11.25" x14ac:dyDescent="0.2">
      <c r="B1557" s="8"/>
      <c r="C1557" s="8"/>
      <c r="D1557" s="8"/>
      <c r="E1557" s="8"/>
      <c r="F1557" s="8"/>
      <c r="G1557" s="8"/>
      <c r="H1557" s="8"/>
      <c r="I1557" s="8"/>
      <c r="J1557" s="8"/>
      <c r="K1557" s="8"/>
      <c r="L1557" s="8"/>
      <c r="M1557" s="8"/>
      <c r="N1557" s="8"/>
      <c r="O1557" s="8"/>
    </row>
    <row r="1558" spans="2:15" ht="11.25" x14ac:dyDescent="0.2">
      <c r="B1558" s="8"/>
      <c r="C1558" s="8"/>
      <c r="D1558" s="8"/>
      <c r="E1558" s="8"/>
      <c r="F1558" s="8"/>
      <c r="G1558" s="8"/>
      <c r="H1558" s="8"/>
      <c r="I1558" s="8"/>
      <c r="J1558" s="8"/>
      <c r="K1558" s="8"/>
      <c r="L1558" s="8"/>
      <c r="M1558" s="8"/>
      <c r="N1558" s="8"/>
      <c r="O1558" s="8"/>
    </row>
    <row r="1559" spans="2:15" ht="11.25" x14ac:dyDescent="0.2">
      <c r="B1559" s="8"/>
      <c r="C1559" s="8"/>
      <c r="D1559" s="8"/>
      <c r="E1559" s="8"/>
      <c r="F1559" s="8"/>
      <c r="G1559" s="8"/>
      <c r="H1559" s="8"/>
      <c r="I1559" s="8"/>
      <c r="J1559" s="8"/>
      <c r="K1559" s="8"/>
      <c r="L1559" s="8"/>
      <c r="M1559" s="8"/>
      <c r="N1559" s="8"/>
      <c r="O1559" s="8"/>
    </row>
    <row r="1560" spans="2:15" ht="11.25" x14ac:dyDescent="0.2">
      <c r="B1560" s="8"/>
      <c r="C1560" s="8"/>
      <c r="D1560" s="8"/>
      <c r="E1560" s="8"/>
      <c r="F1560" s="8"/>
      <c r="G1560" s="8"/>
      <c r="H1560" s="8"/>
      <c r="I1560" s="8"/>
      <c r="J1560" s="8"/>
      <c r="K1560" s="8"/>
      <c r="L1560" s="8"/>
      <c r="M1560" s="8"/>
      <c r="N1560" s="8"/>
      <c r="O1560" s="8"/>
    </row>
    <row r="1561" spans="2:15" ht="11.25" x14ac:dyDescent="0.2">
      <c r="B1561" s="8"/>
      <c r="C1561" s="8"/>
      <c r="D1561" s="8"/>
      <c r="E1561" s="8"/>
      <c r="F1561" s="8"/>
      <c r="G1561" s="8"/>
      <c r="H1561" s="8"/>
      <c r="I1561" s="8"/>
      <c r="J1561" s="8"/>
      <c r="K1561" s="8"/>
      <c r="L1561" s="8"/>
      <c r="M1561" s="8"/>
      <c r="N1561" s="8"/>
      <c r="O1561" s="8"/>
    </row>
    <row r="1562" spans="2:15" ht="11.25" x14ac:dyDescent="0.2">
      <c r="B1562" s="8"/>
      <c r="C1562" s="8"/>
      <c r="D1562" s="8"/>
      <c r="E1562" s="8"/>
      <c r="F1562" s="8"/>
      <c r="G1562" s="8"/>
      <c r="H1562" s="8"/>
      <c r="I1562" s="8"/>
      <c r="J1562" s="8"/>
      <c r="K1562" s="8"/>
      <c r="L1562" s="8"/>
      <c r="M1562" s="8"/>
      <c r="N1562" s="8"/>
      <c r="O1562" s="8"/>
    </row>
    <row r="1563" spans="2:15" ht="11.25" x14ac:dyDescent="0.2">
      <c r="B1563" s="8"/>
      <c r="C1563" s="8"/>
      <c r="D1563" s="8"/>
      <c r="E1563" s="8"/>
      <c r="F1563" s="8"/>
      <c r="G1563" s="8"/>
      <c r="H1563" s="8"/>
      <c r="I1563" s="8"/>
      <c r="J1563" s="8"/>
      <c r="K1563" s="8"/>
      <c r="L1563" s="8"/>
      <c r="M1563" s="8"/>
      <c r="N1563" s="8"/>
      <c r="O1563" s="8"/>
    </row>
    <row r="1564" spans="2:15" ht="11.25" x14ac:dyDescent="0.2">
      <c r="B1564" s="8"/>
      <c r="C1564" s="8"/>
      <c r="D1564" s="8"/>
      <c r="E1564" s="8"/>
      <c r="F1564" s="8"/>
      <c r="G1564" s="8"/>
      <c r="H1564" s="8"/>
      <c r="I1564" s="8"/>
      <c r="J1564" s="8"/>
      <c r="K1564" s="8"/>
      <c r="L1564" s="8"/>
      <c r="M1564" s="8"/>
      <c r="N1564" s="8"/>
      <c r="O1564" s="8"/>
    </row>
    <row r="1565" spans="2:15" ht="11.25" x14ac:dyDescent="0.2">
      <c r="B1565" s="8"/>
      <c r="C1565" s="8"/>
      <c r="D1565" s="8"/>
      <c r="E1565" s="8"/>
      <c r="F1565" s="8"/>
      <c r="G1565" s="8"/>
      <c r="H1565" s="8"/>
      <c r="I1565" s="8"/>
      <c r="J1565" s="8"/>
      <c r="K1565" s="8"/>
      <c r="L1565" s="8"/>
      <c r="M1565" s="8"/>
      <c r="N1565" s="8"/>
      <c r="O1565" s="8"/>
    </row>
    <row r="1566" spans="2:15" ht="11.25" x14ac:dyDescent="0.2">
      <c r="B1566" s="8"/>
      <c r="C1566" s="8"/>
      <c r="D1566" s="8"/>
      <c r="E1566" s="8"/>
      <c r="F1566" s="8"/>
      <c r="G1566" s="8"/>
      <c r="H1566" s="8"/>
      <c r="I1566" s="8"/>
      <c r="J1566" s="8"/>
      <c r="K1566" s="8"/>
      <c r="L1566" s="8"/>
      <c r="M1566" s="8"/>
      <c r="N1566" s="8"/>
      <c r="O1566" s="8"/>
    </row>
    <row r="1567" spans="2:15" ht="11.25" x14ac:dyDescent="0.2">
      <c r="B1567" s="8"/>
      <c r="C1567" s="8"/>
      <c r="D1567" s="8"/>
      <c r="E1567" s="8"/>
      <c r="F1567" s="8"/>
      <c r="G1567" s="8"/>
      <c r="H1567" s="8"/>
      <c r="I1567" s="8"/>
      <c r="J1567" s="8"/>
      <c r="K1567" s="8"/>
      <c r="L1567" s="8"/>
      <c r="M1567" s="8"/>
      <c r="N1567" s="8"/>
      <c r="O1567" s="8"/>
    </row>
    <row r="1568" spans="2:15" ht="11.25" x14ac:dyDescent="0.2">
      <c r="B1568" s="8"/>
      <c r="C1568" s="8"/>
      <c r="D1568" s="8"/>
      <c r="E1568" s="8"/>
      <c r="F1568" s="8"/>
      <c r="G1568" s="8"/>
      <c r="H1568" s="8"/>
      <c r="I1568" s="8"/>
      <c r="J1568" s="8"/>
      <c r="K1568" s="8"/>
      <c r="L1568" s="8"/>
      <c r="M1568" s="8"/>
      <c r="N1568" s="8"/>
      <c r="O1568" s="8"/>
    </row>
    <row r="1569" spans="2:15" ht="11.25" x14ac:dyDescent="0.2">
      <c r="B1569" s="8"/>
      <c r="C1569" s="8"/>
      <c r="D1569" s="8"/>
      <c r="E1569" s="8"/>
      <c r="F1569" s="8"/>
      <c r="G1569" s="8"/>
      <c r="H1569" s="8"/>
      <c r="I1569" s="8"/>
      <c r="J1569" s="8"/>
      <c r="K1569" s="8"/>
      <c r="L1569" s="8"/>
      <c r="M1569" s="8"/>
      <c r="N1569" s="8"/>
      <c r="O1569" s="8"/>
    </row>
    <row r="1570" spans="2:15" ht="11.25" x14ac:dyDescent="0.2">
      <c r="B1570" s="8"/>
      <c r="C1570" s="8"/>
      <c r="D1570" s="8"/>
      <c r="E1570" s="8"/>
      <c r="F1570" s="8"/>
      <c r="G1570" s="8"/>
      <c r="H1570" s="8"/>
      <c r="I1570" s="8"/>
      <c r="J1570" s="8"/>
      <c r="K1570" s="8"/>
      <c r="L1570" s="8"/>
      <c r="M1570" s="8"/>
      <c r="N1570" s="8"/>
      <c r="O1570" s="8"/>
    </row>
    <row r="1571" spans="2:15" ht="11.25" x14ac:dyDescent="0.2">
      <c r="B1571" s="8"/>
      <c r="C1571" s="8"/>
      <c r="D1571" s="8"/>
      <c r="E1571" s="8"/>
      <c r="F1571" s="8"/>
      <c r="G1571" s="8"/>
      <c r="H1571" s="8"/>
      <c r="I1571" s="8"/>
      <c r="J1571" s="8"/>
      <c r="K1571" s="8"/>
      <c r="L1571" s="8"/>
      <c r="M1571" s="8"/>
      <c r="N1571" s="8"/>
      <c r="O1571" s="8"/>
    </row>
    <row r="1572" spans="2:15" ht="11.25" x14ac:dyDescent="0.2">
      <c r="B1572" s="8"/>
      <c r="C1572" s="8"/>
      <c r="D1572" s="8"/>
      <c r="E1572" s="8"/>
      <c r="F1572" s="8"/>
      <c r="G1572" s="8"/>
      <c r="H1572" s="8"/>
      <c r="I1572" s="8"/>
      <c r="J1572" s="8"/>
      <c r="K1572" s="8"/>
      <c r="L1572" s="8"/>
      <c r="M1572" s="8"/>
      <c r="N1572" s="8"/>
      <c r="O1572" s="8"/>
    </row>
    <row r="1573" spans="2:15" ht="11.25" x14ac:dyDescent="0.2">
      <c r="B1573" s="8"/>
      <c r="C1573" s="8"/>
      <c r="D1573" s="8"/>
      <c r="E1573" s="8"/>
      <c r="F1573" s="8"/>
      <c r="G1573" s="8"/>
      <c r="H1573" s="8"/>
      <c r="I1573" s="8"/>
      <c r="J1573" s="8"/>
      <c r="K1573" s="8"/>
      <c r="L1573" s="8"/>
      <c r="M1573" s="8"/>
      <c r="N1573" s="8"/>
      <c r="O1573" s="8"/>
    </row>
    <row r="1574" spans="2:15" ht="11.25" x14ac:dyDescent="0.2">
      <c r="B1574" s="8"/>
      <c r="C1574" s="8"/>
      <c r="D1574" s="8"/>
      <c r="E1574" s="8"/>
      <c r="F1574" s="8"/>
      <c r="G1574" s="8"/>
      <c r="H1574" s="8"/>
      <c r="I1574" s="8"/>
      <c r="J1574" s="8"/>
      <c r="K1574" s="8"/>
      <c r="L1574" s="8"/>
      <c r="M1574" s="8"/>
      <c r="N1574" s="8"/>
      <c r="O1574" s="8"/>
    </row>
    <row r="1575" spans="2:15" ht="11.25" x14ac:dyDescent="0.2">
      <c r="B1575" s="8"/>
      <c r="C1575" s="8"/>
      <c r="D1575" s="8"/>
      <c r="E1575" s="8"/>
      <c r="F1575" s="8"/>
      <c r="G1575" s="8"/>
      <c r="H1575" s="8"/>
      <c r="I1575" s="8"/>
      <c r="J1575" s="8"/>
      <c r="K1575" s="8"/>
      <c r="L1575" s="8"/>
      <c r="M1575" s="8"/>
      <c r="N1575" s="8"/>
      <c r="O1575" s="8"/>
    </row>
    <row r="1576" spans="2:15" ht="11.25" x14ac:dyDescent="0.2">
      <c r="B1576" s="8"/>
      <c r="C1576" s="8"/>
      <c r="D1576" s="8"/>
      <c r="E1576" s="8"/>
      <c r="F1576" s="8"/>
      <c r="G1576" s="8"/>
      <c r="H1576" s="8"/>
      <c r="I1576" s="8"/>
      <c r="J1576" s="8"/>
      <c r="K1576" s="8"/>
      <c r="L1576" s="8"/>
      <c r="M1576" s="8"/>
      <c r="N1576" s="8"/>
      <c r="O1576" s="8"/>
    </row>
    <row r="1577" spans="2:15" ht="11.25" x14ac:dyDescent="0.2">
      <c r="B1577" s="8"/>
      <c r="C1577" s="8"/>
      <c r="D1577" s="8"/>
      <c r="E1577" s="8"/>
      <c r="F1577" s="8"/>
      <c r="G1577" s="8"/>
      <c r="H1577" s="8"/>
      <c r="I1577" s="8"/>
      <c r="J1577" s="8"/>
      <c r="K1577" s="8"/>
      <c r="L1577" s="8"/>
      <c r="M1577" s="8"/>
      <c r="N1577" s="8"/>
      <c r="O1577" s="8"/>
    </row>
    <row r="1578" spans="2:15" ht="11.25" x14ac:dyDescent="0.2">
      <c r="B1578" s="8"/>
      <c r="C1578" s="8"/>
      <c r="D1578" s="8"/>
      <c r="E1578" s="8"/>
      <c r="F1578" s="8"/>
      <c r="G1578" s="8"/>
      <c r="H1578" s="8"/>
      <c r="I1578" s="8"/>
      <c r="J1578" s="8"/>
      <c r="K1578" s="8"/>
      <c r="L1578" s="8"/>
      <c r="M1578" s="8"/>
      <c r="N1578" s="8"/>
      <c r="O1578" s="8"/>
    </row>
    <row r="1579" spans="2:15" ht="11.25" x14ac:dyDescent="0.2">
      <c r="B1579" s="8"/>
      <c r="C1579" s="8"/>
      <c r="D1579" s="8"/>
      <c r="E1579" s="8"/>
      <c r="F1579" s="8"/>
      <c r="G1579" s="8"/>
      <c r="H1579" s="8"/>
      <c r="I1579" s="8"/>
      <c r="J1579" s="8"/>
      <c r="K1579" s="8"/>
      <c r="L1579" s="8"/>
      <c r="M1579" s="8"/>
      <c r="N1579" s="8"/>
      <c r="O1579" s="8"/>
    </row>
    <row r="1580" spans="2:15" ht="11.25" x14ac:dyDescent="0.2">
      <c r="B1580" s="8"/>
      <c r="C1580" s="8"/>
      <c r="D1580" s="8"/>
      <c r="E1580" s="8"/>
      <c r="F1580" s="8"/>
      <c r="G1580" s="8"/>
      <c r="H1580" s="8"/>
      <c r="I1580" s="8"/>
      <c r="J1580" s="8"/>
      <c r="K1580" s="8"/>
      <c r="L1580" s="8"/>
      <c r="M1580" s="8"/>
      <c r="N1580" s="8"/>
      <c r="O1580" s="8"/>
    </row>
    <row r="1581" spans="2:15" ht="11.25" x14ac:dyDescent="0.2">
      <c r="B1581" s="8"/>
      <c r="C1581" s="8"/>
      <c r="D1581" s="8"/>
      <c r="E1581" s="8"/>
      <c r="F1581" s="8"/>
      <c r="G1581" s="8"/>
      <c r="H1581" s="8"/>
      <c r="I1581" s="8"/>
      <c r="J1581" s="8"/>
      <c r="K1581" s="8"/>
      <c r="L1581" s="8"/>
      <c r="M1581" s="8"/>
      <c r="N1581" s="8"/>
      <c r="O1581" s="8"/>
    </row>
    <row r="1582" spans="2:15" ht="11.25" x14ac:dyDescent="0.2">
      <c r="B1582" s="8"/>
      <c r="C1582" s="8"/>
      <c r="D1582" s="8"/>
      <c r="E1582" s="8"/>
      <c r="F1582" s="8"/>
      <c r="G1582" s="8"/>
      <c r="H1582" s="8"/>
      <c r="I1582" s="8"/>
      <c r="J1582" s="8"/>
      <c r="K1582" s="8"/>
      <c r="L1582" s="8"/>
      <c r="M1582" s="8"/>
      <c r="N1582" s="8"/>
      <c r="O1582" s="8"/>
    </row>
    <row r="1583" spans="2:15" ht="11.25" x14ac:dyDescent="0.2">
      <c r="B1583" s="8"/>
      <c r="C1583" s="8"/>
      <c r="D1583" s="8"/>
      <c r="E1583" s="8"/>
      <c r="F1583" s="8"/>
      <c r="G1583" s="8"/>
      <c r="H1583" s="8"/>
      <c r="I1583" s="8"/>
      <c r="J1583" s="8"/>
      <c r="K1583" s="8"/>
      <c r="L1583" s="8"/>
      <c r="M1583" s="8"/>
      <c r="N1583" s="8"/>
      <c r="O1583" s="8"/>
    </row>
    <row r="1584" spans="2:15" ht="11.25" x14ac:dyDescent="0.2">
      <c r="B1584" s="8"/>
      <c r="C1584" s="8"/>
      <c r="D1584" s="8"/>
      <c r="E1584" s="8"/>
      <c r="F1584" s="8"/>
      <c r="G1584" s="8"/>
      <c r="H1584" s="8"/>
      <c r="I1584" s="8"/>
      <c r="J1584" s="8"/>
      <c r="K1584" s="8"/>
      <c r="L1584" s="8"/>
      <c r="M1584" s="8"/>
      <c r="N1584" s="8"/>
      <c r="O1584" s="8"/>
    </row>
    <row r="1585" spans="2:15" ht="11.25" x14ac:dyDescent="0.2">
      <c r="B1585" s="8"/>
      <c r="C1585" s="8"/>
      <c r="D1585" s="8"/>
      <c r="E1585" s="8"/>
      <c r="F1585" s="8"/>
      <c r="G1585" s="8"/>
      <c r="H1585" s="8"/>
      <c r="I1585" s="8"/>
      <c r="J1585" s="8"/>
      <c r="K1585" s="8"/>
      <c r="L1585" s="8"/>
      <c r="M1585" s="8"/>
      <c r="N1585" s="8"/>
      <c r="O1585" s="8"/>
    </row>
    <row r="1586" spans="2:15" ht="11.25" x14ac:dyDescent="0.2">
      <c r="B1586" s="8"/>
      <c r="C1586" s="8"/>
      <c r="D1586" s="8"/>
      <c r="E1586" s="8"/>
      <c r="F1586" s="8"/>
      <c r="G1586" s="8"/>
      <c r="H1586" s="8"/>
      <c r="I1586" s="8"/>
      <c r="J1586" s="8"/>
      <c r="K1586" s="8"/>
      <c r="L1586" s="8"/>
      <c r="M1586" s="8"/>
      <c r="N1586" s="8"/>
      <c r="O1586" s="8"/>
    </row>
    <row r="1587" spans="2:15" ht="11.25" x14ac:dyDescent="0.2">
      <c r="B1587" s="8"/>
      <c r="C1587" s="8"/>
      <c r="D1587" s="8"/>
      <c r="E1587" s="8"/>
      <c r="F1587" s="8"/>
      <c r="G1587" s="8"/>
      <c r="H1587" s="8"/>
      <c r="I1587" s="8"/>
      <c r="J1587" s="8"/>
      <c r="K1587" s="8"/>
      <c r="L1587" s="8"/>
      <c r="M1587" s="8"/>
      <c r="N1587" s="8"/>
      <c r="O1587" s="8"/>
    </row>
    <row r="1588" spans="2:15" ht="11.25" x14ac:dyDescent="0.2">
      <c r="B1588" s="8"/>
      <c r="C1588" s="8"/>
      <c r="D1588" s="8"/>
      <c r="E1588" s="8"/>
      <c r="F1588" s="8"/>
      <c r="G1588" s="8"/>
      <c r="H1588" s="8"/>
      <c r="I1588" s="8"/>
      <c r="J1588" s="8"/>
      <c r="K1588" s="8"/>
      <c r="L1588" s="8"/>
      <c r="M1588" s="8"/>
      <c r="N1588" s="8"/>
      <c r="O1588" s="8"/>
    </row>
    <row r="1589" spans="2:15" ht="11.25" x14ac:dyDescent="0.2">
      <c r="B1589" s="8"/>
      <c r="C1589" s="8"/>
      <c r="D1589" s="8"/>
      <c r="E1589" s="8"/>
      <c r="F1589" s="8"/>
      <c r="G1589" s="8"/>
      <c r="H1589" s="8"/>
      <c r="I1589" s="8"/>
      <c r="J1589" s="8"/>
      <c r="K1589" s="8"/>
      <c r="L1589" s="8"/>
      <c r="M1589" s="8"/>
      <c r="N1589" s="8"/>
      <c r="O1589" s="8"/>
    </row>
    <row r="1590" spans="2:15" ht="11.25" x14ac:dyDescent="0.2">
      <c r="B1590" s="8"/>
      <c r="C1590" s="8"/>
      <c r="D1590" s="8"/>
      <c r="E1590" s="8"/>
      <c r="F1590" s="8"/>
      <c r="G1590" s="8"/>
      <c r="H1590" s="8"/>
      <c r="I1590" s="8"/>
      <c r="J1590" s="8"/>
      <c r="K1590" s="8"/>
      <c r="L1590" s="8"/>
      <c r="M1590" s="8"/>
      <c r="N1590" s="8"/>
      <c r="O1590" s="8"/>
    </row>
    <row r="1591" spans="2:15" ht="11.25" x14ac:dyDescent="0.2">
      <c r="B1591" s="8"/>
      <c r="C1591" s="8"/>
      <c r="D1591" s="8"/>
      <c r="E1591" s="8"/>
      <c r="F1591" s="8"/>
      <c r="G1591" s="8"/>
      <c r="H1591" s="8"/>
      <c r="I1591" s="8"/>
      <c r="J1591" s="8"/>
      <c r="K1591" s="8"/>
      <c r="L1591" s="8"/>
      <c r="M1591" s="8"/>
      <c r="N1591" s="8"/>
      <c r="O1591" s="8"/>
    </row>
    <row r="1592" spans="2:15" ht="11.25" x14ac:dyDescent="0.2">
      <c r="B1592" s="8"/>
      <c r="C1592" s="8"/>
      <c r="D1592" s="8"/>
      <c r="E1592" s="8"/>
      <c r="F1592" s="8"/>
      <c r="G1592" s="8"/>
      <c r="H1592" s="8"/>
      <c r="I1592" s="8"/>
      <c r="J1592" s="8"/>
      <c r="K1592" s="8"/>
      <c r="L1592" s="8"/>
      <c r="M1592" s="8"/>
      <c r="N1592" s="8"/>
      <c r="O1592" s="8"/>
    </row>
    <row r="1593" spans="2:15" ht="11.25" x14ac:dyDescent="0.2">
      <c r="B1593" s="8"/>
      <c r="C1593" s="8"/>
      <c r="D1593" s="8"/>
      <c r="E1593" s="8"/>
      <c r="F1593" s="8"/>
      <c r="G1593" s="8"/>
      <c r="H1593" s="8"/>
      <c r="I1593" s="8"/>
      <c r="J1593" s="8"/>
      <c r="K1593" s="8"/>
      <c r="L1593" s="8"/>
      <c r="M1593" s="8"/>
      <c r="N1593" s="8"/>
      <c r="O1593" s="8"/>
    </row>
    <row r="1594" spans="2:15" ht="11.25" x14ac:dyDescent="0.2">
      <c r="B1594" s="8"/>
      <c r="C1594" s="8"/>
      <c r="D1594" s="8"/>
      <c r="E1594" s="8"/>
      <c r="F1594" s="8"/>
      <c r="G1594" s="8"/>
      <c r="H1594" s="8"/>
      <c r="I1594" s="8"/>
      <c r="J1594" s="8"/>
      <c r="K1594" s="8"/>
      <c r="L1594" s="8"/>
      <c r="M1594" s="8"/>
      <c r="N1594" s="8"/>
      <c r="O1594" s="8"/>
    </row>
    <row r="1595" spans="2:15" ht="11.25" x14ac:dyDescent="0.2">
      <c r="B1595" s="8"/>
      <c r="C1595" s="8"/>
      <c r="D1595" s="8"/>
      <c r="E1595" s="8"/>
      <c r="F1595" s="8"/>
      <c r="G1595" s="8"/>
      <c r="H1595" s="8"/>
      <c r="I1595" s="8"/>
      <c r="J1595" s="8"/>
      <c r="K1595" s="8"/>
      <c r="L1595" s="8"/>
      <c r="M1595" s="8"/>
      <c r="N1595" s="8"/>
      <c r="O1595" s="8"/>
    </row>
    <row r="1596" spans="2:15" ht="11.25" x14ac:dyDescent="0.2">
      <c r="B1596" s="8"/>
      <c r="C1596" s="8"/>
      <c r="D1596" s="8"/>
      <c r="E1596" s="8"/>
      <c r="F1596" s="8"/>
      <c r="G1596" s="8"/>
      <c r="H1596" s="8"/>
      <c r="I1596" s="8"/>
      <c r="J1596" s="8"/>
      <c r="K1596" s="8"/>
      <c r="L1596" s="8"/>
      <c r="M1596" s="8"/>
      <c r="N1596" s="8"/>
      <c r="O1596" s="8"/>
    </row>
    <row r="1597" spans="2:15" ht="11.25" x14ac:dyDescent="0.2">
      <c r="B1597" s="8"/>
      <c r="C1597" s="8"/>
      <c r="D1597" s="8"/>
      <c r="E1597" s="8"/>
      <c r="F1597" s="8"/>
      <c r="G1597" s="8"/>
      <c r="H1597" s="8"/>
      <c r="I1597" s="8"/>
      <c r="J1597" s="8"/>
      <c r="K1597" s="8"/>
      <c r="L1597" s="8"/>
      <c r="M1597" s="8"/>
      <c r="N1597" s="8"/>
      <c r="O1597" s="8"/>
    </row>
    <row r="1598" spans="2:15" ht="11.25" x14ac:dyDescent="0.2">
      <c r="B1598" s="8"/>
      <c r="C1598" s="8"/>
      <c r="D1598" s="8"/>
      <c r="E1598" s="8"/>
      <c r="F1598" s="8"/>
      <c r="G1598" s="8"/>
      <c r="H1598" s="8"/>
      <c r="I1598" s="8"/>
      <c r="J1598" s="8"/>
      <c r="K1598" s="8"/>
      <c r="L1598" s="8"/>
      <c r="M1598" s="8"/>
      <c r="N1598" s="8"/>
      <c r="O1598" s="8"/>
    </row>
    <row r="1599" spans="2:15" ht="11.25" x14ac:dyDescent="0.2">
      <c r="B1599" s="8"/>
      <c r="C1599" s="8"/>
      <c r="D1599" s="8"/>
      <c r="E1599" s="8"/>
      <c r="F1599" s="8"/>
      <c r="G1599" s="8"/>
      <c r="H1599" s="8"/>
      <c r="I1599" s="8"/>
      <c r="J1599" s="8"/>
      <c r="K1599" s="8"/>
      <c r="L1599" s="8"/>
      <c r="M1599" s="8"/>
      <c r="N1599" s="8"/>
      <c r="O1599" s="8"/>
    </row>
    <row r="1600" spans="2:15" ht="11.25" x14ac:dyDescent="0.2">
      <c r="B1600" s="8"/>
      <c r="C1600" s="8"/>
      <c r="D1600" s="8"/>
      <c r="E1600" s="8"/>
      <c r="F1600" s="8"/>
      <c r="G1600" s="8"/>
      <c r="H1600" s="8"/>
      <c r="I1600" s="8"/>
      <c r="J1600" s="8"/>
      <c r="K1600" s="8"/>
      <c r="L1600" s="8"/>
      <c r="M1600" s="8"/>
      <c r="N1600" s="8"/>
      <c r="O1600" s="8"/>
    </row>
    <row r="1601" spans="2:15" ht="11.25" x14ac:dyDescent="0.2">
      <c r="B1601" s="8"/>
      <c r="C1601" s="8"/>
      <c r="D1601" s="8"/>
      <c r="E1601" s="8"/>
      <c r="F1601" s="8"/>
      <c r="G1601" s="8"/>
      <c r="H1601" s="8"/>
      <c r="I1601" s="8"/>
      <c r="J1601" s="8"/>
      <c r="K1601" s="8"/>
      <c r="L1601" s="8"/>
      <c r="M1601" s="8"/>
      <c r="N1601" s="8"/>
      <c r="O1601" s="8"/>
    </row>
    <row r="1602" spans="2:15" ht="11.25" x14ac:dyDescent="0.2">
      <c r="B1602" s="8"/>
      <c r="C1602" s="8"/>
      <c r="D1602" s="8"/>
      <c r="E1602" s="8"/>
      <c r="F1602" s="8"/>
      <c r="G1602" s="8"/>
      <c r="H1602" s="8"/>
      <c r="I1602" s="8"/>
      <c r="J1602" s="8"/>
      <c r="K1602" s="8"/>
      <c r="L1602" s="8"/>
      <c r="M1602" s="8"/>
      <c r="N1602" s="8"/>
      <c r="O1602" s="8"/>
    </row>
    <row r="1603" spans="2:15" ht="11.25" x14ac:dyDescent="0.2">
      <c r="B1603" s="8"/>
      <c r="C1603" s="8"/>
      <c r="D1603" s="8"/>
      <c r="E1603" s="8"/>
      <c r="F1603" s="8"/>
      <c r="G1603" s="8"/>
      <c r="H1603" s="8"/>
      <c r="I1603" s="8"/>
      <c r="J1603" s="8"/>
      <c r="K1603" s="8"/>
      <c r="L1603" s="8"/>
      <c r="M1603" s="8"/>
      <c r="N1603" s="8"/>
      <c r="O1603" s="8"/>
    </row>
    <row r="1604" spans="2:15" ht="11.25" x14ac:dyDescent="0.2">
      <c r="B1604" s="8"/>
      <c r="C1604" s="8"/>
      <c r="D1604" s="8"/>
      <c r="E1604" s="8"/>
      <c r="F1604" s="8"/>
      <c r="G1604" s="8"/>
      <c r="H1604" s="8"/>
      <c r="I1604" s="8"/>
      <c r="J1604" s="8"/>
      <c r="K1604" s="8"/>
      <c r="L1604" s="8"/>
      <c r="M1604" s="8"/>
      <c r="N1604" s="8"/>
      <c r="O1604" s="8"/>
    </row>
    <row r="1605" spans="2:15" ht="11.25" x14ac:dyDescent="0.2">
      <c r="B1605" s="8"/>
      <c r="C1605" s="8"/>
      <c r="D1605" s="8"/>
      <c r="E1605" s="8"/>
      <c r="F1605" s="8"/>
      <c r="G1605" s="8"/>
      <c r="H1605" s="8"/>
      <c r="I1605" s="8"/>
      <c r="J1605" s="8"/>
      <c r="K1605" s="8"/>
      <c r="L1605" s="8"/>
      <c r="M1605" s="8"/>
      <c r="N1605" s="8"/>
      <c r="O1605" s="8"/>
    </row>
    <row r="1606" spans="2:15" ht="11.25" x14ac:dyDescent="0.2">
      <c r="B1606" s="8"/>
      <c r="C1606" s="8"/>
      <c r="D1606" s="8"/>
      <c r="E1606" s="8"/>
      <c r="F1606" s="8"/>
      <c r="G1606" s="8"/>
      <c r="H1606" s="8"/>
      <c r="I1606" s="8"/>
      <c r="J1606" s="8"/>
      <c r="K1606" s="8"/>
      <c r="L1606" s="8"/>
      <c r="M1606" s="8"/>
      <c r="N1606" s="8"/>
      <c r="O1606" s="8"/>
    </row>
    <row r="1607" spans="2:15" ht="11.25" x14ac:dyDescent="0.2">
      <c r="B1607" s="8"/>
      <c r="C1607" s="8"/>
      <c r="D1607" s="8"/>
      <c r="E1607" s="8"/>
      <c r="F1607" s="8"/>
      <c r="G1607" s="8"/>
      <c r="H1607" s="8"/>
      <c r="I1607" s="8"/>
      <c r="J1607" s="8"/>
      <c r="K1607" s="8"/>
      <c r="L1607" s="8"/>
      <c r="M1607" s="8"/>
      <c r="N1607" s="8"/>
      <c r="O1607" s="8"/>
    </row>
    <row r="1608" spans="2:15" ht="11.25" x14ac:dyDescent="0.2">
      <c r="B1608" s="8"/>
      <c r="C1608" s="8"/>
      <c r="D1608" s="8"/>
      <c r="E1608" s="8"/>
      <c r="F1608" s="8"/>
      <c r="G1608" s="8"/>
      <c r="H1608" s="8"/>
      <c r="I1608" s="8"/>
      <c r="J1608" s="8"/>
      <c r="K1608" s="8"/>
      <c r="L1608" s="8"/>
      <c r="M1608" s="8"/>
      <c r="N1608" s="8"/>
      <c r="O1608" s="8"/>
    </row>
    <row r="1609" spans="2:15" ht="11.25" x14ac:dyDescent="0.2">
      <c r="B1609" s="8"/>
      <c r="C1609" s="8"/>
      <c r="D1609" s="8"/>
      <c r="E1609" s="8"/>
      <c r="F1609" s="8"/>
      <c r="G1609" s="8"/>
      <c r="H1609" s="8"/>
      <c r="I1609" s="8"/>
      <c r="J1609" s="8"/>
      <c r="K1609" s="8"/>
      <c r="L1609" s="8"/>
      <c r="M1609" s="8"/>
      <c r="N1609" s="8"/>
      <c r="O1609" s="8"/>
    </row>
    <row r="1610" spans="2:15" ht="11.25" x14ac:dyDescent="0.2">
      <c r="B1610" s="8"/>
      <c r="C1610" s="8"/>
      <c r="D1610" s="8"/>
      <c r="E1610" s="8"/>
      <c r="F1610" s="8"/>
      <c r="G1610" s="8"/>
      <c r="H1610" s="8"/>
      <c r="I1610" s="8"/>
      <c r="J1610" s="8"/>
      <c r="K1610" s="8"/>
      <c r="L1610" s="8"/>
      <c r="M1610" s="8"/>
      <c r="N1610" s="8"/>
      <c r="O1610" s="8"/>
    </row>
    <row r="1611" spans="2:15" ht="11.25" x14ac:dyDescent="0.2">
      <c r="B1611" s="8"/>
      <c r="C1611" s="8"/>
      <c r="D1611" s="8"/>
      <c r="E1611" s="8"/>
      <c r="F1611" s="8"/>
      <c r="G1611" s="8"/>
      <c r="H1611" s="8"/>
      <c r="I1611" s="8"/>
      <c r="J1611" s="8"/>
      <c r="K1611" s="8"/>
      <c r="L1611" s="8"/>
      <c r="M1611" s="8"/>
      <c r="N1611" s="8"/>
      <c r="O1611" s="8"/>
    </row>
    <row r="1612" spans="2:15" ht="11.25" x14ac:dyDescent="0.2">
      <c r="B1612" s="8"/>
      <c r="C1612" s="8"/>
      <c r="D1612" s="8"/>
      <c r="E1612" s="8"/>
      <c r="F1612" s="8"/>
      <c r="G1612" s="8"/>
      <c r="H1612" s="8"/>
      <c r="I1612" s="8"/>
      <c r="J1612" s="8"/>
      <c r="K1612" s="8"/>
      <c r="L1612" s="8"/>
      <c r="M1612" s="8"/>
      <c r="N1612" s="8"/>
      <c r="O1612" s="8"/>
    </row>
    <row r="1613" spans="2:15" ht="11.25" x14ac:dyDescent="0.2">
      <c r="B1613" s="8"/>
      <c r="C1613" s="8"/>
      <c r="D1613" s="8"/>
      <c r="E1613" s="8"/>
      <c r="F1613" s="8"/>
      <c r="G1613" s="8"/>
      <c r="H1613" s="8"/>
      <c r="I1613" s="8"/>
      <c r="J1613" s="8"/>
      <c r="K1613" s="8"/>
      <c r="L1613" s="8"/>
      <c r="M1613" s="8"/>
      <c r="N1613" s="8"/>
      <c r="O1613" s="8"/>
    </row>
    <row r="1614" spans="2:15" ht="11.25" x14ac:dyDescent="0.2">
      <c r="B1614" s="8"/>
      <c r="C1614" s="8"/>
      <c r="D1614" s="8"/>
      <c r="E1614" s="8"/>
      <c r="F1614" s="8"/>
      <c r="G1614" s="8"/>
      <c r="H1614" s="8"/>
      <c r="I1614" s="8"/>
      <c r="J1614" s="8"/>
      <c r="K1614" s="8"/>
      <c r="L1614" s="8"/>
      <c r="M1614" s="8"/>
      <c r="N1614" s="8"/>
      <c r="O1614" s="8"/>
    </row>
    <row r="1615" spans="2:15" ht="11.25" x14ac:dyDescent="0.2">
      <c r="B1615" s="8"/>
      <c r="C1615" s="8"/>
      <c r="D1615" s="8"/>
      <c r="E1615" s="8"/>
      <c r="F1615" s="8"/>
      <c r="G1615" s="8"/>
      <c r="H1615" s="8"/>
      <c r="I1615" s="8"/>
      <c r="J1615" s="8"/>
      <c r="K1615" s="8"/>
      <c r="L1615" s="8"/>
      <c r="M1615" s="8"/>
      <c r="N1615" s="8"/>
      <c r="O1615" s="8"/>
    </row>
    <row r="1616" spans="2:15" ht="11.25" x14ac:dyDescent="0.2">
      <c r="B1616" s="8"/>
      <c r="C1616" s="8"/>
      <c r="D1616" s="8"/>
      <c r="E1616" s="8"/>
      <c r="F1616" s="8"/>
      <c r="G1616" s="8"/>
      <c r="H1616" s="8"/>
      <c r="I1616" s="8"/>
      <c r="J1616" s="8"/>
      <c r="K1616" s="8"/>
      <c r="L1616" s="8"/>
      <c r="M1616" s="8"/>
      <c r="N1616" s="8"/>
      <c r="O1616" s="8"/>
    </row>
    <row r="1617" spans="2:15" ht="11.25" x14ac:dyDescent="0.2">
      <c r="B1617" s="8"/>
      <c r="C1617" s="8"/>
      <c r="D1617" s="8"/>
      <c r="E1617" s="8"/>
      <c r="F1617" s="8"/>
      <c r="G1617" s="8"/>
      <c r="H1617" s="8"/>
      <c r="I1617" s="8"/>
      <c r="J1617" s="8"/>
      <c r="K1617" s="8"/>
      <c r="L1617" s="8"/>
      <c r="M1617" s="8"/>
      <c r="N1617" s="8"/>
      <c r="O1617" s="8"/>
    </row>
    <row r="1618" spans="2:15" ht="11.25" x14ac:dyDescent="0.2">
      <c r="B1618" s="8"/>
      <c r="C1618" s="8"/>
      <c r="D1618" s="8"/>
      <c r="E1618" s="8"/>
      <c r="F1618" s="8"/>
      <c r="G1618" s="8"/>
      <c r="H1618" s="8"/>
      <c r="I1618" s="8"/>
      <c r="J1618" s="8"/>
      <c r="K1618" s="8"/>
      <c r="L1618" s="8"/>
      <c r="M1618" s="8"/>
      <c r="N1618" s="8"/>
      <c r="O1618" s="8"/>
    </row>
    <row r="1619" spans="2:15" ht="11.25" x14ac:dyDescent="0.2">
      <c r="B1619" s="8"/>
      <c r="C1619" s="8"/>
      <c r="D1619" s="8"/>
      <c r="E1619" s="8"/>
      <c r="F1619" s="8"/>
      <c r="G1619" s="8"/>
      <c r="H1619" s="8"/>
      <c r="I1619" s="8"/>
      <c r="J1619" s="8"/>
      <c r="K1619" s="8"/>
      <c r="L1619" s="8"/>
      <c r="M1619" s="8"/>
      <c r="N1619" s="8"/>
      <c r="O1619" s="8"/>
    </row>
    <row r="1620" spans="2:15" ht="11.25" x14ac:dyDescent="0.2">
      <c r="B1620" s="8"/>
      <c r="C1620" s="8"/>
      <c r="D1620" s="8"/>
      <c r="E1620" s="8"/>
      <c r="F1620" s="8"/>
      <c r="G1620" s="8"/>
      <c r="H1620" s="8"/>
      <c r="I1620" s="8"/>
      <c r="J1620" s="8"/>
      <c r="K1620" s="8"/>
      <c r="L1620" s="8"/>
      <c r="M1620" s="8"/>
      <c r="N1620" s="8"/>
      <c r="O1620" s="8"/>
    </row>
    <row r="1621" spans="2:15" ht="11.25" x14ac:dyDescent="0.2">
      <c r="B1621" s="8"/>
      <c r="C1621" s="8"/>
      <c r="D1621" s="8"/>
      <c r="E1621" s="8"/>
      <c r="F1621" s="8"/>
      <c r="G1621" s="8"/>
      <c r="H1621" s="8"/>
      <c r="I1621" s="8"/>
      <c r="J1621" s="8"/>
      <c r="K1621" s="8"/>
      <c r="L1621" s="8"/>
      <c r="M1621" s="8"/>
      <c r="N1621" s="8"/>
      <c r="O1621" s="8"/>
    </row>
    <row r="1622" spans="2:15" ht="11.25" x14ac:dyDescent="0.2">
      <c r="B1622" s="8"/>
      <c r="C1622" s="8"/>
      <c r="D1622" s="8"/>
      <c r="E1622" s="8"/>
      <c r="F1622" s="8"/>
      <c r="G1622" s="8"/>
      <c r="H1622" s="8"/>
      <c r="I1622" s="8"/>
      <c r="J1622" s="8"/>
      <c r="K1622" s="8"/>
      <c r="L1622" s="8"/>
      <c r="M1622" s="8"/>
      <c r="N1622" s="8"/>
      <c r="O1622" s="8"/>
    </row>
    <row r="1623" spans="2:15" ht="11.25" x14ac:dyDescent="0.2">
      <c r="B1623" s="8"/>
      <c r="C1623" s="8"/>
      <c r="D1623" s="8"/>
      <c r="E1623" s="8"/>
      <c r="F1623" s="8"/>
      <c r="G1623" s="8"/>
      <c r="H1623" s="8"/>
      <c r="I1623" s="8"/>
      <c r="J1623" s="8"/>
      <c r="K1623" s="8"/>
      <c r="L1623" s="8"/>
      <c r="M1623" s="8"/>
      <c r="N1623" s="8"/>
      <c r="O1623" s="8"/>
    </row>
    <row r="1624" spans="2:15" ht="11.25" x14ac:dyDescent="0.2">
      <c r="B1624" s="8"/>
      <c r="C1624" s="8"/>
      <c r="D1624" s="8"/>
      <c r="E1624" s="8"/>
      <c r="F1624" s="8"/>
      <c r="G1624" s="8"/>
      <c r="H1624" s="8"/>
      <c r="I1624" s="8"/>
      <c r="J1624" s="8"/>
      <c r="K1624" s="8"/>
      <c r="L1624" s="8"/>
      <c r="M1624" s="8"/>
      <c r="N1624" s="8"/>
      <c r="O1624" s="8"/>
    </row>
    <row r="1625" spans="2:15" ht="11.25" x14ac:dyDescent="0.2">
      <c r="B1625" s="8"/>
      <c r="C1625" s="8"/>
      <c r="D1625" s="8"/>
      <c r="E1625" s="8"/>
      <c r="F1625" s="8"/>
      <c r="G1625" s="8"/>
      <c r="H1625" s="8"/>
      <c r="I1625" s="8"/>
      <c r="J1625" s="8"/>
      <c r="K1625" s="8"/>
      <c r="L1625" s="8"/>
      <c r="M1625" s="8"/>
      <c r="N1625" s="8"/>
      <c r="O1625" s="8"/>
    </row>
    <row r="1626" spans="2:15" ht="11.25" x14ac:dyDescent="0.2">
      <c r="B1626" s="8"/>
      <c r="C1626" s="8"/>
      <c r="D1626" s="8"/>
      <c r="E1626" s="8"/>
      <c r="F1626" s="8"/>
      <c r="G1626" s="8"/>
      <c r="H1626" s="8"/>
      <c r="I1626" s="8"/>
      <c r="J1626" s="8"/>
      <c r="K1626" s="8"/>
      <c r="L1626" s="8"/>
      <c r="M1626" s="8"/>
      <c r="N1626" s="8"/>
      <c r="O1626" s="8"/>
    </row>
    <row r="1627" spans="2:15" ht="11.25" x14ac:dyDescent="0.2">
      <c r="B1627" s="8"/>
      <c r="C1627" s="8"/>
      <c r="D1627" s="8"/>
      <c r="E1627" s="8"/>
      <c r="F1627" s="8"/>
      <c r="G1627" s="8"/>
      <c r="H1627" s="8"/>
      <c r="I1627" s="8"/>
      <c r="J1627" s="8"/>
      <c r="K1627" s="8"/>
      <c r="L1627" s="8"/>
      <c r="M1627" s="8"/>
      <c r="N1627" s="8"/>
      <c r="O1627" s="8"/>
    </row>
    <row r="1628" spans="2:15" ht="11.25" x14ac:dyDescent="0.2">
      <c r="B1628" s="8"/>
      <c r="C1628" s="8"/>
      <c r="D1628" s="8"/>
      <c r="E1628" s="8"/>
      <c r="F1628" s="8"/>
      <c r="G1628" s="8"/>
      <c r="H1628" s="8"/>
      <c r="I1628" s="8"/>
      <c r="J1628" s="8"/>
      <c r="K1628" s="8"/>
      <c r="L1628" s="8"/>
      <c r="M1628" s="8"/>
      <c r="N1628" s="8"/>
      <c r="O1628" s="8"/>
    </row>
    <row r="1629" spans="2:15" ht="11.25" x14ac:dyDescent="0.2">
      <c r="B1629" s="8"/>
      <c r="C1629" s="8"/>
      <c r="D1629" s="8"/>
      <c r="E1629" s="8"/>
      <c r="F1629" s="8"/>
      <c r="G1629" s="8"/>
      <c r="H1629" s="8"/>
      <c r="I1629" s="8"/>
      <c r="J1629" s="8"/>
      <c r="K1629" s="8"/>
      <c r="L1629" s="8"/>
      <c r="M1629" s="8"/>
      <c r="N1629" s="8"/>
      <c r="O1629" s="8"/>
    </row>
    <row r="1630" spans="2:15" ht="11.25" x14ac:dyDescent="0.2">
      <c r="B1630" s="8"/>
      <c r="C1630" s="8"/>
      <c r="D1630" s="8"/>
      <c r="E1630" s="8"/>
      <c r="F1630" s="8"/>
      <c r="G1630" s="8"/>
      <c r="H1630" s="8"/>
      <c r="I1630" s="8"/>
      <c r="J1630" s="8"/>
      <c r="K1630" s="8"/>
      <c r="L1630" s="8"/>
      <c r="M1630" s="8"/>
      <c r="N1630" s="8"/>
      <c r="O1630" s="8"/>
    </row>
    <row r="1631" spans="2:15" ht="11.25" x14ac:dyDescent="0.2">
      <c r="B1631" s="8"/>
      <c r="C1631" s="8"/>
      <c r="D1631" s="8"/>
      <c r="E1631" s="8"/>
      <c r="F1631" s="8"/>
      <c r="G1631" s="8"/>
      <c r="H1631" s="8"/>
      <c r="I1631" s="8"/>
      <c r="J1631" s="8"/>
      <c r="K1631" s="8"/>
      <c r="L1631" s="8"/>
      <c r="M1631" s="8"/>
      <c r="N1631" s="8"/>
      <c r="O1631" s="8"/>
    </row>
    <row r="1632" spans="2:15" ht="11.25" x14ac:dyDescent="0.2">
      <c r="B1632" s="8"/>
      <c r="C1632" s="8"/>
      <c r="D1632" s="8"/>
      <c r="E1632" s="8"/>
      <c r="F1632" s="8"/>
      <c r="G1632" s="8"/>
      <c r="H1632" s="8"/>
      <c r="I1632" s="8"/>
      <c r="J1632" s="8"/>
      <c r="K1632" s="8"/>
      <c r="L1632" s="8"/>
      <c r="M1632" s="8"/>
      <c r="N1632" s="8"/>
      <c r="O1632" s="8"/>
    </row>
    <row r="1633" spans="2:15" ht="11.25" x14ac:dyDescent="0.2">
      <c r="B1633" s="8"/>
      <c r="C1633" s="8"/>
      <c r="D1633" s="8"/>
      <c r="E1633" s="8"/>
      <c r="F1633" s="8"/>
      <c r="G1633" s="8"/>
      <c r="H1633" s="8"/>
      <c r="I1633" s="8"/>
      <c r="J1633" s="8"/>
      <c r="K1633" s="8"/>
      <c r="L1633" s="8"/>
      <c r="M1633" s="8"/>
      <c r="N1633" s="8"/>
      <c r="O1633" s="8"/>
    </row>
    <row r="1634" spans="2:15" ht="11.25" x14ac:dyDescent="0.2">
      <c r="B1634" s="8"/>
      <c r="C1634" s="8"/>
      <c r="D1634" s="8"/>
      <c r="E1634" s="8"/>
      <c r="F1634" s="8"/>
      <c r="G1634" s="8"/>
      <c r="H1634" s="8"/>
      <c r="I1634" s="8"/>
      <c r="J1634" s="8"/>
      <c r="K1634" s="8"/>
      <c r="L1634" s="8"/>
      <c r="M1634" s="8"/>
      <c r="N1634" s="8"/>
      <c r="O1634" s="8"/>
    </row>
    <row r="1635" spans="2:15" ht="11.25" x14ac:dyDescent="0.2">
      <c r="B1635" s="8"/>
      <c r="C1635" s="8"/>
      <c r="D1635" s="8"/>
      <c r="E1635" s="8"/>
      <c r="F1635" s="8"/>
      <c r="G1635" s="8"/>
      <c r="H1635" s="8"/>
      <c r="I1635" s="8"/>
      <c r="J1635" s="8"/>
      <c r="K1635" s="8"/>
      <c r="L1635" s="8"/>
      <c r="M1635" s="8"/>
      <c r="N1635" s="8"/>
      <c r="O1635" s="8"/>
    </row>
    <row r="1636" spans="2:15" ht="11.25" x14ac:dyDescent="0.2">
      <c r="B1636" s="8"/>
      <c r="C1636" s="8"/>
      <c r="D1636" s="8"/>
      <c r="E1636" s="8"/>
      <c r="F1636" s="8"/>
      <c r="G1636" s="8"/>
      <c r="H1636" s="8"/>
      <c r="I1636" s="8"/>
      <c r="J1636" s="8"/>
      <c r="K1636" s="8"/>
      <c r="L1636" s="8"/>
      <c r="M1636" s="8"/>
      <c r="N1636" s="8"/>
      <c r="O1636" s="8"/>
    </row>
    <row r="1637" spans="2:15" ht="11.25" x14ac:dyDescent="0.2">
      <c r="B1637" s="8"/>
      <c r="C1637" s="8"/>
      <c r="D1637" s="8"/>
      <c r="E1637" s="8"/>
      <c r="F1637" s="8"/>
      <c r="G1637" s="8"/>
      <c r="H1637" s="8"/>
      <c r="I1637" s="8"/>
      <c r="J1637" s="8"/>
      <c r="K1637" s="8"/>
      <c r="L1637" s="8"/>
      <c r="M1637" s="8"/>
      <c r="N1637" s="8"/>
      <c r="O1637" s="8"/>
    </row>
    <row r="1638" spans="2:15" ht="11.25" x14ac:dyDescent="0.2">
      <c r="B1638" s="8"/>
      <c r="C1638" s="8"/>
      <c r="D1638" s="8"/>
      <c r="E1638" s="8"/>
      <c r="F1638" s="8"/>
      <c r="G1638" s="8"/>
      <c r="H1638" s="8"/>
      <c r="I1638" s="8"/>
      <c r="J1638" s="8"/>
      <c r="K1638" s="8"/>
      <c r="L1638" s="8"/>
      <c r="M1638" s="8"/>
      <c r="N1638" s="8"/>
      <c r="O1638" s="8"/>
    </row>
    <row r="1639" spans="2:15" ht="11.25" x14ac:dyDescent="0.2">
      <c r="B1639" s="8"/>
      <c r="C1639" s="8"/>
      <c r="D1639" s="8"/>
      <c r="E1639" s="8"/>
      <c r="F1639" s="8"/>
      <c r="G1639" s="8"/>
      <c r="H1639" s="8"/>
      <c r="I1639" s="8"/>
      <c r="J1639" s="8"/>
      <c r="K1639" s="8"/>
      <c r="L1639" s="8"/>
      <c r="M1639" s="8"/>
      <c r="N1639" s="8"/>
      <c r="O1639" s="8"/>
    </row>
    <row r="1640" spans="2:15" ht="11.25" x14ac:dyDescent="0.2">
      <c r="B1640" s="8"/>
      <c r="C1640" s="8"/>
      <c r="D1640" s="8"/>
      <c r="E1640" s="8"/>
      <c r="F1640" s="8"/>
      <c r="G1640" s="8"/>
      <c r="H1640" s="8"/>
      <c r="I1640" s="8"/>
      <c r="J1640" s="8"/>
      <c r="K1640" s="8"/>
      <c r="L1640" s="8"/>
      <c r="M1640" s="8"/>
      <c r="N1640" s="8"/>
      <c r="O1640" s="8"/>
    </row>
    <row r="1641" spans="2:15" ht="11.25" x14ac:dyDescent="0.2">
      <c r="B1641" s="8"/>
      <c r="C1641" s="8"/>
      <c r="D1641" s="8"/>
      <c r="E1641" s="8"/>
      <c r="F1641" s="8"/>
      <c r="G1641" s="8"/>
      <c r="H1641" s="8"/>
      <c r="I1641" s="8"/>
      <c r="J1641" s="8"/>
      <c r="K1641" s="8"/>
      <c r="L1641" s="8"/>
      <c r="M1641" s="8"/>
      <c r="N1641" s="8"/>
      <c r="O1641" s="8"/>
    </row>
    <row r="1642" spans="2:15" ht="11.25" x14ac:dyDescent="0.2">
      <c r="B1642" s="8"/>
      <c r="C1642" s="8"/>
      <c r="D1642" s="8"/>
      <c r="E1642" s="8"/>
      <c r="F1642" s="8"/>
      <c r="G1642" s="8"/>
      <c r="H1642" s="8"/>
      <c r="I1642" s="8"/>
      <c r="J1642" s="8"/>
      <c r="K1642" s="8"/>
      <c r="L1642" s="8"/>
      <c r="M1642" s="8"/>
      <c r="N1642" s="8"/>
      <c r="O1642" s="8"/>
    </row>
    <row r="1643" spans="2:15" ht="11.25" x14ac:dyDescent="0.2">
      <c r="B1643" s="8"/>
      <c r="C1643" s="8"/>
      <c r="D1643" s="8"/>
      <c r="E1643" s="8"/>
      <c r="F1643" s="8"/>
      <c r="G1643" s="8"/>
      <c r="H1643" s="8"/>
      <c r="I1643" s="8"/>
      <c r="J1643" s="8"/>
      <c r="K1643" s="8"/>
      <c r="L1643" s="8"/>
      <c r="M1643" s="8"/>
      <c r="N1643" s="8"/>
      <c r="O1643" s="8"/>
    </row>
    <row r="1644" spans="2:15" ht="11.25" x14ac:dyDescent="0.2">
      <c r="B1644" s="8"/>
      <c r="C1644" s="8"/>
      <c r="D1644" s="8"/>
      <c r="E1644" s="8"/>
      <c r="F1644" s="8"/>
      <c r="G1644" s="8"/>
      <c r="H1644" s="8"/>
      <c r="I1644" s="8"/>
      <c r="J1644" s="8"/>
      <c r="K1644" s="8"/>
      <c r="L1644" s="8"/>
      <c r="M1644" s="8"/>
      <c r="N1644" s="8"/>
      <c r="O1644" s="8"/>
    </row>
    <row r="1645" spans="2:15" ht="11.25" x14ac:dyDescent="0.2">
      <c r="B1645" s="8"/>
      <c r="C1645" s="8"/>
      <c r="D1645" s="8"/>
      <c r="E1645" s="8"/>
      <c r="F1645" s="8"/>
      <c r="G1645" s="8"/>
      <c r="H1645" s="8"/>
      <c r="I1645" s="8"/>
      <c r="J1645" s="8"/>
      <c r="K1645" s="8"/>
      <c r="L1645" s="8"/>
      <c r="M1645" s="8"/>
      <c r="N1645" s="8"/>
      <c r="O1645" s="8"/>
    </row>
    <row r="1646" spans="2:15" ht="11.25" x14ac:dyDescent="0.2">
      <c r="B1646" s="8"/>
      <c r="C1646" s="8"/>
      <c r="D1646" s="8"/>
      <c r="E1646" s="8"/>
      <c r="F1646" s="8"/>
      <c r="G1646" s="8"/>
      <c r="H1646" s="8"/>
      <c r="I1646" s="8"/>
      <c r="J1646" s="8"/>
      <c r="K1646" s="8"/>
      <c r="L1646" s="8"/>
      <c r="M1646" s="8"/>
      <c r="N1646" s="8"/>
      <c r="O1646" s="8"/>
    </row>
    <row r="1647" spans="2:15" ht="11.25" x14ac:dyDescent="0.2">
      <c r="B1647" s="8"/>
      <c r="C1647" s="8"/>
      <c r="D1647" s="8"/>
      <c r="E1647" s="8"/>
      <c r="F1647" s="8"/>
      <c r="G1647" s="8"/>
      <c r="H1647" s="8"/>
      <c r="I1647" s="8"/>
      <c r="J1647" s="8"/>
      <c r="K1647" s="8"/>
      <c r="L1647" s="8"/>
      <c r="M1647" s="8"/>
      <c r="N1647" s="8"/>
      <c r="O1647" s="8"/>
    </row>
    <row r="1648" spans="2:15" ht="11.25" x14ac:dyDescent="0.2">
      <c r="B1648" s="8"/>
      <c r="C1648" s="8"/>
      <c r="D1648" s="8"/>
      <c r="E1648" s="8"/>
      <c r="F1648" s="8"/>
      <c r="G1648" s="8"/>
      <c r="H1648" s="8"/>
      <c r="I1648" s="8"/>
      <c r="J1648" s="8"/>
      <c r="K1648" s="8"/>
      <c r="L1648" s="8"/>
      <c r="M1648" s="8"/>
      <c r="N1648" s="8"/>
      <c r="O1648" s="8"/>
    </row>
    <row r="1649" spans="2:15" ht="11.25" x14ac:dyDescent="0.2">
      <c r="B1649" s="8"/>
      <c r="C1649" s="8"/>
      <c r="D1649" s="8"/>
      <c r="E1649" s="8"/>
      <c r="F1649" s="8"/>
      <c r="G1649" s="8"/>
      <c r="H1649" s="8"/>
      <c r="I1649" s="8"/>
      <c r="J1649" s="8"/>
      <c r="K1649" s="8"/>
      <c r="L1649" s="8"/>
      <c r="M1649" s="8"/>
      <c r="N1649" s="8"/>
      <c r="O1649" s="8"/>
    </row>
    <row r="1650" spans="2:15" ht="11.25" x14ac:dyDescent="0.2">
      <c r="B1650" s="8"/>
      <c r="C1650" s="8"/>
      <c r="D1650" s="8"/>
      <c r="E1650" s="8"/>
      <c r="F1650" s="8"/>
      <c r="G1650" s="8"/>
      <c r="H1650" s="8"/>
      <c r="I1650" s="8"/>
      <c r="J1650" s="8"/>
      <c r="K1650" s="8"/>
      <c r="L1650" s="8"/>
      <c r="M1650" s="8"/>
      <c r="N1650" s="8"/>
      <c r="O1650" s="8"/>
    </row>
    <row r="1651" spans="2:15" ht="11.25" x14ac:dyDescent="0.2">
      <c r="B1651" s="8"/>
      <c r="C1651" s="8"/>
      <c r="D1651" s="8"/>
      <c r="E1651" s="8"/>
      <c r="F1651" s="8"/>
      <c r="G1651" s="8"/>
      <c r="H1651" s="8"/>
      <c r="I1651" s="8"/>
      <c r="J1651" s="8"/>
      <c r="K1651" s="8"/>
      <c r="L1651" s="8"/>
      <c r="M1651" s="8"/>
      <c r="N1651" s="8"/>
      <c r="O1651" s="8"/>
    </row>
    <row r="1652" spans="2:15" ht="11.25" x14ac:dyDescent="0.2">
      <c r="B1652" s="8"/>
      <c r="C1652" s="8"/>
      <c r="D1652" s="8"/>
      <c r="E1652" s="8"/>
      <c r="F1652" s="8"/>
      <c r="G1652" s="8"/>
      <c r="H1652" s="8"/>
      <c r="I1652" s="8"/>
      <c r="J1652" s="8"/>
      <c r="K1652" s="8"/>
      <c r="L1652" s="8"/>
      <c r="M1652" s="8"/>
      <c r="N1652" s="8"/>
      <c r="O1652" s="8"/>
    </row>
    <row r="1653" spans="2:15" ht="11.25" x14ac:dyDescent="0.2">
      <c r="B1653" s="8"/>
      <c r="C1653" s="8"/>
      <c r="D1653" s="8"/>
      <c r="E1653" s="8"/>
      <c r="F1653" s="8"/>
      <c r="G1653" s="8"/>
      <c r="H1653" s="8"/>
      <c r="I1653" s="8"/>
      <c r="J1653" s="8"/>
      <c r="K1653" s="8"/>
      <c r="L1653" s="8"/>
      <c r="M1653" s="8"/>
      <c r="N1653" s="8"/>
      <c r="O1653" s="8"/>
    </row>
    <row r="1654" spans="2:15" ht="11.25" x14ac:dyDescent="0.2">
      <c r="B1654" s="8"/>
      <c r="C1654" s="8"/>
      <c r="D1654" s="8"/>
      <c r="E1654" s="8"/>
      <c r="F1654" s="8"/>
      <c r="G1654" s="8"/>
      <c r="H1654" s="8"/>
      <c r="I1654" s="8"/>
      <c r="J1654" s="8"/>
      <c r="K1654" s="8"/>
      <c r="L1654" s="8"/>
      <c r="M1654" s="8"/>
      <c r="N1654" s="8"/>
      <c r="O1654" s="8"/>
    </row>
    <row r="1655" spans="2:15" ht="11.25" x14ac:dyDescent="0.2">
      <c r="B1655" s="8"/>
      <c r="C1655" s="8"/>
      <c r="D1655" s="8"/>
      <c r="E1655" s="8"/>
      <c r="F1655" s="8"/>
      <c r="G1655" s="8"/>
      <c r="H1655" s="8"/>
      <c r="I1655" s="8"/>
      <c r="J1655" s="8"/>
      <c r="K1655" s="8"/>
      <c r="L1655" s="8"/>
      <c r="M1655" s="8"/>
      <c r="N1655" s="8"/>
      <c r="O1655" s="8"/>
    </row>
    <row r="1656" spans="2:15" ht="11.25" x14ac:dyDescent="0.2">
      <c r="B1656" s="8"/>
      <c r="C1656" s="8"/>
      <c r="D1656" s="8"/>
      <c r="E1656" s="8"/>
      <c r="F1656" s="8"/>
      <c r="G1656" s="8"/>
      <c r="H1656" s="8"/>
      <c r="I1656" s="8"/>
      <c r="J1656" s="8"/>
      <c r="K1656" s="8"/>
      <c r="L1656" s="8"/>
      <c r="M1656" s="8"/>
      <c r="N1656" s="8"/>
      <c r="O1656" s="8"/>
    </row>
    <row r="1657" spans="2:15" ht="11.25" x14ac:dyDescent="0.2">
      <c r="B1657" s="8"/>
      <c r="C1657" s="8"/>
      <c r="D1657" s="8"/>
      <c r="E1657" s="8"/>
      <c r="F1657" s="8"/>
      <c r="G1657" s="8"/>
      <c r="H1657" s="8"/>
      <c r="I1657" s="8"/>
      <c r="J1657" s="8"/>
      <c r="K1657" s="8"/>
      <c r="L1657" s="8"/>
      <c r="M1657" s="8"/>
      <c r="N1657" s="8"/>
      <c r="O1657" s="8"/>
    </row>
    <row r="1658" spans="2:15" ht="11.25" x14ac:dyDescent="0.2">
      <c r="B1658" s="8"/>
      <c r="C1658" s="8"/>
      <c r="D1658" s="8"/>
      <c r="E1658" s="8"/>
      <c r="F1658" s="8"/>
      <c r="G1658" s="8"/>
      <c r="H1658" s="8"/>
      <c r="I1658" s="8"/>
      <c r="J1658" s="8"/>
      <c r="K1658" s="8"/>
      <c r="L1658" s="8"/>
      <c r="M1658" s="8"/>
      <c r="N1658" s="8"/>
      <c r="O1658" s="8"/>
    </row>
    <row r="1659" spans="2:15" ht="11.25" x14ac:dyDescent="0.2">
      <c r="B1659" s="8"/>
      <c r="C1659" s="8"/>
      <c r="D1659" s="8"/>
      <c r="E1659" s="8"/>
      <c r="F1659" s="8"/>
      <c r="G1659" s="8"/>
      <c r="H1659" s="8"/>
      <c r="I1659" s="8"/>
      <c r="J1659" s="8"/>
      <c r="K1659" s="8"/>
      <c r="L1659" s="8"/>
      <c r="M1659" s="8"/>
      <c r="N1659" s="8"/>
      <c r="O1659" s="8"/>
    </row>
    <row r="1660" spans="2:15" ht="11.25" x14ac:dyDescent="0.2">
      <c r="B1660" s="8"/>
      <c r="C1660" s="8"/>
      <c r="D1660" s="8"/>
      <c r="E1660" s="8"/>
      <c r="F1660" s="8"/>
      <c r="G1660" s="8"/>
      <c r="H1660" s="8"/>
      <c r="I1660" s="8"/>
      <c r="J1660" s="8"/>
      <c r="K1660" s="8"/>
      <c r="L1660" s="8"/>
      <c r="M1660" s="8"/>
      <c r="N1660" s="8"/>
      <c r="O1660" s="8"/>
    </row>
    <row r="1661" spans="2:15" ht="11.25" x14ac:dyDescent="0.2">
      <c r="B1661" s="8"/>
      <c r="C1661" s="8"/>
      <c r="D1661" s="8"/>
      <c r="E1661" s="8"/>
      <c r="F1661" s="8"/>
      <c r="G1661" s="8"/>
      <c r="H1661" s="8"/>
      <c r="I1661" s="8"/>
      <c r="J1661" s="8"/>
      <c r="K1661" s="8"/>
      <c r="L1661" s="8"/>
      <c r="M1661" s="8"/>
      <c r="N1661" s="8"/>
      <c r="O1661" s="8"/>
    </row>
    <row r="1662" spans="2:15" ht="11.25" x14ac:dyDescent="0.2">
      <c r="B1662" s="8"/>
      <c r="C1662" s="8"/>
      <c r="D1662" s="8"/>
      <c r="E1662" s="8"/>
      <c r="F1662" s="8"/>
      <c r="G1662" s="8"/>
      <c r="H1662" s="8"/>
      <c r="I1662" s="8"/>
      <c r="J1662" s="8"/>
      <c r="K1662" s="8"/>
      <c r="L1662" s="8"/>
      <c r="M1662" s="8"/>
      <c r="N1662" s="8"/>
      <c r="O1662" s="8"/>
    </row>
    <row r="1663" spans="2:15" ht="11.25" x14ac:dyDescent="0.2">
      <c r="B1663" s="8"/>
      <c r="C1663" s="8"/>
      <c r="D1663" s="8"/>
      <c r="E1663" s="8"/>
      <c r="F1663" s="8"/>
      <c r="G1663" s="8"/>
      <c r="H1663" s="8"/>
      <c r="I1663" s="8"/>
      <c r="J1663" s="8"/>
      <c r="K1663" s="8"/>
      <c r="L1663" s="8"/>
      <c r="M1663" s="8"/>
      <c r="N1663" s="8"/>
      <c r="O1663" s="8"/>
    </row>
    <row r="1664" spans="2:15" ht="11.25" x14ac:dyDescent="0.2">
      <c r="B1664" s="8"/>
      <c r="C1664" s="8"/>
      <c r="D1664" s="8"/>
      <c r="E1664" s="8"/>
      <c r="F1664" s="8"/>
      <c r="G1664" s="8"/>
      <c r="H1664" s="8"/>
      <c r="I1664" s="8"/>
      <c r="J1664" s="8"/>
      <c r="K1664" s="8"/>
      <c r="L1664" s="8"/>
      <c r="M1664" s="8"/>
      <c r="N1664" s="8"/>
      <c r="O1664" s="8"/>
    </row>
    <row r="1665" spans="2:15" ht="11.25" x14ac:dyDescent="0.2">
      <c r="B1665" s="8"/>
      <c r="C1665" s="8"/>
      <c r="D1665" s="8"/>
      <c r="E1665" s="8"/>
      <c r="F1665" s="8"/>
      <c r="G1665" s="8"/>
      <c r="H1665" s="8"/>
      <c r="I1665" s="8"/>
      <c r="J1665" s="8"/>
      <c r="K1665" s="8"/>
      <c r="L1665" s="8"/>
      <c r="M1665" s="8"/>
      <c r="N1665" s="8"/>
      <c r="O1665" s="8"/>
    </row>
    <row r="1666" spans="2:15" ht="11.25" x14ac:dyDescent="0.2">
      <c r="B1666" s="8"/>
      <c r="C1666" s="8"/>
      <c r="D1666" s="8"/>
      <c r="E1666" s="8"/>
      <c r="F1666" s="8"/>
      <c r="G1666" s="8"/>
      <c r="H1666" s="8"/>
      <c r="I1666" s="8"/>
      <c r="J1666" s="8"/>
      <c r="K1666" s="8"/>
      <c r="L1666" s="8"/>
      <c r="M1666" s="8"/>
      <c r="N1666" s="8"/>
      <c r="O1666" s="8"/>
    </row>
    <row r="1667" spans="2:15" ht="11.25" x14ac:dyDescent="0.2">
      <c r="B1667" s="8"/>
      <c r="C1667" s="8"/>
      <c r="D1667" s="8"/>
      <c r="E1667" s="8"/>
      <c r="F1667" s="8"/>
      <c r="G1667" s="8"/>
      <c r="H1667" s="8"/>
      <c r="I1667" s="8"/>
      <c r="J1667" s="8"/>
      <c r="K1667" s="8"/>
      <c r="L1667" s="8"/>
      <c r="M1667" s="8"/>
      <c r="N1667" s="8"/>
      <c r="O1667" s="8"/>
    </row>
    <row r="1668" spans="2:15" ht="11.25" x14ac:dyDescent="0.2">
      <c r="B1668" s="8"/>
      <c r="C1668" s="8"/>
      <c r="D1668" s="8"/>
      <c r="E1668" s="8"/>
      <c r="F1668" s="8"/>
      <c r="G1668" s="8"/>
      <c r="H1668" s="8"/>
      <c r="I1668" s="8"/>
      <c r="J1668" s="8"/>
      <c r="K1668" s="8"/>
      <c r="L1668" s="8"/>
      <c r="M1668" s="8"/>
      <c r="N1668" s="8"/>
      <c r="O1668" s="8"/>
    </row>
    <row r="1669" spans="2:15" ht="11.25" x14ac:dyDescent="0.2">
      <c r="B1669" s="8"/>
      <c r="C1669" s="8"/>
      <c r="D1669" s="8"/>
      <c r="E1669" s="8"/>
      <c r="F1669" s="8"/>
      <c r="G1669" s="8"/>
      <c r="H1669" s="8"/>
      <c r="I1669" s="8"/>
      <c r="J1669" s="8"/>
      <c r="K1669" s="8"/>
      <c r="L1669" s="8"/>
      <c r="M1669" s="8"/>
      <c r="N1669" s="8"/>
      <c r="O1669" s="8"/>
    </row>
    <row r="1670" spans="2:15" ht="11.25" x14ac:dyDescent="0.2">
      <c r="B1670" s="8"/>
      <c r="C1670" s="8"/>
      <c r="D1670" s="8"/>
      <c r="E1670" s="8"/>
      <c r="F1670" s="8"/>
      <c r="G1670" s="8"/>
      <c r="H1670" s="8"/>
      <c r="I1670" s="8"/>
      <c r="J1670" s="8"/>
      <c r="K1670" s="8"/>
      <c r="L1670" s="8"/>
      <c r="M1670" s="8"/>
      <c r="N1670" s="8"/>
      <c r="O1670" s="8"/>
    </row>
    <row r="1671" spans="2:15" ht="11.25" x14ac:dyDescent="0.2">
      <c r="B1671" s="8"/>
      <c r="C1671" s="8"/>
      <c r="D1671" s="8"/>
      <c r="E1671" s="8"/>
      <c r="F1671" s="8"/>
      <c r="G1671" s="8"/>
      <c r="H1671" s="8"/>
      <c r="I1671" s="8"/>
      <c r="J1671" s="8"/>
      <c r="K1671" s="8"/>
      <c r="L1671" s="8"/>
      <c r="M1671" s="8"/>
      <c r="N1671" s="8"/>
      <c r="O1671" s="8"/>
    </row>
    <row r="1672" spans="2:15" ht="11.25" x14ac:dyDescent="0.2">
      <c r="B1672" s="8"/>
      <c r="C1672" s="8"/>
      <c r="D1672" s="8"/>
      <c r="E1672" s="8"/>
      <c r="F1672" s="8"/>
      <c r="G1672" s="8"/>
      <c r="H1672" s="8"/>
      <c r="I1672" s="8"/>
      <c r="J1672" s="8"/>
      <c r="K1672" s="8"/>
      <c r="L1672" s="8"/>
      <c r="M1672" s="8"/>
      <c r="N1672" s="8"/>
      <c r="O1672" s="8"/>
    </row>
    <row r="1673" spans="2:15" ht="11.25" x14ac:dyDescent="0.2">
      <c r="B1673" s="8"/>
      <c r="C1673" s="8"/>
      <c r="D1673" s="8"/>
      <c r="E1673" s="8"/>
      <c r="F1673" s="8"/>
      <c r="G1673" s="8"/>
      <c r="H1673" s="8"/>
      <c r="I1673" s="8"/>
      <c r="J1673" s="8"/>
      <c r="K1673" s="8"/>
      <c r="L1673" s="8"/>
      <c r="M1673" s="8"/>
      <c r="N1673" s="8"/>
      <c r="O1673" s="8"/>
    </row>
    <row r="1674" spans="2:15" ht="11.25" x14ac:dyDescent="0.2">
      <c r="B1674" s="8"/>
      <c r="C1674" s="8"/>
      <c r="D1674" s="8"/>
      <c r="E1674" s="8"/>
      <c r="F1674" s="8"/>
      <c r="G1674" s="8"/>
      <c r="H1674" s="8"/>
      <c r="I1674" s="8"/>
      <c r="J1674" s="8"/>
      <c r="K1674" s="8"/>
      <c r="L1674" s="8"/>
      <c r="M1674" s="8"/>
      <c r="N1674" s="8"/>
      <c r="O1674" s="8"/>
    </row>
    <row r="1675" spans="2:15" ht="11.25" x14ac:dyDescent="0.2">
      <c r="B1675" s="8"/>
      <c r="C1675" s="8"/>
      <c r="D1675" s="8"/>
      <c r="E1675" s="8"/>
      <c r="F1675" s="8"/>
      <c r="G1675" s="8"/>
      <c r="H1675" s="8"/>
      <c r="I1675" s="8"/>
      <c r="J1675" s="8"/>
      <c r="K1675" s="8"/>
      <c r="L1675" s="8"/>
      <c r="M1675" s="8"/>
      <c r="N1675" s="8"/>
      <c r="O1675" s="8"/>
    </row>
    <row r="1676" spans="2:15" ht="11.25" x14ac:dyDescent="0.2">
      <c r="B1676" s="8"/>
      <c r="C1676" s="8"/>
      <c r="D1676" s="8"/>
      <c r="E1676" s="8"/>
      <c r="F1676" s="8"/>
      <c r="G1676" s="8"/>
      <c r="H1676" s="8"/>
      <c r="I1676" s="8"/>
      <c r="J1676" s="8"/>
      <c r="K1676" s="8"/>
      <c r="L1676" s="8"/>
      <c r="M1676" s="8"/>
      <c r="N1676" s="8"/>
      <c r="O1676" s="8"/>
    </row>
    <row r="1677" spans="2:15" ht="11.25" x14ac:dyDescent="0.2">
      <c r="B1677" s="8"/>
      <c r="C1677" s="8"/>
      <c r="D1677" s="8"/>
      <c r="E1677" s="8"/>
      <c r="F1677" s="8"/>
      <c r="G1677" s="8"/>
      <c r="H1677" s="8"/>
      <c r="I1677" s="8"/>
      <c r="J1677" s="8"/>
      <c r="K1677" s="8"/>
      <c r="L1677" s="8"/>
      <c r="M1677" s="8"/>
      <c r="N1677" s="8"/>
      <c r="O1677" s="8"/>
    </row>
    <row r="1678" spans="2:15" ht="11.25" x14ac:dyDescent="0.2">
      <c r="B1678" s="8"/>
      <c r="C1678" s="8"/>
      <c r="D1678" s="8"/>
      <c r="E1678" s="8"/>
      <c r="F1678" s="8"/>
      <c r="G1678" s="8"/>
      <c r="H1678" s="8"/>
      <c r="I1678" s="8"/>
      <c r="J1678" s="8"/>
      <c r="K1678" s="8"/>
      <c r="L1678" s="8"/>
      <c r="M1678" s="8"/>
      <c r="N1678" s="8"/>
      <c r="O1678" s="8"/>
    </row>
    <row r="1679" spans="2:15" ht="11.25" x14ac:dyDescent="0.2">
      <c r="B1679" s="8"/>
      <c r="C1679" s="8"/>
      <c r="D1679" s="8"/>
      <c r="E1679" s="8"/>
      <c r="F1679" s="8"/>
      <c r="G1679" s="8"/>
      <c r="H1679" s="8"/>
      <c r="I1679" s="8"/>
      <c r="J1679" s="8"/>
      <c r="K1679" s="8"/>
      <c r="L1679" s="8"/>
      <c r="M1679" s="8"/>
      <c r="N1679" s="8"/>
      <c r="O1679" s="8"/>
    </row>
    <row r="1680" spans="2:15" ht="11.25" x14ac:dyDescent="0.2">
      <c r="B1680" s="8"/>
      <c r="C1680" s="8"/>
      <c r="D1680" s="8"/>
      <c r="E1680" s="8"/>
      <c r="F1680" s="8"/>
      <c r="G1680" s="8"/>
      <c r="H1680" s="8"/>
      <c r="I1680" s="8"/>
      <c r="J1680" s="8"/>
      <c r="K1680" s="8"/>
      <c r="L1680" s="8"/>
      <c r="M1680" s="8"/>
      <c r="N1680" s="8"/>
      <c r="O1680" s="8"/>
    </row>
    <row r="1681" spans="2:15" ht="11.25" x14ac:dyDescent="0.2">
      <c r="B1681" s="8"/>
      <c r="C1681" s="8"/>
      <c r="D1681" s="8"/>
      <c r="E1681" s="8"/>
      <c r="F1681" s="8"/>
      <c r="G1681" s="8"/>
      <c r="H1681" s="8"/>
      <c r="I1681" s="8"/>
      <c r="J1681" s="8"/>
      <c r="K1681" s="8"/>
      <c r="L1681" s="8"/>
      <c r="M1681" s="8"/>
      <c r="N1681" s="8"/>
      <c r="O1681" s="8"/>
    </row>
    <row r="1682" spans="2:15" ht="11.25" x14ac:dyDescent="0.2">
      <c r="B1682" s="8"/>
      <c r="C1682" s="8"/>
      <c r="D1682" s="8"/>
      <c r="E1682" s="8"/>
      <c r="F1682" s="8"/>
      <c r="G1682" s="8"/>
      <c r="H1682" s="8"/>
      <c r="I1682" s="8"/>
      <c r="J1682" s="8"/>
      <c r="K1682" s="8"/>
      <c r="L1682" s="8"/>
      <c r="M1682" s="8"/>
      <c r="N1682" s="8"/>
      <c r="O1682" s="8"/>
    </row>
    <row r="1683" spans="2:15" ht="11.25" x14ac:dyDescent="0.2">
      <c r="B1683" s="8"/>
      <c r="C1683" s="8"/>
      <c r="D1683" s="8"/>
      <c r="E1683" s="8"/>
      <c r="F1683" s="8"/>
      <c r="G1683" s="8"/>
      <c r="H1683" s="8"/>
      <c r="I1683" s="8"/>
      <c r="J1683" s="8"/>
      <c r="K1683" s="8"/>
      <c r="L1683" s="8"/>
      <c r="M1683" s="8"/>
      <c r="N1683" s="8"/>
      <c r="O1683" s="8"/>
    </row>
    <row r="1684" spans="2:15" ht="11.25" x14ac:dyDescent="0.2">
      <c r="B1684" s="8"/>
      <c r="C1684" s="8"/>
      <c r="D1684" s="8"/>
      <c r="E1684" s="8"/>
      <c r="F1684" s="8"/>
      <c r="G1684" s="8"/>
      <c r="H1684" s="8"/>
      <c r="I1684" s="8"/>
      <c r="J1684" s="8"/>
      <c r="K1684" s="8"/>
      <c r="L1684" s="8"/>
      <c r="M1684" s="8"/>
      <c r="N1684" s="8"/>
      <c r="O1684" s="8"/>
    </row>
    <row r="1685" spans="2:15" ht="11.25" x14ac:dyDescent="0.2">
      <c r="B1685" s="8"/>
      <c r="C1685" s="8"/>
      <c r="D1685" s="8"/>
      <c r="E1685" s="8"/>
      <c r="F1685" s="8"/>
      <c r="G1685" s="8"/>
      <c r="H1685" s="8"/>
      <c r="I1685" s="8"/>
      <c r="J1685" s="8"/>
      <c r="K1685" s="8"/>
      <c r="L1685" s="8"/>
      <c r="M1685" s="8"/>
      <c r="N1685" s="8"/>
      <c r="O1685" s="8"/>
    </row>
    <row r="1686" spans="2:15" ht="11.25" x14ac:dyDescent="0.2">
      <c r="B1686" s="8"/>
      <c r="C1686" s="8"/>
      <c r="D1686" s="8"/>
      <c r="E1686" s="8"/>
      <c r="F1686" s="8"/>
      <c r="G1686" s="8"/>
      <c r="H1686" s="8"/>
      <c r="I1686" s="8"/>
      <c r="J1686" s="8"/>
      <c r="K1686" s="8"/>
      <c r="L1686" s="8"/>
      <c r="M1686" s="8"/>
      <c r="N1686" s="8"/>
      <c r="O1686" s="8"/>
    </row>
    <row r="1687" spans="2:15" ht="11.25" x14ac:dyDescent="0.2">
      <c r="B1687" s="8"/>
      <c r="C1687" s="8"/>
      <c r="D1687" s="8"/>
      <c r="E1687" s="8"/>
      <c r="F1687" s="8"/>
      <c r="G1687" s="8"/>
      <c r="H1687" s="8"/>
      <c r="I1687" s="8"/>
      <c r="J1687" s="8"/>
      <c r="K1687" s="8"/>
      <c r="L1687" s="8"/>
      <c r="M1687" s="8"/>
      <c r="N1687" s="8"/>
      <c r="O1687" s="8"/>
    </row>
    <row r="1688" spans="2:15" ht="11.25" x14ac:dyDescent="0.2">
      <c r="B1688" s="8"/>
      <c r="C1688" s="8"/>
      <c r="D1688" s="8"/>
      <c r="E1688" s="8"/>
      <c r="F1688" s="8"/>
      <c r="G1688" s="8"/>
      <c r="H1688" s="8"/>
      <c r="I1688" s="8"/>
      <c r="J1688" s="8"/>
      <c r="K1688" s="8"/>
      <c r="L1688" s="8"/>
      <c r="M1688" s="8"/>
      <c r="N1688" s="8"/>
      <c r="O1688" s="8"/>
    </row>
    <row r="1689" spans="2:15" ht="11.25" x14ac:dyDescent="0.2">
      <c r="B1689" s="8"/>
      <c r="C1689" s="8"/>
      <c r="D1689" s="8"/>
      <c r="E1689" s="8"/>
      <c r="F1689" s="8"/>
      <c r="G1689" s="8"/>
      <c r="H1689" s="8"/>
      <c r="I1689" s="8"/>
      <c r="J1689" s="8"/>
      <c r="K1689" s="8"/>
      <c r="L1689" s="8"/>
      <c r="M1689" s="8"/>
      <c r="N1689" s="8"/>
      <c r="O1689" s="8"/>
    </row>
    <row r="1690" spans="2:15" ht="11.25" x14ac:dyDescent="0.2">
      <c r="B1690" s="8"/>
      <c r="C1690" s="8"/>
      <c r="D1690" s="8"/>
      <c r="E1690" s="8"/>
      <c r="F1690" s="8"/>
      <c r="G1690" s="8"/>
      <c r="H1690" s="8"/>
      <c r="I1690" s="8"/>
      <c r="J1690" s="8"/>
      <c r="K1690" s="8"/>
      <c r="L1690" s="8"/>
      <c r="M1690" s="8"/>
      <c r="N1690" s="8"/>
      <c r="O1690" s="8"/>
    </row>
    <row r="1691" spans="2:15" ht="11.25" x14ac:dyDescent="0.2">
      <c r="B1691" s="8"/>
      <c r="C1691" s="8"/>
      <c r="D1691" s="8"/>
      <c r="E1691" s="8"/>
      <c r="F1691" s="8"/>
      <c r="G1691" s="8"/>
      <c r="H1691" s="8"/>
      <c r="I1691" s="8"/>
      <c r="J1691" s="8"/>
      <c r="K1691" s="8"/>
      <c r="L1691" s="8"/>
      <c r="M1691" s="8"/>
      <c r="N1691" s="8"/>
      <c r="O1691" s="8"/>
    </row>
    <row r="1692" spans="2:15" ht="11.25" x14ac:dyDescent="0.2">
      <c r="B1692" s="8"/>
      <c r="C1692" s="8"/>
      <c r="D1692" s="8"/>
      <c r="E1692" s="8"/>
      <c r="F1692" s="8"/>
      <c r="G1692" s="8"/>
      <c r="H1692" s="8"/>
      <c r="I1692" s="8"/>
      <c r="J1692" s="8"/>
      <c r="K1692" s="8"/>
      <c r="L1692" s="8"/>
      <c r="M1692" s="8"/>
      <c r="N1692" s="8"/>
      <c r="O1692" s="8"/>
    </row>
    <row r="1693" spans="2:15" ht="11.25" x14ac:dyDescent="0.2">
      <c r="B1693" s="8"/>
      <c r="C1693" s="8"/>
      <c r="D1693" s="8"/>
      <c r="E1693" s="8"/>
      <c r="F1693" s="8"/>
      <c r="G1693" s="8"/>
      <c r="H1693" s="8"/>
      <c r="I1693" s="8"/>
      <c r="J1693" s="8"/>
      <c r="K1693" s="8"/>
      <c r="L1693" s="8"/>
      <c r="M1693" s="8"/>
      <c r="N1693" s="8"/>
      <c r="O1693" s="8"/>
    </row>
    <row r="1694" spans="2:15" ht="11.25" x14ac:dyDescent="0.2">
      <c r="B1694" s="8"/>
      <c r="C1694" s="8"/>
      <c r="D1694" s="8"/>
      <c r="E1694" s="8"/>
      <c r="F1694" s="8"/>
      <c r="G1694" s="8"/>
      <c r="H1694" s="8"/>
      <c r="I1694" s="8"/>
      <c r="J1694" s="8"/>
      <c r="K1694" s="8"/>
      <c r="L1694" s="8"/>
      <c r="M1694" s="8"/>
      <c r="N1694" s="8"/>
      <c r="O1694" s="8"/>
    </row>
    <row r="1695" spans="2:15" ht="11.25" x14ac:dyDescent="0.2">
      <c r="B1695" s="8"/>
      <c r="C1695" s="8"/>
      <c r="D1695" s="8"/>
      <c r="E1695" s="8"/>
      <c r="F1695" s="8"/>
      <c r="G1695" s="8"/>
      <c r="H1695" s="8"/>
      <c r="I1695" s="8"/>
      <c r="J1695" s="8"/>
      <c r="K1695" s="8"/>
      <c r="L1695" s="8"/>
      <c r="M1695" s="8"/>
      <c r="N1695" s="8"/>
      <c r="O1695" s="8"/>
    </row>
    <row r="1696" spans="2:15" ht="11.25" x14ac:dyDescent="0.2">
      <c r="B1696" s="8"/>
      <c r="C1696" s="8"/>
      <c r="D1696" s="8"/>
      <c r="E1696" s="8"/>
      <c r="F1696" s="8"/>
      <c r="G1696" s="8"/>
      <c r="H1696" s="8"/>
      <c r="I1696" s="8"/>
      <c r="J1696" s="8"/>
      <c r="K1696" s="8"/>
      <c r="L1696" s="8"/>
      <c r="M1696" s="8"/>
      <c r="N1696" s="8"/>
      <c r="O1696" s="8"/>
    </row>
    <row r="1697" spans="2:15" ht="11.25" x14ac:dyDescent="0.2">
      <c r="B1697" s="8"/>
      <c r="C1697" s="8"/>
      <c r="D1697" s="8"/>
      <c r="E1697" s="8"/>
      <c r="F1697" s="8"/>
      <c r="G1697" s="8"/>
      <c r="H1697" s="8"/>
      <c r="I1697" s="8"/>
      <c r="J1697" s="8"/>
      <c r="K1697" s="8"/>
      <c r="L1697" s="8"/>
      <c r="M1697" s="8"/>
      <c r="N1697" s="8"/>
      <c r="O1697" s="8"/>
    </row>
    <row r="1698" spans="2:15" ht="11.25" x14ac:dyDescent="0.2">
      <c r="B1698" s="8"/>
      <c r="C1698" s="8"/>
      <c r="D1698" s="8"/>
      <c r="E1698" s="8"/>
      <c r="F1698" s="8"/>
      <c r="G1698" s="8"/>
      <c r="H1698" s="8"/>
      <c r="I1698" s="8"/>
      <c r="J1698" s="8"/>
      <c r="K1698" s="8"/>
      <c r="L1698" s="8"/>
      <c r="M1698" s="8"/>
      <c r="N1698" s="8"/>
      <c r="O1698" s="8"/>
    </row>
    <row r="1699" spans="2:15" ht="11.25" x14ac:dyDescent="0.2">
      <c r="B1699" s="8"/>
      <c r="C1699" s="8"/>
      <c r="D1699" s="8"/>
      <c r="E1699" s="8"/>
      <c r="F1699" s="8"/>
      <c r="G1699" s="8"/>
      <c r="H1699" s="8"/>
      <c r="I1699" s="8"/>
      <c r="J1699" s="8"/>
      <c r="K1699" s="8"/>
      <c r="L1699" s="8"/>
      <c r="M1699" s="8"/>
      <c r="N1699" s="8"/>
      <c r="O1699" s="8"/>
    </row>
    <row r="1700" spans="2:15" ht="11.25" x14ac:dyDescent="0.2">
      <c r="B1700" s="8"/>
      <c r="C1700" s="8"/>
      <c r="D1700" s="8"/>
      <c r="E1700" s="8"/>
      <c r="F1700" s="8"/>
      <c r="G1700" s="8"/>
      <c r="H1700" s="8"/>
      <c r="I1700" s="8"/>
      <c r="J1700" s="8"/>
      <c r="K1700" s="8"/>
      <c r="L1700" s="8"/>
      <c r="M1700" s="8"/>
      <c r="N1700" s="8"/>
      <c r="O1700" s="8"/>
    </row>
    <row r="1701" spans="2:15" ht="11.25" x14ac:dyDescent="0.2">
      <c r="B1701" s="8"/>
      <c r="C1701" s="8"/>
      <c r="D1701" s="8"/>
      <c r="E1701" s="8"/>
      <c r="F1701" s="8"/>
      <c r="G1701" s="8"/>
      <c r="H1701" s="8"/>
      <c r="I1701" s="8"/>
      <c r="J1701" s="8"/>
      <c r="K1701" s="8"/>
      <c r="L1701" s="8"/>
      <c r="M1701" s="8"/>
      <c r="N1701" s="8"/>
      <c r="O1701" s="8"/>
    </row>
    <row r="1702" spans="2:15" ht="11.25" x14ac:dyDescent="0.2">
      <c r="B1702" s="8"/>
      <c r="C1702" s="8"/>
      <c r="D1702" s="8"/>
      <c r="E1702" s="8"/>
      <c r="F1702" s="8"/>
      <c r="G1702" s="8"/>
      <c r="H1702" s="8"/>
      <c r="I1702" s="8"/>
      <c r="J1702" s="8"/>
      <c r="K1702" s="8"/>
      <c r="L1702" s="8"/>
      <c r="M1702" s="8"/>
      <c r="N1702" s="8"/>
      <c r="O1702" s="8"/>
    </row>
    <row r="1703" spans="2:15" ht="11.25" x14ac:dyDescent="0.2">
      <c r="B1703" s="8"/>
      <c r="C1703" s="8"/>
      <c r="D1703" s="8"/>
      <c r="E1703" s="8"/>
      <c r="F1703" s="8"/>
      <c r="G1703" s="8"/>
      <c r="H1703" s="8"/>
      <c r="I1703" s="8"/>
      <c r="J1703" s="8"/>
      <c r="K1703" s="8"/>
      <c r="L1703" s="8"/>
      <c r="M1703" s="8"/>
      <c r="N1703" s="8"/>
      <c r="O1703" s="8"/>
    </row>
    <row r="1704" spans="2:15" ht="11.25" x14ac:dyDescent="0.2">
      <c r="B1704" s="8"/>
      <c r="C1704" s="8"/>
      <c r="D1704" s="8"/>
      <c r="E1704" s="8"/>
      <c r="F1704" s="8"/>
      <c r="G1704" s="8"/>
      <c r="H1704" s="8"/>
      <c r="I1704" s="8"/>
      <c r="J1704" s="8"/>
      <c r="K1704" s="8"/>
      <c r="L1704" s="8"/>
      <c r="M1704" s="8"/>
      <c r="N1704" s="8"/>
      <c r="O1704" s="8"/>
    </row>
    <row r="1705" spans="2:15" ht="11.25" x14ac:dyDescent="0.2">
      <c r="B1705" s="8"/>
      <c r="C1705" s="8"/>
      <c r="D1705" s="8"/>
      <c r="E1705" s="8"/>
      <c r="F1705" s="8"/>
      <c r="G1705" s="8"/>
      <c r="H1705" s="8"/>
      <c r="I1705" s="8"/>
      <c r="J1705" s="8"/>
      <c r="K1705" s="8"/>
      <c r="L1705" s="8"/>
      <c r="M1705" s="8"/>
      <c r="N1705" s="8"/>
      <c r="O1705" s="8"/>
    </row>
    <row r="1706" spans="2:15" ht="11.25" x14ac:dyDescent="0.2">
      <c r="B1706" s="8"/>
      <c r="C1706" s="8"/>
      <c r="D1706" s="8"/>
      <c r="E1706" s="8"/>
      <c r="F1706" s="8"/>
      <c r="G1706" s="8"/>
      <c r="H1706" s="8"/>
      <c r="I1706" s="8"/>
      <c r="J1706" s="8"/>
      <c r="K1706" s="8"/>
      <c r="L1706" s="8"/>
      <c r="M1706" s="8"/>
      <c r="N1706" s="8"/>
      <c r="O1706" s="8"/>
    </row>
    <row r="1707" spans="2:15" ht="11.25" x14ac:dyDescent="0.2">
      <c r="B1707" s="8"/>
      <c r="C1707" s="8"/>
      <c r="D1707" s="8"/>
      <c r="E1707" s="8"/>
      <c r="F1707" s="8"/>
      <c r="G1707" s="8"/>
      <c r="H1707" s="8"/>
      <c r="I1707" s="8"/>
      <c r="J1707" s="8"/>
      <c r="K1707" s="8"/>
      <c r="L1707" s="8"/>
      <c r="M1707" s="8"/>
      <c r="N1707" s="8"/>
      <c r="O1707" s="8"/>
    </row>
    <row r="1708" spans="2:15" ht="11.25" x14ac:dyDescent="0.2">
      <c r="B1708" s="8"/>
      <c r="C1708" s="8"/>
      <c r="D1708" s="8"/>
      <c r="E1708" s="8"/>
      <c r="F1708" s="8"/>
      <c r="G1708" s="8"/>
      <c r="H1708" s="8"/>
      <c r="I1708" s="8"/>
      <c r="J1708" s="8"/>
      <c r="K1708" s="8"/>
      <c r="L1708" s="8"/>
      <c r="M1708" s="8"/>
      <c r="N1708" s="8"/>
      <c r="O1708" s="8"/>
    </row>
    <row r="1709" spans="2:15" ht="11.25" x14ac:dyDescent="0.2">
      <c r="B1709" s="8"/>
      <c r="C1709" s="8"/>
      <c r="D1709" s="8"/>
      <c r="E1709" s="8"/>
      <c r="F1709" s="8"/>
      <c r="G1709" s="8"/>
      <c r="H1709" s="8"/>
      <c r="I1709" s="8"/>
      <c r="J1709" s="8"/>
      <c r="K1709" s="8"/>
      <c r="L1709" s="8"/>
      <c r="M1709" s="8"/>
      <c r="N1709" s="8"/>
      <c r="O1709" s="8"/>
    </row>
    <row r="1710" spans="2:15" ht="11.25" x14ac:dyDescent="0.2">
      <c r="B1710" s="8"/>
      <c r="C1710" s="8"/>
      <c r="D1710" s="8"/>
      <c r="E1710" s="8"/>
      <c r="F1710" s="8"/>
      <c r="G1710" s="8"/>
      <c r="H1710" s="8"/>
      <c r="I1710" s="8"/>
      <c r="J1710" s="8"/>
      <c r="K1710" s="8"/>
      <c r="L1710" s="8"/>
      <c r="M1710" s="8"/>
      <c r="N1710" s="8"/>
      <c r="O1710" s="8"/>
    </row>
    <row r="1711" spans="2:15" ht="11.25" x14ac:dyDescent="0.2">
      <c r="B1711" s="8"/>
      <c r="C1711" s="8"/>
      <c r="D1711" s="8"/>
      <c r="E1711" s="8"/>
      <c r="F1711" s="8"/>
      <c r="G1711" s="8"/>
      <c r="H1711" s="8"/>
      <c r="I1711" s="8"/>
      <c r="J1711" s="8"/>
      <c r="K1711" s="8"/>
      <c r="L1711" s="8"/>
      <c r="M1711" s="8"/>
      <c r="N1711" s="8"/>
      <c r="O1711" s="8"/>
    </row>
    <row r="1712" spans="2:15" ht="11.25" x14ac:dyDescent="0.2">
      <c r="B1712" s="8"/>
      <c r="C1712" s="8"/>
      <c r="D1712" s="8"/>
      <c r="E1712" s="8"/>
      <c r="F1712" s="8"/>
      <c r="G1712" s="8"/>
      <c r="H1712" s="8"/>
      <c r="I1712" s="8"/>
      <c r="J1712" s="8"/>
      <c r="K1712" s="8"/>
      <c r="L1712" s="8"/>
      <c r="M1712" s="8"/>
      <c r="N1712" s="8"/>
      <c r="O1712" s="8"/>
    </row>
    <row r="1713" spans="2:15" ht="11.25" x14ac:dyDescent="0.2">
      <c r="B1713" s="8"/>
      <c r="C1713" s="8"/>
      <c r="D1713" s="8"/>
      <c r="E1713" s="8"/>
      <c r="F1713" s="8"/>
      <c r="G1713" s="8"/>
      <c r="H1713" s="8"/>
      <c r="I1713" s="8"/>
      <c r="J1713" s="8"/>
      <c r="K1713" s="8"/>
      <c r="L1713" s="8"/>
      <c r="M1713" s="8"/>
      <c r="N1713" s="8"/>
      <c r="O1713" s="8"/>
    </row>
    <row r="1714" spans="2:15" ht="11.25" x14ac:dyDescent="0.2">
      <c r="B1714" s="8"/>
      <c r="C1714" s="8"/>
      <c r="D1714" s="8"/>
      <c r="E1714" s="8"/>
      <c r="F1714" s="8"/>
      <c r="G1714" s="8"/>
      <c r="H1714" s="8"/>
      <c r="I1714" s="8"/>
      <c r="J1714" s="8"/>
      <c r="K1714" s="8"/>
      <c r="L1714" s="8"/>
      <c r="M1714" s="8"/>
      <c r="N1714" s="8"/>
      <c r="O1714" s="8"/>
    </row>
    <row r="1715" spans="2:15" ht="11.25" x14ac:dyDescent="0.2">
      <c r="B1715" s="8"/>
      <c r="C1715" s="8"/>
      <c r="D1715" s="8"/>
      <c r="E1715" s="8"/>
      <c r="F1715" s="8"/>
      <c r="G1715" s="8"/>
      <c r="H1715" s="8"/>
      <c r="I1715" s="8"/>
      <c r="J1715" s="8"/>
      <c r="K1715" s="8"/>
      <c r="L1715" s="8"/>
      <c r="M1715" s="8"/>
      <c r="N1715" s="8"/>
      <c r="O1715" s="8"/>
    </row>
    <row r="1716" spans="2:15" ht="11.25" x14ac:dyDescent="0.2">
      <c r="B1716" s="8"/>
      <c r="C1716" s="8"/>
      <c r="D1716" s="8"/>
      <c r="E1716" s="8"/>
      <c r="F1716" s="8"/>
      <c r="G1716" s="8"/>
      <c r="H1716" s="8"/>
      <c r="I1716" s="8"/>
      <c r="J1716" s="8"/>
      <c r="K1716" s="8"/>
      <c r="L1716" s="8"/>
      <c r="M1716" s="8"/>
      <c r="N1716" s="8"/>
      <c r="O1716" s="8"/>
    </row>
    <row r="1717" spans="2:15" ht="11.25" x14ac:dyDescent="0.2">
      <c r="B1717" s="8"/>
      <c r="C1717" s="8"/>
      <c r="D1717" s="8"/>
      <c r="E1717" s="8"/>
      <c r="F1717" s="8"/>
      <c r="G1717" s="8"/>
      <c r="H1717" s="8"/>
      <c r="I1717" s="8"/>
      <c r="J1717" s="8"/>
      <c r="K1717" s="8"/>
      <c r="L1717" s="8"/>
      <c r="M1717" s="8"/>
      <c r="N1717" s="8"/>
      <c r="O1717" s="8"/>
    </row>
    <row r="1718" spans="2:15" ht="11.25" x14ac:dyDescent="0.2">
      <c r="B1718" s="8"/>
      <c r="C1718" s="8"/>
      <c r="D1718" s="8"/>
      <c r="E1718" s="8"/>
      <c r="F1718" s="8"/>
      <c r="G1718" s="8"/>
      <c r="H1718" s="8"/>
      <c r="I1718" s="8"/>
      <c r="J1718" s="8"/>
      <c r="K1718" s="8"/>
      <c r="L1718" s="8"/>
      <c r="M1718" s="8"/>
      <c r="N1718" s="8"/>
      <c r="O1718" s="8"/>
    </row>
    <row r="1719" spans="2:15" ht="11.25" x14ac:dyDescent="0.2">
      <c r="B1719" s="8"/>
      <c r="C1719" s="8"/>
      <c r="D1719" s="8"/>
      <c r="E1719" s="8"/>
      <c r="F1719" s="8"/>
      <c r="G1719" s="8"/>
      <c r="H1719" s="8"/>
      <c r="I1719" s="8"/>
      <c r="J1719" s="8"/>
      <c r="K1719" s="8"/>
      <c r="L1719" s="8"/>
      <c r="M1719" s="8"/>
      <c r="N1719" s="8"/>
      <c r="O1719" s="8"/>
    </row>
    <row r="1720" spans="2:15" ht="11.25" x14ac:dyDescent="0.2">
      <c r="B1720" s="8"/>
      <c r="C1720" s="8"/>
      <c r="D1720" s="8"/>
      <c r="E1720" s="8"/>
      <c r="F1720" s="8"/>
      <c r="G1720" s="8"/>
      <c r="H1720" s="8"/>
      <c r="I1720" s="8"/>
      <c r="J1720" s="8"/>
      <c r="K1720" s="8"/>
      <c r="L1720" s="8"/>
      <c r="M1720" s="8"/>
      <c r="N1720" s="8"/>
      <c r="O1720" s="8"/>
    </row>
    <row r="1721" spans="2:15" ht="11.25" x14ac:dyDescent="0.2">
      <c r="B1721" s="8"/>
      <c r="C1721" s="8"/>
      <c r="D1721" s="8"/>
      <c r="E1721" s="8"/>
      <c r="F1721" s="8"/>
      <c r="G1721" s="8"/>
      <c r="H1721" s="8"/>
      <c r="I1721" s="8"/>
      <c r="J1721" s="8"/>
      <c r="K1721" s="8"/>
      <c r="L1721" s="8"/>
      <c r="M1721" s="8"/>
      <c r="N1721" s="8"/>
      <c r="O1721" s="8"/>
    </row>
    <row r="1722" spans="2:15" ht="11.25" x14ac:dyDescent="0.2">
      <c r="B1722" s="8"/>
      <c r="C1722" s="8"/>
      <c r="D1722" s="8"/>
      <c r="E1722" s="8"/>
      <c r="F1722" s="8"/>
      <c r="G1722" s="8"/>
      <c r="H1722" s="8"/>
      <c r="I1722" s="8"/>
      <c r="J1722" s="8"/>
      <c r="K1722" s="8"/>
      <c r="L1722" s="8"/>
      <c r="M1722" s="8"/>
      <c r="N1722" s="8"/>
      <c r="O1722" s="8"/>
    </row>
    <row r="1723" spans="2:15" ht="11.25" x14ac:dyDescent="0.2">
      <c r="B1723" s="8"/>
      <c r="C1723" s="8"/>
      <c r="D1723" s="8"/>
      <c r="E1723" s="8"/>
      <c r="F1723" s="8"/>
      <c r="G1723" s="8"/>
      <c r="H1723" s="8"/>
      <c r="I1723" s="8"/>
      <c r="J1723" s="8"/>
      <c r="K1723" s="8"/>
      <c r="L1723" s="8"/>
      <c r="M1723" s="8"/>
      <c r="N1723" s="8"/>
      <c r="O1723" s="8"/>
    </row>
    <row r="1724" spans="2:15" ht="11.25" x14ac:dyDescent="0.2">
      <c r="B1724" s="8"/>
      <c r="C1724" s="8"/>
      <c r="D1724" s="8"/>
      <c r="E1724" s="8"/>
      <c r="F1724" s="8"/>
      <c r="G1724" s="8"/>
      <c r="H1724" s="8"/>
      <c r="I1724" s="8"/>
      <c r="J1724" s="8"/>
      <c r="K1724" s="8"/>
      <c r="L1724" s="8"/>
      <c r="M1724" s="8"/>
      <c r="N1724" s="8"/>
      <c r="O1724" s="8"/>
    </row>
    <row r="1725" spans="2:15" ht="11.25" x14ac:dyDescent="0.2">
      <c r="B1725" s="8"/>
      <c r="C1725" s="8"/>
      <c r="D1725" s="8"/>
      <c r="E1725" s="8"/>
      <c r="F1725" s="8"/>
      <c r="G1725" s="8"/>
      <c r="H1725" s="8"/>
      <c r="I1725" s="8"/>
      <c r="J1725" s="8"/>
      <c r="K1725" s="8"/>
      <c r="L1725" s="8"/>
      <c r="M1725" s="8"/>
      <c r="N1725" s="8"/>
      <c r="O1725" s="8"/>
    </row>
    <row r="1726" spans="2:15" ht="11.25" x14ac:dyDescent="0.2">
      <c r="B1726" s="8"/>
      <c r="C1726" s="8"/>
      <c r="D1726" s="8"/>
      <c r="E1726" s="8"/>
      <c r="F1726" s="8"/>
      <c r="G1726" s="8"/>
      <c r="H1726" s="8"/>
      <c r="I1726" s="8"/>
      <c r="J1726" s="8"/>
      <c r="K1726" s="8"/>
      <c r="L1726" s="8"/>
      <c r="M1726" s="8"/>
      <c r="N1726" s="8"/>
      <c r="O1726" s="8"/>
    </row>
    <row r="1727" spans="2:15" ht="11.25" x14ac:dyDescent="0.2">
      <c r="B1727" s="8"/>
      <c r="C1727" s="8"/>
      <c r="D1727" s="8"/>
      <c r="E1727" s="8"/>
      <c r="F1727" s="8"/>
      <c r="G1727" s="8"/>
      <c r="H1727" s="8"/>
      <c r="I1727" s="8"/>
      <c r="J1727" s="8"/>
      <c r="K1727" s="8"/>
      <c r="L1727" s="8"/>
      <c r="M1727" s="8"/>
      <c r="N1727" s="8"/>
      <c r="O1727" s="8"/>
    </row>
    <row r="1728" spans="2:15" ht="11.25" x14ac:dyDescent="0.2">
      <c r="B1728" s="8"/>
      <c r="C1728" s="8"/>
      <c r="D1728" s="8"/>
      <c r="E1728" s="8"/>
      <c r="F1728" s="8"/>
      <c r="G1728" s="8"/>
      <c r="H1728" s="8"/>
      <c r="I1728" s="8"/>
      <c r="J1728" s="8"/>
      <c r="K1728" s="8"/>
      <c r="L1728" s="8"/>
      <c r="M1728" s="8"/>
      <c r="N1728" s="8"/>
      <c r="O1728" s="8"/>
    </row>
    <row r="1729" spans="2:15" ht="11.25" x14ac:dyDescent="0.2">
      <c r="B1729" s="8"/>
      <c r="C1729" s="8"/>
      <c r="D1729" s="8"/>
      <c r="E1729" s="8"/>
      <c r="F1729" s="8"/>
      <c r="G1729" s="8"/>
      <c r="H1729" s="8"/>
      <c r="I1729" s="8"/>
      <c r="J1729" s="8"/>
      <c r="K1729" s="8"/>
      <c r="L1729" s="8"/>
      <c r="M1729" s="8"/>
      <c r="N1729" s="8"/>
      <c r="O1729" s="8"/>
    </row>
    <row r="1730" spans="2:15" ht="11.25" x14ac:dyDescent="0.2">
      <c r="B1730" s="8"/>
      <c r="C1730" s="8"/>
      <c r="D1730" s="8"/>
      <c r="E1730" s="8"/>
      <c r="F1730" s="8"/>
      <c r="G1730" s="8"/>
      <c r="H1730" s="8"/>
      <c r="I1730" s="8"/>
      <c r="J1730" s="8"/>
      <c r="K1730" s="8"/>
      <c r="L1730" s="8"/>
      <c r="M1730" s="8"/>
      <c r="N1730" s="8"/>
      <c r="O1730" s="8"/>
    </row>
    <row r="1731" spans="2:15" ht="11.25" x14ac:dyDescent="0.2">
      <c r="B1731" s="8"/>
      <c r="C1731" s="8"/>
      <c r="D1731" s="8"/>
      <c r="E1731" s="8"/>
      <c r="F1731" s="8"/>
      <c r="G1731" s="8"/>
      <c r="H1731" s="8"/>
      <c r="I1731" s="8"/>
      <c r="J1731" s="8"/>
      <c r="K1731" s="8"/>
      <c r="L1731" s="8"/>
      <c r="M1731" s="8"/>
      <c r="N1731" s="8"/>
      <c r="O1731" s="8"/>
    </row>
    <row r="1732" spans="2:15" ht="11.25" x14ac:dyDescent="0.2">
      <c r="B1732" s="8"/>
      <c r="C1732" s="8"/>
      <c r="D1732" s="8"/>
      <c r="E1732" s="8"/>
      <c r="F1732" s="8"/>
      <c r="G1732" s="8"/>
      <c r="H1732" s="8"/>
      <c r="I1732" s="8"/>
      <c r="J1732" s="8"/>
      <c r="K1732" s="8"/>
      <c r="L1732" s="8"/>
      <c r="M1732" s="8"/>
      <c r="N1732" s="8"/>
      <c r="O1732" s="8"/>
    </row>
    <row r="1733" spans="2:15" ht="11.25" x14ac:dyDescent="0.2">
      <c r="B1733" s="8"/>
      <c r="C1733" s="8"/>
      <c r="D1733" s="8"/>
      <c r="E1733" s="8"/>
      <c r="F1733" s="8"/>
      <c r="G1733" s="8"/>
      <c r="H1733" s="8"/>
      <c r="I1733" s="8"/>
      <c r="J1733" s="8"/>
      <c r="K1733" s="8"/>
      <c r="L1733" s="8"/>
      <c r="M1733" s="8"/>
      <c r="N1733" s="8"/>
      <c r="O1733" s="8"/>
    </row>
    <row r="1734" spans="2:15" ht="11.25" x14ac:dyDescent="0.2">
      <c r="B1734" s="8"/>
      <c r="C1734" s="8"/>
      <c r="D1734" s="8"/>
      <c r="E1734" s="8"/>
      <c r="F1734" s="8"/>
      <c r="G1734" s="8"/>
      <c r="H1734" s="8"/>
      <c r="I1734" s="8"/>
      <c r="J1734" s="8"/>
      <c r="K1734" s="8"/>
      <c r="L1734" s="8"/>
      <c r="M1734" s="8"/>
      <c r="N1734" s="8"/>
      <c r="O1734" s="8"/>
    </row>
    <row r="1735" spans="2:15" ht="11.25" x14ac:dyDescent="0.2">
      <c r="B1735" s="8"/>
      <c r="C1735" s="8"/>
      <c r="D1735" s="8"/>
      <c r="E1735" s="8"/>
      <c r="F1735" s="8"/>
      <c r="G1735" s="8"/>
      <c r="H1735" s="8"/>
      <c r="I1735" s="8"/>
      <c r="J1735" s="8"/>
      <c r="K1735" s="8"/>
      <c r="L1735" s="8"/>
      <c r="M1735" s="8"/>
      <c r="N1735" s="8"/>
      <c r="O1735" s="8"/>
    </row>
    <row r="1736" spans="2:15" ht="11.25" x14ac:dyDescent="0.2">
      <c r="B1736" s="8"/>
      <c r="C1736" s="8"/>
      <c r="D1736" s="8"/>
      <c r="E1736" s="8"/>
      <c r="F1736" s="8"/>
      <c r="G1736" s="8"/>
      <c r="H1736" s="8"/>
      <c r="I1736" s="8"/>
      <c r="J1736" s="8"/>
      <c r="K1736" s="8"/>
      <c r="L1736" s="8"/>
      <c r="M1736" s="8"/>
      <c r="N1736" s="8"/>
      <c r="O1736" s="8"/>
    </row>
    <row r="1737" spans="2:15" ht="11.25" x14ac:dyDescent="0.2">
      <c r="B1737" s="8"/>
      <c r="C1737" s="8"/>
      <c r="D1737" s="8"/>
      <c r="E1737" s="8"/>
      <c r="F1737" s="8"/>
      <c r="G1737" s="8"/>
      <c r="H1737" s="8"/>
      <c r="I1737" s="8"/>
      <c r="J1737" s="8"/>
      <c r="K1737" s="8"/>
      <c r="L1737" s="8"/>
      <c r="M1737" s="8"/>
      <c r="N1737" s="8"/>
      <c r="O1737" s="8"/>
    </row>
    <row r="1738" spans="2:15" ht="11.25" x14ac:dyDescent="0.2">
      <c r="B1738" s="8"/>
      <c r="C1738" s="8"/>
      <c r="D1738" s="8"/>
      <c r="E1738" s="8"/>
      <c r="F1738" s="8"/>
      <c r="G1738" s="8"/>
      <c r="H1738" s="8"/>
      <c r="I1738" s="8"/>
      <c r="J1738" s="8"/>
      <c r="K1738" s="8"/>
      <c r="L1738" s="8"/>
      <c r="M1738" s="8"/>
      <c r="N1738" s="8"/>
      <c r="O1738" s="8"/>
    </row>
    <row r="1739" spans="2:15" ht="11.25" x14ac:dyDescent="0.2">
      <c r="B1739" s="8"/>
      <c r="C1739" s="8"/>
      <c r="D1739" s="8"/>
      <c r="E1739" s="8"/>
      <c r="F1739" s="8"/>
      <c r="G1739" s="8"/>
      <c r="H1739" s="8"/>
      <c r="I1739" s="8"/>
      <c r="J1739" s="8"/>
      <c r="K1739" s="8"/>
      <c r="L1739" s="8"/>
      <c r="M1739" s="8"/>
      <c r="N1739" s="8"/>
      <c r="O1739" s="8"/>
    </row>
    <row r="1740" spans="2:15" ht="11.25" x14ac:dyDescent="0.2">
      <c r="B1740" s="8"/>
      <c r="C1740" s="8"/>
      <c r="D1740" s="8"/>
      <c r="E1740" s="8"/>
      <c r="F1740" s="8"/>
      <c r="G1740" s="8"/>
      <c r="H1740" s="8"/>
      <c r="I1740" s="8"/>
      <c r="J1740" s="8"/>
      <c r="K1740" s="8"/>
      <c r="L1740" s="8"/>
      <c r="M1740" s="8"/>
      <c r="N1740" s="8"/>
      <c r="O1740" s="8"/>
    </row>
    <row r="1741" spans="2:15" ht="11.25" x14ac:dyDescent="0.2">
      <c r="B1741" s="8"/>
      <c r="C1741" s="8"/>
      <c r="D1741" s="8"/>
      <c r="E1741" s="8"/>
      <c r="F1741" s="8"/>
      <c r="G1741" s="8"/>
      <c r="H1741" s="8"/>
      <c r="I1741" s="8"/>
      <c r="J1741" s="8"/>
      <c r="K1741" s="8"/>
      <c r="L1741" s="8"/>
      <c r="M1741" s="8"/>
      <c r="N1741" s="8"/>
      <c r="O1741" s="8"/>
    </row>
    <row r="1742" spans="2:15" ht="11.25" x14ac:dyDescent="0.2">
      <c r="B1742" s="8"/>
      <c r="C1742" s="8"/>
      <c r="D1742" s="8"/>
      <c r="E1742" s="8"/>
      <c r="F1742" s="8"/>
      <c r="G1742" s="8"/>
      <c r="H1742" s="8"/>
      <c r="I1742" s="8"/>
      <c r="J1742" s="8"/>
      <c r="K1742" s="8"/>
      <c r="L1742" s="8"/>
      <c r="M1742" s="8"/>
      <c r="N1742" s="8"/>
      <c r="O1742" s="8"/>
    </row>
    <row r="1743" spans="2:15" ht="11.25" x14ac:dyDescent="0.2">
      <c r="B1743" s="8"/>
      <c r="C1743" s="8"/>
      <c r="D1743" s="8"/>
      <c r="E1743" s="8"/>
      <c r="F1743" s="8"/>
      <c r="G1743" s="8"/>
      <c r="H1743" s="8"/>
      <c r="I1743" s="8"/>
      <c r="J1743" s="8"/>
      <c r="K1743" s="8"/>
      <c r="L1743" s="8"/>
      <c r="M1743" s="8"/>
      <c r="N1743" s="8"/>
      <c r="O1743" s="8"/>
    </row>
    <row r="1744" spans="2:15" ht="11.25" x14ac:dyDescent="0.2">
      <c r="B1744" s="8"/>
      <c r="C1744" s="8"/>
      <c r="D1744" s="8"/>
      <c r="E1744" s="8"/>
      <c r="F1744" s="8"/>
      <c r="G1744" s="8"/>
      <c r="H1744" s="8"/>
      <c r="I1744" s="8"/>
      <c r="J1744" s="8"/>
      <c r="K1744" s="8"/>
      <c r="L1744" s="8"/>
      <c r="M1744" s="8"/>
      <c r="N1744" s="8"/>
      <c r="O1744" s="8"/>
    </row>
    <row r="1745" spans="2:15" ht="11.25" x14ac:dyDescent="0.2">
      <c r="B1745" s="8"/>
      <c r="C1745" s="8"/>
      <c r="D1745" s="8"/>
      <c r="E1745" s="8"/>
      <c r="F1745" s="8"/>
      <c r="G1745" s="8"/>
      <c r="H1745" s="8"/>
      <c r="I1745" s="8"/>
      <c r="J1745" s="8"/>
      <c r="K1745" s="8"/>
      <c r="L1745" s="8"/>
      <c r="M1745" s="8"/>
      <c r="N1745" s="8"/>
      <c r="O1745" s="8"/>
    </row>
    <row r="1746" spans="2:15" ht="11.25" x14ac:dyDescent="0.2">
      <c r="B1746" s="8"/>
      <c r="C1746" s="8"/>
      <c r="D1746" s="8"/>
      <c r="E1746" s="8"/>
      <c r="F1746" s="8"/>
      <c r="G1746" s="8"/>
      <c r="H1746" s="8"/>
      <c r="I1746" s="8"/>
      <c r="J1746" s="8"/>
      <c r="K1746" s="8"/>
      <c r="L1746" s="8"/>
      <c r="M1746" s="8"/>
      <c r="N1746" s="8"/>
      <c r="O1746" s="8"/>
    </row>
    <row r="1747" spans="2:15" ht="11.25" x14ac:dyDescent="0.2">
      <c r="B1747" s="8"/>
      <c r="C1747" s="8"/>
      <c r="D1747" s="8"/>
      <c r="E1747" s="8"/>
      <c r="F1747" s="8"/>
      <c r="G1747" s="8"/>
      <c r="H1747" s="8"/>
      <c r="I1747" s="8"/>
      <c r="J1747" s="8"/>
      <c r="K1747" s="8"/>
      <c r="L1747" s="8"/>
      <c r="M1747" s="8"/>
      <c r="N1747" s="8"/>
      <c r="O1747" s="8"/>
    </row>
    <row r="1748" spans="2:15" ht="11.25" x14ac:dyDescent="0.2">
      <c r="B1748" s="8"/>
      <c r="C1748" s="8"/>
      <c r="D1748" s="8"/>
      <c r="E1748" s="8"/>
      <c r="F1748" s="8"/>
      <c r="G1748" s="8"/>
      <c r="H1748" s="8"/>
      <c r="I1748" s="8"/>
      <c r="J1748" s="8"/>
      <c r="K1748" s="8"/>
      <c r="L1748" s="8"/>
      <c r="M1748" s="8"/>
      <c r="N1748" s="8"/>
      <c r="O1748" s="8"/>
    </row>
    <row r="1749" spans="2:15" ht="11.25" x14ac:dyDescent="0.2">
      <c r="B1749" s="8"/>
      <c r="C1749" s="8"/>
      <c r="D1749" s="8"/>
      <c r="E1749" s="8"/>
      <c r="F1749" s="8"/>
      <c r="G1749" s="8"/>
      <c r="H1749" s="8"/>
      <c r="I1749" s="8"/>
      <c r="J1749" s="8"/>
      <c r="K1749" s="8"/>
      <c r="L1749" s="8"/>
      <c r="M1749" s="8"/>
      <c r="N1749" s="8"/>
      <c r="O1749" s="8"/>
    </row>
    <row r="1750" spans="2:15" ht="11.25" x14ac:dyDescent="0.2">
      <c r="B1750" s="8"/>
      <c r="C1750" s="8"/>
      <c r="D1750" s="8"/>
      <c r="E1750" s="8"/>
      <c r="F1750" s="8"/>
      <c r="G1750" s="8"/>
      <c r="H1750" s="8"/>
      <c r="I1750" s="8"/>
      <c r="J1750" s="8"/>
      <c r="K1750" s="8"/>
      <c r="L1750" s="8"/>
      <c r="M1750" s="8"/>
      <c r="N1750" s="8"/>
      <c r="O1750" s="8"/>
    </row>
    <row r="1751" spans="2:15" ht="11.25" x14ac:dyDescent="0.2">
      <c r="B1751" s="8"/>
      <c r="C1751" s="8"/>
      <c r="D1751" s="8"/>
      <c r="E1751" s="8"/>
      <c r="F1751" s="8"/>
      <c r="G1751" s="8"/>
      <c r="H1751" s="8"/>
      <c r="I1751" s="8"/>
      <c r="J1751" s="8"/>
      <c r="K1751" s="8"/>
      <c r="L1751" s="8"/>
      <c r="M1751" s="8"/>
      <c r="N1751" s="8"/>
      <c r="O1751" s="8"/>
    </row>
    <row r="1752" spans="2:15" ht="11.25" x14ac:dyDescent="0.2">
      <c r="B1752" s="8"/>
      <c r="C1752" s="8"/>
      <c r="D1752" s="8"/>
      <c r="E1752" s="8"/>
      <c r="F1752" s="8"/>
      <c r="G1752" s="8"/>
      <c r="H1752" s="8"/>
      <c r="I1752" s="8"/>
      <c r="J1752" s="8"/>
      <c r="K1752" s="8"/>
      <c r="L1752" s="8"/>
      <c r="M1752" s="8"/>
      <c r="N1752" s="8"/>
      <c r="O1752" s="8"/>
    </row>
    <row r="1753" spans="2:15" ht="11.25" x14ac:dyDescent="0.2">
      <c r="B1753" s="8"/>
      <c r="C1753" s="8"/>
      <c r="D1753" s="8"/>
      <c r="E1753" s="8"/>
      <c r="F1753" s="8"/>
      <c r="G1753" s="8"/>
      <c r="H1753" s="8"/>
      <c r="I1753" s="8"/>
      <c r="J1753" s="8"/>
      <c r="K1753" s="8"/>
      <c r="L1753" s="8"/>
      <c r="M1753" s="8"/>
      <c r="N1753" s="8"/>
      <c r="O1753" s="8"/>
    </row>
    <row r="1754" spans="2:15" ht="11.25" x14ac:dyDescent="0.2">
      <c r="B1754" s="8"/>
      <c r="C1754" s="8"/>
      <c r="D1754" s="8"/>
      <c r="E1754" s="8"/>
      <c r="F1754" s="8"/>
      <c r="G1754" s="8"/>
      <c r="H1754" s="8"/>
      <c r="I1754" s="8"/>
      <c r="J1754" s="8"/>
      <c r="K1754" s="8"/>
      <c r="L1754" s="8"/>
      <c r="M1754" s="8"/>
      <c r="N1754" s="8"/>
      <c r="O1754" s="8"/>
    </row>
    <row r="1755" spans="2:15" ht="11.25" x14ac:dyDescent="0.2">
      <c r="B1755" s="8"/>
      <c r="C1755" s="8"/>
      <c r="D1755" s="8"/>
      <c r="E1755" s="8"/>
      <c r="F1755" s="8"/>
      <c r="G1755" s="8"/>
      <c r="H1755" s="8"/>
      <c r="I1755" s="8"/>
      <c r="J1755" s="8"/>
      <c r="K1755" s="8"/>
      <c r="L1755" s="8"/>
      <c r="M1755" s="8"/>
      <c r="N1755" s="8"/>
      <c r="O1755" s="8"/>
    </row>
    <row r="1756" spans="2:15" ht="11.25" x14ac:dyDescent="0.2">
      <c r="B1756" s="8"/>
      <c r="C1756" s="8"/>
      <c r="D1756" s="8"/>
      <c r="E1756" s="8"/>
      <c r="F1756" s="8"/>
      <c r="G1756" s="8"/>
      <c r="H1756" s="8"/>
      <c r="I1756" s="8"/>
      <c r="J1756" s="8"/>
      <c r="K1756" s="8"/>
      <c r="L1756" s="8"/>
      <c r="M1756" s="8"/>
      <c r="N1756" s="8"/>
      <c r="O1756" s="8"/>
    </row>
    <row r="1757" spans="2:15" ht="11.25" x14ac:dyDescent="0.2">
      <c r="B1757" s="8"/>
      <c r="C1757" s="8"/>
      <c r="D1757" s="8"/>
      <c r="E1757" s="8"/>
      <c r="F1757" s="8"/>
      <c r="G1757" s="8"/>
      <c r="H1757" s="8"/>
      <c r="I1757" s="8"/>
      <c r="J1757" s="8"/>
      <c r="K1757" s="8"/>
      <c r="L1757" s="8"/>
      <c r="M1757" s="8"/>
      <c r="N1757" s="8"/>
      <c r="O1757" s="8"/>
    </row>
    <row r="1758" spans="2:15" ht="11.25" x14ac:dyDescent="0.2">
      <c r="B1758" s="8"/>
      <c r="C1758" s="8"/>
      <c r="D1758" s="8"/>
      <c r="E1758" s="8"/>
      <c r="F1758" s="8"/>
      <c r="G1758" s="8"/>
      <c r="H1758" s="8"/>
      <c r="I1758" s="8"/>
      <c r="J1758" s="8"/>
      <c r="K1758" s="8"/>
      <c r="L1758" s="8"/>
      <c r="M1758" s="8"/>
      <c r="N1758" s="8"/>
      <c r="O1758" s="8"/>
    </row>
    <row r="1759" spans="2:15" ht="11.25" x14ac:dyDescent="0.2">
      <c r="B1759" s="8"/>
      <c r="C1759" s="8"/>
      <c r="D1759" s="8"/>
      <c r="E1759" s="8"/>
      <c r="F1759" s="8"/>
      <c r="G1759" s="8"/>
      <c r="H1759" s="8"/>
      <c r="I1759" s="8"/>
      <c r="J1759" s="8"/>
      <c r="K1759" s="8"/>
      <c r="L1759" s="8"/>
      <c r="M1759" s="8"/>
      <c r="N1759" s="8"/>
      <c r="O1759" s="8"/>
    </row>
    <row r="1760" spans="2:15" ht="11.25" x14ac:dyDescent="0.2">
      <c r="B1760" s="8"/>
      <c r="C1760" s="8"/>
      <c r="D1760" s="8"/>
      <c r="E1760" s="8"/>
      <c r="F1760" s="8"/>
      <c r="G1760" s="8"/>
      <c r="H1760" s="8"/>
      <c r="I1760" s="8"/>
      <c r="J1760" s="8"/>
      <c r="K1760" s="8"/>
      <c r="L1760" s="8"/>
      <c r="M1760" s="8"/>
      <c r="N1760" s="8"/>
      <c r="O1760" s="8"/>
    </row>
    <row r="1761" spans="2:15" ht="11.25" x14ac:dyDescent="0.2">
      <c r="B1761" s="8"/>
      <c r="C1761" s="8"/>
      <c r="D1761" s="8"/>
      <c r="E1761" s="8"/>
      <c r="F1761" s="8"/>
      <c r="G1761" s="8"/>
      <c r="H1761" s="8"/>
      <c r="I1761" s="8"/>
      <c r="J1761" s="8"/>
      <c r="K1761" s="8"/>
      <c r="L1761" s="8"/>
      <c r="M1761" s="8"/>
      <c r="N1761" s="8"/>
      <c r="O1761" s="8"/>
    </row>
    <row r="1762" spans="2:15" ht="11.25" x14ac:dyDescent="0.2">
      <c r="B1762" s="8"/>
      <c r="C1762" s="8"/>
      <c r="D1762" s="8"/>
      <c r="E1762" s="8"/>
      <c r="F1762" s="8"/>
      <c r="G1762" s="8"/>
      <c r="H1762" s="8"/>
      <c r="I1762" s="8"/>
      <c r="J1762" s="8"/>
      <c r="K1762" s="8"/>
      <c r="L1762" s="8"/>
      <c r="M1762" s="8"/>
      <c r="N1762" s="8"/>
      <c r="O1762" s="8"/>
    </row>
    <row r="1763" spans="2:15" ht="11.25" x14ac:dyDescent="0.2">
      <c r="B1763" s="8"/>
      <c r="C1763" s="8"/>
      <c r="D1763" s="8"/>
      <c r="E1763" s="8"/>
      <c r="F1763" s="8"/>
      <c r="G1763" s="8"/>
      <c r="H1763" s="8"/>
      <c r="I1763" s="8"/>
      <c r="J1763" s="8"/>
      <c r="K1763" s="8"/>
      <c r="L1763" s="8"/>
      <c r="M1763" s="8"/>
      <c r="N1763" s="8"/>
      <c r="O1763" s="8"/>
    </row>
    <row r="1764" spans="2:15" ht="11.25" x14ac:dyDescent="0.2">
      <c r="B1764" s="8"/>
      <c r="C1764" s="8"/>
      <c r="D1764" s="8"/>
      <c r="E1764" s="8"/>
      <c r="F1764" s="8"/>
      <c r="G1764" s="8"/>
      <c r="H1764" s="8"/>
      <c r="I1764" s="8"/>
      <c r="J1764" s="8"/>
      <c r="K1764" s="8"/>
      <c r="L1764" s="8"/>
      <c r="M1764" s="8"/>
      <c r="N1764" s="8"/>
      <c r="O1764" s="8"/>
    </row>
    <row r="1765" spans="2:15" ht="11.25" x14ac:dyDescent="0.2">
      <c r="B1765" s="8"/>
      <c r="C1765" s="8"/>
      <c r="D1765" s="8"/>
      <c r="E1765" s="8"/>
      <c r="F1765" s="8"/>
      <c r="G1765" s="8"/>
      <c r="H1765" s="8"/>
      <c r="I1765" s="8"/>
      <c r="J1765" s="8"/>
      <c r="K1765" s="8"/>
      <c r="L1765" s="8"/>
      <c r="M1765" s="8"/>
      <c r="N1765" s="8"/>
      <c r="O1765" s="8"/>
    </row>
    <row r="1766" spans="2:15" ht="11.25" x14ac:dyDescent="0.2">
      <c r="B1766" s="8"/>
      <c r="C1766" s="8"/>
      <c r="D1766" s="8"/>
      <c r="E1766" s="8"/>
      <c r="F1766" s="8"/>
      <c r="G1766" s="8"/>
      <c r="H1766" s="8"/>
      <c r="I1766" s="8"/>
      <c r="J1766" s="8"/>
      <c r="K1766" s="8"/>
      <c r="L1766" s="8"/>
      <c r="M1766" s="8"/>
      <c r="N1766" s="8"/>
      <c r="O1766" s="8"/>
    </row>
    <row r="1767" spans="2:15" ht="11.25" x14ac:dyDescent="0.2">
      <c r="B1767" s="8"/>
      <c r="C1767" s="8"/>
      <c r="D1767" s="8"/>
      <c r="E1767" s="8"/>
      <c r="F1767" s="8"/>
      <c r="G1767" s="8"/>
      <c r="H1767" s="8"/>
      <c r="I1767" s="8"/>
      <c r="J1767" s="8"/>
      <c r="K1767" s="8"/>
      <c r="L1767" s="8"/>
      <c r="M1767" s="8"/>
      <c r="N1767" s="8"/>
      <c r="O1767" s="8"/>
    </row>
    <row r="1768" spans="2:15" ht="11.25" x14ac:dyDescent="0.2">
      <c r="B1768" s="8"/>
      <c r="C1768" s="8"/>
      <c r="D1768" s="8"/>
      <c r="E1768" s="8"/>
      <c r="F1768" s="8"/>
      <c r="G1768" s="8"/>
      <c r="H1768" s="8"/>
      <c r="I1768" s="8"/>
      <c r="J1768" s="8"/>
      <c r="K1768" s="8"/>
      <c r="L1768" s="8"/>
      <c r="M1768" s="8"/>
      <c r="N1768" s="8"/>
      <c r="O1768" s="8"/>
    </row>
    <row r="1769" spans="2:15" ht="11.25" x14ac:dyDescent="0.2">
      <c r="B1769" s="8"/>
      <c r="C1769" s="8"/>
      <c r="D1769" s="8"/>
      <c r="E1769" s="8"/>
      <c r="F1769" s="8"/>
      <c r="G1769" s="8"/>
      <c r="H1769" s="8"/>
      <c r="I1769" s="8"/>
      <c r="J1769" s="8"/>
      <c r="K1769" s="8"/>
      <c r="L1769" s="8"/>
      <c r="M1769" s="8"/>
      <c r="N1769" s="8"/>
      <c r="O1769" s="8"/>
    </row>
    <row r="1770" spans="2:15" ht="11.25" x14ac:dyDescent="0.2">
      <c r="B1770" s="8"/>
      <c r="C1770" s="8"/>
      <c r="D1770" s="8"/>
      <c r="E1770" s="8"/>
      <c r="F1770" s="8"/>
      <c r="G1770" s="8"/>
      <c r="H1770" s="8"/>
      <c r="I1770" s="8"/>
      <c r="J1770" s="8"/>
      <c r="K1770" s="8"/>
      <c r="L1770" s="8"/>
      <c r="M1770" s="8"/>
      <c r="N1770" s="8"/>
      <c r="O1770" s="8"/>
    </row>
    <row r="1771" spans="2:15" ht="11.25" x14ac:dyDescent="0.2">
      <c r="B1771" s="8"/>
      <c r="C1771" s="8"/>
      <c r="D1771" s="8"/>
      <c r="E1771" s="8"/>
      <c r="F1771" s="8"/>
      <c r="G1771" s="8"/>
      <c r="H1771" s="8"/>
      <c r="I1771" s="8"/>
      <c r="J1771" s="8"/>
      <c r="K1771" s="8"/>
      <c r="L1771" s="8"/>
      <c r="M1771" s="8"/>
      <c r="N1771" s="8"/>
      <c r="O1771" s="8"/>
    </row>
    <row r="1772" spans="2:15" ht="11.25" x14ac:dyDescent="0.2">
      <c r="B1772" s="8"/>
      <c r="C1772" s="8"/>
      <c r="D1772" s="8"/>
      <c r="E1772" s="8"/>
      <c r="F1772" s="8"/>
      <c r="G1772" s="8"/>
      <c r="H1772" s="8"/>
      <c r="I1772" s="8"/>
      <c r="J1772" s="8"/>
      <c r="K1772" s="8"/>
      <c r="L1772" s="8"/>
      <c r="M1772" s="8"/>
      <c r="N1772" s="8"/>
      <c r="O1772" s="8"/>
    </row>
    <row r="1773" spans="2:15" ht="11.25" x14ac:dyDescent="0.2">
      <c r="B1773" s="8"/>
      <c r="C1773" s="8"/>
      <c r="D1773" s="8"/>
      <c r="E1773" s="8"/>
      <c r="F1773" s="8"/>
      <c r="G1773" s="8"/>
      <c r="H1773" s="8"/>
      <c r="I1773" s="8"/>
      <c r="J1773" s="8"/>
      <c r="K1773" s="8"/>
      <c r="L1773" s="8"/>
      <c r="M1773" s="8"/>
      <c r="N1773" s="8"/>
      <c r="O1773" s="8"/>
    </row>
    <row r="1774" spans="2:15" ht="11.25" x14ac:dyDescent="0.2">
      <c r="B1774" s="8"/>
      <c r="C1774" s="8"/>
      <c r="D1774" s="8"/>
      <c r="E1774" s="8"/>
      <c r="F1774" s="8"/>
      <c r="G1774" s="8"/>
      <c r="H1774" s="8"/>
      <c r="I1774" s="8"/>
      <c r="J1774" s="8"/>
      <c r="K1774" s="8"/>
      <c r="L1774" s="8"/>
      <c r="M1774" s="8"/>
      <c r="N1774" s="8"/>
      <c r="O1774" s="8"/>
    </row>
    <row r="1775" spans="2:15" ht="11.25" x14ac:dyDescent="0.2">
      <c r="B1775" s="8"/>
      <c r="C1775" s="8"/>
      <c r="D1775" s="8"/>
      <c r="E1775" s="8"/>
      <c r="F1775" s="8"/>
      <c r="G1775" s="8"/>
      <c r="H1775" s="8"/>
      <c r="I1775" s="8"/>
      <c r="J1775" s="8"/>
      <c r="K1775" s="8"/>
      <c r="L1775" s="8"/>
      <c r="M1775" s="8"/>
      <c r="N1775" s="8"/>
      <c r="O1775" s="8"/>
    </row>
    <row r="1776" spans="2:15" ht="11.25" x14ac:dyDescent="0.2">
      <c r="B1776" s="8"/>
      <c r="C1776" s="8"/>
      <c r="D1776" s="8"/>
      <c r="E1776" s="8"/>
      <c r="F1776" s="8"/>
      <c r="G1776" s="8"/>
      <c r="H1776" s="8"/>
      <c r="I1776" s="8"/>
      <c r="J1776" s="8"/>
      <c r="K1776" s="8"/>
      <c r="L1776" s="8"/>
      <c r="M1776" s="8"/>
      <c r="N1776" s="8"/>
      <c r="O1776" s="8"/>
    </row>
    <row r="1777" spans="2:15" ht="11.25" x14ac:dyDescent="0.2">
      <c r="B1777" s="8"/>
      <c r="C1777" s="8"/>
      <c r="D1777" s="8"/>
      <c r="E1777" s="8"/>
      <c r="F1777" s="8"/>
      <c r="G1777" s="8"/>
      <c r="H1777" s="8"/>
      <c r="I1777" s="8"/>
      <c r="J1777" s="8"/>
      <c r="K1777" s="8"/>
      <c r="L1777" s="8"/>
      <c r="M1777" s="8"/>
      <c r="N1777" s="8"/>
      <c r="O1777" s="8"/>
    </row>
    <row r="1778" spans="2:15" ht="11.25" x14ac:dyDescent="0.2">
      <c r="B1778" s="8"/>
      <c r="C1778" s="8"/>
      <c r="D1778" s="8"/>
      <c r="E1778" s="8"/>
      <c r="F1778" s="8"/>
      <c r="G1778" s="8"/>
      <c r="H1778" s="8"/>
      <c r="I1778" s="8"/>
      <c r="J1778" s="8"/>
      <c r="K1778" s="8"/>
      <c r="L1778" s="8"/>
      <c r="M1778" s="8"/>
      <c r="N1778" s="8"/>
      <c r="O1778" s="8"/>
    </row>
    <row r="1779" spans="2:15" ht="11.25" x14ac:dyDescent="0.2">
      <c r="B1779" s="8"/>
      <c r="C1779" s="8"/>
      <c r="D1779" s="8"/>
      <c r="E1779" s="8"/>
      <c r="F1779" s="8"/>
      <c r="G1779" s="8"/>
      <c r="H1779" s="8"/>
      <c r="I1779" s="8"/>
      <c r="J1779" s="8"/>
      <c r="K1779" s="8"/>
      <c r="L1779" s="8"/>
      <c r="M1779" s="8"/>
      <c r="N1779" s="8"/>
      <c r="O1779" s="8"/>
    </row>
    <row r="1780" spans="2:15" ht="11.25" x14ac:dyDescent="0.2">
      <c r="B1780" s="8"/>
      <c r="C1780" s="8"/>
      <c r="D1780" s="8"/>
      <c r="E1780" s="8"/>
      <c r="F1780" s="8"/>
      <c r="G1780" s="8"/>
      <c r="H1780" s="8"/>
      <c r="I1780" s="8"/>
      <c r="J1780" s="8"/>
      <c r="K1780" s="8"/>
      <c r="L1780" s="8"/>
      <c r="M1780" s="8"/>
      <c r="N1780" s="8"/>
      <c r="O1780" s="8"/>
    </row>
    <row r="1781" spans="2:15" ht="11.25" x14ac:dyDescent="0.2">
      <c r="B1781" s="8"/>
      <c r="C1781" s="8"/>
      <c r="D1781" s="8"/>
      <c r="E1781" s="8"/>
      <c r="F1781" s="8"/>
      <c r="G1781" s="8"/>
      <c r="H1781" s="8"/>
      <c r="I1781" s="8"/>
      <c r="J1781" s="8"/>
      <c r="K1781" s="8"/>
      <c r="L1781" s="8"/>
      <c r="M1781" s="8"/>
      <c r="N1781" s="8"/>
      <c r="O1781" s="8"/>
    </row>
    <row r="1782" spans="2:15" ht="11.25" x14ac:dyDescent="0.2">
      <c r="B1782" s="8"/>
      <c r="C1782" s="8"/>
      <c r="D1782" s="8"/>
      <c r="E1782" s="8"/>
      <c r="F1782" s="8"/>
      <c r="G1782" s="8"/>
      <c r="H1782" s="8"/>
      <c r="I1782" s="8"/>
      <c r="J1782" s="8"/>
      <c r="K1782" s="8"/>
      <c r="L1782" s="8"/>
      <c r="M1782" s="8"/>
      <c r="N1782" s="8"/>
      <c r="O1782" s="8"/>
    </row>
    <row r="1783" spans="2:15" ht="11.25" x14ac:dyDescent="0.2">
      <c r="B1783" s="8"/>
      <c r="C1783" s="8"/>
      <c r="D1783" s="8"/>
      <c r="E1783" s="8"/>
      <c r="F1783" s="8"/>
      <c r="G1783" s="8"/>
      <c r="H1783" s="8"/>
      <c r="I1783" s="8"/>
      <c r="J1783" s="8"/>
      <c r="K1783" s="8"/>
      <c r="L1783" s="8"/>
      <c r="M1783" s="8"/>
      <c r="N1783" s="8"/>
      <c r="O1783" s="8"/>
    </row>
    <row r="1784" spans="2:15" ht="11.25" x14ac:dyDescent="0.2">
      <c r="B1784" s="8"/>
      <c r="C1784" s="8"/>
      <c r="D1784" s="8"/>
      <c r="E1784" s="8"/>
      <c r="F1784" s="8"/>
      <c r="G1784" s="8"/>
      <c r="H1784" s="8"/>
      <c r="I1784" s="8"/>
      <c r="J1784" s="8"/>
      <c r="K1784" s="8"/>
      <c r="L1784" s="8"/>
      <c r="M1784" s="8"/>
      <c r="N1784" s="8"/>
      <c r="O1784" s="8"/>
    </row>
    <row r="1785" spans="2:15" ht="11.25" x14ac:dyDescent="0.2">
      <c r="B1785" s="8"/>
      <c r="C1785" s="8"/>
      <c r="D1785" s="8"/>
      <c r="E1785" s="8"/>
      <c r="F1785" s="8"/>
      <c r="G1785" s="8"/>
      <c r="H1785" s="8"/>
      <c r="I1785" s="8"/>
      <c r="J1785" s="8"/>
      <c r="K1785" s="8"/>
      <c r="L1785" s="8"/>
      <c r="M1785" s="8"/>
      <c r="N1785" s="8"/>
      <c r="O1785" s="8"/>
    </row>
    <row r="1786" spans="2:15" ht="11.25" x14ac:dyDescent="0.2">
      <c r="B1786" s="8"/>
      <c r="C1786" s="8"/>
      <c r="D1786" s="8"/>
      <c r="E1786" s="8"/>
      <c r="F1786" s="8"/>
      <c r="G1786" s="8"/>
      <c r="H1786" s="8"/>
      <c r="I1786" s="8"/>
      <c r="J1786" s="8"/>
      <c r="K1786" s="8"/>
      <c r="L1786" s="8"/>
      <c r="M1786" s="8"/>
      <c r="N1786" s="8"/>
      <c r="O1786" s="8"/>
    </row>
    <row r="1787" spans="2:15" ht="11.25" x14ac:dyDescent="0.2">
      <c r="B1787" s="8"/>
      <c r="C1787" s="8"/>
      <c r="D1787" s="8"/>
      <c r="E1787" s="8"/>
      <c r="F1787" s="8"/>
      <c r="G1787" s="8"/>
      <c r="H1787" s="8"/>
      <c r="I1787" s="8"/>
      <c r="J1787" s="8"/>
      <c r="K1787" s="8"/>
      <c r="L1787" s="8"/>
      <c r="M1787" s="8"/>
      <c r="N1787" s="8"/>
      <c r="O1787" s="8"/>
    </row>
    <row r="1788" spans="2:15" ht="11.25" x14ac:dyDescent="0.2">
      <c r="B1788" s="8"/>
      <c r="C1788" s="8"/>
      <c r="D1788" s="8"/>
      <c r="E1788" s="8"/>
      <c r="F1788" s="8"/>
      <c r="G1788" s="8"/>
      <c r="H1788" s="8"/>
      <c r="I1788" s="8"/>
      <c r="J1788" s="8"/>
      <c r="K1788" s="8"/>
      <c r="L1788" s="8"/>
      <c r="M1788" s="8"/>
      <c r="N1788" s="8"/>
      <c r="O1788" s="8"/>
    </row>
    <row r="1789" spans="2:15" ht="11.25" x14ac:dyDescent="0.2">
      <c r="B1789" s="8"/>
      <c r="C1789" s="8"/>
      <c r="D1789" s="8"/>
      <c r="E1789" s="8"/>
      <c r="F1789" s="8"/>
      <c r="G1789" s="8"/>
      <c r="H1789" s="8"/>
      <c r="I1789" s="8"/>
      <c r="J1789" s="8"/>
      <c r="K1789" s="8"/>
      <c r="L1789" s="8"/>
      <c r="M1789" s="8"/>
      <c r="N1789" s="8"/>
      <c r="O1789" s="8"/>
    </row>
    <row r="1790" spans="2:15" ht="11.25" x14ac:dyDescent="0.2">
      <c r="B1790" s="8"/>
      <c r="C1790" s="8"/>
      <c r="D1790" s="8"/>
      <c r="E1790" s="8"/>
      <c r="F1790" s="8"/>
      <c r="G1790" s="8"/>
      <c r="H1790" s="8"/>
      <c r="I1790" s="8"/>
      <c r="J1790" s="8"/>
      <c r="K1790" s="8"/>
      <c r="L1790" s="8"/>
      <c r="M1790" s="8"/>
      <c r="N1790" s="8"/>
      <c r="O1790" s="8"/>
    </row>
    <row r="1791" spans="2:15" ht="11.25" x14ac:dyDescent="0.2">
      <c r="B1791" s="8"/>
      <c r="C1791" s="8"/>
      <c r="D1791" s="8"/>
      <c r="E1791" s="8"/>
      <c r="F1791" s="8"/>
      <c r="G1791" s="8"/>
      <c r="H1791" s="8"/>
      <c r="I1791" s="8"/>
      <c r="J1791" s="8"/>
      <c r="K1791" s="8"/>
      <c r="L1791" s="8"/>
      <c r="M1791" s="8"/>
      <c r="N1791" s="8"/>
      <c r="O1791" s="8"/>
    </row>
    <row r="1792" spans="2:15" ht="11.25" x14ac:dyDescent="0.2">
      <c r="B1792" s="8"/>
      <c r="C1792" s="8"/>
      <c r="D1792" s="8"/>
      <c r="E1792" s="8"/>
      <c r="F1792" s="8"/>
      <c r="G1792" s="8"/>
      <c r="H1792" s="8"/>
      <c r="I1792" s="8"/>
      <c r="J1792" s="8"/>
      <c r="K1792" s="8"/>
      <c r="L1792" s="8"/>
      <c r="M1792" s="8"/>
      <c r="N1792" s="8"/>
      <c r="O1792" s="8"/>
    </row>
    <row r="1793" spans="2:15" ht="11.25" x14ac:dyDescent="0.2">
      <c r="B1793" s="8"/>
      <c r="C1793" s="8"/>
      <c r="D1793" s="8"/>
      <c r="E1793" s="8"/>
      <c r="F1793" s="8"/>
      <c r="G1793" s="8"/>
      <c r="H1793" s="8"/>
      <c r="I1793" s="8"/>
      <c r="J1793" s="8"/>
      <c r="K1793" s="8"/>
      <c r="L1793" s="8"/>
      <c r="M1793" s="8"/>
      <c r="N1793" s="8"/>
      <c r="O1793" s="8"/>
    </row>
    <row r="1794" spans="2:15" ht="11.25" x14ac:dyDescent="0.2">
      <c r="B1794" s="8"/>
      <c r="C1794" s="8"/>
      <c r="D1794" s="8"/>
      <c r="E1794" s="8"/>
      <c r="F1794" s="8"/>
      <c r="G1794" s="8"/>
      <c r="H1794" s="8"/>
      <c r="I1794" s="8"/>
      <c r="J1794" s="8"/>
      <c r="K1794" s="8"/>
      <c r="L1794" s="8"/>
      <c r="M1794" s="8"/>
      <c r="N1794" s="8"/>
      <c r="O1794" s="8"/>
    </row>
    <row r="1795" spans="2:15" ht="11.25" x14ac:dyDescent="0.2">
      <c r="B1795" s="8"/>
      <c r="C1795" s="8"/>
      <c r="D1795" s="8"/>
      <c r="E1795" s="8"/>
      <c r="F1795" s="8"/>
      <c r="G1795" s="8"/>
      <c r="H1795" s="8"/>
      <c r="I1795" s="8"/>
      <c r="J1795" s="8"/>
      <c r="K1795" s="8"/>
      <c r="L1795" s="8"/>
      <c r="M1795" s="8"/>
      <c r="N1795" s="8"/>
      <c r="O1795" s="8"/>
    </row>
    <row r="1796" spans="2:15" ht="11.25" x14ac:dyDescent="0.2">
      <c r="B1796" s="8"/>
      <c r="C1796" s="8"/>
      <c r="D1796" s="8"/>
      <c r="E1796" s="8"/>
      <c r="F1796" s="8"/>
      <c r="G1796" s="8"/>
      <c r="H1796" s="8"/>
      <c r="I1796" s="8"/>
      <c r="J1796" s="8"/>
      <c r="K1796" s="8"/>
      <c r="L1796" s="8"/>
      <c r="M1796" s="8"/>
      <c r="N1796" s="8"/>
      <c r="O1796" s="8"/>
    </row>
    <row r="1797" spans="2:15" ht="11.25" x14ac:dyDescent="0.2">
      <c r="B1797" s="8"/>
      <c r="C1797" s="8"/>
      <c r="D1797" s="8"/>
      <c r="E1797" s="8"/>
      <c r="F1797" s="8"/>
      <c r="G1797" s="8"/>
      <c r="H1797" s="8"/>
      <c r="I1797" s="8"/>
      <c r="J1797" s="8"/>
      <c r="K1797" s="8"/>
      <c r="L1797" s="8"/>
      <c r="M1797" s="8"/>
      <c r="N1797" s="8"/>
      <c r="O1797" s="8"/>
    </row>
    <row r="1798" spans="2:15" ht="11.25" x14ac:dyDescent="0.2">
      <c r="B1798" s="8"/>
      <c r="C1798" s="8"/>
      <c r="D1798" s="8"/>
      <c r="E1798" s="8"/>
      <c r="F1798" s="8"/>
      <c r="G1798" s="8"/>
      <c r="H1798" s="8"/>
      <c r="I1798" s="8"/>
      <c r="J1798" s="8"/>
      <c r="K1798" s="8"/>
      <c r="L1798" s="8"/>
      <c r="M1798" s="8"/>
      <c r="N1798" s="8"/>
      <c r="O1798" s="8"/>
    </row>
    <row r="1799" spans="2:15" ht="11.25" x14ac:dyDescent="0.2">
      <c r="B1799" s="8"/>
      <c r="C1799" s="8"/>
      <c r="D1799" s="8"/>
      <c r="E1799" s="8"/>
      <c r="F1799" s="8"/>
      <c r="G1799" s="8"/>
      <c r="H1799" s="8"/>
      <c r="I1799" s="8"/>
      <c r="J1799" s="8"/>
      <c r="K1799" s="8"/>
      <c r="L1799" s="8"/>
      <c r="M1799" s="8"/>
      <c r="N1799" s="8"/>
      <c r="O1799" s="8"/>
    </row>
    <row r="1800" spans="2:15" ht="11.25" x14ac:dyDescent="0.2">
      <c r="B1800" s="8"/>
      <c r="C1800" s="8"/>
      <c r="D1800" s="8"/>
      <c r="E1800" s="8"/>
      <c r="F1800" s="8"/>
      <c r="G1800" s="8"/>
      <c r="H1800" s="8"/>
      <c r="I1800" s="8"/>
      <c r="J1800" s="8"/>
      <c r="K1800" s="8"/>
      <c r="L1800" s="8"/>
      <c r="M1800" s="8"/>
      <c r="N1800" s="8"/>
      <c r="O1800" s="8"/>
    </row>
    <row r="1801" spans="2:15" ht="11.25" x14ac:dyDescent="0.2">
      <c r="B1801" s="8"/>
      <c r="C1801" s="8"/>
      <c r="D1801" s="8"/>
      <c r="E1801" s="8"/>
      <c r="F1801" s="8"/>
      <c r="G1801" s="8"/>
      <c r="H1801" s="8"/>
      <c r="I1801" s="8"/>
      <c r="J1801" s="8"/>
      <c r="K1801" s="8"/>
      <c r="L1801" s="8"/>
      <c r="M1801" s="8"/>
      <c r="N1801" s="8"/>
      <c r="O1801" s="8"/>
    </row>
    <row r="1802" spans="2:15" ht="11.25" x14ac:dyDescent="0.2">
      <c r="B1802" s="8"/>
      <c r="C1802" s="8"/>
      <c r="D1802" s="8"/>
      <c r="E1802" s="8"/>
      <c r="F1802" s="8"/>
      <c r="G1802" s="8"/>
      <c r="H1802" s="8"/>
      <c r="I1802" s="8"/>
      <c r="J1802" s="8"/>
      <c r="K1802" s="8"/>
      <c r="L1802" s="8"/>
      <c r="M1802" s="8"/>
      <c r="N1802" s="8"/>
      <c r="O1802" s="8"/>
    </row>
    <row r="1803" spans="2:15" ht="11.25" x14ac:dyDescent="0.2">
      <c r="B1803" s="8"/>
      <c r="C1803" s="8"/>
      <c r="D1803" s="8"/>
      <c r="E1803" s="8"/>
      <c r="F1803" s="8"/>
      <c r="G1803" s="8"/>
      <c r="H1803" s="8"/>
      <c r="I1803" s="8"/>
      <c r="J1803" s="8"/>
      <c r="K1803" s="8"/>
      <c r="L1803" s="8"/>
      <c r="M1803" s="8"/>
      <c r="N1803" s="8"/>
      <c r="O1803" s="8"/>
    </row>
    <row r="1804" spans="2:15" ht="11.25" x14ac:dyDescent="0.2">
      <c r="B1804" s="8"/>
      <c r="C1804" s="8"/>
      <c r="D1804" s="8"/>
      <c r="E1804" s="8"/>
      <c r="F1804" s="8"/>
      <c r="G1804" s="8"/>
      <c r="H1804" s="8"/>
      <c r="I1804" s="8"/>
      <c r="J1804" s="8"/>
      <c r="K1804" s="8"/>
      <c r="L1804" s="8"/>
      <c r="M1804" s="8"/>
      <c r="N1804" s="8"/>
      <c r="O1804" s="8"/>
    </row>
    <row r="1805" spans="2:15" ht="11.25" x14ac:dyDescent="0.2">
      <c r="B1805" s="8"/>
      <c r="C1805" s="8"/>
      <c r="D1805" s="8"/>
      <c r="E1805" s="8"/>
      <c r="F1805" s="8"/>
      <c r="G1805" s="8"/>
      <c r="H1805" s="8"/>
      <c r="I1805" s="8"/>
      <c r="J1805" s="8"/>
      <c r="K1805" s="8"/>
      <c r="L1805" s="8"/>
      <c r="M1805" s="8"/>
      <c r="N1805" s="8"/>
      <c r="O1805" s="8"/>
    </row>
    <row r="1806" spans="2:15" ht="11.25" x14ac:dyDescent="0.2">
      <c r="B1806" s="8"/>
      <c r="C1806" s="8"/>
      <c r="D1806" s="8"/>
      <c r="E1806" s="8"/>
      <c r="F1806" s="8"/>
      <c r="G1806" s="8"/>
      <c r="H1806" s="8"/>
      <c r="I1806" s="8"/>
      <c r="J1806" s="8"/>
      <c r="K1806" s="8"/>
      <c r="L1806" s="8"/>
      <c r="M1806" s="8"/>
      <c r="N1806" s="8"/>
      <c r="O1806" s="8"/>
    </row>
    <row r="1807" spans="2:15" ht="11.25" x14ac:dyDescent="0.2">
      <c r="B1807" s="8"/>
      <c r="C1807" s="8"/>
      <c r="D1807" s="8"/>
      <c r="E1807" s="8"/>
      <c r="F1807" s="8"/>
      <c r="G1807" s="8"/>
      <c r="H1807" s="8"/>
      <c r="I1807" s="8"/>
      <c r="J1807" s="8"/>
      <c r="K1807" s="8"/>
      <c r="L1807" s="8"/>
      <c r="M1807" s="8"/>
      <c r="N1807" s="8"/>
      <c r="O1807" s="8"/>
    </row>
    <row r="1808" spans="2:15" ht="11.25" x14ac:dyDescent="0.2">
      <c r="B1808" s="8"/>
      <c r="C1808" s="8"/>
      <c r="D1808" s="8"/>
      <c r="E1808" s="8"/>
      <c r="F1808" s="8"/>
      <c r="G1808" s="8"/>
      <c r="H1808" s="8"/>
      <c r="I1808" s="8"/>
      <c r="J1808" s="8"/>
      <c r="K1808" s="8"/>
      <c r="L1808" s="8"/>
      <c r="M1808" s="8"/>
      <c r="N1808" s="8"/>
      <c r="O1808" s="8"/>
    </row>
    <row r="1809" spans="2:15" ht="11.25" x14ac:dyDescent="0.2">
      <c r="B1809" s="8"/>
      <c r="C1809" s="8"/>
      <c r="D1809" s="8"/>
      <c r="E1809" s="8"/>
      <c r="F1809" s="8"/>
      <c r="G1809" s="8"/>
      <c r="H1809" s="8"/>
      <c r="I1809" s="8"/>
      <c r="J1809" s="8"/>
      <c r="K1809" s="8"/>
      <c r="L1809" s="8"/>
      <c r="M1809" s="8"/>
      <c r="N1809" s="8"/>
      <c r="O1809" s="8"/>
    </row>
    <row r="1810" spans="2:15" ht="11.25" x14ac:dyDescent="0.2">
      <c r="B1810" s="8"/>
      <c r="C1810" s="8"/>
      <c r="D1810" s="8"/>
      <c r="E1810" s="8"/>
      <c r="F1810" s="8"/>
      <c r="G1810" s="8"/>
      <c r="H1810" s="8"/>
      <c r="I1810" s="8"/>
      <c r="J1810" s="8"/>
      <c r="K1810" s="8"/>
      <c r="L1810" s="8"/>
      <c r="M1810" s="8"/>
      <c r="N1810" s="8"/>
      <c r="O1810" s="8"/>
    </row>
    <row r="1811" spans="2:15" ht="11.25" x14ac:dyDescent="0.2">
      <c r="B1811" s="8"/>
      <c r="C1811" s="8"/>
      <c r="D1811" s="8"/>
      <c r="E1811" s="8"/>
      <c r="F1811" s="8"/>
      <c r="G1811" s="8"/>
      <c r="H1811" s="8"/>
      <c r="I1811" s="8"/>
      <c r="J1811" s="8"/>
      <c r="K1811" s="8"/>
      <c r="L1811" s="8"/>
      <c r="M1811" s="8"/>
      <c r="N1811" s="8"/>
      <c r="O1811" s="8"/>
    </row>
    <row r="1812" spans="2:15" ht="11.25" x14ac:dyDescent="0.2">
      <c r="B1812" s="8"/>
      <c r="C1812" s="8"/>
      <c r="D1812" s="8"/>
      <c r="E1812" s="8"/>
      <c r="F1812" s="8"/>
      <c r="G1812" s="8"/>
      <c r="H1812" s="8"/>
      <c r="I1812" s="8"/>
      <c r="J1812" s="8"/>
      <c r="K1812" s="8"/>
      <c r="L1812" s="8"/>
      <c r="M1812" s="8"/>
      <c r="N1812" s="8"/>
      <c r="O1812" s="8"/>
    </row>
    <row r="1813" spans="2:15" ht="11.25" x14ac:dyDescent="0.2">
      <c r="B1813" s="8"/>
      <c r="C1813" s="8"/>
      <c r="D1813" s="8"/>
      <c r="E1813" s="8"/>
      <c r="F1813" s="8"/>
      <c r="G1813" s="8"/>
      <c r="H1813" s="8"/>
      <c r="I1813" s="8"/>
      <c r="J1813" s="8"/>
      <c r="K1813" s="8"/>
      <c r="L1813" s="8"/>
      <c r="M1813" s="8"/>
      <c r="N1813" s="8"/>
      <c r="O1813" s="8"/>
    </row>
    <row r="1814" spans="2:15" ht="11.25" x14ac:dyDescent="0.2">
      <c r="B1814" s="8"/>
      <c r="C1814" s="8"/>
      <c r="D1814" s="8"/>
      <c r="E1814" s="8"/>
      <c r="F1814" s="8"/>
      <c r="G1814" s="8"/>
      <c r="H1814" s="8"/>
      <c r="I1814" s="8"/>
      <c r="J1814" s="8"/>
      <c r="K1814" s="8"/>
      <c r="L1814" s="8"/>
      <c r="M1814" s="8"/>
      <c r="N1814" s="8"/>
      <c r="O1814" s="8"/>
    </row>
    <row r="1815" spans="2:15" ht="11.25" x14ac:dyDescent="0.2">
      <c r="B1815" s="8"/>
      <c r="C1815" s="8"/>
      <c r="D1815" s="8"/>
      <c r="E1815" s="8"/>
      <c r="F1815" s="8"/>
      <c r="G1815" s="8"/>
      <c r="H1815" s="8"/>
      <c r="I1815" s="8"/>
      <c r="J1815" s="8"/>
      <c r="K1815" s="8"/>
      <c r="L1815" s="8"/>
      <c r="M1815" s="8"/>
      <c r="N1815" s="8"/>
      <c r="O1815" s="8"/>
    </row>
    <row r="1816" spans="2:15" ht="11.25" x14ac:dyDescent="0.2">
      <c r="B1816" s="8"/>
      <c r="C1816" s="8"/>
      <c r="D1816" s="8"/>
      <c r="E1816" s="8"/>
      <c r="F1816" s="8"/>
      <c r="G1816" s="8"/>
      <c r="H1816" s="8"/>
      <c r="I1816" s="8"/>
      <c r="J1816" s="8"/>
      <c r="K1816" s="8"/>
      <c r="L1816" s="8"/>
      <c r="M1816" s="8"/>
      <c r="N1816" s="8"/>
      <c r="O1816" s="8"/>
    </row>
    <row r="1817" spans="2:15" ht="11.25" x14ac:dyDescent="0.2">
      <c r="B1817" s="8"/>
      <c r="C1817" s="8"/>
      <c r="D1817" s="8"/>
      <c r="E1817" s="8"/>
      <c r="F1817" s="8"/>
      <c r="G1817" s="8"/>
      <c r="H1817" s="8"/>
      <c r="I1817" s="8"/>
      <c r="J1817" s="8"/>
      <c r="K1817" s="8"/>
      <c r="L1817" s="8"/>
      <c r="M1817" s="8"/>
      <c r="N1817" s="8"/>
      <c r="O1817" s="8"/>
    </row>
    <row r="1818" spans="2:15" ht="11.25" x14ac:dyDescent="0.2">
      <c r="B1818" s="8"/>
      <c r="C1818" s="8"/>
      <c r="D1818" s="8"/>
      <c r="E1818" s="8"/>
      <c r="F1818" s="8"/>
      <c r="G1818" s="8"/>
      <c r="H1818" s="8"/>
      <c r="I1818" s="8"/>
      <c r="J1818" s="8"/>
      <c r="K1818" s="8"/>
      <c r="L1818" s="8"/>
      <c r="M1818" s="8"/>
      <c r="N1818" s="8"/>
      <c r="O1818" s="8"/>
    </row>
    <row r="1819" spans="2:15" ht="11.25" x14ac:dyDescent="0.2">
      <c r="B1819" s="8"/>
      <c r="C1819" s="8"/>
      <c r="D1819" s="8"/>
      <c r="E1819" s="8"/>
      <c r="F1819" s="8"/>
      <c r="G1819" s="8"/>
      <c r="H1819" s="8"/>
      <c r="I1819" s="8"/>
      <c r="J1819" s="8"/>
      <c r="K1819" s="8"/>
      <c r="L1819" s="8"/>
      <c r="M1819" s="8"/>
      <c r="N1819" s="8"/>
      <c r="O1819" s="8"/>
    </row>
    <row r="1820" spans="2:15" ht="11.25" x14ac:dyDescent="0.2">
      <c r="B1820" s="8"/>
      <c r="C1820" s="8"/>
      <c r="D1820" s="8"/>
      <c r="E1820" s="8"/>
      <c r="F1820" s="8"/>
      <c r="G1820" s="8"/>
      <c r="H1820" s="8"/>
      <c r="I1820" s="8"/>
      <c r="J1820" s="8"/>
      <c r="K1820" s="8"/>
      <c r="L1820" s="8"/>
      <c r="M1820" s="8"/>
      <c r="N1820" s="8"/>
      <c r="O1820" s="8"/>
    </row>
    <row r="1821" spans="2:15" ht="11.25" x14ac:dyDescent="0.2">
      <c r="B1821" s="8"/>
      <c r="C1821" s="8"/>
      <c r="D1821" s="8"/>
      <c r="E1821" s="8"/>
      <c r="F1821" s="8"/>
      <c r="G1821" s="8"/>
      <c r="H1821" s="8"/>
      <c r="I1821" s="8"/>
      <c r="J1821" s="8"/>
      <c r="K1821" s="8"/>
      <c r="L1821" s="8"/>
      <c r="M1821" s="8"/>
      <c r="N1821" s="8"/>
      <c r="O1821" s="8"/>
    </row>
    <row r="1822" spans="2:15" ht="11.25" x14ac:dyDescent="0.2">
      <c r="B1822" s="8"/>
      <c r="C1822" s="8"/>
      <c r="D1822" s="8"/>
      <c r="E1822" s="8"/>
      <c r="F1822" s="8"/>
      <c r="G1822" s="8"/>
      <c r="H1822" s="8"/>
      <c r="I1822" s="8"/>
      <c r="J1822" s="8"/>
      <c r="K1822" s="8"/>
      <c r="L1822" s="8"/>
      <c r="M1822" s="8"/>
      <c r="N1822" s="8"/>
      <c r="O1822" s="8"/>
    </row>
    <row r="1823" spans="2:15" ht="11.25" x14ac:dyDescent="0.2">
      <c r="B1823" s="8"/>
      <c r="C1823" s="8"/>
      <c r="D1823" s="8"/>
      <c r="E1823" s="8"/>
      <c r="F1823" s="8"/>
      <c r="G1823" s="8"/>
      <c r="H1823" s="8"/>
      <c r="I1823" s="8"/>
      <c r="J1823" s="8"/>
      <c r="K1823" s="8"/>
      <c r="L1823" s="8"/>
      <c r="M1823" s="8"/>
      <c r="N1823" s="8"/>
      <c r="O1823" s="8"/>
    </row>
    <row r="1824" spans="2:15" ht="11.25" x14ac:dyDescent="0.2">
      <c r="B1824" s="8"/>
      <c r="C1824" s="8"/>
      <c r="D1824" s="8"/>
      <c r="E1824" s="8"/>
      <c r="F1824" s="8"/>
      <c r="G1824" s="8"/>
      <c r="H1824" s="8"/>
      <c r="I1824" s="8"/>
      <c r="J1824" s="8"/>
      <c r="K1824" s="8"/>
      <c r="L1824" s="8"/>
      <c r="M1824" s="8"/>
      <c r="N1824" s="8"/>
      <c r="O1824" s="8"/>
    </row>
    <row r="1825" spans="2:15" ht="11.25" x14ac:dyDescent="0.2">
      <c r="B1825" s="8"/>
      <c r="C1825" s="8"/>
      <c r="D1825" s="8"/>
      <c r="E1825" s="8"/>
      <c r="F1825" s="8"/>
      <c r="G1825" s="8"/>
      <c r="H1825" s="8"/>
      <c r="I1825" s="8"/>
      <c r="J1825" s="8"/>
      <c r="K1825" s="8"/>
      <c r="L1825" s="8"/>
      <c r="M1825" s="8"/>
      <c r="N1825" s="8"/>
      <c r="O1825" s="8"/>
    </row>
    <row r="1826" spans="2:15" ht="11.25" x14ac:dyDescent="0.2">
      <c r="B1826" s="8"/>
      <c r="C1826" s="8"/>
      <c r="D1826" s="8"/>
      <c r="E1826" s="8"/>
      <c r="F1826" s="8"/>
      <c r="G1826" s="8"/>
      <c r="H1826" s="8"/>
      <c r="I1826" s="8"/>
      <c r="J1826" s="8"/>
      <c r="K1826" s="8"/>
      <c r="L1826" s="8"/>
      <c r="M1826" s="8"/>
      <c r="N1826" s="8"/>
      <c r="O1826" s="8"/>
    </row>
    <row r="1827" spans="2:15" ht="11.25" x14ac:dyDescent="0.2">
      <c r="B1827" s="8"/>
      <c r="C1827" s="8"/>
      <c r="D1827" s="8"/>
      <c r="E1827" s="8"/>
      <c r="F1827" s="8"/>
      <c r="G1827" s="8"/>
      <c r="H1827" s="8"/>
      <c r="I1827" s="8"/>
      <c r="J1827" s="8"/>
      <c r="K1827" s="8"/>
      <c r="L1827" s="8"/>
      <c r="M1827" s="8"/>
      <c r="N1827" s="8"/>
      <c r="O1827" s="8"/>
    </row>
    <row r="1828" spans="2:15" ht="11.25" x14ac:dyDescent="0.2">
      <c r="B1828" s="8"/>
      <c r="C1828" s="8"/>
      <c r="D1828" s="8"/>
      <c r="E1828" s="8"/>
      <c r="F1828" s="8"/>
      <c r="G1828" s="8"/>
      <c r="H1828" s="8"/>
      <c r="I1828" s="8"/>
      <c r="J1828" s="8"/>
      <c r="K1828" s="8"/>
      <c r="L1828" s="8"/>
      <c r="M1828" s="8"/>
      <c r="N1828" s="8"/>
      <c r="O1828" s="8"/>
    </row>
    <row r="1829" spans="2:15" ht="11.25" x14ac:dyDescent="0.2">
      <c r="B1829" s="8"/>
      <c r="C1829" s="8"/>
      <c r="D1829" s="8"/>
      <c r="E1829" s="8"/>
      <c r="F1829" s="8"/>
      <c r="G1829" s="8"/>
      <c r="H1829" s="8"/>
      <c r="I1829" s="8"/>
      <c r="J1829" s="8"/>
      <c r="K1829" s="8"/>
      <c r="L1829" s="8"/>
      <c r="M1829" s="8"/>
      <c r="N1829" s="8"/>
      <c r="O1829" s="8"/>
    </row>
    <row r="1830" spans="2:15" ht="11.25" x14ac:dyDescent="0.2">
      <c r="B1830" s="8"/>
      <c r="C1830" s="8"/>
      <c r="D1830" s="8"/>
      <c r="E1830" s="8"/>
      <c r="F1830" s="8"/>
      <c r="G1830" s="8"/>
      <c r="H1830" s="8"/>
      <c r="I1830" s="8"/>
      <c r="J1830" s="8"/>
      <c r="K1830" s="8"/>
      <c r="L1830" s="8"/>
      <c r="M1830" s="8"/>
      <c r="N1830" s="8"/>
      <c r="O1830" s="8"/>
    </row>
    <row r="1831" spans="2:15" ht="11.25" x14ac:dyDescent="0.2">
      <c r="B1831" s="8"/>
      <c r="C1831" s="8"/>
      <c r="D1831" s="8"/>
      <c r="E1831" s="8"/>
      <c r="F1831" s="8"/>
      <c r="G1831" s="8"/>
      <c r="H1831" s="8"/>
      <c r="I1831" s="8"/>
      <c r="J1831" s="8"/>
      <c r="K1831" s="8"/>
      <c r="L1831" s="8"/>
      <c r="M1831" s="8"/>
      <c r="N1831" s="8"/>
      <c r="O1831" s="8"/>
    </row>
    <row r="1832" spans="2:15" ht="11.25" x14ac:dyDescent="0.2">
      <c r="B1832" s="8"/>
      <c r="C1832" s="8"/>
      <c r="D1832" s="8"/>
      <c r="E1832" s="8"/>
      <c r="F1832" s="8"/>
      <c r="G1832" s="8"/>
      <c r="H1832" s="8"/>
      <c r="I1832" s="8"/>
      <c r="J1832" s="8"/>
      <c r="K1832" s="8"/>
      <c r="L1832" s="8"/>
      <c r="M1832" s="8"/>
      <c r="N1832" s="8"/>
      <c r="O1832" s="8"/>
    </row>
    <row r="1833" spans="2:15" ht="11.25" x14ac:dyDescent="0.2">
      <c r="B1833" s="8"/>
      <c r="C1833" s="8"/>
      <c r="D1833" s="8"/>
      <c r="E1833" s="8"/>
      <c r="F1833" s="8"/>
      <c r="G1833" s="8"/>
      <c r="H1833" s="8"/>
      <c r="I1833" s="8"/>
      <c r="J1833" s="8"/>
      <c r="K1833" s="8"/>
      <c r="L1833" s="8"/>
      <c r="M1833" s="8"/>
      <c r="N1833" s="8"/>
      <c r="O1833" s="8"/>
    </row>
    <row r="1834" spans="2:15" ht="11.25" x14ac:dyDescent="0.2">
      <c r="B1834" s="8"/>
      <c r="C1834" s="8"/>
      <c r="D1834" s="8"/>
      <c r="E1834" s="8"/>
      <c r="F1834" s="8"/>
      <c r="G1834" s="8"/>
      <c r="H1834" s="8"/>
      <c r="I1834" s="8"/>
      <c r="J1834" s="8"/>
      <c r="K1834" s="8"/>
      <c r="L1834" s="8"/>
      <c r="M1834" s="8"/>
      <c r="N1834" s="8"/>
      <c r="O1834" s="8"/>
    </row>
    <row r="1835" spans="2:15" ht="11.25" x14ac:dyDescent="0.2">
      <c r="B1835" s="8"/>
      <c r="C1835" s="8"/>
      <c r="D1835" s="8"/>
      <c r="E1835" s="8"/>
      <c r="F1835" s="8"/>
      <c r="G1835" s="8"/>
      <c r="H1835" s="8"/>
      <c r="I1835" s="8"/>
      <c r="J1835" s="8"/>
      <c r="K1835" s="8"/>
      <c r="L1835" s="8"/>
      <c r="M1835" s="8"/>
      <c r="N1835" s="8"/>
      <c r="O1835" s="8"/>
    </row>
    <row r="1836" spans="2:15" ht="11.25" x14ac:dyDescent="0.2">
      <c r="B1836" s="8"/>
      <c r="C1836" s="8"/>
      <c r="D1836" s="8"/>
      <c r="E1836" s="8"/>
      <c r="F1836" s="8"/>
      <c r="G1836" s="8"/>
      <c r="H1836" s="8"/>
      <c r="I1836" s="8"/>
      <c r="J1836" s="8"/>
      <c r="K1836" s="8"/>
      <c r="L1836" s="8"/>
      <c r="M1836" s="8"/>
      <c r="N1836" s="8"/>
      <c r="O1836" s="8"/>
    </row>
    <row r="1837" spans="2:15" ht="11.25" x14ac:dyDescent="0.2">
      <c r="B1837" s="8"/>
      <c r="C1837" s="8"/>
      <c r="D1837" s="8"/>
      <c r="E1837" s="8"/>
      <c r="F1837" s="8"/>
      <c r="G1837" s="8"/>
      <c r="H1837" s="8"/>
      <c r="I1837" s="8"/>
      <c r="J1837" s="8"/>
      <c r="K1837" s="8"/>
      <c r="L1837" s="8"/>
      <c r="M1837" s="8"/>
      <c r="N1837" s="8"/>
      <c r="O1837" s="8"/>
    </row>
    <row r="1838" spans="2:15" ht="11.25" x14ac:dyDescent="0.2">
      <c r="B1838" s="8"/>
      <c r="C1838" s="8"/>
      <c r="D1838" s="8"/>
      <c r="E1838" s="8"/>
      <c r="F1838" s="8"/>
      <c r="G1838" s="8"/>
      <c r="H1838" s="8"/>
      <c r="I1838" s="8"/>
      <c r="J1838" s="8"/>
      <c r="K1838" s="8"/>
      <c r="L1838" s="8"/>
      <c r="M1838" s="8"/>
      <c r="N1838" s="8"/>
      <c r="O1838" s="8"/>
    </row>
    <row r="1839" spans="2:15" ht="11.25" x14ac:dyDescent="0.2">
      <c r="B1839" s="8"/>
      <c r="C1839" s="8"/>
      <c r="D1839" s="8"/>
      <c r="E1839" s="8"/>
      <c r="F1839" s="8"/>
      <c r="G1839" s="8"/>
      <c r="H1839" s="8"/>
      <c r="I1839" s="8"/>
      <c r="J1839" s="8"/>
      <c r="K1839" s="8"/>
      <c r="L1839" s="8"/>
      <c r="M1839" s="8"/>
      <c r="N1839" s="8"/>
      <c r="O1839" s="8"/>
    </row>
    <row r="1840" spans="2:15" ht="11.25" x14ac:dyDescent="0.2">
      <c r="B1840" s="8"/>
      <c r="C1840" s="8"/>
      <c r="D1840" s="8"/>
      <c r="E1840" s="8"/>
      <c r="F1840" s="8"/>
      <c r="G1840" s="8"/>
      <c r="H1840" s="8"/>
      <c r="I1840" s="8"/>
      <c r="J1840" s="8"/>
      <c r="K1840" s="8"/>
      <c r="L1840" s="8"/>
      <c r="M1840" s="8"/>
      <c r="N1840" s="8"/>
      <c r="O1840" s="8"/>
    </row>
    <row r="1841" spans="2:15" ht="11.25" x14ac:dyDescent="0.2">
      <c r="B1841" s="8"/>
      <c r="C1841" s="8"/>
      <c r="D1841" s="8"/>
      <c r="E1841" s="8"/>
      <c r="F1841" s="8"/>
      <c r="G1841" s="8"/>
      <c r="H1841" s="8"/>
      <c r="I1841" s="8"/>
      <c r="J1841" s="8"/>
      <c r="K1841" s="8"/>
      <c r="L1841" s="8"/>
      <c r="M1841" s="8"/>
      <c r="N1841" s="8"/>
      <c r="O1841" s="8"/>
    </row>
    <row r="1842" spans="2:15" ht="11.25" x14ac:dyDescent="0.2">
      <c r="B1842" s="8"/>
      <c r="C1842" s="8"/>
      <c r="D1842" s="8"/>
      <c r="E1842" s="8"/>
      <c r="F1842" s="8"/>
      <c r="G1842" s="8"/>
      <c r="H1842" s="8"/>
      <c r="I1842" s="8"/>
      <c r="J1842" s="8"/>
      <c r="K1842" s="8"/>
      <c r="L1842" s="8"/>
      <c r="M1842" s="8"/>
      <c r="N1842" s="8"/>
      <c r="O1842" s="8"/>
    </row>
    <row r="1843" spans="2:15" ht="11.25" x14ac:dyDescent="0.2">
      <c r="B1843" s="8"/>
      <c r="C1843" s="8"/>
      <c r="D1843" s="8"/>
      <c r="E1843" s="8"/>
      <c r="F1843" s="8"/>
      <c r="G1843" s="8"/>
      <c r="H1843" s="8"/>
      <c r="I1843" s="8"/>
      <c r="J1843" s="8"/>
      <c r="K1843" s="8"/>
      <c r="L1843" s="8"/>
      <c r="M1843" s="8"/>
      <c r="N1843" s="8"/>
      <c r="O1843" s="8"/>
    </row>
    <row r="1844" spans="2:15" ht="11.25" x14ac:dyDescent="0.2">
      <c r="B1844" s="8"/>
      <c r="C1844" s="8"/>
      <c r="D1844" s="8"/>
      <c r="E1844" s="8"/>
      <c r="F1844" s="8"/>
      <c r="G1844" s="8"/>
      <c r="H1844" s="8"/>
      <c r="I1844" s="8"/>
      <c r="J1844" s="8"/>
      <c r="K1844" s="8"/>
      <c r="L1844" s="8"/>
      <c r="M1844" s="8"/>
      <c r="N1844" s="8"/>
      <c r="O1844" s="8"/>
    </row>
    <row r="1845" spans="2:15" ht="11.25" x14ac:dyDescent="0.2">
      <c r="B1845" s="8"/>
      <c r="C1845" s="8"/>
      <c r="D1845" s="8"/>
      <c r="E1845" s="8"/>
      <c r="F1845" s="8"/>
      <c r="G1845" s="8"/>
      <c r="H1845" s="8"/>
      <c r="I1845" s="8"/>
      <c r="J1845" s="8"/>
      <c r="K1845" s="8"/>
      <c r="L1845" s="8"/>
      <c r="M1845" s="8"/>
      <c r="N1845" s="8"/>
      <c r="O1845" s="8"/>
    </row>
    <row r="1846" spans="2:15" ht="11.25" x14ac:dyDescent="0.2">
      <c r="B1846" s="8"/>
      <c r="C1846" s="8"/>
      <c r="D1846" s="8"/>
      <c r="E1846" s="8"/>
      <c r="F1846" s="8"/>
      <c r="G1846" s="8"/>
      <c r="H1846" s="8"/>
      <c r="I1846" s="8"/>
      <c r="J1846" s="8"/>
      <c r="K1846" s="8"/>
      <c r="L1846" s="8"/>
      <c r="M1846" s="8"/>
      <c r="N1846" s="8"/>
      <c r="O1846" s="8"/>
    </row>
    <row r="1847" spans="2:15" ht="11.25" x14ac:dyDescent="0.2">
      <c r="B1847" s="8"/>
      <c r="C1847" s="8"/>
      <c r="D1847" s="8"/>
      <c r="E1847" s="8"/>
      <c r="F1847" s="8"/>
      <c r="G1847" s="8"/>
      <c r="H1847" s="8"/>
      <c r="I1847" s="8"/>
      <c r="J1847" s="8"/>
      <c r="K1847" s="8"/>
      <c r="L1847" s="8"/>
      <c r="M1847" s="8"/>
      <c r="N1847" s="8"/>
      <c r="O1847" s="8"/>
    </row>
    <row r="1848" spans="2:15" ht="11.25" x14ac:dyDescent="0.2">
      <c r="B1848" s="8"/>
      <c r="C1848" s="8"/>
      <c r="D1848" s="8"/>
      <c r="E1848" s="8"/>
      <c r="F1848" s="8"/>
      <c r="G1848" s="8"/>
      <c r="H1848" s="8"/>
      <c r="I1848" s="8"/>
      <c r="J1848" s="8"/>
      <c r="K1848" s="8"/>
      <c r="L1848" s="8"/>
      <c r="M1848" s="8"/>
      <c r="N1848" s="8"/>
      <c r="O1848" s="8"/>
    </row>
    <row r="1849" spans="2:15" ht="11.25" x14ac:dyDescent="0.2">
      <c r="B1849" s="8"/>
      <c r="C1849" s="8"/>
      <c r="D1849" s="8"/>
      <c r="E1849" s="8"/>
      <c r="F1849" s="8"/>
      <c r="G1849" s="8"/>
      <c r="H1849" s="8"/>
      <c r="I1849" s="8"/>
      <c r="J1849" s="8"/>
      <c r="K1849" s="8"/>
      <c r="L1849" s="8"/>
      <c r="M1849" s="8"/>
      <c r="N1849" s="8"/>
      <c r="O1849" s="8"/>
    </row>
    <row r="1850" spans="2:15" ht="11.25" x14ac:dyDescent="0.2">
      <c r="B1850" s="8"/>
      <c r="C1850" s="8"/>
      <c r="D1850" s="8"/>
      <c r="E1850" s="8"/>
      <c r="F1850" s="8"/>
      <c r="G1850" s="8"/>
      <c r="H1850" s="8"/>
      <c r="I1850" s="8"/>
      <c r="J1850" s="8"/>
      <c r="K1850" s="8"/>
      <c r="L1850" s="8"/>
      <c r="M1850" s="8"/>
      <c r="N1850" s="8"/>
      <c r="O1850" s="8"/>
    </row>
    <row r="1851" spans="2:15" ht="11.25" x14ac:dyDescent="0.2">
      <c r="B1851" s="8"/>
      <c r="C1851" s="8"/>
      <c r="D1851" s="8"/>
      <c r="E1851" s="8"/>
      <c r="F1851" s="8"/>
      <c r="G1851" s="8"/>
      <c r="H1851" s="8"/>
      <c r="I1851" s="8"/>
      <c r="J1851" s="8"/>
      <c r="K1851" s="8"/>
      <c r="L1851" s="8"/>
      <c r="M1851" s="8"/>
      <c r="N1851" s="8"/>
      <c r="O1851" s="8"/>
    </row>
    <row r="1852" spans="2:15" ht="11.25" x14ac:dyDescent="0.2">
      <c r="B1852" s="8"/>
      <c r="C1852" s="8"/>
      <c r="D1852" s="8"/>
      <c r="E1852" s="8"/>
      <c r="F1852" s="8"/>
      <c r="G1852" s="8"/>
      <c r="H1852" s="8"/>
      <c r="I1852" s="8"/>
      <c r="J1852" s="8"/>
      <c r="K1852" s="8"/>
      <c r="L1852" s="8"/>
      <c r="M1852" s="8"/>
      <c r="N1852" s="8"/>
      <c r="O1852" s="8"/>
    </row>
    <row r="1853" spans="2:15" ht="11.25" x14ac:dyDescent="0.2">
      <c r="B1853" s="8"/>
      <c r="C1853" s="8"/>
      <c r="D1853" s="8"/>
      <c r="E1853" s="8"/>
      <c r="F1853" s="8"/>
      <c r="G1853" s="8"/>
      <c r="H1853" s="8"/>
      <c r="I1853" s="8"/>
      <c r="J1853" s="8"/>
      <c r="K1853" s="8"/>
      <c r="L1853" s="8"/>
      <c r="M1853" s="8"/>
      <c r="N1853" s="8"/>
      <c r="O1853" s="8"/>
    </row>
    <row r="1854" spans="2:15" ht="11.25" x14ac:dyDescent="0.2">
      <c r="B1854" s="8"/>
      <c r="C1854" s="8"/>
      <c r="D1854" s="8"/>
      <c r="E1854" s="8"/>
      <c r="F1854" s="8"/>
      <c r="G1854" s="8"/>
      <c r="H1854" s="8"/>
      <c r="I1854" s="8"/>
      <c r="J1854" s="8"/>
      <c r="K1854" s="8"/>
      <c r="L1854" s="8"/>
      <c r="M1854" s="8"/>
      <c r="N1854" s="8"/>
      <c r="O1854" s="8"/>
    </row>
    <row r="1855" spans="2:15" ht="11.25" x14ac:dyDescent="0.2">
      <c r="B1855" s="8"/>
      <c r="C1855" s="8"/>
      <c r="D1855" s="8"/>
      <c r="E1855" s="8"/>
      <c r="F1855" s="8"/>
      <c r="G1855" s="8"/>
      <c r="H1855" s="8"/>
      <c r="I1855" s="8"/>
      <c r="J1855" s="8"/>
      <c r="K1855" s="8"/>
      <c r="L1855" s="8"/>
      <c r="M1855" s="8"/>
      <c r="N1855" s="8"/>
      <c r="O1855" s="8"/>
    </row>
    <row r="1856" spans="2:15" ht="11.25" x14ac:dyDescent="0.2">
      <c r="B1856" s="8"/>
      <c r="C1856" s="8"/>
      <c r="D1856" s="8"/>
      <c r="E1856" s="8"/>
      <c r="F1856" s="8"/>
      <c r="G1856" s="8"/>
      <c r="H1856" s="8"/>
      <c r="I1856" s="8"/>
      <c r="J1856" s="8"/>
      <c r="K1856" s="8"/>
      <c r="L1856" s="8"/>
      <c r="M1856" s="8"/>
      <c r="N1856" s="8"/>
      <c r="O1856" s="8"/>
    </row>
    <row r="1857" spans="2:15" ht="11.25" x14ac:dyDescent="0.2">
      <c r="B1857" s="8"/>
      <c r="C1857" s="8"/>
      <c r="D1857" s="8"/>
      <c r="E1857" s="8"/>
      <c r="F1857" s="8"/>
      <c r="G1857" s="8"/>
      <c r="H1857" s="8"/>
      <c r="I1857" s="8"/>
      <c r="J1857" s="8"/>
      <c r="K1857" s="8"/>
      <c r="L1857" s="8"/>
      <c r="M1857" s="8"/>
      <c r="N1857" s="8"/>
      <c r="O1857" s="8"/>
    </row>
    <row r="1858" spans="2:15" ht="11.25" x14ac:dyDescent="0.2">
      <c r="B1858" s="8"/>
      <c r="C1858" s="8"/>
      <c r="D1858" s="8"/>
      <c r="E1858" s="8"/>
      <c r="F1858" s="8"/>
      <c r="G1858" s="8"/>
      <c r="H1858" s="8"/>
      <c r="I1858" s="8"/>
      <c r="J1858" s="8"/>
      <c r="K1858" s="8"/>
      <c r="L1858" s="8"/>
      <c r="M1858" s="8"/>
      <c r="N1858" s="8"/>
      <c r="O1858" s="8"/>
    </row>
    <row r="1859" spans="2:15" ht="11.25" x14ac:dyDescent="0.2">
      <c r="B1859" s="8"/>
      <c r="C1859" s="8"/>
      <c r="D1859" s="8"/>
      <c r="E1859" s="8"/>
      <c r="F1859" s="8"/>
      <c r="G1859" s="8"/>
      <c r="H1859" s="8"/>
      <c r="I1859" s="8"/>
      <c r="J1859" s="8"/>
      <c r="K1859" s="8"/>
      <c r="L1859" s="8"/>
      <c r="M1859" s="8"/>
      <c r="N1859" s="8"/>
      <c r="O1859" s="8"/>
    </row>
    <row r="1860" spans="2:15" ht="11.25" x14ac:dyDescent="0.2">
      <c r="B1860" s="8"/>
      <c r="C1860" s="8"/>
      <c r="D1860" s="8"/>
      <c r="E1860" s="8"/>
      <c r="F1860" s="8"/>
      <c r="G1860" s="8"/>
      <c r="H1860" s="8"/>
      <c r="I1860" s="8"/>
      <c r="J1860" s="8"/>
      <c r="K1860" s="8"/>
      <c r="L1860" s="8"/>
      <c r="M1860" s="8"/>
      <c r="N1860" s="8"/>
      <c r="O1860" s="8"/>
    </row>
    <row r="1861" spans="2:15" ht="11.25" x14ac:dyDescent="0.2">
      <c r="B1861" s="8"/>
      <c r="C1861" s="8"/>
      <c r="D1861" s="8"/>
      <c r="E1861" s="8"/>
      <c r="F1861" s="8"/>
      <c r="G1861" s="8"/>
      <c r="H1861" s="8"/>
      <c r="I1861" s="8"/>
      <c r="J1861" s="8"/>
      <c r="K1861" s="8"/>
      <c r="L1861" s="8"/>
      <c r="M1861" s="8"/>
      <c r="N1861" s="8"/>
      <c r="O1861" s="8"/>
    </row>
    <row r="1862" spans="2:15" ht="11.25" x14ac:dyDescent="0.2">
      <c r="B1862" s="8"/>
      <c r="C1862" s="8"/>
      <c r="D1862" s="8"/>
      <c r="E1862" s="8"/>
      <c r="F1862" s="8"/>
      <c r="G1862" s="8"/>
      <c r="H1862" s="8"/>
      <c r="I1862" s="8"/>
      <c r="J1862" s="8"/>
      <c r="K1862" s="8"/>
      <c r="L1862" s="8"/>
      <c r="M1862" s="8"/>
      <c r="N1862" s="8"/>
      <c r="O1862" s="8"/>
    </row>
    <row r="1863" spans="2:15" ht="11.25" x14ac:dyDescent="0.2">
      <c r="B1863" s="8"/>
      <c r="C1863" s="8"/>
      <c r="D1863" s="8"/>
      <c r="E1863" s="8"/>
      <c r="F1863" s="8"/>
      <c r="G1863" s="8"/>
      <c r="H1863" s="8"/>
      <c r="I1863" s="8"/>
      <c r="J1863" s="8"/>
      <c r="K1863" s="8"/>
      <c r="L1863" s="8"/>
      <c r="M1863" s="8"/>
      <c r="N1863" s="8"/>
      <c r="O1863" s="8"/>
    </row>
    <row r="1864" spans="2:15" ht="11.25" x14ac:dyDescent="0.2">
      <c r="B1864" s="8"/>
      <c r="C1864" s="8"/>
      <c r="D1864" s="8"/>
      <c r="E1864" s="8"/>
      <c r="F1864" s="8"/>
      <c r="G1864" s="8"/>
      <c r="H1864" s="8"/>
      <c r="I1864" s="8"/>
      <c r="J1864" s="8"/>
      <c r="K1864" s="8"/>
      <c r="L1864" s="8"/>
      <c r="M1864" s="8"/>
      <c r="N1864" s="8"/>
      <c r="O1864" s="8"/>
    </row>
    <row r="1865" spans="2:15" ht="11.25" x14ac:dyDescent="0.2">
      <c r="B1865" s="8"/>
      <c r="C1865" s="8"/>
      <c r="D1865" s="8"/>
      <c r="E1865" s="8"/>
      <c r="F1865" s="8"/>
      <c r="G1865" s="8"/>
      <c r="H1865" s="8"/>
      <c r="I1865" s="8"/>
      <c r="J1865" s="8"/>
      <c r="K1865" s="8"/>
      <c r="L1865" s="8"/>
      <c r="M1865" s="8"/>
      <c r="N1865" s="8"/>
      <c r="O1865" s="8"/>
    </row>
    <row r="1866" spans="2:15" ht="11.25" x14ac:dyDescent="0.2">
      <c r="B1866" s="8"/>
      <c r="C1866" s="8"/>
      <c r="D1866" s="8"/>
      <c r="E1866" s="8"/>
      <c r="F1866" s="8"/>
      <c r="G1866" s="8"/>
      <c r="H1866" s="8"/>
      <c r="I1866" s="8"/>
      <c r="J1866" s="8"/>
      <c r="K1866" s="8"/>
      <c r="L1866" s="8"/>
      <c r="M1866" s="8"/>
      <c r="N1866" s="8"/>
      <c r="O1866" s="8"/>
    </row>
    <row r="1867" spans="2:15" ht="11.25" x14ac:dyDescent="0.2">
      <c r="B1867" s="8"/>
      <c r="C1867" s="8"/>
      <c r="D1867" s="8"/>
      <c r="E1867" s="8"/>
      <c r="F1867" s="8"/>
      <c r="G1867" s="8"/>
      <c r="H1867" s="8"/>
      <c r="I1867" s="8"/>
      <c r="J1867" s="8"/>
      <c r="K1867" s="8"/>
      <c r="L1867" s="8"/>
      <c r="M1867" s="8"/>
      <c r="N1867" s="8"/>
      <c r="O1867" s="8"/>
    </row>
    <row r="1868" spans="2:15" ht="11.25" x14ac:dyDescent="0.2">
      <c r="B1868" s="8"/>
      <c r="C1868" s="8"/>
      <c r="D1868" s="8"/>
      <c r="E1868" s="8"/>
      <c r="F1868" s="8"/>
      <c r="G1868" s="8"/>
      <c r="H1868" s="8"/>
      <c r="I1868" s="8"/>
      <c r="J1868" s="8"/>
      <c r="K1868" s="8"/>
      <c r="L1868" s="8"/>
      <c r="M1868" s="8"/>
      <c r="N1868" s="8"/>
      <c r="O1868" s="8"/>
    </row>
    <row r="1869" spans="2:15" ht="11.25" x14ac:dyDescent="0.2">
      <c r="B1869" s="8"/>
      <c r="C1869" s="8"/>
      <c r="D1869" s="8"/>
      <c r="E1869" s="8"/>
      <c r="F1869" s="8"/>
      <c r="G1869" s="8"/>
      <c r="H1869" s="8"/>
      <c r="I1869" s="8"/>
      <c r="J1869" s="8"/>
      <c r="K1869" s="8"/>
      <c r="L1869" s="8"/>
      <c r="M1869" s="8"/>
      <c r="N1869" s="8"/>
      <c r="O1869" s="8"/>
    </row>
    <row r="1870" spans="2:15" ht="11.25" x14ac:dyDescent="0.2">
      <c r="B1870" s="8"/>
      <c r="C1870" s="8"/>
      <c r="D1870" s="8"/>
      <c r="E1870" s="8"/>
      <c r="F1870" s="8"/>
      <c r="G1870" s="8"/>
      <c r="H1870" s="8"/>
      <c r="I1870" s="8"/>
      <c r="J1870" s="8"/>
      <c r="K1870" s="8"/>
      <c r="L1870" s="8"/>
      <c r="M1870" s="8"/>
      <c r="N1870" s="8"/>
      <c r="O1870" s="8"/>
    </row>
    <row r="1871" spans="2:15" ht="11.25" x14ac:dyDescent="0.2">
      <c r="B1871" s="8"/>
      <c r="C1871" s="8"/>
      <c r="D1871" s="8"/>
      <c r="E1871" s="8"/>
      <c r="F1871" s="8"/>
      <c r="G1871" s="8"/>
      <c r="H1871" s="8"/>
      <c r="I1871" s="8"/>
      <c r="J1871" s="8"/>
      <c r="K1871" s="8"/>
      <c r="L1871" s="8"/>
      <c r="M1871" s="8"/>
      <c r="N1871" s="8"/>
      <c r="O1871" s="8"/>
    </row>
    <row r="1872" spans="2:15" ht="11.25" x14ac:dyDescent="0.2">
      <c r="B1872" s="8"/>
      <c r="C1872" s="8"/>
      <c r="D1872" s="8"/>
      <c r="E1872" s="8"/>
      <c r="F1872" s="8"/>
      <c r="G1872" s="8"/>
      <c r="H1872" s="8"/>
      <c r="I1872" s="8"/>
      <c r="J1872" s="8"/>
      <c r="K1872" s="8"/>
      <c r="L1872" s="8"/>
      <c r="M1872" s="8"/>
      <c r="N1872" s="8"/>
      <c r="O1872" s="8"/>
    </row>
    <row r="1873" spans="2:15" ht="11.25" x14ac:dyDescent="0.2">
      <c r="B1873" s="8"/>
      <c r="C1873" s="8"/>
      <c r="D1873" s="8"/>
      <c r="E1873" s="8"/>
      <c r="F1873" s="8"/>
      <c r="G1873" s="8"/>
      <c r="H1873" s="8"/>
      <c r="I1873" s="8"/>
      <c r="J1873" s="8"/>
      <c r="K1873" s="8"/>
      <c r="L1873" s="8"/>
      <c r="M1873" s="8"/>
      <c r="N1873" s="8"/>
      <c r="O1873" s="8"/>
    </row>
    <row r="1874" spans="2:15" ht="11.25" x14ac:dyDescent="0.2">
      <c r="B1874" s="8"/>
      <c r="C1874" s="8"/>
      <c r="D1874" s="8"/>
      <c r="E1874" s="8"/>
      <c r="F1874" s="8"/>
      <c r="G1874" s="8"/>
      <c r="H1874" s="8"/>
      <c r="I1874" s="8"/>
      <c r="J1874" s="8"/>
      <c r="K1874" s="8"/>
      <c r="L1874" s="8"/>
      <c r="M1874" s="8"/>
      <c r="N1874" s="8"/>
      <c r="O1874" s="8"/>
    </row>
    <row r="1875" spans="2:15" ht="11.25" x14ac:dyDescent="0.2">
      <c r="B1875" s="8"/>
      <c r="C1875" s="8"/>
      <c r="D1875" s="8"/>
      <c r="E1875" s="8"/>
      <c r="F1875" s="8"/>
      <c r="G1875" s="8"/>
      <c r="H1875" s="8"/>
      <c r="I1875" s="8"/>
      <c r="J1875" s="8"/>
      <c r="K1875" s="8"/>
      <c r="L1875" s="8"/>
      <c r="M1875" s="8"/>
      <c r="N1875" s="8"/>
      <c r="O1875" s="8"/>
    </row>
    <row r="1876" spans="2:15" ht="11.25" x14ac:dyDescent="0.2">
      <c r="B1876" s="8"/>
      <c r="C1876" s="8"/>
      <c r="D1876" s="8"/>
      <c r="E1876" s="8"/>
      <c r="F1876" s="8"/>
      <c r="G1876" s="8"/>
      <c r="H1876" s="8"/>
      <c r="I1876" s="8"/>
      <c r="J1876" s="8"/>
      <c r="K1876" s="8"/>
      <c r="L1876" s="8"/>
      <c r="M1876" s="8"/>
      <c r="N1876" s="8"/>
      <c r="O1876" s="8"/>
    </row>
    <row r="1877" spans="2:15" ht="11.25" x14ac:dyDescent="0.2">
      <c r="B1877" s="8"/>
      <c r="C1877" s="8"/>
      <c r="D1877" s="8"/>
      <c r="E1877" s="8"/>
      <c r="F1877" s="8"/>
      <c r="G1877" s="8"/>
      <c r="H1877" s="8"/>
      <c r="I1877" s="8"/>
      <c r="J1877" s="8"/>
      <c r="K1877" s="8"/>
      <c r="L1877" s="8"/>
      <c r="M1877" s="8"/>
      <c r="N1877" s="8"/>
      <c r="O1877" s="8"/>
    </row>
    <row r="1878" spans="2:15" ht="11.25" x14ac:dyDescent="0.2">
      <c r="B1878" s="8"/>
      <c r="C1878" s="8"/>
      <c r="D1878" s="8"/>
      <c r="E1878" s="8"/>
      <c r="F1878" s="8"/>
      <c r="G1878" s="8"/>
      <c r="H1878" s="8"/>
      <c r="I1878" s="8"/>
      <c r="J1878" s="8"/>
      <c r="K1878" s="8"/>
      <c r="L1878" s="8"/>
      <c r="M1878" s="8"/>
      <c r="N1878" s="8"/>
      <c r="O1878" s="8"/>
    </row>
    <row r="1879" spans="2:15" ht="11.25" x14ac:dyDescent="0.2">
      <c r="B1879" s="8"/>
      <c r="C1879" s="8"/>
      <c r="D1879" s="8"/>
      <c r="E1879" s="8"/>
      <c r="F1879" s="8"/>
      <c r="G1879" s="8"/>
      <c r="H1879" s="8"/>
      <c r="I1879" s="8"/>
      <c r="J1879" s="8"/>
      <c r="K1879" s="8"/>
      <c r="L1879" s="8"/>
      <c r="M1879" s="8"/>
      <c r="N1879" s="8"/>
      <c r="O1879" s="8"/>
    </row>
    <row r="1880" spans="2:15" ht="11.25" x14ac:dyDescent="0.2">
      <c r="B1880" s="8"/>
      <c r="C1880" s="8"/>
      <c r="D1880" s="8"/>
      <c r="E1880" s="8"/>
      <c r="F1880" s="8"/>
      <c r="G1880" s="8"/>
      <c r="H1880" s="8"/>
      <c r="I1880" s="8"/>
      <c r="J1880" s="8"/>
      <c r="K1880" s="8"/>
      <c r="L1880" s="8"/>
      <c r="M1880" s="8"/>
      <c r="N1880" s="8"/>
      <c r="O1880" s="8"/>
    </row>
    <row r="1881" spans="2:15" ht="11.25" x14ac:dyDescent="0.2">
      <c r="B1881" s="8"/>
      <c r="C1881" s="8"/>
      <c r="D1881" s="8"/>
      <c r="E1881" s="8"/>
      <c r="F1881" s="8"/>
      <c r="G1881" s="8"/>
      <c r="H1881" s="8"/>
      <c r="I1881" s="8"/>
      <c r="J1881" s="8"/>
      <c r="K1881" s="8"/>
      <c r="L1881" s="8"/>
      <c r="M1881" s="8"/>
      <c r="N1881" s="8"/>
      <c r="O1881" s="8"/>
    </row>
    <row r="1882" spans="2:15" ht="11.25" x14ac:dyDescent="0.2">
      <c r="B1882" s="8"/>
      <c r="C1882" s="8"/>
      <c r="D1882" s="8"/>
      <c r="E1882" s="8"/>
      <c r="F1882" s="8"/>
      <c r="G1882" s="8"/>
      <c r="H1882" s="8"/>
      <c r="I1882" s="8"/>
      <c r="J1882" s="8"/>
      <c r="K1882" s="8"/>
      <c r="L1882" s="8"/>
      <c r="M1882" s="8"/>
      <c r="N1882" s="8"/>
      <c r="O1882" s="8"/>
    </row>
    <row r="1883" spans="2:15" ht="11.25" x14ac:dyDescent="0.2">
      <c r="B1883" s="8"/>
      <c r="C1883" s="8"/>
      <c r="D1883" s="8"/>
      <c r="E1883" s="8"/>
      <c r="F1883" s="8"/>
      <c r="G1883" s="8"/>
      <c r="H1883" s="8"/>
      <c r="I1883" s="8"/>
      <c r="J1883" s="8"/>
      <c r="K1883" s="8"/>
      <c r="L1883" s="8"/>
      <c r="M1883" s="8"/>
      <c r="N1883" s="8"/>
      <c r="O1883" s="8"/>
    </row>
    <row r="1884" spans="2:15" ht="11.25" x14ac:dyDescent="0.2">
      <c r="B1884" s="8"/>
      <c r="C1884" s="8"/>
      <c r="D1884" s="8"/>
      <c r="E1884" s="8"/>
      <c r="F1884" s="8"/>
      <c r="G1884" s="8"/>
      <c r="H1884" s="8"/>
      <c r="I1884" s="8"/>
      <c r="J1884" s="8"/>
      <c r="K1884" s="8"/>
      <c r="L1884" s="8"/>
      <c r="M1884" s="8"/>
      <c r="N1884" s="8"/>
      <c r="O1884" s="8"/>
    </row>
    <row r="1885" spans="2:15" ht="11.25" x14ac:dyDescent="0.2">
      <c r="B1885" s="8"/>
      <c r="C1885" s="8"/>
      <c r="D1885" s="8"/>
      <c r="E1885" s="8"/>
      <c r="F1885" s="8"/>
      <c r="G1885" s="8"/>
      <c r="H1885" s="8"/>
      <c r="I1885" s="8"/>
      <c r="J1885" s="8"/>
      <c r="K1885" s="8"/>
      <c r="L1885" s="8"/>
      <c r="M1885" s="8"/>
      <c r="N1885" s="8"/>
      <c r="O1885" s="8"/>
    </row>
    <row r="1886" spans="2:15" ht="11.25" x14ac:dyDescent="0.2">
      <c r="B1886" s="8"/>
      <c r="C1886" s="8"/>
      <c r="D1886" s="8"/>
      <c r="E1886" s="8"/>
      <c r="F1886" s="8"/>
      <c r="G1886" s="8"/>
      <c r="H1886" s="8"/>
      <c r="I1886" s="8"/>
      <c r="J1886" s="8"/>
      <c r="K1886" s="8"/>
      <c r="L1886" s="8"/>
      <c r="M1886" s="8"/>
      <c r="N1886" s="8"/>
      <c r="O1886" s="8"/>
    </row>
    <row r="1887" spans="2:15" ht="11.25" x14ac:dyDescent="0.2">
      <c r="B1887" s="8"/>
      <c r="C1887" s="8"/>
      <c r="D1887" s="8"/>
      <c r="E1887" s="8"/>
      <c r="F1887" s="8"/>
      <c r="G1887" s="8"/>
      <c r="H1887" s="8"/>
      <c r="I1887" s="8"/>
      <c r="J1887" s="8"/>
      <c r="K1887" s="8"/>
      <c r="L1887" s="8"/>
      <c r="M1887" s="8"/>
      <c r="N1887" s="8"/>
      <c r="O1887" s="8"/>
    </row>
    <row r="1888" spans="2:15" ht="11.25" x14ac:dyDescent="0.2">
      <c r="B1888" s="8"/>
      <c r="C1888" s="8"/>
      <c r="D1888" s="8"/>
      <c r="E1888" s="8"/>
      <c r="F1888" s="8"/>
      <c r="G1888" s="8"/>
      <c r="H1888" s="8"/>
      <c r="I1888" s="8"/>
      <c r="J1888" s="8"/>
      <c r="K1888" s="8"/>
      <c r="L1888" s="8"/>
      <c r="M1888" s="8"/>
      <c r="N1888" s="8"/>
      <c r="O1888" s="8"/>
    </row>
    <row r="1889" spans="2:15" ht="11.25" x14ac:dyDescent="0.2">
      <c r="B1889" s="8"/>
      <c r="C1889" s="8"/>
      <c r="D1889" s="8"/>
      <c r="E1889" s="8"/>
      <c r="F1889" s="8"/>
      <c r="G1889" s="8"/>
      <c r="H1889" s="8"/>
      <c r="I1889" s="8"/>
      <c r="J1889" s="8"/>
      <c r="K1889" s="8"/>
      <c r="L1889" s="8"/>
      <c r="M1889" s="8"/>
      <c r="N1889" s="8"/>
      <c r="O1889" s="8"/>
    </row>
    <row r="1890" spans="2:15" ht="11.25" x14ac:dyDescent="0.2">
      <c r="B1890" s="8"/>
      <c r="C1890" s="8"/>
      <c r="D1890" s="8"/>
      <c r="E1890" s="8"/>
      <c r="F1890" s="8"/>
      <c r="G1890" s="8"/>
      <c r="H1890" s="8"/>
      <c r="I1890" s="8"/>
      <c r="J1890" s="8"/>
      <c r="K1890" s="8"/>
      <c r="L1890" s="8"/>
      <c r="M1890" s="8"/>
      <c r="N1890" s="8"/>
      <c r="O1890" s="8"/>
    </row>
    <row r="1891" spans="2:15" ht="11.25" x14ac:dyDescent="0.2">
      <c r="B1891" s="8"/>
      <c r="C1891" s="8"/>
      <c r="D1891" s="8"/>
      <c r="E1891" s="8"/>
      <c r="F1891" s="8"/>
      <c r="G1891" s="8"/>
      <c r="H1891" s="8"/>
      <c r="I1891" s="8"/>
      <c r="J1891" s="8"/>
      <c r="K1891" s="8"/>
      <c r="L1891" s="8"/>
      <c r="M1891" s="8"/>
      <c r="N1891" s="8"/>
      <c r="O1891" s="8"/>
    </row>
    <row r="1892" spans="2:15" ht="11.25" x14ac:dyDescent="0.2">
      <c r="B1892" s="8"/>
      <c r="C1892" s="8"/>
      <c r="D1892" s="8"/>
      <c r="E1892" s="8"/>
      <c r="F1892" s="8"/>
      <c r="G1892" s="8"/>
      <c r="H1892" s="8"/>
      <c r="I1892" s="8"/>
      <c r="J1892" s="8"/>
      <c r="K1892" s="8"/>
      <c r="L1892" s="8"/>
      <c r="M1892" s="8"/>
      <c r="N1892" s="8"/>
      <c r="O1892" s="8"/>
    </row>
    <row r="1893" spans="2:15" ht="11.25" x14ac:dyDescent="0.2">
      <c r="B1893" s="8"/>
      <c r="C1893" s="8"/>
      <c r="D1893" s="8"/>
      <c r="E1893" s="8"/>
      <c r="F1893" s="8"/>
      <c r="G1893" s="8"/>
      <c r="H1893" s="8"/>
      <c r="I1893" s="8"/>
      <c r="J1893" s="8"/>
      <c r="K1893" s="8"/>
      <c r="L1893" s="8"/>
      <c r="M1893" s="8"/>
      <c r="N1893" s="8"/>
      <c r="O1893" s="8"/>
    </row>
    <row r="1894" spans="2:15" ht="11.25" x14ac:dyDescent="0.2">
      <c r="B1894" s="8"/>
      <c r="C1894" s="8"/>
      <c r="D1894" s="8"/>
      <c r="E1894" s="8"/>
      <c r="F1894" s="8"/>
      <c r="G1894" s="8"/>
      <c r="H1894" s="8"/>
      <c r="I1894" s="8"/>
      <c r="J1894" s="8"/>
      <c r="K1894" s="8"/>
      <c r="L1894" s="8"/>
      <c r="M1894" s="8"/>
      <c r="N1894" s="8"/>
      <c r="O1894" s="8"/>
    </row>
    <row r="1895" spans="2:15" ht="11.25" x14ac:dyDescent="0.2">
      <c r="B1895" s="8"/>
      <c r="C1895" s="8"/>
      <c r="D1895" s="8"/>
      <c r="E1895" s="8"/>
      <c r="F1895" s="8"/>
      <c r="G1895" s="8"/>
      <c r="H1895" s="8"/>
      <c r="I1895" s="8"/>
      <c r="J1895" s="8"/>
      <c r="K1895" s="8"/>
      <c r="L1895" s="8"/>
      <c r="M1895" s="8"/>
      <c r="N1895" s="8"/>
      <c r="O1895" s="8"/>
    </row>
    <row r="1896" spans="2:15" ht="11.25" x14ac:dyDescent="0.2">
      <c r="B1896" s="8"/>
      <c r="C1896" s="8"/>
      <c r="D1896" s="8"/>
      <c r="E1896" s="8"/>
      <c r="F1896" s="8"/>
      <c r="G1896" s="8"/>
      <c r="H1896" s="8"/>
      <c r="I1896" s="8"/>
      <c r="J1896" s="8"/>
      <c r="K1896" s="8"/>
      <c r="L1896" s="8"/>
      <c r="M1896" s="8"/>
      <c r="N1896" s="8"/>
      <c r="O1896" s="8"/>
    </row>
    <row r="1897" spans="2:15" ht="11.25" x14ac:dyDescent="0.2">
      <c r="B1897" s="8"/>
      <c r="C1897" s="8"/>
      <c r="D1897" s="8"/>
      <c r="E1897" s="8"/>
      <c r="F1897" s="8"/>
      <c r="G1897" s="8"/>
      <c r="H1897" s="8"/>
      <c r="I1897" s="8"/>
      <c r="J1897" s="8"/>
      <c r="K1897" s="8"/>
      <c r="L1897" s="8"/>
      <c r="M1897" s="8"/>
      <c r="N1897" s="8"/>
      <c r="O1897" s="8"/>
    </row>
    <row r="1898" spans="2:15" ht="11.25" x14ac:dyDescent="0.2">
      <c r="B1898" s="8"/>
      <c r="C1898" s="8"/>
      <c r="D1898" s="8"/>
      <c r="E1898" s="8"/>
      <c r="F1898" s="8"/>
      <c r="G1898" s="8"/>
      <c r="H1898" s="8"/>
      <c r="I1898" s="8"/>
      <c r="J1898" s="8"/>
      <c r="K1898" s="8"/>
      <c r="L1898" s="8"/>
      <c r="M1898" s="8"/>
      <c r="N1898" s="8"/>
      <c r="O1898" s="8"/>
    </row>
    <row r="1899" spans="2:15" ht="11.25" x14ac:dyDescent="0.2">
      <c r="B1899" s="8"/>
      <c r="C1899" s="8"/>
      <c r="D1899" s="8"/>
      <c r="E1899" s="8"/>
      <c r="F1899" s="8"/>
      <c r="G1899" s="8"/>
      <c r="H1899" s="8"/>
      <c r="I1899" s="8"/>
      <c r="J1899" s="8"/>
      <c r="K1899" s="8"/>
      <c r="L1899" s="8"/>
      <c r="M1899" s="8"/>
      <c r="N1899" s="8"/>
      <c r="O1899" s="8"/>
    </row>
    <row r="1900" spans="2:15" ht="11.25" x14ac:dyDescent="0.2">
      <c r="B1900" s="8"/>
      <c r="C1900" s="8"/>
      <c r="D1900" s="8"/>
      <c r="E1900" s="8"/>
      <c r="F1900" s="8"/>
      <c r="G1900" s="8"/>
      <c r="H1900" s="8"/>
      <c r="I1900" s="8"/>
      <c r="J1900" s="8"/>
      <c r="K1900" s="8"/>
      <c r="L1900" s="8"/>
      <c r="M1900" s="8"/>
      <c r="N1900" s="8"/>
      <c r="O1900" s="8"/>
    </row>
    <row r="1901" spans="2:15" ht="11.25" x14ac:dyDescent="0.2">
      <c r="B1901" s="8"/>
      <c r="C1901" s="8"/>
      <c r="D1901" s="8"/>
      <c r="E1901" s="8"/>
      <c r="F1901" s="8"/>
      <c r="G1901" s="8"/>
      <c r="H1901" s="8"/>
      <c r="I1901" s="8"/>
      <c r="J1901" s="8"/>
      <c r="K1901" s="8"/>
      <c r="L1901" s="8"/>
      <c r="M1901" s="8"/>
      <c r="N1901" s="8"/>
      <c r="O1901" s="8"/>
    </row>
    <row r="1902" spans="2:15" ht="11.25" x14ac:dyDescent="0.2">
      <c r="B1902" s="8"/>
      <c r="C1902" s="8"/>
      <c r="D1902" s="8"/>
      <c r="E1902" s="8"/>
      <c r="F1902" s="8"/>
      <c r="G1902" s="8"/>
      <c r="H1902" s="8"/>
      <c r="I1902" s="8"/>
      <c r="J1902" s="8"/>
      <c r="K1902" s="8"/>
      <c r="L1902" s="8"/>
      <c r="M1902" s="8"/>
      <c r="N1902" s="8"/>
      <c r="O1902" s="8"/>
    </row>
    <row r="1903" spans="2:15" ht="11.25" x14ac:dyDescent="0.2">
      <c r="B1903" s="8"/>
      <c r="C1903" s="8"/>
      <c r="D1903" s="8"/>
      <c r="E1903" s="8"/>
      <c r="F1903" s="8"/>
      <c r="G1903" s="8"/>
      <c r="H1903" s="8"/>
      <c r="I1903" s="8"/>
      <c r="J1903" s="8"/>
      <c r="K1903" s="8"/>
      <c r="L1903" s="8"/>
      <c r="M1903" s="8"/>
      <c r="N1903" s="8"/>
      <c r="O1903" s="8"/>
    </row>
    <row r="1904" spans="2:15" ht="11.25" x14ac:dyDescent="0.2">
      <c r="B1904" s="8"/>
      <c r="C1904" s="8"/>
      <c r="D1904" s="8"/>
      <c r="E1904" s="8"/>
      <c r="F1904" s="8"/>
      <c r="G1904" s="8"/>
      <c r="H1904" s="8"/>
      <c r="I1904" s="8"/>
      <c r="J1904" s="8"/>
      <c r="K1904" s="8"/>
      <c r="L1904" s="8"/>
      <c r="M1904" s="8"/>
      <c r="N1904" s="8"/>
      <c r="O1904" s="8"/>
    </row>
    <row r="1905" spans="2:15" ht="11.25" x14ac:dyDescent="0.2">
      <c r="B1905" s="8"/>
      <c r="C1905" s="8"/>
      <c r="D1905" s="8"/>
      <c r="E1905" s="8"/>
      <c r="F1905" s="8"/>
      <c r="G1905" s="8"/>
      <c r="H1905" s="8"/>
      <c r="I1905" s="8"/>
      <c r="J1905" s="8"/>
      <c r="K1905" s="8"/>
      <c r="L1905" s="8"/>
      <c r="M1905" s="8"/>
      <c r="N1905" s="8"/>
      <c r="O1905" s="8"/>
    </row>
    <row r="1906" spans="2:15" ht="11.25" x14ac:dyDescent="0.2">
      <c r="B1906" s="8"/>
      <c r="C1906" s="8"/>
      <c r="D1906" s="8"/>
      <c r="E1906" s="8"/>
      <c r="F1906" s="8"/>
      <c r="G1906" s="8"/>
      <c r="H1906" s="8"/>
      <c r="I1906" s="8"/>
      <c r="J1906" s="8"/>
      <c r="K1906" s="8"/>
      <c r="L1906" s="8"/>
      <c r="M1906" s="8"/>
      <c r="N1906" s="8"/>
      <c r="O1906" s="8"/>
    </row>
    <row r="1907" spans="2:15" ht="11.25" x14ac:dyDescent="0.2">
      <c r="B1907" s="8"/>
      <c r="C1907" s="8"/>
      <c r="D1907" s="8"/>
      <c r="E1907" s="8"/>
      <c r="F1907" s="8"/>
      <c r="G1907" s="8"/>
      <c r="H1907" s="8"/>
      <c r="I1907" s="8"/>
      <c r="J1907" s="8"/>
      <c r="K1907" s="8"/>
      <c r="L1907" s="8"/>
      <c r="M1907" s="8"/>
      <c r="N1907" s="8"/>
      <c r="O1907" s="8"/>
    </row>
    <row r="1908" spans="2:15" ht="11.25" x14ac:dyDescent="0.2">
      <c r="B1908" s="8"/>
      <c r="C1908" s="8"/>
      <c r="D1908" s="8"/>
      <c r="E1908" s="8"/>
      <c r="F1908" s="8"/>
      <c r="G1908" s="8"/>
      <c r="H1908" s="8"/>
      <c r="I1908" s="8"/>
      <c r="J1908" s="8"/>
      <c r="K1908" s="8"/>
      <c r="L1908" s="8"/>
      <c r="M1908" s="8"/>
      <c r="N1908" s="8"/>
      <c r="O1908" s="8"/>
    </row>
    <row r="1909" spans="2:15" ht="11.25" x14ac:dyDescent="0.2">
      <c r="B1909" s="8"/>
      <c r="C1909" s="8"/>
      <c r="D1909" s="8"/>
      <c r="E1909" s="8"/>
      <c r="F1909" s="8"/>
      <c r="G1909" s="8"/>
      <c r="H1909" s="8"/>
      <c r="I1909" s="8"/>
      <c r="J1909" s="8"/>
      <c r="K1909" s="8"/>
      <c r="L1909" s="8"/>
      <c r="M1909" s="8"/>
      <c r="N1909" s="8"/>
      <c r="O1909" s="8"/>
    </row>
    <row r="1910" spans="2:15" ht="11.25" x14ac:dyDescent="0.2">
      <c r="B1910" s="8"/>
      <c r="C1910" s="8"/>
      <c r="D1910" s="8"/>
      <c r="E1910" s="8"/>
      <c r="F1910" s="8"/>
      <c r="G1910" s="8"/>
      <c r="H1910" s="8"/>
      <c r="I1910" s="8"/>
      <c r="J1910" s="8"/>
      <c r="K1910" s="8"/>
      <c r="L1910" s="8"/>
      <c r="M1910" s="8"/>
      <c r="N1910" s="8"/>
      <c r="O1910" s="8"/>
    </row>
    <row r="1911" spans="2:15" ht="11.25" x14ac:dyDescent="0.2">
      <c r="B1911" s="8"/>
      <c r="C1911" s="8"/>
      <c r="D1911" s="8"/>
      <c r="E1911" s="8"/>
      <c r="F1911" s="8"/>
      <c r="G1911" s="8"/>
      <c r="H1911" s="8"/>
      <c r="I1911" s="8"/>
      <c r="J1911" s="8"/>
      <c r="K1911" s="8"/>
      <c r="L1911" s="8"/>
      <c r="M1911" s="8"/>
      <c r="N1911" s="8"/>
      <c r="O1911" s="8"/>
    </row>
    <row r="1912" spans="2:15" ht="11.25" x14ac:dyDescent="0.2">
      <c r="B1912" s="8"/>
      <c r="C1912" s="8"/>
      <c r="D1912" s="8"/>
      <c r="E1912" s="8"/>
      <c r="F1912" s="8"/>
      <c r="G1912" s="8"/>
      <c r="H1912" s="8"/>
      <c r="I1912" s="8"/>
      <c r="J1912" s="8"/>
      <c r="K1912" s="8"/>
      <c r="L1912" s="8"/>
      <c r="M1912" s="8"/>
      <c r="N1912" s="8"/>
      <c r="O1912" s="8"/>
    </row>
    <row r="1913" spans="2:15" ht="11.25" x14ac:dyDescent="0.2">
      <c r="B1913" s="8"/>
      <c r="C1913" s="8"/>
      <c r="D1913" s="8"/>
      <c r="E1913" s="8"/>
      <c r="F1913" s="8"/>
      <c r="G1913" s="8"/>
      <c r="H1913" s="8"/>
      <c r="I1913" s="8"/>
      <c r="J1913" s="8"/>
      <c r="K1913" s="8"/>
      <c r="L1913" s="8"/>
      <c r="M1913" s="8"/>
      <c r="N1913" s="8"/>
      <c r="O1913" s="8"/>
    </row>
    <row r="1914" spans="2:15" ht="11.25" x14ac:dyDescent="0.2">
      <c r="B1914" s="8"/>
      <c r="C1914" s="8"/>
      <c r="D1914" s="8"/>
      <c r="E1914" s="8"/>
      <c r="F1914" s="8"/>
      <c r="G1914" s="8"/>
      <c r="H1914" s="8"/>
      <c r="I1914" s="8"/>
      <c r="J1914" s="8"/>
      <c r="K1914" s="8"/>
      <c r="L1914" s="8"/>
      <c r="M1914" s="8"/>
      <c r="N1914" s="8"/>
      <c r="O1914" s="8"/>
    </row>
    <row r="1915" spans="2:15" ht="11.25" x14ac:dyDescent="0.2">
      <c r="B1915" s="8"/>
      <c r="C1915" s="8"/>
      <c r="D1915" s="8"/>
      <c r="E1915" s="8"/>
      <c r="F1915" s="8"/>
      <c r="G1915" s="8"/>
      <c r="H1915" s="8"/>
      <c r="I1915" s="8"/>
      <c r="J1915" s="8"/>
      <c r="K1915" s="8"/>
      <c r="L1915" s="8"/>
      <c r="M1915" s="8"/>
      <c r="N1915" s="8"/>
      <c r="O1915" s="8"/>
    </row>
    <row r="1916" spans="2:15" ht="11.25" x14ac:dyDescent="0.2">
      <c r="B1916" s="8"/>
      <c r="C1916" s="8"/>
      <c r="D1916" s="8"/>
      <c r="E1916" s="8"/>
      <c r="F1916" s="8"/>
      <c r="G1916" s="8"/>
      <c r="H1916" s="8"/>
      <c r="I1916" s="8"/>
      <c r="J1916" s="8"/>
      <c r="K1916" s="8"/>
      <c r="L1916" s="8"/>
      <c r="M1916" s="8"/>
      <c r="N1916" s="8"/>
      <c r="O1916" s="8"/>
    </row>
    <row r="1917" spans="2:15" ht="11.25" x14ac:dyDescent="0.2">
      <c r="B1917" s="8"/>
      <c r="C1917" s="8"/>
      <c r="D1917" s="8"/>
      <c r="E1917" s="8"/>
      <c r="F1917" s="8"/>
      <c r="G1917" s="8"/>
      <c r="H1917" s="8"/>
      <c r="I1917" s="8"/>
      <c r="J1917" s="8"/>
      <c r="K1917" s="8"/>
      <c r="L1917" s="8"/>
      <c r="M1917" s="8"/>
      <c r="N1917" s="8"/>
      <c r="O1917" s="8"/>
    </row>
    <row r="1918" spans="2:15" ht="11.25" x14ac:dyDescent="0.2">
      <c r="B1918" s="8"/>
      <c r="C1918" s="8"/>
      <c r="D1918" s="8"/>
      <c r="E1918" s="8"/>
      <c r="F1918" s="8"/>
      <c r="G1918" s="8"/>
      <c r="H1918" s="8"/>
      <c r="I1918" s="8"/>
      <c r="J1918" s="8"/>
      <c r="K1918" s="8"/>
      <c r="L1918" s="8"/>
      <c r="M1918" s="8"/>
      <c r="N1918" s="8"/>
      <c r="O1918" s="8"/>
    </row>
    <row r="1919" spans="2:15" ht="11.25" x14ac:dyDescent="0.2">
      <c r="B1919" s="8"/>
      <c r="C1919" s="8"/>
      <c r="D1919" s="8"/>
      <c r="E1919" s="8"/>
      <c r="F1919" s="8"/>
      <c r="G1919" s="8"/>
      <c r="H1919" s="8"/>
      <c r="I1919" s="8"/>
      <c r="J1919" s="8"/>
      <c r="K1919" s="8"/>
      <c r="L1919" s="8"/>
      <c r="M1919" s="8"/>
      <c r="N1919" s="8"/>
      <c r="O1919" s="8"/>
    </row>
    <row r="1920" spans="2:15" ht="11.25" x14ac:dyDescent="0.2">
      <c r="B1920" s="8"/>
      <c r="C1920" s="8"/>
      <c r="D1920" s="8"/>
      <c r="E1920" s="8"/>
      <c r="F1920" s="8"/>
      <c r="G1920" s="8"/>
      <c r="H1920" s="8"/>
      <c r="I1920" s="8"/>
      <c r="J1920" s="8"/>
      <c r="K1920" s="8"/>
      <c r="L1920" s="8"/>
      <c r="M1920" s="8"/>
      <c r="N1920" s="8"/>
      <c r="O1920" s="8"/>
    </row>
    <row r="1921" spans="2:15" ht="11.25" x14ac:dyDescent="0.2">
      <c r="B1921" s="8"/>
      <c r="C1921" s="8"/>
      <c r="D1921" s="8"/>
      <c r="E1921" s="8"/>
      <c r="F1921" s="8"/>
      <c r="G1921" s="8"/>
      <c r="H1921" s="8"/>
      <c r="I1921" s="8"/>
      <c r="J1921" s="8"/>
      <c r="K1921" s="8"/>
      <c r="L1921" s="8"/>
      <c r="M1921" s="8"/>
      <c r="N1921" s="8"/>
      <c r="O1921" s="8"/>
    </row>
    <row r="1922" spans="2:15" ht="11.25" x14ac:dyDescent="0.2">
      <c r="B1922" s="8"/>
      <c r="C1922" s="8"/>
      <c r="D1922" s="8"/>
      <c r="E1922" s="8"/>
      <c r="F1922" s="8"/>
      <c r="G1922" s="8"/>
      <c r="H1922" s="8"/>
      <c r="I1922" s="8"/>
      <c r="J1922" s="8"/>
      <c r="K1922" s="8"/>
      <c r="L1922" s="8"/>
      <c r="M1922" s="8"/>
      <c r="N1922" s="8"/>
      <c r="O1922" s="8"/>
    </row>
    <row r="1923" spans="2:15" ht="11.25" x14ac:dyDescent="0.2">
      <c r="B1923" s="8"/>
      <c r="C1923" s="8"/>
      <c r="D1923" s="8"/>
      <c r="E1923" s="8"/>
      <c r="F1923" s="8"/>
      <c r="G1923" s="8"/>
      <c r="H1923" s="8"/>
      <c r="I1923" s="8"/>
      <c r="J1923" s="8"/>
      <c r="K1923" s="8"/>
      <c r="L1923" s="8"/>
      <c r="M1923" s="8"/>
      <c r="N1923" s="8"/>
      <c r="O1923" s="8"/>
    </row>
    <row r="1924" spans="2:15" ht="11.25" x14ac:dyDescent="0.2">
      <c r="B1924" s="8"/>
      <c r="C1924" s="8"/>
      <c r="D1924" s="8"/>
      <c r="E1924" s="8"/>
      <c r="F1924" s="8"/>
      <c r="G1924" s="8"/>
      <c r="H1924" s="8"/>
      <c r="I1924" s="8"/>
      <c r="J1924" s="8"/>
      <c r="K1924" s="8"/>
      <c r="L1924" s="8"/>
      <c r="M1924" s="8"/>
      <c r="N1924" s="8"/>
      <c r="O1924" s="8"/>
    </row>
    <row r="1925" spans="2:15" ht="11.25" x14ac:dyDescent="0.2">
      <c r="B1925" s="8"/>
      <c r="C1925" s="8"/>
      <c r="D1925" s="8"/>
      <c r="E1925" s="8"/>
      <c r="F1925" s="8"/>
      <c r="G1925" s="8"/>
      <c r="H1925" s="8"/>
      <c r="I1925" s="8"/>
      <c r="J1925" s="8"/>
      <c r="K1925" s="8"/>
      <c r="L1925" s="8"/>
      <c r="M1925" s="8"/>
      <c r="N1925" s="8"/>
      <c r="O1925" s="8"/>
    </row>
    <row r="1926" spans="2:15" ht="11.25" x14ac:dyDescent="0.2">
      <c r="B1926" s="8"/>
      <c r="C1926" s="8"/>
      <c r="D1926" s="8"/>
      <c r="E1926" s="8"/>
      <c r="F1926" s="8"/>
      <c r="G1926" s="8"/>
      <c r="H1926" s="8"/>
      <c r="I1926" s="8"/>
      <c r="J1926" s="8"/>
      <c r="K1926" s="8"/>
      <c r="L1926" s="8"/>
      <c r="M1926" s="8"/>
      <c r="N1926" s="8"/>
      <c r="O1926" s="8"/>
    </row>
    <row r="1927" spans="2:15" ht="11.25" x14ac:dyDescent="0.2">
      <c r="B1927" s="8"/>
      <c r="C1927" s="8"/>
      <c r="D1927" s="8"/>
      <c r="E1927" s="8"/>
      <c r="F1927" s="8"/>
      <c r="G1927" s="8"/>
      <c r="H1927" s="8"/>
      <c r="I1927" s="8"/>
      <c r="J1927" s="8"/>
      <c r="K1927" s="8"/>
      <c r="L1927" s="8"/>
      <c r="M1927" s="8"/>
      <c r="N1927" s="8"/>
      <c r="O1927" s="8"/>
    </row>
    <row r="1928" spans="2:15" ht="11.25" x14ac:dyDescent="0.2">
      <c r="B1928" s="8"/>
      <c r="C1928" s="8"/>
      <c r="D1928" s="8"/>
      <c r="E1928" s="8"/>
      <c r="F1928" s="8"/>
      <c r="G1928" s="8"/>
      <c r="H1928" s="8"/>
      <c r="I1928" s="8"/>
      <c r="J1928" s="8"/>
      <c r="K1928" s="8"/>
      <c r="L1928" s="8"/>
      <c r="M1928" s="8"/>
      <c r="N1928" s="8"/>
      <c r="O1928" s="8"/>
    </row>
    <row r="1929" spans="2:15" ht="11.25" x14ac:dyDescent="0.2">
      <c r="B1929" s="8"/>
      <c r="C1929" s="8"/>
      <c r="D1929" s="8"/>
      <c r="E1929" s="8"/>
      <c r="F1929" s="8"/>
      <c r="G1929" s="8"/>
      <c r="H1929" s="8"/>
      <c r="I1929" s="8"/>
      <c r="J1929" s="8"/>
      <c r="K1929" s="8"/>
      <c r="L1929" s="8"/>
      <c r="M1929" s="8"/>
      <c r="N1929" s="8"/>
      <c r="O1929" s="8"/>
    </row>
    <row r="1930" spans="2:15" ht="11.25" x14ac:dyDescent="0.2">
      <c r="B1930" s="8"/>
      <c r="C1930" s="8"/>
      <c r="D1930" s="8"/>
      <c r="E1930" s="8"/>
      <c r="F1930" s="8"/>
      <c r="G1930" s="8"/>
      <c r="H1930" s="8"/>
      <c r="I1930" s="8"/>
      <c r="J1930" s="8"/>
      <c r="K1930" s="8"/>
      <c r="L1930" s="8"/>
      <c r="M1930" s="8"/>
      <c r="N1930" s="8"/>
      <c r="O1930" s="8"/>
    </row>
    <row r="1931" spans="2:15" ht="11.25" x14ac:dyDescent="0.2">
      <c r="B1931" s="8"/>
      <c r="C1931" s="8"/>
      <c r="D1931" s="8"/>
      <c r="E1931" s="8"/>
      <c r="F1931" s="8"/>
      <c r="G1931" s="8"/>
      <c r="H1931" s="8"/>
      <c r="I1931" s="8"/>
      <c r="J1931" s="8"/>
      <c r="K1931" s="8"/>
      <c r="L1931" s="8"/>
      <c r="M1931" s="8"/>
      <c r="N1931" s="8"/>
      <c r="O1931" s="8"/>
    </row>
    <row r="1932" spans="2:15" ht="11.25" x14ac:dyDescent="0.2">
      <c r="B1932" s="8"/>
      <c r="C1932" s="8"/>
      <c r="D1932" s="8"/>
      <c r="E1932" s="8"/>
      <c r="F1932" s="8"/>
      <c r="G1932" s="8"/>
      <c r="H1932" s="8"/>
      <c r="I1932" s="8"/>
      <c r="J1932" s="8"/>
      <c r="K1932" s="8"/>
      <c r="L1932" s="8"/>
      <c r="M1932" s="8"/>
      <c r="N1932" s="8"/>
      <c r="O1932" s="8"/>
    </row>
    <row r="1933" spans="2:15" ht="11.25" x14ac:dyDescent="0.2">
      <c r="B1933" s="8"/>
      <c r="C1933" s="8"/>
      <c r="D1933" s="8"/>
      <c r="E1933" s="8"/>
      <c r="F1933" s="8"/>
      <c r="G1933" s="8"/>
      <c r="H1933" s="8"/>
      <c r="I1933" s="8"/>
      <c r="J1933" s="8"/>
      <c r="K1933" s="8"/>
      <c r="L1933" s="8"/>
      <c r="M1933" s="8"/>
      <c r="N1933" s="8"/>
      <c r="O1933" s="8"/>
    </row>
    <row r="1934" spans="2:15" ht="11.25" x14ac:dyDescent="0.2">
      <c r="B1934" s="8"/>
      <c r="C1934" s="8"/>
      <c r="D1934" s="8"/>
      <c r="E1934" s="8"/>
      <c r="F1934" s="8"/>
      <c r="G1934" s="8"/>
      <c r="H1934" s="8"/>
      <c r="I1934" s="8"/>
      <c r="J1934" s="8"/>
      <c r="K1934" s="8"/>
      <c r="L1934" s="8"/>
      <c r="M1934" s="8"/>
      <c r="N1934" s="8"/>
      <c r="O1934" s="8"/>
    </row>
    <row r="1935" spans="2:15" ht="11.25" x14ac:dyDescent="0.2">
      <c r="B1935" s="8"/>
      <c r="C1935" s="8"/>
      <c r="D1935" s="8"/>
      <c r="E1935" s="8"/>
      <c r="F1935" s="8"/>
      <c r="G1935" s="8"/>
      <c r="H1935" s="8"/>
      <c r="I1935" s="8"/>
      <c r="J1935" s="8"/>
      <c r="K1935" s="8"/>
      <c r="L1935" s="8"/>
      <c r="M1935" s="8"/>
      <c r="N1935" s="8"/>
      <c r="O1935" s="8"/>
    </row>
    <row r="1936" spans="2:15" ht="11.25" x14ac:dyDescent="0.2">
      <c r="B1936" s="8"/>
      <c r="C1936" s="8"/>
      <c r="D1936" s="8"/>
      <c r="E1936" s="8"/>
      <c r="F1936" s="8"/>
      <c r="G1936" s="8"/>
      <c r="H1936" s="8"/>
      <c r="I1936" s="8"/>
      <c r="J1936" s="8"/>
      <c r="K1936" s="8"/>
      <c r="L1936" s="8"/>
      <c r="M1936" s="8"/>
      <c r="N1936" s="8"/>
      <c r="O1936" s="8"/>
    </row>
    <row r="1937" spans="2:15" ht="11.25" x14ac:dyDescent="0.2">
      <c r="B1937" s="8"/>
      <c r="C1937" s="8"/>
      <c r="D1937" s="8"/>
      <c r="E1937" s="8"/>
      <c r="F1937" s="8"/>
      <c r="G1937" s="8"/>
      <c r="H1937" s="8"/>
      <c r="I1937" s="8"/>
      <c r="J1937" s="8"/>
      <c r="K1937" s="8"/>
      <c r="L1937" s="8"/>
      <c r="M1937" s="8"/>
      <c r="N1937" s="8"/>
      <c r="O1937" s="8"/>
    </row>
    <row r="1938" spans="2:15" ht="11.25" x14ac:dyDescent="0.2">
      <c r="B1938" s="8"/>
      <c r="C1938" s="8"/>
      <c r="D1938" s="8"/>
      <c r="E1938" s="8"/>
      <c r="F1938" s="8"/>
      <c r="G1938" s="8"/>
      <c r="H1938" s="8"/>
      <c r="I1938" s="8"/>
      <c r="J1938" s="8"/>
      <c r="K1938" s="8"/>
      <c r="L1938" s="8"/>
      <c r="M1938" s="8"/>
      <c r="N1938" s="8"/>
      <c r="O1938" s="8"/>
    </row>
    <row r="1939" spans="2:15" ht="11.25" x14ac:dyDescent="0.2">
      <c r="B1939" s="8"/>
      <c r="C1939" s="8"/>
      <c r="D1939" s="8"/>
      <c r="E1939" s="8"/>
      <c r="F1939" s="8"/>
      <c r="G1939" s="8"/>
      <c r="H1939" s="8"/>
      <c r="I1939" s="8"/>
      <c r="J1939" s="8"/>
      <c r="K1939" s="8"/>
      <c r="L1939" s="8"/>
      <c r="M1939" s="8"/>
      <c r="N1939" s="8"/>
      <c r="O1939" s="8"/>
    </row>
    <row r="1940" spans="2:15" ht="11.25" x14ac:dyDescent="0.2">
      <c r="B1940" s="8"/>
      <c r="C1940" s="8"/>
      <c r="D1940" s="8"/>
      <c r="E1940" s="8"/>
      <c r="F1940" s="8"/>
      <c r="G1940" s="8"/>
      <c r="H1940" s="8"/>
      <c r="I1940" s="8"/>
      <c r="J1940" s="8"/>
      <c r="K1940" s="8"/>
      <c r="L1940" s="8"/>
      <c r="M1940" s="8"/>
      <c r="N1940" s="8"/>
      <c r="O1940" s="8"/>
    </row>
    <row r="1941" spans="2:15" ht="11.25" x14ac:dyDescent="0.2">
      <c r="B1941" s="8"/>
      <c r="C1941" s="8"/>
      <c r="D1941" s="8"/>
      <c r="E1941" s="8"/>
      <c r="F1941" s="8"/>
      <c r="G1941" s="8"/>
      <c r="H1941" s="8"/>
      <c r="I1941" s="8"/>
      <c r="J1941" s="8"/>
      <c r="K1941" s="8"/>
      <c r="L1941" s="8"/>
      <c r="M1941" s="8"/>
      <c r="N1941" s="8"/>
      <c r="O1941" s="8"/>
    </row>
    <row r="1942" spans="2:15" ht="11.25" x14ac:dyDescent="0.2">
      <c r="B1942" s="8"/>
      <c r="C1942" s="8"/>
      <c r="D1942" s="8"/>
      <c r="E1942" s="8"/>
      <c r="F1942" s="8"/>
      <c r="G1942" s="8"/>
      <c r="H1942" s="8"/>
      <c r="I1942" s="8"/>
      <c r="J1942" s="8"/>
      <c r="K1942" s="8"/>
      <c r="L1942" s="8"/>
      <c r="M1942" s="8"/>
      <c r="N1942" s="8"/>
      <c r="O1942" s="8"/>
    </row>
    <row r="1943" spans="2:15" ht="11.25" x14ac:dyDescent="0.2">
      <c r="B1943" s="8"/>
      <c r="C1943" s="8"/>
      <c r="D1943" s="8"/>
      <c r="E1943" s="8"/>
      <c r="F1943" s="8"/>
      <c r="G1943" s="8"/>
      <c r="H1943" s="8"/>
      <c r="I1943" s="8"/>
      <c r="J1943" s="8"/>
      <c r="K1943" s="8"/>
      <c r="L1943" s="8"/>
      <c r="M1943" s="8"/>
      <c r="N1943" s="8"/>
      <c r="O1943" s="8"/>
    </row>
    <row r="1944" spans="2:15" ht="11.25" x14ac:dyDescent="0.2">
      <c r="B1944" s="8"/>
      <c r="C1944" s="8"/>
      <c r="D1944" s="8"/>
      <c r="E1944" s="8"/>
      <c r="F1944" s="8"/>
      <c r="G1944" s="8"/>
      <c r="H1944" s="8"/>
      <c r="I1944" s="8"/>
      <c r="J1944" s="8"/>
      <c r="K1944" s="8"/>
      <c r="L1944" s="8"/>
      <c r="M1944" s="8"/>
      <c r="N1944" s="8"/>
      <c r="O1944" s="8"/>
    </row>
    <row r="1945" spans="2:15" ht="11.25" x14ac:dyDescent="0.2">
      <c r="B1945" s="8"/>
      <c r="C1945" s="8"/>
      <c r="D1945" s="8"/>
      <c r="E1945" s="8"/>
      <c r="F1945" s="8"/>
      <c r="G1945" s="8"/>
      <c r="H1945" s="8"/>
      <c r="I1945" s="8"/>
      <c r="J1945" s="8"/>
      <c r="K1945" s="8"/>
      <c r="L1945" s="8"/>
      <c r="M1945" s="8"/>
      <c r="N1945" s="8"/>
      <c r="O1945" s="8"/>
    </row>
    <row r="1946" spans="2:15" ht="11.25" x14ac:dyDescent="0.2">
      <c r="B1946" s="8"/>
      <c r="C1946" s="8"/>
      <c r="D1946" s="8"/>
      <c r="E1946" s="8"/>
      <c r="F1946" s="8"/>
      <c r="G1946" s="8"/>
      <c r="H1946" s="8"/>
      <c r="I1946" s="8"/>
      <c r="J1946" s="8"/>
      <c r="K1946" s="8"/>
      <c r="L1946" s="8"/>
      <c r="M1946" s="8"/>
      <c r="N1946" s="8"/>
      <c r="O1946" s="8"/>
    </row>
    <row r="1947" spans="2:15" ht="11.25" x14ac:dyDescent="0.2">
      <c r="B1947" s="8"/>
      <c r="C1947" s="8"/>
      <c r="D1947" s="8"/>
      <c r="E1947" s="8"/>
      <c r="F1947" s="8"/>
      <c r="G1947" s="8"/>
      <c r="H1947" s="8"/>
      <c r="I1947" s="8"/>
      <c r="J1947" s="8"/>
      <c r="K1947" s="8"/>
      <c r="L1947" s="8"/>
      <c r="M1947" s="8"/>
      <c r="N1947" s="8"/>
      <c r="O1947" s="8"/>
    </row>
    <row r="1948" spans="2:15" ht="11.25" x14ac:dyDescent="0.2">
      <c r="B1948" s="8"/>
      <c r="C1948" s="8"/>
      <c r="D1948" s="8"/>
      <c r="E1948" s="8"/>
      <c r="F1948" s="8"/>
      <c r="G1948" s="8"/>
      <c r="H1948" s="8"/>
      <c r="I1948" s="8"/>
      <c r="J1948" s="8"/>
      <c r="K1948" s="8"/>
      <c r="L1948" s="8"/>
      <c r="M1948" s="8"/>
      <c r="N1948" s="8"/>
      <c r="O1948" s="8"/>
    </row>
    <row r="1949" spans="2:15" ht="11.25" x14ac:dyDescent="0.2">
      <c r="B1949" s="8"/>
      <c r="C1949" s="8"/>
      <c r="D1949" s="8"/>
      <c r="E1949" s="8"/>
      <c r="F1949" s="8"/>
      <c r="G1949" s="8"/>
      <c r="H1949" s="8"/>
      <c r="I1949" s="8"/>
      <c r="J1949" s="8"/>
      <c r="K1949" s="8"/>
      <c r="L1949" s="8"/>
      <c r="M1949" s="8"/>
      <c r="N1949" s="8"/>
      <c r="O1949" s="8"/>
    </row>
    <row r="1950" spans="2:15" ht="11.25" x14ac:dyDescent="0.2">
      <c r="B1950" s="8"/>
      <c r="C1950" s="8"/>
      <c r="D1950" s="8"/>
      <c r="E1950" s="8"/>
      <c r="F1950" s="8"/>
      <c r="G1950" s="8"/>
      <c r="H1950" s="8"/>
      <c r="I1950" s="8"/>
      <c r="J1950" s="8"/>
      <c r="K1950" s="8"/>
      <c r="L1950" s="8"/>
      <c r="M1950" s="8"/>
      <c r="N1950" s="8"/>
      <c r="O1950" s="8"/>
    </row>
    <row r="1951" spans="2:15" ht="11.25" x14ac:dyDescent="0.2">
      <c r="B1951" s="8"/>
      <c r="C1951" s="8"/>
      <c r="D1951" s="8"/>
      <c r="E1951" s="8"/>
      <c r="F1951" s="8"/>
      <c r="G1951" s="8"/>
      <c r="H1951" s="8"/>
      <c r="I1951" s="8"/>
      <c r="J1951" s="8"/>
      <c r="K1951" s="8"/>
      <c r="L1951" s="8"/>
      <c r="M1951" s="8"/>
      <c r="N1951" s="8"/>
      <c r="O1951" s="8"/>
    </row>
    <row r="1952" spans="2:15" ht="11.25" x14ac:dyDescent="0.2">
      <c r="B1952" s="8"/>
      <c r="C1952" s="8"/>
      <c r="D1952" s="8"/>
      <c r="E1952" s="8"/>
      <c r="F1952" s="8"/>
      <c r="G1952" s="8"/>
      <c r="H1952" s="8"/>
      <c r="I1952" s="8"/>
      <c r="J1952" s="8"/>
      <c r="K1952" s="8"/>
      <c r="L1952" s="8"/>
      <c r="M1952" s="8"/>
      <c r="N1952" s="8"/>
      <c r="O1952" s="8"/>
    </row>
    <row r="1953" spans="2:15" ht="11.25" x14ac:dyDescent="0.2">
      <c r="B1953" s="8"/>
      <c r="C1953" s="8"/>
      <c r="D1953" s="8"/>
      <c r="E1953" s="8"/>
      <c r="F1953" s="8"/>
      <c r="G1953" s="8"/>
      <c r="H1953" s="8"/>
      <c r="I1953" s="8"/>
      <c r="J1953" s="8"/>
      <c r="K1953" s="8"/>
      <c r="L1953" s="8"/>
      <c r="M1953" s="8"/>
      <c r="N1953" s="8"/>
      <c r="O1953" s="8"/>
    </row>
    <row r="1954" spans="2:15" ht="11.25" x14ac:dyDescent="0.2">
      <c r="B1954" s="8"/>
      <c r="C1954" s="8"/>
      <c r="D1954" s="8"/>
      <c r="E1954" s="8"/>
      <c r="F1954" s="8"/>
      <c r="G1954" s="8"/>
      <c r="H1954" s="8"/>
      <c r="I1954" s="8"/>
      <c r="J1954" s="8"/>
      <c r="K1954" s="8"/>
      <c r="L1954" s="8"/>
      <c r="M1954" s="8"/>
      <c r="N1954" s="8"/>
      <c r="O1954" s="8"/>
    </row>
    <row r="1955" spans="2:15" ht="11.25" x14ac:dyDescent="0.2">
      <c r="B1955" s="8"/>
      <c r="C1955" s="8"/>
      <c r="D1955" s="8"/>
      <c r="E1955" s="8"/>
      <c r="F1955" s="8"/>
      <c r="G1955" s="8"/>
      <c r="H1955" s="8"/>
      <c r="I1955" s="8"/>
      <c r="J1955" s="8"/>
      <c r="K1955" s="8"/>
      <c r="L1955" s="8"/>
      <c r="M1955" s="8"/>
      <c r="N1955" s="8"/>
      <c r="O1955" s="8"/>
    </row>
    <row r="1956" spans="2:15" ht="11.25" x14ac:dyDescent="0.2">
      <c r="B1956" s="8"/>
      <c r="C1956" s="8"/>
      <c r="D1956" s="8"/>
      <c r="E1956" s="8"/>
      <c r="F1956" s="8"/>
      <c r="G1956" s="8"/>
      <c r="H1956" s="8"/>
      <c r="I1956" s="8"/>
      <c r="J1956" s="8"/>
      <c r="K1956" s="8"/>
      <c r="L1956" s="8"/>
      <c r="M1956" s="8"/>
      <c r="N1956" s="8"/>
      <c r="O1956" s="8"/>
    </row>
    <row r="1957" spans="2:15" ht="11.25" x14ac:dyDescent="0.2">
      <c r="B1957" s="8"/>
      <c r="C1957" s="8"/>
      <c r="D1957" s="8"/>
      <c r="E1957" s="8"/>
      <c r="F1957" s="8"/>
      <c r="G1957" s="8"/>
      <c r="H1957" s="8"/>
      <c r="I1957" s="8"/>
      <c r="J1957" s="8"/>
      <c r="K1957" s="8"/>
      <c r="L1957" s="8"/>
      <c r="M1957" s="8"/>
      <c r="N1957" s="8"/>
      <c r="O1957" s="8"/>
    </row>
    <row r="1958" spans="2:15" ht="11.25" x14ac:dyDescent="0.2">
      <c r="B1958" s="8"/>
      <c r="C1958" s="8"/>
      <c r="D1958" s="8"/>
      <c r="E1958" s="8"/>
      <c r="F1958" s="8"/>
      <c r="G1958" s="8"/>
      <c r="H1958" s="8"/>
      <c r="I1958" s="8"/>
      <c r="J1958" s="8"/>
      <c r="K1958" s="8"/>
      <c r="L1958" s="8"/>
      <c r="M1958" s="8"/>
      <c r="N1958" s="8"/>
      <c r="O1958" s="8"/>
    </row>
    <row r="1959" spans="2:15" ht="11.25" x14ac:dyDescent="0.2">
      <c r="B1959" s="8"/>
      <c r="C1959" s="8"/>
      <c r="D1959" s="8"/>
      <c r="E1959" s="8"/>
      <c r="F1959" s="8"/>
      <c r="G1959" s="8"/>
      <c r="H1959" s="8"/>
      <c r="I1959" s="8"/>
      <c r="J1959" s="8"/>
      <c r="K1959" s="8"/>
      <c r="L1959" s="8"/>
      <c r="M1959" s="8"/>
      <c r="N1959" s="8"/>
      <c r="O1959" s="8"/>
    </row>
    <row r="1960" spans="2:15" ht="11.25" x14ac:dyDescent="0.2">
      <c r="B1960" s="8"/>
      <c r="C1960" s="8"/>
      <c r="D1960" s="8"/>
      <c r="E1960" s="8"/>
      <c r="F1960" s="8"/>
      <c r="G1960" s="8"/>
      <c r="H1960" s="8"/>
      <c r="I1960" s="8"/>
      <c r="J1960" s="8"/>
      <c r="K1960" s="8"/>
      <c r="L1960" s="8"/>
      <c r="M1960" s="8"/>
      <c r="N1960" s="8"/>
      <c r="O1960" s="8"/>
    </row>
    <row r="1961" spans="2:15" ht="11.25" x14ac:dyDescent="0.2">
      <c r="B1961" s="8"/>
      <c r="C1961" s="8"/>
      <c r="D1961" s="8"/>
      <c r="E1961" s="8"/>
      <c r="F1961" s="8"/>
      <c r="G1961" s="8"/>
      <c r="H1961" s="8"/>
      <c r="I1961" s="8"/>
      <c r="J1961" s="8"/>
      <c r="K1961" s="8"/>
      <c r="L1961" s="8"/>
      <c r="M1961" s="8"/>
      <c r="N1961" s="8"/>
      <c r="O1961" s="8"/>
    </row>
    <row r="1962" spans="2:15" ht="11.25" x14ac:dyDescent="0.2">
      <c r="B1962" s="8"/>
      <c r="C1962" s="8"/>
      <c r="D1962" s="8"/>
      <c r="E1962" s="8"/>
      <c r="F1962" s="8"/>
      <c r="G1962" s="8"/>
      <c r="H1962" s="8"/>
      <c r="I1962" s="8"/>
      <c r="J1962" s="8"/>
      <c r="K1962" s="8"/>
      <c r="L1962" s="8"/>
      <c r="M1962" s="8"/>
      <c r="N1962" s="8"/>
      <c r="O1962" s="8"/>
    </row>
    <row r="1963" spans="2:15" ht="11.25" x14ac:dyDescent="0.2">
      <c r="B1963" s="8"/>
      <c r="C1963" s="8"/>
      <c r="D1963" s="8"/>
      <c r="E1963" s="8"/>
      <c r="F1963" s="8"/>
      <c r="G1963" s="8"/>
      <c r="H1963" s="8"/>
      <c r="I1963" s="8"/>
      <c r="J1963" s="8"/>
      <c r="K1963" s="8"/>
      <c r="L1963" s="8"/>
      <c r="M1963" s="8"/>
      <c r="N1963" s="8"/>
      <c r="O1963" s="8"/>
    </row>
    <row r="1964" spans="2:15" ht="11.25" x14ac:dyDescent="0.2">
      <c r="B1964" s="8"/>
      <c r="C1964" s="8"/>
      <c r="D1964" s="8"/>
      <c r="E1964" s="8"/>
      <c r="F1964" s="8"/>
      <c r="G1964" s="8"/>
      <c r="H1964" s="8"/>
      <c r="I1964" s="8"/>
      <c r="J1964" s="8"/>
      <c r="K1964" s="8"/>
      <c r="L1964" s="8"/>
      <c r="M1964" s="8"/>
      <c r="N1964" s="8"/>
      <c r="O1964" s="8"/>
    </row>
    <row r="1965" spans="2:15" ht="11.25" x14ac:dyDescent="0.2">
      <c r="B1965" s="8"/>
      <c r="C1965" s="8"/>
      <c r="D1965" s="8"/>
      <c r="E1965" s="8"/>
      <c r="F1965" s="8"/>
      <c r="G1965" s="8"/>
      <c r="H1965" s="8"/>
      <c r="I1965" s="8"/>
      <c r="J1965" s="8"/>
      <c r="K1965" s="8"/>
      <c r="L1965" s="8"/>
      <c r="M1965" s="8"/>
      <c r="N1965" s="8"/>
      <c r="O1965" s="8"/>
    </row>
    <row r="1966" spans="2:15" ht="11.25" x14ac:dyDescent="0.2">
      <c r="B1966" s="8"/>
      <c r="C1966" s="8"/>
      <c r="D1966" s="8"/>
      <c r="E1966" s="8"/>
      <c r="F1966" s="8"/>
      <c r="G1966" s="8"/>
      <c r="H1966" s="8"/>
      <c r="I1966" s="8"/>
      <c r="J1966" s="8"/>
      <c r="K1966" s="8"/>
      <c r="L1966" s="8"/>
      <c r="M1966" s="8"/>
      <c r="N1966" s="8"/>
      <c r="O1966" s="8"/>
    </row>
    <row r="1967" spans="2:15" ht="11.25" x14ac:dyDescent="0.2">
      <c r="B1967" s="8"/>
      <c r="C1967" s="8"/>
      <c r="D1967" s="8"/>
      <c r="E1967" s="8"/>
      <c r="F1967" s="8"/>
      <c r="G1967" s="8"/>
      <c r="H1967" s="8"/>
      <c r="I1967" s="8"/>
      <c r="J1967" s="8"/>
      <c r="K1967" s="8"/>
      <c r="L1967" s="8"/>
      <c r="M1967" s="8"/>
      <c r="N1967" s="8"/>
      <c r="O1967" s="8"/>
    </row>
    <row r="1968" spans="2:15" ht="11.25" x14ac:dyDescent="0.2">
      <c r="B1968" s="8"/>
      <c r="C1968" s="8"/>
      <c r="D1968" s="8"/>
      <c r="E1968" s="8"/>
      <c r="F1968" s="8"/>
      <c r="G1968" s="8"/>
      <c r="H1968" s="8"/>
      <c r="I1968" s="8"/>
      <c r="J1968" s="8"/>
      <c r="K1968" s="8"/>
      <c r="L1968" s="8"/>
      <c r="M1968" s="8"/>
      <c r="N1968" s="8"/>
      <c r="O1968" s="8"/>
    </row>
    <row r="1969" spans="2:15" ht="11.25" x14ac:dyDescent="0.2">
      <c r="B1969" s="8"/>
      <c r="C1969" s="8"/>
      <c r="D1969" s="8"/>
      <c r="E1969" s="8"/>
      <c r="F1969" s="8"/>
      <c r="G1969" s="8"/>
      <c r="H1969" s="8"/>
      <c r="I1969" s="8"/>
      <c r="J1969" s="8"/>
      <c r="K1969" s="8"/>
      <c r="L1969" s="8"/>
      <c r="M1969" s="8"/>
      <c r="N1969" s="8"/>
      <c r="O1969" s="8"/>
    </row>
    <row r="1970" spans="2:15" ht="11.25" x14ac:dyDescent="0.2">
      <c r="B1970" s="8"/>
      <c r="C1970" s="8"/>
      <c r="D1970" s="8"/>
      <c r="E1970" s="8"/>
      <c r="F1970" s="8"/>
      <c r="G1970" s="8"/>
      <c r="H1970" s="8"/>
      <c r="I1970" s="8"/>
      <c r="J1970" s="8"/>
      <c r="K1970" s="8"/>
      <c r="L1970" s="8"/>
      <c r="M1970" s="8"/>
      <c r="N1970" s="8"/>
      <c r="O1970" s="8"/>
    </row>
    <row r="1971" spans="2:15" ht="11.25" x14ac:dyDescent="0.2">
      <c r="B1971" s="8"/>
      <c r="C1971" s="8"/>
      <c r="D1971" s="8"/>
      <c r="E1971" s="8"/>
      <c r="F1971" s="8"/>
      <c r="G1971" s="8"/>
      <c r="H1971" s="8"/>
      <c r="I1971" s="8"/>
      <c r="J1971" s="8"/>
      <c r="K1971" s="8"/>
      <c r="L1971" s="8"/>
      <c r="M1971" s="8"/>
      <c r="N1971" s="8"/>
      <c r="O1971" s="8"/>
    </row>
    <row r="1972" spans="2:15" ht="11.25" x14ac:dyDescent="0.2">
      <c r="B1972" s="8"/>
      <c r="C1972" s="8"/>
      <c r="D1972" s="8"/>
      <c r="E1972" s="8"/>
      <c r="F1972" s="8"/>
      <c r="G1972" s="8"/>
      <c r="H1972" s="8"/>
      <c r="I1972" s="8"/>
      <c r="J1972" s="8"/>
      <c r="K1972" s="8"/>
      <c r="L1972" s="8"/>
      <c r="M1972" s="8"/>
      <c r="N1972" s="8"/>
      <c r="O1972" s="8"/>
    </row>
    <row r="1973" spans="2:15" ht="11.25" x14ac:dyDescent="0.2">
      <c r="B1973" s="8"/>
      <c r="C1973" s="8"/>
      <c r="D1973" s="8"/>
      <c r="E1973" s="8"/>
      <c r="F1973" s="8"/>
      <c r="G1973" s="8"/>
      <c r="H1973" s="8"/>
      <c r="I1973" s="8"/>
      <c r="J1973" s="8"/>
      <c r="K1973" s="8"/>
      <c r="L1973" s="8"/>
      <c r="M1973" s="8"/>
      <c r="N1973" s="8"/>
      <c r="O1973" s="8"/>
    </row>
    <row r="1974" spans="2:15" ht="11.25" x14ac:dyDescent="0.2">
      <c r="B1974" s="8"/>
      <c r="C1974" s="8"/>
      <c r="D1974" s="8"/>
      <c r="E1974" s="8"/>
      <c r="F1974" s="8"/>
      <c r="G1974" s="8"/>
      <c r="H1974" s="8"/>
      <c r="I1974" s="8"/>
      <c r="J1974" s="8"/>
      <c r="K1974" s="8"/>
      <c r="L1974" s="8"/>
      <c r="M1974" s="8"/>
      <c r="N1974" s="8"/>
      <c r="O1974" s="8"/>
    </row>
    <row r="1975" spans="2:15" ht="11.25" x14ac:dyDescent="0.2">
      <c r="B1975" s="8"/>
      <c r="C1975" s="8"/>
      <c r="D1975" s="8"/>
      <c r="E1975" s="8"/>
      <c r="F1975" s="8"/>
      <c r="G1975" s="8"/>
      <c r="H1975" s="8"/>
      <c r="I1975" s="8"/>
      <c r="J1975" s="8"/>
      <c r="K1975" s="8"/>
      <c r="L1975" s="8"/>
      <c r="M1975" s="8"/>
      <c r="N1975" s="8"/>
      <c r="O1975" s="8"/>
    </row>
    <row r="1976" spans="2:15" ht="11.25" x14ac:dyDescent="0.2">
      <c r="B1976" s="8"/>
      <c r="C1976" s="8"/>
      <c r="D1976" s="8"/>
      <c r="E1976" s="8"/>
      <c r="F1976" s="8"/>
      <c r="G1976" s="8"/>
      <c r="H1976" s="8"/>
      <c r="I1976" s="8"/>
      <c r="J1976" s="8"/>
      <c r="K1976" s="8"/>
      <c r="L1976" s="8"/>
      <c r="M1976" s="8"/>
      <c r="N1976" s="8"/>
      <c r="O1976" s="8"/>
    </row>
    <row r="1977" spans="2:15" ht="11.25" x14ac:dyDescent="0.2">
      <c r="B1977" s="8"/>
      <c r="C1977" s="8"/>
      <c r="D1977" s="8"/>
      <c r="E1977" s="8"/>
      <c r="F1977" s="8"/>
      <c r="G1977" s="8"/>
      <c r="H1977" s="8"/>
      <c r="I1977" s="8"/>
      <c r="J1977" s="8"/>
      <c r="K1977" s="8"/>
      <c r="L1977" s="8"/>
      <c r="M1977" s="8"/>
      <c r="N1977" s="8"/>
      <c r="O1977" s="8"/>
    </row>
    <row r="1978" spans="2:15" ht="11.25" x14ac:dyDescent="0.2">
      <c r="B1978" s="8"/>
      <c r="C1978" s="8"/>
      <c r="D1978" s="8"/>
      <c r="E1978" s="8"/>
      <c r="F1978" s="8"/>
      <c r="G1978" s="8"/>
      <c r="H1978" s="8"/>
      <c r="I1978" s="8"/>
      <c r="J1978" s="8"/>
      <c r="K1978" s="8"/>
      <c r="L1978" s="8"/>
      <c r="M1978" s="8"/>
      <c r="N1978" s="8"/>
      <c r="O1978" s="8"/>
    </row>
    <row r="1979" spans="2:15" ht="11.25" x14ac:dyDescent="0.2">
      <c r="B1979" s="8"/>
      <c r="C1979" s="8"/>
      <c r="D1979" s="8"/>
      <c r="E1979" s="8"/>
      <c r="F1979" s="8"/>
      <c r="G1979" s="8"/>
      <c r="H1979" s="8"/>
      <c r="I1979" s="8"/>
      <c r="J1979" s="8"/>
      <c r="K1979" s="8"/>
      <c r="L1979" s="8"/>
      <c r="M1979" s="8"/>
      <c r="N1979" s="8"/>
      <c r="O1979" s="8"/>
    </row>
    <row r="1980" spans="2:15" ht="11.25" x14ac:dyDescent="0.2">
      <c r="B1980" s="8"/>
      <c r="C1980" s="8"/>
      <c r="D1980" s="8"/>
      <c r="E1980" s="8"/>
      <c r="F1980" s="8"/>
      <c r="G1980" s="8"/>
      <c r="H1980" s="8"/>
      <c r="I1980" s="8"/>
      <c r="J1980" s="8"/>
      <c r="K1980" s="8"/>
      <c r="L1980" s="8"/>
      <c r="M1980" s="8"/>
      <c r="N1980" s="8"/>
      <c r="O1980" s="8"/>
    </row>
    <row r="1981" spans="2:15" ht="11.25" x14ac:dyDescent="0.2">
      <c r="B1981" s="8"/>
      <c r="C1981" s="8"/>
      <c r="D1981" s="8"/>
      <c r="E1981" s="8"/>
      <c r="F1981" s="8"/>
      <c r="G1981" s="8"/>
      <c r="H1981" s="8"/>
      <c r="I1981" s="8"/>
      <c r="J1981" s="8"/>
      <c r="K1981" s="8"/>
      <c r="L1981" s="8"/>
      <c r="M1981" s="8"/>
      <c r="N1981" s="8"/>
      <c r="O1981" s="8"/>
    </row>
    <row r="1982" spans="2:15" ht="11.25" x14ac:dyDescent="0.2">
      <c r="B1982" s="8"/>
      <c r="C1982" s="8"/>
      <c r="D1982" s="8"/>
      <c r="E1982" s="8"/>
      <c r="F1982" s="8"/>
      <c r="G1982" s="8"/>
      <c r="H1982" s="8"/>
      <c r="I1982" s="8"/>
      <c r="J1982" s="8"/>
      <c r="K1982" s="8"/>
      <c r="L1982" s="8"/>
      <c r="M1982" s="8"/>
      <c r="N1982" s="8"/>
      <c r="O1982" s="8"/>
    </row>
    <row r="1983" spans="2:15" ht="11.25" x14ac:dyDescent="0.2">
      <c r="B1983" s="8"/>
      <c r="C1983" s="8"/>
      <c r="D1983" s="8"/>
      <c r="E1983" s="8"/>
      <c r="F1983" s="8"/>
      <c r="G1983" s="8"/>
      <c r="H1983" s="8"/>
      <c r="I1983" s="8"/>
      <c r="J1983" s="8"/>
      <c r="K1983" s="8"/>
      <c r="L1983" s="8"/>
      <c r="M1983" s="8"/>
      <c r="N1983" s="8"/>
      <c r="O1983" s="8"/>
    </row>
    <row r="1984" spans="2:15" ht="11.25" x14ac:dyDescent="0.2">
      <c r="B1984" s="8"/>
      <c r="C1984" s="8"/>
      <c r="D1984" s="8"/>
      <c r="E1984" s="8"/>
      <c r="F1984" s="8"/>
      <c r="G1984" s="8"/>
      <c r="H1984" s="8"/>
      <c r="I1984" s="8"/>
      <c r="J1984" s="8"/>
      <c r="K1984" s="8"/>
      <c r="L1984" s="8"/>
      <c r="M1984" s="8"/>
      <c r="N1984" s="8"/>
      <c r="O1984" s="8"/>
    </row>
    <row r="1985" spans="2:15" ht="11.25" x14ac:dyDescent="0.2">
      <c r="B1985" s="8"/>
      <c r="C1985" s="8"/>
      <c r="D1985" s="8"/>
      <c r="E1985" s="8"/>
      <c r="F1985" s="8"/>
      <c r="G1985" s="8"/>
      <c r="H1985" s="8"/>
      <c r="I1985" s="8"/>
      <c r="J1985" s="8"/>
      <c r="K1985" s="8"/>
      <c r="L1985" s="8"/>
      <c r="M1985" s="8"/>
      <c r="N1985" s="8"/>
      <c r="O1985" s="8"/>
    </row>
    <row r="1986" spans="2:15" ht="11.25" x14ac:dyDescent="0.2">
      <c r="B1986" s="8"/>
      <c r="C1986" s="8"/>
      <c r="D1986" s="8"/>
      <c r="E1986" s="8"/>
      <c r="F1986" s="8"/>
      <c r="G1986" s="8"/>
      <c r="H1986" s="8"/>
      <c r="I1986" s="8"/>
      <c r="J1986" s="8"/>
      <c r="K1986" s="8"/>
      <c r="L1986" s="8"/>
      <c r="M1986" s="8"/>
      <c r="N1986" s="8"/>
      <c r="O1986" s="8"/>
    </row>
    <row r="1987" spans="2:15" ht="11.25" x14ac:dyDescent="0.2">
      <c r="B1987" s="8"/>
      <c r="C1987" s="8"/>
      <c r="D1987" s="8"/>
      <c r="E1987" s="8"/>
      <c r="F1987" s="8"/>
      <c r="G1987" s="8"/>
      <c r="H1987" s="8"/>
      <c r="I1987" s="8"/>
      <c r="J1987" s="8"/>
      <c r="K1987" s="8"/>
      <c r="L1987" s="8"/>
      <c r="M1987" s="8"/>
      <c r="N1987" s="8"/>
      <c r="O1987" s="8"/>
    </row>
    <row r="1988" spans="2:15" ht="11.25" x14ac:dyDescent="0.2">
      <c r="B1988" s="8"/>
      <c r="C1988" s="8"/>
      <c r="D1988" s="8"/>
      <c r="E1988" s="8"/>
      <c r="F1988" s="8"/>
      <c r="G1988" s="8"/>
      <c r="H1988" s="8"/>
      <c r="I1988" s="8"/>
      <c r="J1988" s="8"/>
      <c r="K1988" s="8"/>
      <c r="L1988" s="8"/>
      <c r="M1988" s="8"/>
      <c r="N1988" s="8"/>
      <c r="O1988" s="8"/>
    </row>
    <row r="1989" spans="2:15" ht="11.25" x14ac:dyDescent="0.2">
      <c r="B1989" s="8"/>
      <c r="C1989" s="8"/>
      <c r="D1989" s="8"/>
      <c r="E1989" s="8"/>
      <c r="F1989" s="8"/>
      <c r="G1989" s="8"/>
      <c r="H1989" s="8"/>
      <c r="I1989" s="8"/>
      <c r="J1989" s="8"/>
      <c r="K1989" s="8"/>
      <c r="L1989" s="8"/>
      <c r="M1989" s="8"/>
      <c r="N1989" s="8"/>
      <c r="O1989" s="8"/>
    </row>
    <row r="1990" spans="2:15" ht="11.25" x14ac:dyDescent="0.2">
      <c r="B1990" s="8"/>
      <c r="C1990" s="8"/>
      <c r="D1990" s="8"/>
      <c r="E1990" s="8"/>
      <c r="F1990" s="8"/>
      <c r="G1990" s="8"/>
      <c r="H1990" s="8"/>
      <c r="I1990" s="8"/>
      <c r="J1990" s="8"/>
      <c r="K1990" s="8"/>
      <c r="L1990" s="8"/>
      <c r="M1990" s="8"/>
      <c r="N1990" s="8"/>
      <c r="O1990" s="8"/>
    </row>
    <row r="1991" spans="2:15" ht="11.25" x14ac:dyDescent="0.2">
      <c r="B1991" s="8"/>
      <c r="C1991" s="8"/>
      <c r="D1991" s="8"/>
      <c r="E1991" s="8"/>
      <c r="F1991" s="8"/>
      <c r="G1991" s="8"/>
      <c r="H1991" s="8"/>
      <c r="I1991" s="8"/>
      <c r="J1991" s="8"/>
      <c r="K1991" s="8"/>
      <c r="L1991" s="8"/>
      <c r="M1991" s="8"/>
      <c r="N1991" s="8"/>
      <c r="O1991" s="8"/>
    </row>
    <row r="1992" spans="2:15" ht="11.25" x14ac:dyDescent="0.2">
      <c r="B1992" s="8"/>
      <c r="C1992" s="8"/>
      <c r="D1992" s="8"/>
      <c r="E1992" s="8"/>
      <c r="F1992" s="8"/>
      <c r="G1992" s="8"/>
      <c r="H1992" s="8"/>
      <c r="I1992" s="8"/>
      <c r="J1992" s="8"/>
      <c r="K1992" s="8"/>
      <c r="L1992" s="8"/>
      <c r="M1992" s="8"/>
      <c r="N1992" s="8"/>
      <c r="O1992" s="8"/>
    </row>
    <row r="1993" spans="2:15" ht="11.25" x14ac:dyDescent="0.2">
      <c r="B1993" s="8"/>
      <c r="C1993" s="8"/>
      <c r="D1993" s="8"/>
      <c r="E1993" s="8"/>
      <c r="F1993" s="8"/>
      <c r="G1993" s="8"/>
      <c r="H1993" s="8"/>
      <c r="I1993" s="8"/>
      <c r="J1993" s="8"/>
      <c r="K1993" s="8"/>
      <c r="L1993" s="8"/>
      <c r="M1993" s="8"/>
      <c r="N1993" s="8"/>
      <c r="O1993" s="8"/>
    </row>
    <row r="1994" spans="2:15" ht="11.25" x14ac:dyDescent="0.2">
      <c r="B1994" s="8"/>
      <c r="C1994" s="8"/>
      <c r="D1994" s="8"/>
      <c r="E1994" s="8"/>
      <c r="F1994" s="8"/>
      <c r="G1994" s="8"/>
      <c r="H1994" s="8"/>
      <c r="I1994" s="8"/>
      <c r="J1994" s="8"/>
      <c r="K1994" s="8"/>
      <c r="L1994" s="8"/>
      <c r="M1994" s="8"/>
      <c r="N1994" s="8"/>
      <c r="O1994" s="8"/>
    </row>
    <row r="1995" spans="2:15" ht="11.25" x14ac:dyDescent="0.2">
      <c r="B1995" s="8"/>
      <c r="C1995" s="8"/>
      <c r="D1995" s="8"/>
      <c r="E1995" s="8"/>
      <c r="F1995" s="8"/>
      <c r="G1995" s="8"/>
      <c r="H1995" s="8"/>
      <c r="I1995" s="8"/>
      <c r="J1995" s="8"/>
      <c r="K1995" s="8"/>
      <c r="L1995" s="8"/>
      <c r="M1995" s="8"/>
      <c r="N1995" s="8"/>
      <c r="O1995" s="8"/>
    </row>
    <row r="1996" spans="2:15" ht="11.25" x14ac:dyDescent="0.2">
      <c r="B1996" s="8"/>
      <c r="C1996" s="8"/>
      <c r="D1996" s="8"/>
      <c r="E1996" s="8"/>
      <c r="F1996" s="8"/>
      <c r="G1996" s="8"/>
      <c r="H1996" s="8"/>
      <c r="I1996" s="8"/>
      <c r="J1996" s="8"/>
      <c r="K1996" s="8"/>
      <c r="L1996" s="8"/>
      <c r="M1996" s="8"/>
      <c r="N1996" s="8"/>
      <c r="O1996" s="8"/>
    </row>
    <row r="1997" spans="2:15" ht="11.25" x14ac:dyDescent="0.2">
      <c r="B1997" s="8"/>
      <c r="C1997" s="8"/>
      <c r="D1997" s="8"/>
      <c r="E1997" s="8"/>
      <c r="F1997" s="8"/>
      <c r="G1997" s="8"/>
      <c r="H1997" s="8"/>
      <c r="I1997" s="8"/>
      <c r="J1997" s="8"/>
      <c r="K1997" s="8"/>
      <c r="L1997" s="8"/>
      <c r="M1997" s="8"/>
      <c r="N1997" s="8"/>
      <c r="O1997" s="8"/>
    </row>
    <row r="1998" spans="2:15" ht="11.25" x14ac:dyDescent="0.2">
      <c r="B1998" s="8"/>
      <c r="C1998" s="8"/>
      <c r="D1998" s="8"/>
      <c r="E1998" s="8"/>
      <c r="F1998" s="8"/>
      <c r="G1998" s="8"/>
      <c r="H1998" s="8"/>
      <c r="I1998" s="8"/>
      <c r="J1998" s="8"/>
      <c r="K1998" s="8"/>
      <c r="L1998" s="8"/>
      <c r="M1998" s="8"/>
      <c r="N1998" s="8"/>
      <c r="O1998" s="8"/>
    </row>
    <row r="1999" spans="2:15" ht="11.25" x14ac:dyDescent="0.2">
      <c r="B1999" s="8"/>
      <c r="C1999" s="8"/>
      <c r="D1999" s="8"/>
      <c r="E1999" s="8"/>
      <c r="F1999" s="8"/>
      <c r="G1999" s="8"/>
      <c r="H1999" s="8"/>
      <c r="I1999" s="8"/>
      <c r="J1999" s="8"/>
      <c r="K1999" s="8"/>
      <c r="L1999" s="8"/>
      <c r="M1999" s="8"/>
      <c r="N1999" s="8"/>
      <c r="O1999" s="8"/>
    </row>
    <row r="2000" spans="2:15" ht="11.25" x14ac:dyDescent="0.2">
      <c r="B2000" s="8"/>
      <c r="C2000" s="8"/>
      <c r="D2000" s="8"/>
      <c r="E2000" s="8"/>
      <c r="F2000" s="8"/>
      <c r="G2000" s="8"/>
      <c r="H2000" s="8"/>
      <c r="I2000" s="8"/>
      <c r="J2000" s="8"/>
      <c r="K2000" s="8"/>
      <c r="L2000" s="8"/>
      <c r="M2000" s="8"/>
      <c r="N2000" s="8"/>
      <c r="O2000" s="8"/>
    </row>
    <row r="2001" spans="2:15" ht="11.25" x14ac:dyDescent="0.2">
      <c r="B2001" s="8"/>
      <c r="C2001" s="8"/>
      <c r="D2001" s="8"/>
      <c r="E2001" s="8"/>
      <c r="F2001" s="8"/>
      <c r="G2001" s="8"/>
      <c r="H2001" s="8"/>
      <c r="I2001" s="8"/>
      <c r="J2001" s="8"/>
      <c r="K2001" s="8"/>
      <c r="L2001" s="8"/>
      <c r="M2001" s="8"/>
      <c r="N2001" s="8"/>
      <c r="O2001" s="8"/>
    </row>
    <row r="2002" spans="2:15" ht="11.25" x14ac:dyDescent="0.2">
      <c r="B2002" s="8"/>
      <c r="C2002" s="8"/>
      <c r="D2002" s="8"/>
      <c r="E2002" s="8"/>
      <c r="F2002" s="8"/>
      <c r="G2002" s="8"/>
      <c r="H2002" s="8"/>
      <c r="I2002" s="8"/>
      <c r="J2002" s="8"/>
      <c r="K2002" s="8"/>
      <c r="L2002" s="8"/>
      <c r="M2002" s="8"/>
      <c r="N2002" s="8"/>
      <c r="O2002" s="8"/>
    </row>
    <row r="2003" spans="2:15" ht="11.25" x14ac:dyDescent="0.2">
      <c r="B2003" s="8"/>
      <c r="C2003" s="8"/>
      <c r="D2003" s="8"/>
      <c r="E2003" s="8"/>
      <c r="F2003" s="8"/>
      <c r="G2003" s="8"/>
      <c r="H2003" s="8"/>
      <c r="I2003" s="8"/>
      <c r="J2003" s="8"/>
      <c r="K2003" s="8"/>
      <c r="L2003" s="8"/>
      <c r="M2003" s="8"/>
      <c r="N2003" s="8"/>
      <c r="O2003" s="8"/>
    </row>
    <row r="2004" spans="2:15" ht="11.25" x14ac:dyDescent="0.2">
      <c r="B2004" s="8"/>
      <c r="C2004" s="8"/>
      <c r="D2004" s="8"/>
      <c r="E2004" s="8"/>
      <c r="F2004" s="8"/>
      <c r="G2004" s="8"/>
      <c r="H2004" s="8"/>
      <c r="I2004" s="8"/>
      <c r="J2004" s="8"/>
      <c r="K2004" s="8"/>
      <c r="L2004" s="8"/>
      <c r="M2004" s="8"/>
      <c r="N2004" s="8"/>
      <c r="O2004" s="8"/>
    </row>
    <row r="2005" spans="2:15" ht="11.25" x14ac:dyDescent="0.2">
      <c r="B2005" s="8"/>
      <c r="C2005" s="8"/>
      <c r="D2005" s="8"/>
      <c r="E2005" s="8"/>
      <c r="F2005" s="8"/>
      <c r="G2005" s="8"/>
      <c r="H2005" s="8"/>
      <c r="I2005" s="8"/>
      <c r="J2005" s="8"/>
      <c r="K2005" s="8"/>
      <c r="L2005" s="8"/>
      <c r="M2005" s="8"/>
      <c r="N2005" s="8"/>
      <c r="O2005" s="8"/>
    </row>
    <row r="2006" spans="2:15" ht="11.25" x14ac:dyDescent="0.2">
      <c r="B2006" s="8"/>
      <c r="C2006" s="8"/>
      <c r="D2006" s="8"/>
      <c r="E2006" s="8"/>
      <c r="F2006" s="8"/>
      <c r="G2006" s="8"/>
      <c r="H2006" s="8"/>
      <c r="I2006" s="8"/>
      <c r="J2006" s="8"/>
      <c r="K2006" s="8"/>
      <c r="L2006" s="8"/>
      <c r="M2006" s="8"/>
      <c r="N2006" s="8"/>
      <c r="O2006" s="8"/>
    </row>
    <row r="2007" spans="2:15" ht="11.25" x14ac:dyDescent="0.2">
      <c r="B2007" s="8"/>
      <c r="C2007" s="8"/>
      <c r="D2007" s="8"/>
      <c r="E2007" s="8"/>
      <c r="F2007" s="8"/>
      <c r="G2007" s="8"/>
      <c r="H2007" s="8"/>
      <c r="I2007" s="8"/>
      <c r="J2007" s="8"/>
      <c r="K2007" s="8"/>
      <c r="L2007" s="8"/>
      <c r="M2007" s="8"/>
      <c r="N2007" s="8"/>
      <c r="O2007" s="8"/>
    </row>
    <row r="2008" spans="2:15" ht="11.25" x14ac:dyDescent="0.2">
      <c r="B2008" s="8"/>
      <c r="C2008" s="8"/>
      <c r="D2008" s="8"/>
      <c r="E2008" s="8"/>
      <c r="F2008" s="8"/>
      <c r="G2008" s="8"/>
      <c r="H2008" s="8"/>
      <c r="I2008" s="8"/>
      <c r="J2008" s="8"/>
      <c r="K2008" s="8"/>
      <c r="L2008" s="8"/>
      <c r="M2008" s="8"/>
      <c r="N2008" s="8"/>
      <c r="O2008" s="8"/>
    </row>
    <row r="2009" spans="2:15" ht="11.25" x14ac:dyDescent="0.2">
      <c r="B2009" s="8"/>
      <c r="C2009" s="8"/>
      <c r="D2009" s="8"/>
      <c r="E2009" s="8"/>
      <c r="F2009" s="8"/>
      <c r="G2009" s="8"/>
      <c r="H2009" s="8"/>
      <c r="I2009" s="8"/>
      <c r="J2009" s="8"/>
      <c r="K2009" s="8"/>
      <c r="L2009" s="8"/>
      <c r="M2009" s="8"/>
      <c r="N2009" s="8"/>
      <c r="O2009" s="8"/>
    </row>
    <row r="2010" spans="2:15" ht="11.25" x14ac:dyDescent="0.2">
      <c r="B2010" s="8"/>
      <c r="C2010" s="8"/>
      <c r="D2010" s="8"/>
      <c r="E2010" s="8"/>
      <c r="F2010" s="8"/>
      <c r="G2010" s="8"/>
      <c r="H2010" s="8"/>
      <c r="I2010" s="8"/>
      <c r="J2010" s="8"/>
      <c r="K2010" s="8"/>
      <c r="L2010" s="8"/>
      <c r="M2010" s="8"/>
      <c r="N2010" s="8"/>
      <c r="O2010" s="8"/>
    </row>
    <row r="2011" spans="2:15" ht="11.25" x14ac:dyDescent="0.2">
      <c r="B2011" s="8"/>
      <c r="C2011" s="8"/>
      <c r="D2011" s="8"/>
      <c r="E2011" s="8"/>
      <c r="F2011" s="8"/>
      <c r="G2011" s="8"/>
      <c r="H2011" s="8"/>
      <c r="I2011" s="8"/>
      <c r="J2011" s="8"/>
      <c r="K2011" s="8"/>
      <c r="L2011" s="8"/>
      <c r="M2011" s="8"/>
      <c r="N2011" s="8"/>
      <c r="O2011" s="8"/>
    </row>
    <row r="2012" spans="2:15" ht="11.25" x14ac:dyDescent="0.2">
      <c r="B2012" s="8"/>
      <c r="C2012" s="8"/>
      <c r="D2012" s="8"/>
      <c r="E2012" s="8"/>
      <c r="F2012" s="8"/>
      <c r="G2012" s="8"/>
      <c r="H2012" s="8"/>
      <c r="I2012" s="8"/>
      <c r="J2012" s="8"/>
      <c r="K2012" s="8"/>
      <c r="L2012" s="8"/>
      <c r="M2012" s="8"/>
      <c r="N2012" s="8"/>
      <c r="O2012" s="8"/>
    </row>
    <row r="2013" spans="2:15" ht="11.25" x14ac:dyDescent="0.2">
      <c r="B2013" s="8"/>
      <c r="C2013" s="8"/>
      <c r="D2013" s="8"/>
      <c r="E2013" s="8"/>
      <c r="F2013" s="8"/>
      <c r="G2013" s="8"/>
      <c r="H2013" s="8"/>
      <c r="I2013" s="8"/>
      <c r="J2013" s="8"/>
      <c r="K2013" s="8"/>
      <c r="L2013" s="8"/>
      <c r="M2013" s="8"/>
      <c r="N2013" s="8"/>
      <c r="O2013" s="8"/>
    </row>
    <row r="2014" spans="2:15" ht="11.25" x14ac:dyDescent="0.2">
      <c r="B2014" s="8"/>
      <c r="C2014" s="8"/>
      <c r="D2014" s="8"/>
      <c r="E2014" s="8"/>
      <c r="F2014" s="8"/>
      <c r="G2014" s="8"/>
      <c r="H2014" s="8"/>
      <c r="I2014" s="8"/>
      <c r="J2014" s="8"/>
      <c r="K2014" s="8"/>
      <c r="L2014" s="8"/>
      <c r="M2014" s="8"/>
      <c r="N2014" s="8"/>
      <c r="O2014" s="8"/>
    </row>
    <row r="2015" spans="2:15" ht="11.25" x14ac:dyDescent="0.2">
      <c r="B2015" s="8"/>
      <c r="C2015" s="8"/>
      <c r="D2015" s="8"/>
      <c r="E2015" s="8"/>
      <c r="F2015" s="8"/>
      <c r="G2015" s="8"/>
      <c r="H2015" s="8"/>
      <c r="I2015" s="8"/>
      <c r="J2015" s="8"/>
      <c r="K2015" s="8"/>
      <c r="L2015" s="8"/>
      <c r="M2015" s="8"/>
      <c r="N2015" s="8"/>
      <c r="O2015" s="8"/>
    </row>
    <row r="2016" spans="2:15" ht="11.25" x14ac:dyDescent="0.2">
      <c r="B2016" s="8"/>
      <c r="C2016" s="8"/>
      <c r="D2016" s="8"/>
      <c r="E2016" s="8"/>
      <c r="F2016" s="8"/>
      <c r="G2016" s="8"/>
      <c r="H2016" s="8"/>
      <c r="I2016" s="8"/>
      <c r="J2016" s="8"/>
      <c r="K2016" s="8"/>
      <c r="L2016" s="8"/>
      <c r="M2016" s="8"/>
      <c r="N2016" s="8"/>
      <c r="O2016" s="8"/>
    </row>
    <row r="2017" spans="2:15" ht="11.25" x14ac:dyDescent="0.2">
      <c r="B2017" s="8"/>
      <c r="C2017" s="8"/>
      <c r="D2017" s="8"/>
      <c r="E2017" s="8"/>
      <c r="F2017" s="8"/>
      <c r="G2017" s="8"/>
      <c r="H2017" s="8"/>
      <c r="I2017" s="8"/>
      <c r="J2017" s="8"/>
      <c r="K2017" s="8"/>
      <c r="L2017" s="8"/>
      <c r="M2017" s="8"/>
      <c r="N2017" s="8"/>
      <c r="O2017" s="8"/>
    </row>
    <row r="2018" spans="2:15" ht="11.25" x14ac:dyDescent="0.2">
      <c r="B2018" s="8"/>
      <c r="C2018" s="8"/>
      <c r="D2018" s="8"/>
      <c r="E2018" s="8"/>
      <c r="F2018" s="8"/>
      <c r="G2018" s="8"/>
      <c r="H2018" s="8"/>
      <c r="I2018" s="8"/>
      <c r="J2018" s="8"/>
      <c r="K2018" s="8"/>
      <c r="L2018" s="8"/>
      <c r="M2018" s="8"/>
      <c r="N2018" s="8"/>
      <c r="O2018" s="8"/>
    </row>
    <row r="2019" spans="2:15" ht="11.25" x14ac:dyDescent="0.2">
      <c r="B2019" s="8"/>
      <c r="C2019" s="8"/>
      <c r="D2019" s="8"/>
      <c r="E2019" s="8"/>
      <c r="F2019" s="8"/>
      <c r="G2019" s="8"/>
      <c r="H2019" s="8"/>
      <c r="I2019" s="8"/>
      <c r="J2019" s="8"/>
      <c r="K2019" s="8"/>
      <c r="L2019" s="8"/>
      <c r="M2019" s="8"/>
      <c r="N2019" s="8"/>
      <c r="O2019" s="8"/>
    </row>
    <row r="2020" spans="2:15" ht="11.25" x14ac:dyDescent="0.2">
      <c r="B2020" s="8"/>
      <c r="C2020" s="8"/>
      <c r="D2020" s="8"/>
      <c r="E2020" s="8"/>
      <c r="F2020" s="8"/>
      <c r="G2020" s="8"/>
      <c r="H2020" s="8"/>
      <c r="I2020" s="8"/>
      <c r="J2020" s="8"/>
      <c r="K2020" s="8"/>
      <c r="L2020" s="8"/>
      <c r="M2020" s="8"/>
      <c r="N2020" s="8"/>
      <c r="O2020" s="8"/>
    </row>
    <row r="2021" spans="2:15" ht="11.25" x14ac:dyDescent="0.2">
      <c r="B2021" s="8"/>
      <c r="C2021" s="8"/>
      <c r="D2021" s="8"/>
      <c r="E2021" s="8"/>
      <c r="F2021" s="8"/>
      <c r="G2021" s="8"/>
      <c r="H2021" s="8"/>
      <c r="I2021" s="8"/>
      <c r="J2021" s="8"/>
      <c r="K2021" s="8"/>
      <c r="L2021" s="8"/>
      <c r="M2021" s="8"/>
      <c r="N2021" s="8"/>
      <c r="O2021" s="8"/>
    </row>
    <row r="2022" spans="2:15" ht="11.25" x14ac:dyDescent="0.2">
      <c r="B2022" s="8"/>
      <c r="C2022" s="8"/>
      <c r="D2022" s="8"/>
      <c r="E2022" s="8"/>
      <c r="F2022" s="8"/>
      <c r="G2022" s="8"/>
      <c r="H2022" s="8"/>
      <c r="I2022" s="8"/>
      <c r="J2022" s="8"/>
      <c r="K2022" s="8"/>
      <c r="L2022" s="8"/>
      <c r="M2022" s="8"/>
      <c r="N2022" s="8"/>
      <c r="O2022" s="8"/>
    </row>
    <row r="2023" spans="2:15" ht="11.25" x14ac:dyDescent="0.2">
      <c r="B2023" s="8"/>
      <c r="C2023" s="8"/>
      <c r="D2023" s="8"/>
      <c r="E2023" s="8"/>
      <c r="F2023" s="8"/>
      <c r="G2023" s="8"/>
      <c r="H2023" s="8"/>
      <c r="I2023" s="8"/>
      <c r="J2023" s="8"/>
      <c r="K2023" s="8"/>
      <c r="L2023" s="8"/>
      <c r="M2023" s="8"/>
      <c r="N2023" s="8"/>
      <c r="O2023" s="8"/>
    </row>
    <row r="2024" spans="2:15" ht="11.25" x14ac:dyDescent="0.2">
      <c r="B2024" s="8"/>
      <c r="C2024" s="8"/>
      <c r="D2024" s="8"/>
      <c r="E2024" s="8"/>
      <c r="F2024" s="8"/>
      <c r="G2024" s="8"/>
      <c r="H2024" s="8"/>
      <c r="I2024" s="8"/>
      <c r="J2024" s="8"/>
      <c r="K2024" s="8"/>
      <c r="L2024" s="8"/>
      <c r="M2024" s="8"/>
      <c r="N2024" s="8"/>
      <c r="O2024" s="8"/>
    </row>
    <row r="2025" spans="2:15" ht="11.25" x14ac:dyDescent="0.2">
      <c r="B2025" s="8"/>
      <c r="C2025" s="8"/>
      <c r="D2025" s="8"/>
      <c r="E2025" s="8"/>
      <c r="F2025" s="8"/>
      <c r="G2025" s="8"/>
      <c r="H2025" s="8"/>
      <c r="I2025" s="8"/>
      <c r="J2025" s="8"/>
      <c r="K2025" s="8"/>
      <c r="L2025" s="8"/>
      <c r="M2025" s="8"/>
      <c r="N2025" s="8"/>
      <c r="O2025" s="8"/>
    </row>
    <row r="2026" spans="2:15" ht="11.25" x14ac:dyDescent="0.2">
      <c r="B2026" s="8"/>
      <c r="C2026" s="8"/>
      <c r="D2026" s="8"/>
      <c r="E2026" s="8"/>
      <c r="F2026" s="8"/>
      <c r="G2026" s="8"/>
      <c r="H2026" s="8"/>
      <c r="I2026" s="8"/>
      <c r="J2026" s="8"/>
      <c r="K2026" s="8"/>
      <c r="L2026" s="8"/>
      <c r="M2026" s="8"/>
      <c r="N2026" s="8"/>
      <c r="O2026" s="8"/>
    </row>
    <row r="2027" spans="2:15" ht="11.25" x14ac:dyDescent="0.2">
      <c r="B2027" s="8"/>
      <c r="C2027" s="8"/>
      <c r="D2027" s="8"/>
      <c r="E2027" s="8"/>
      <c r="F2027" s="8"/>
      <c r="G2027" s="8"/>
      <c r="H2027" s="8"/>
      <c r="I2027" s="8"/>
      <c r="J2027" s="8"/>
      <c r="K2027" s="8"/>
      <c r="L2027" s="8"/>
      <c r="M2027" s="8"/>
      <c r="N2027" s="8"/>
      <c r="O2027" s="8"/>
    </row>
    <row r="2028" spans="2:15" ht="11.25" x14ac:dyDescent="0.2">
      <c r="B2028" s="8"/>
      <c r="C2028" s="8"/>
      <c r="D2028" s="8"/>
      <c r="E2028" s="8"/>
      <c r="F2028" s="8"/>
      <c r="G2028" s="8"/>
      <c r="H2028" s="8"/>
      <c r="I2028" s="8"/>
      <c r="J2028" s="8"/>
      <c r="K2028" s="8"/>
      <c r="L2028" s="8"/>
      <c r="M2028" s="8"/>
      <c r="N2028" s="8"/>
      <c r="O2028" s="8"/>
    </row>
    <row r="2029" spans="2:15" ht="11.25" x14ac:dyDescent="0.2">
      <c r="B2029" s="8"/>
      <c r="C2029" s="8"/>
      <c r="D2029" s="8"/>
      <c r="E2029" s="8"/>
      <c r="F2029" s="8"/>
      <c r="G2029" s="8"/>
      <c r="H2029" s="8"/>
      <c r="I2029" s="8"/>
      <c r="J2029" s="8"/>
      <c r="K2029" s="8"/>
      <c r="L2029" s="8"/>
      <c r="M2029" s="8"/>
      <c r="N2029" s="8"/>
      <c r="O2029" s="8"/>
    </row>
    <row r="2030" spans="2:15" ht="11.25" x14ac:dyDescent="0.2">
      <c r="B2030" s="8"/>
      <c r="C2030" s="8"/>
      <c r="D2030" s="8"/>
      <c r="E2030" s="8"/>
      <c r="F2030" s="8"/>
      <c r="G2030" s="8"/>
      <c r="H2030" s="8"/>
      <c r="I2030" s="8"/>
      <c r="J2030" s="8"/>
      <c r="K2030" s="8"/>
      <c r="L2030" s="8"/>
      <c r="M2030" s="8"/>
      <c r="N2030" s="8"/>
      <c r="O2030" s="8"/>
    </row>
    <row r="2031" spans="2:15" ht="11.25" x14ac:dyDescent="0.2">
      <c r="B2031" s="8"/>
      <c r="C2031" s="8"/>
      <c r="D2031" s="8"/>
      <c r="E2031" s="8"/>
      <c r="F2031" s="8"/>
      <c r="G2031" s="8"/>
      <c r="H2031" s="8"/>
      <c r="I2031" s="8"/>
      <c r="J2031" s="8"/>
      <c r="K2031" s="8"/>
      <c r="L2031" s="8"/>
      <c r="M2031" s="8"/>
      <c r="N2031" s="8"/>
      <c r="O2031" s="8"/>
    </row>
    <row r="2032" spans="2:15" ht="11.25" x14ac:dyDescent="0.2">
      <c r="B2032" s="8"/>
      <c r="C2032" s="8"/>
      <c r="D2032" s="8"/>
      <c r="E2032" s="8"/>
      <c r="F2032" s="8"/>
      <c r="G2032" s="8"/>
      <c r="H2032" s="8"/>
      <c r="I2032" s="8"/>
      <c r="J2032" s="8"/>
      <c r="K2032" s="8"/>
      <c r="L2032" s="8"/>
      <c r="M2032" s="8"/>
      <c r="N2032" s="8"/>
      <c r="O2032" s="8"/>
    </row>
    <row r="2033" spans="2:15" ht="11.25" x14ac:dyDescent="0.2">
      <c r="B2033" s="8"/>
      <c r="C2033" s="8"/>
      <c r="D2033" s="8"/>
      <c r="E2033" s="8"/>
      <c r="F2033" s="8"/>
      <c r="G2033" s="8"/>
      <c r="H2033" s="8"/>
      <c r="I2033" s="8"/>
      <c r="J2033" s="8"/>
      <c r="K2033" s="8"/>
      <c r="L2033" s="8"/>
      <c r="M2033" s="8"/>
      <c r="N2033" s="8"/>
      <c r="O2033" s="8"/>
    </row>
    <row r="2034" spans="2:15" ht="11.25" x14ac:dyDescent="0.2">
      <c r="B2034" s="8"/>
      <c r="C2034" s="8"/>
      <c r="D2034" s="8"/>
      <c r="E2034" s="8"/>
      <c r="F2034" s="8"/>
      <c r="G2034" s="8"/>
      <c r="H2034" s="8"/>
      <c r="I2034" s="8"/>
      <c r="J2034" s="8"/>
      <c r="K2034" s="8"/>
      <c r="L2034" s="8"/>
      <c r="M2034" s="8"/>
      <c r="N2034" s="8"/>
      <c r="O2034" s="8"/>
    </row>
    <row r="2035" spans="2:15" ht="11.25" x14ac:dyDescent="0.2">
      <c r="B2035" s="8"/>
      <c r="C2035" s="8"/>
      <c r="D2035" s="8"/>
      <c r="E2035" s="8"/>
      <c r="F2035" s="8"/>
      <c r="G2035" s="8"/>
      <c r="H2035" s="8"/>
      <c r="I2035" s="8"/>
      <c r="J2035" s="8"/>
      <c r="K2035" s="8"/>
      <c r="L2035" s="8"/>
      <c r="M2035" s="8"/>
      <c r="N2035" s="8"/>
      <c r="O2035" s="8"/>
    </row>
    <row r="2036" spans="2:15" ht="11.25" x14ac:dyDescent="0.2">
      <c r="B2036" s="8"/>
      <c r="C2036" s="8"/>
      <c r="D2036" s="8"/>
      <c r="E2036" s="8"/>
      <c r="F2036" s="8"/>
      <c r="G2036" s="8"/>
      <c r="H2036" s="8"/>
      <c r="I2036" s="8"/>
      <c r="J2036" s="8"/>
      <c r="K2036" s="8"/>
      <c r="L2036" s="8"/>
      <c r="M2036" s="8"/>
      <c r="N2036" s="8"/>
      <c r="O2036" s="8"/>
    </row>
    <row r="2037" spans="2:15" ht="11.25" x14ac:dyDescent="0.2">
      <c r="B2037" s="8"/>
      <c r="C2037" s="8"/>
      <c r="D2037" s="8"/>
      <c r="E2037" s="8"/>
      <c r="F2037" s="8"/>
      <c r="G2037" s="8"/>
      <c r="H2037" s="8"/>
      <c r="I2037" s="8"/>
      <c r="J2037" s="8"/>
      <c r="K2037" s="8"/>
      <c r="L2037" s="8"/>
      <c r="M2037" s="8"/>
      <c r="N2037" s="8"/>
      <c r="O2037" s="8"/>
    </row>
    <row r="2038" spans="2:15" ht="11.25" x14ac:dyDescent="0.2">
      <c r="B2038" s="8"/>
      <c r="C2038" s="8"/>
      <c r="D2038" s="8"/>
      <c r="E2038" s="8"/>
      <c r="F2038" s="8"/>
      <c r="G2038" s="8"/>
      <c r="H2038" s="8"/>
      <c r="I2038" s="8"/>
      <c r="J2038" s="8"/>
      <c r="K2038" s="8"/>
      <c r="L2038" s="8"/>
      <c r="M2038" s="8"/>
      <c r="N2038" s="8"/>
      <c r="O2038" s="8"/>
    </row>
    <row r="2039" spans="2:15" ht="11.25" x14ac:dyDescent="0.2">
      <c r="B2039" s="8"/>
      <c r="C2039" s="8"/>
      <c r="D2039" s="8"/>
      <c r="E2039" s="8"/>
      <c r="F2039" s="8"/>
      <c r="G2039" s="8"/>
      <c r="H2039" s="8"/>
      <c r="I2039" s="8"/>
      <c r="J2039" s="8"/>
      <c r="K2039" s="8"/>
      <c r="L2039" s="8"/>
      <c r="M2039" s="8"/>
      <c r="N2039" s="8"/>
      <c r="O2039" s="8"/>
    </row>
    <row r="2040" spans="2:15" ht="11.25" x14ac:dyDescent="0.2">
      <c r="B2040" s="8"/>
      <c r="C2040" s="8"/>
      <c r="D2040" s="8"/>
      <c r="E2040" s="8"/>
      <c r="F2040" s="8"/>
      <c r="G2040" s="8"/>
      <c r="H2040" s="8"/>
      <c r="I2040" s="8"/>
      <c r="J2040" s="8"/>
      <c r="K2040" s="8"/>
      <c r="L2040" s="8"/>
      <c r="M2040" s="8"/>
      <c r="N2040" s="8"/>
      <c r="O2040" s="8"/>
    </row>
    <row r="2041" spans="2:15" ht="11.25" x14ac:dyDescent="0.2">
      <c r="B2041" s="8"/>
      <c r="C2041" s="8"/>
      <c r="D2041" s="8"/>
      <c r="E2041" s="8"/>
      <c r="F2041" s="8"/>
      <c r="G2041" s="8"/>
      <c r="H2041" s="8"/>
      <c r="I2041" s="8"/>
      <c r="J2041" s="8"/>
      <c r="K2041" s="8"/>
      <c r="L2041" s="8"/>
      <c r="M2041" s="8"/>
      <c r="N2041" s="8"/>
      <c r="O2041" s="8"/>
    </row>
    <row r="2042" spans="2:15" ht="11.25" x14ac:dyDescent="0.2">
      <c r="B2042" s="8"/>
      <c r="C2042" s="8"/>
      <c r="D2042" s="8"/>
      <c r="E2042" s="8"/>
      <c r="F2042" s="8"/>
      <c r="G2042" s="8"/>
      <c r="H2042" s="8"/>
      <c r="I2042" s="8"/>
      <c r="J2042" s="8"/>
      <c r="K2042" s="8"/>
      <c r="L2042" s="8"/>
      <c r="M2042" s="8"/>
      <c r="N2042" s="8"/>
      <c r="O2042" s="8"/>
    </row>
    <row r="2043" spans="2:15" ht="11.25" x14ac:dyDescent="0.2">
      <c r="B2043" s="8"/>
      <c r="C2043" s="8"/>
      <c r="D2043" s="8"/>
      <c r="E2043" s="8"/>
      <c r="F2043" s="8"/>
      <c r="G2043" s="8"/>
      <c r="H2043" s="8"/>
      <c r="I2043" s="8"/>
      <c r="J2043" s="8"/>
      <c r="K2043" s="8"/>
      <c r="L2043" s="8"/>
      <c r="M2043" s="8"/>
      <c r="N2043" s="8"/>
      <c r="O2043" s="8"/>
    </row>
    <row r="2044" spans="2:15" ht="11.25" x14ac:dyDescent="0.2">
      <c r="B2044" s="8"/>
      <c r="C2044" s="8"/>
      <c r="D2044" s="8"/>
      <c r="E2044" s="8"/>
      <c r="F2044" s="8"/>
      <c r="G2044" s="8"/>
      <c r="H2044" s="8"/>
      <c r="I2044" s="8"/>
      <c r="J2044" s="8"/>
      <c r="K2044" s="8"/>
      <c r="L2044" s="8"/>
      <c r="M2044" s="8"/>
      <c r="N2044" s="8"/>
      <c r="O2044" s="8"/>
    </row>
    <row r="2045" spans="2:15" ht="11.25" x14ac:dyDescent="0.2">
      <c r="B2045" s="8"/>
      <c r="C2045" s="8"/>
      <c r="D2045" s="8"/>
      <c r="E2045" s="8"/>
      <c r="F2045" s="8"/>
      <c r="G2045" s="8"/>
      <c r="H2045" s="8"/>
      <c r="I2045" s="8"/>
      <c r="J2045" s="8"/>
      <c r="K2045" s="8"/>
      <c r="L2045" s="8"/>
      <c r="M2045" s="8"/>
      <c r="N2045" s="8"/>
      <c r="O2045" s="8"/>
    </row>
    <row r="2046" spans="2:15" ht="11.25" x14ac:dyDescent="0.2">
      <c r="B2046" s="8"/>
      <c r="C2046" s="8"/>
      <c r="D2046" s="8"/>
      <c r="E2046" s="8"/>
      <c r="F2046" s="8"/>
      <c r="G2046" s="8"/>
      <c r="H2046" s="8"/>
      <c r="I2046" s="8"/>
      <c r="J2046" s="8"/>
      <c r="K2046" s="8"/>
      <c r="L2046" s="8"/>
      <c r="M2046" s="8"/>
      <c r="N2046" s="8"/>
      <c r="O2046" s="8"/>
    </row>
    <row r="2047" spans="2:15" ht="11.25" x14ac:dyDescent="0.2">
      <c r="B2047" s="8"/>
      <c r="C2047" s="8"/>
      <c r="D2047" s="8"/>
      <c r="E2047" s="8"/>
      <c r="F2047" s="8"/>
      <c r="G2047" s="8"/>
      <c r="H2047" s="8"/>
      <c r="I2047" s="8"/>
      <c r="J2047" s="8"/>
      <c r="K2047" s="8"/>
      <c r="L2047" s="8"/>
      <c r="M2047" s="8"/>
      <c r="N2047" s="8"/>
      <c r="O2047" s="8"/>
    </row>
    <row r="2048" spans="2:15" ht="11.25" x14ac:dyDescent="0.2">
      <c r="B2048" s="8"/>
      <c r="C2048" s="8"/>
      <c r="D2048" s="8"/>
      <c r="E2048" s="8"/>
      <c r="F2048" s="8"/>
      <c r="G2048" s="8"/>
      <c r="H2048" s="8"/>
      <c r="I2048" s="8"/>
      <c r="J2048" s="8"/>
      <c r="K2048" s="8"/>
      <c r="L2048" s="8"/>
      <c r="M2048" s="8"/>
      <c r="N2048" s="8"/>
      <c r="O2048" s="8"/>
    </row>
    <row r="2049" spans="2:15" ht="11.25" x14ac:dyDescent="0.2">
      <c r="B2049" s="8"/>
      <c r="C2049" s="8"/>
      <c r="D2049" s="8"/>
      <c r="E2049" s="8"/>
      <c r="F2049" s="8"/>
      <c r="G2049" s="8"/>
      <c r="H2049" s="8"/>
      <c r="I2049" s="8"/>
      <c r="J2049" s="8"/>
      <c r="K2049" s="8"/>
      <c r="L2049" s="8"/>
      <c r="M2049" s="8"/>
      <c r="N2049" s="8"/>
      <c r="O2049" s="8"/>
    </row>
    <row r="2050" spans="2:15" ht="11.25" x14ac:dyDescent="0.2">
      <c r="B2050" s="8"/>
      <c r="C2050" s="8"/>
      <c r="D2050" s="8"/>
      <c r="E2050" s="8"/>
      <c r="F2050" s="8"/>
      <c r="G2050" s="8"/>
      <c r="H2050" s="8"/>
      <c r="I2050" s="8"/>
      <c r="J2050" s="8"/>
      <c r="K2050" s="8"/>
      <c r="L2050" s="8"/>
      <c r="M2050" s="8"/>
      <c r="N2050" s="8"/>
      <c r="O2050" s="8"/>
    </row>
    <row r="2051" spans="2:15" ht="11.25" x14ac:dyDescent="0.2">
      <c r="B2051" s="8"/>
      <c r="C2051" s="8"/>
      <c r="D2051" s="8"/>
      <c r="E2051" s="8"/>
      <c r="F2051" s="8"/>
      <c r="G2051" s="8"/>
      <c r="H2051" s="8"/>
      <c r="I2051" s="8"/>
      <c r="J2051" s="8"/>
      <c r="K2051" s="8"/>
      <c r="L2051" s="8"/>
      <c r="M2051" s="8"/>
      <c r="N2051" s="8"/>
      <c r="O2051" s="8"/>
    </row>
    <row r="2052" spans="2:15" ht="11.25" x14ac:dyDescent="0.2">
      <c r="B2052" s="8"/>
      <c r="C2052" s="8"/>
      <c r="D2052" s="8"/>
      <c r="E2052" s="8"/>
      <c r="F2052" s="8"/>
      <c r="G2052" s="8"/>
      <c r="H2052" s="8"/>
      <c r="I2052" s="8"/>
      <c r="J2052" s="8"/>
      <c r="K2052" s="8"/>
      <c r="L2052" s="8"/>
      <c r="M2052" s="8"/>
      <c r="N2052" s="8"/>
      <c r="O2052" s="8"/>
    </row>
    <row r="2053" spans="2:15" ht="11.25" x14ac:dyDescent="0.2">
      <c r="B2053" s="8"/>
      <c r="C2053" s="8"/>
      <c r="D2053" s="8"/>
      <c r="E2053" s="8"/>
      <c r="F2053" s="8"/>
      <c r="G2053" s="8"/>
      <c r="H2053" s="8"/>
      <c r="I2053" s="8"/>
      <c r="J2053" s="8"/>
      <c r="K2053" s="8"/>
      <c r="L2053" s="8"/>
      <c r="M2053" s="8"/>
      <c r="N2053" s="8"/>
      <c r="O2053" s="8"/>
    </row>
    <row r="2054" spans="2:15" ht="11.25" x14ac:dyDescent="0.2">
      <c r="B2054" s="8"/>
      <c r="C2054" s="8"/>
      <c r="D2054" s="8"/>
      <c r="E2054" s="8"/>
      <c r="F2054" s="8"/>
      <c r="G2054" s="8"/>
      <c r="H2054" s="8"/>
      <c r="I2054" s="8"/>
      <c r="J2054" s="8"/>
      <c r="K2054" s="8"/>
      <c r="L2054" s="8"/>
      <c r="M2054" s="8"/>
      <c r="N2054" s="8"/>
      <c r="O2054" s="8"/>
    </row>
    <row r="2055" spans="2:15" ht="11.25" x14ac:dyDescent="0.2">
      <c r="B2055" s="8"/>
      <c r="C2055" s="8"/>
      <c r="D2055" s="8"/>
      <c r="E2055" s="8"/>
      <c r="F2055" s="8"/>
      <c r="G2055" s="8"/>
      <c r="H2055" s="8"/>
      <c r="I2055" s="8"/>
      <c r="J2055" s="8"/>
      <c r="K2055" s="8"/>
      <c r="L2055" s="8"/>
      <c r="M2055" s="8"/>
      <c r="N2055" s="8"/>
      <c r="O2055" s="8"/>
    </row>
    <row r="2056" spans="2:15" ht="11.25" x14ac:dyDescent="0.2">
      <c r="B2056" s="8"/>
      <c r="C2056" s="8"/>
      <c r="D2056" s="8"/>
      <c r="E2056" s="8"/>
      <c r="F2056" s="8"/>
      <c r="G2056" s="8"/>
      <c r="H2056" s="8"/>
      <c r="I2056" s="8"/>
      <c r="J2056" s="8"/>
      <c r="K2056" s="8"/>
      <c r="L2056" s="8"/>
      <c r="M2056" s="8"/>
      <c r="N2056" s="8"/>
      <c r="O2056" s="8"/>
    </row>
    <row r="2057" spans="2:15" ht="11.25" x14ac:dyDescent="0.2">
      <c r="B2057" s="8"/>
      <c r="C2057" s="8"/>
      <c r="D2057" s="8"/>
      <c r="E2057" s="8"/>
      <c r="F2057" s="8"/>
      <c r="G2057" s="8"/>
      <c r="H2057" s="8"/>
      <c r="I2057" s="8"/>
      <c r="J2057" s="8"/>
      <c r="K2057" s="8"/>
      <c r="L2057" s="8"/>
      <c r="M2057" s="8"/>
      <c r="N2057" s="8"/>
      <c r="O2057" s="8"/>
    </row>
    <row r="2058" spans="2:15" ht="11.25" x14ac:dyDescent="0.2">
      <c r="B2058" s="8"/>
      <c r="C2058" s="8"/>
      <c r="D2058" s="8"/>
      <c r="E2058" s="8"/>
      <c r="F2058" s="8"/>
      <c r="G2058" s="8"/>
      <c r="H2058" s="8"/>
      <c r="I2058" s="8"/>
      <c r="J2058" s="8"/>
      <c r="K2058" s="8"/>
      <c r="L2058" s="8"/>
      <c r="M2058" s="8"/>
      <c r="N2058" s="8"/>
      <c r="O2058" s="8"/>
    </row>
    <row r="2059" spans="2:15" ht="11.25" x14ac:dyDescent="0.2">
      <c r="B2059" s="8"/>
      <c r="C2059" s="8"/>
      <c r="D2059" s="8"/>
      <c r="E2059" s="8"/>
      <c r="F2059" s="8"/>
      <c r="G2059" s="8"/>
      <c r="H2059" s="8"/>
      <c r="I2059" s="8"/>
      <c r="J2059" s="8"/>
      <c r="K2059" s="8"/>
      <c r="L2059" s="8"/>
      <c r="M2059" s="8"/>
      <c r="N2059" s="8"/>
      <c r="O2059" s="8"/>
    </row>
    <row r="2060" spans="2:15" ht="11.25" x14ac:dyDescent="0.2">
      <c r="B2060" s="8"/>
      <c r="C2060" s="8"/>
      <c r="D2060" s="8"/>
      <c r="E2060" s="8"/>
      <c r="F2060" s="8"/>
      <c r="G2060" s="8"/>
      <c r="H2060" s="8"/>
      <c r="I2060" s="8"/>
      <c r="J2060" s="8"/>
      <c r="K2060" s="8"/>
      <c r="L2060" s="8"/>
      <c r="M2060" s="8"/>
      <c r="N2060" s="8"/>
      <c r="O2060" s="8"/>
    </row>
    <row r="2061" spans="2:15" ht="11.25" x14ac:dyDescent="0.2">
      <c r="B2061" s="8"/>
      <c r="C2061" s="8"/>
      <c r="D2061" s="8"/>
      <c r="E2061" s="8"/>
      <c r="F2061" s="8"/>
      <c r="G2061" s="8"/>
      <c r="H2061" s="8"/>
      <c r="I2061" s="8"/>
      <c r="J2061" s="8"/>
      <c r="K2061" s="8"/>
      <c r="L2061" s="8"/>
      <c r="M2061" s="8"/>
      <c r="N2061" s="8"/>
      <c r="O2061" s="8"/>
    </row>
    <row r="2062" spans="2:15" ht="11.25" x14ac:dyDescent="0.2">
      <c r="B2062" s="8"/>
      <c r="C2062" s="8"/>
      <c r="D2062" s="8"/>
      <c r="E2062" s="8"/>
      <c r="F2062" s="8"/>
      <c r="G2062" s="8"/>
      <c r="H2062" s="8"/>
      <c r="I2062" s="8"/>
      <c r="J2062" s="8"/>
      <c r="K2062" s="8"/>
      <c r="L2062" s="8"/>
      <c r="M2062" s="8"/>
      <c r="N2062" s="8"/>
      <c r="O2062" s="8"/>
    </row>
    <row r="2063" spans="2:15" ht="11.25" x14ac:dyDescent="0.2">
      <c r="B2063" s="8"/>
      <c r="C2063" s="8"/>
      <c r="D2063" s="8"/>
      <c r="E2063" s="8"/>
      <c r="F2063" s="8"/>
      <c r="G2063" s="8"/>
      <c r="H2063" s="8"/>
      <c r="I2063" s="8"/>
      <c r="J2063" s="8"/>
      <c r="K2063" s="8"/>
      <c r="L2063" s="8"/>
      <c r="M2063" s="8"/>
      <c r="N2063" s="8"/>
      <c r="O2063" s="8"/>
    </row>
    <row r="2064" spans="2:15" ht="11.25" x14ac:dyDescent="0.2">
      <c r="B2064" s="8"/>
      <c r="C2064" s="8"/>
      <c r="D2064" s="8"/>
      <c r="E2064" s="8"/>
      <c r="F2064" s="8"/>
      <c r="G2064" s="8"/>
      <c r="H2064" s="8"/>
      <c r="I2064" s="8"/>
      <c r="J2064" s="8"/>
      <c r="K2064" s="8"/>
      <c r="L2064" s="8"/>
      <c r="M2064" s="8"/>
      <c r="N2064" s="8"/>
      <c r="O2064" s="8"/>
    </row>
    <row r="2065" spans="2:15" ht="11.25" x14ac:dyDescent="0.2">
      <c r="B2065" s="8"/>
      <c r="C2065" s="8"/>
      <c r="D2065" s="8"/>
      <c r="E2065" s="8"/>
      <c r="F2065" s="8"/>
      <c r="G2065" s="8"/>
      <c r="H2065" s="8"/>
      <c r="I2065" s="8"/>
      <c r="J2065" s="8"/>
      <c r="K2065" s="8"/>
      <c r="L2065" s="8"/>
      <c r="M2065" s="8"/>
      <c r="N2065" s="8"/>
      <c r="O2065" s="8"/>
    </row>
    <row r="2066" spans="2:15" ht="11.25" x14ac:dyDescent="0.2">
      <c r="B2066" s="8"/>
      <c r="C2066" s="8"/>
      <c r="D2066" s="8"/>
      <c r="E2066" s="8"/>
      <c r="F2066" s="8"/>
      <c r="G2066" s="8"/>
      <c r="H2066" s="8"/>
      <c r="I2066" s="8"/>
      <c r="J2066" s="8"/>
      <c r="K2066" s="8"/>
      <c r="L2066" s="8"/>
      <c r="M2066" s="8"/>
      <c r="N2066" s="8"/>
      <c r="O2066" s="8"/>
    </row>
    <row r="2067" spans="2:15" ht="11.25" x14ac:dyDescent="0.2">
      <c r="B2067" s="8"/>
      <c r="C2067" s="8"/>
      <c r="D2067" s="8"/>
      <c r="E2067" s="8"/>
      <c r="F2067" s="8"/>
      <c r="G2067" s="8"/>
      <c r="H2067" s="8"/>
      <c r="I2067" s="8"/>
      <c r="J2067" s="8"/>
      <c r="K2067" s="8"/>
      <c r="L2067" s="8"/>
      <c r="M2067" s="8"/>
      <c r="N2067" s="8"/>
      <c r="O2067" s="8"/>
    </row>
    <row r="2068" spans="2:15" ht="11.25" x14ac:dyDescent="0.2">
      <c r="B2068" s="8"/>
      <c r="C2068" s="8"/>
      <c r="D2068" s="8"/>
      <c r="E2068" s="8"/>
      <c r="F2068" s="8"/>
      <c r="G2068" s="8"/>
      <c r="H2068" s="8"/>
      <c r="I2068" s="8"/>
      <c r="J2068" s="8"/>
      <c r="K2068" s="8"/>
      <c r="L2068" s="8"/>
      <c r="M2068" s="8"/>
      <c r="N2068" s="8"/>
      <c r="O2068" s="8"/>
    </row>
    <row r="2069" spans="2:15" ht="11.25" x14ac:dyDescent="0.2">
      <c r="B2069" s="8"/>
      <c r="C2069" s="8"/>
      <c r="D2069" s="8"/>
      <c r="E2069" s="8"/>
      <c r="F2069" s="8"/>
      <c r="G2069" s="8"/>
      <c r="H2069" s="8"/>
      <c r="I2069" s="8"/>
      <c r="J2069" s="8"/>
      <c r="K2069" s="8"/>
      <c r="L2069" s="8"/>
      <c r="M2069" s="8"/>
      <c r="N2069" s="8"/>
      <c r="O2069" s="8"/>
    </row>
    <row r="2070" spans="2:15" ht="11.25" x14ac:dyDescent="0.2">
      <c r="B2070" s="8"/>
      <c r="C2070" s="8"/>
      <c r="D2070" s="8"/>
      <c r="E2070" s="8"/>
      <c r="F2070" s="8"/>
      <c r="G2070" s="8"/>
      <c r="H2070" s="8"/>
      <c r="I2070" s="8"/>
      <c r="J2070" s="8"/>
      <c r="K2070" s="8"/>
      <c r="L2070" s="8"/>
      <c r="M2070" s="8"/>
      <c r="N2070" s="8"/>
      <c r="O2070" s="8"/>
    </row>
    <row r="2071" spans="2:15" ht="11.25" x14ac:dyDescent="0.2">
      <c r="B2071" s="8"/>
      <c r="C2071" s="8"/>
      <c r="D2071" s="8"/>
      <c r="E2071" s="8"/>
      <c r="F2071" s="8"/>
      <c r="G2071" s="8"/>
      <c r="H2071" s="8"/>
      <c r="I2071" s="8"/>
      <c r="J2071" s="8"/>
      <c r="K2071" s="8"/>
      <c r="L2071" s="8"/>
      <c r="M2071" s="8"/>
      <c r="N2071" s="8"/>
      <c r="O2071" s="8"/>
    </row>
    <row r="2072" spans="2:15" ht="11.25" x14ac:dyDescent="0.2">
      <c r="B2072" s="8"/>
      <c r="C2072" s="8"/>
      <c r="D2072" s="8"/>
      <c r="E2072" s="8"/>
      <c r="F2072" s="8"/>
      <c r="G2072" s="8"/>
      <c r="H2072" s="8"/>
      <c r="I2072" s="8"/>
      <c r="J2072" s="8"/>
      <c r="K2072" s="8"/>
      <c r="L2072" s="8"/>
      <c r="M2072" s="8"/>
      <c r="N2072" s="8"/>
      <c r="O2072" s="8"/>
    </row>
    <row r="2073" spans="2:15" ht="11.25" x14ac:dyDescent="0.2">
      <c r="B2073" s="8"/>
      <c r="C2073" s="8"/>
      <c r="D2073" s="8"/>
      <c r="E2073" s="8"/>
      <c r="F2073" s="8"/>
      <c r="G2073" s="8"/>
      <c r="H2073" s="8"/>
      <c r="I2073" s="8"/>
      <c r="J2073" s="8"/>
      <c r="K2073" s="8"/>
      <c r="L2073" s="8"/>
      <c r="M2073" s="8"/>
      <c r="N2073" s="8"/>
      <c r="O2073" s="8"/>
    </row>
    <row r="2074" spans="2:15" ht="11.25" x14ac:dyDescent="0.2">
      <c r="B2074" s="8"/>
      <c r="C2074" s="8"/>
      <c r="D2074" s="8"/>
      <c r="E2074" s="8"/>
      <c r="F2074" s="8"/>
      <c r="G2074" s="8"/>
      <c r="H2074" s="8"/>
      <c r="I2074" s="8"/>
      <c r="J2074" s="8"/>
      <c r="K2074" s="8"/>
      <c r="L2074" s="8"/>
      <c r="M2074" s="8"/>
      <c r="N2074" s="8"/>
      <c r="O2074" s="8"/>
    </row>
    <row r="2075" spans="2:15" ht="11.25" x14ac:dyDescent="0.2">
      <c r="B2075" s="8"/>
      <c r="C2075" s="8"/>
      <c r="D2075" s="8"/>
      <c r="E2075" s="8"/>
      <c r="F2075" s="8"/>
      <c r="G2075" s="8"/>
      <c r="H2075" s="8"/>
      <c r="I2075" s="8"/>
      <c r="J2075" s="8"/>
      <c r="K2075" s="8"/>
      <c r="L2075" s="8"/>
      <c r="M2075" s="8"/>
      <c r="N2075" s="8"/>
      <c r="O2075" s="8"/>
    </row>
    <row r="2076" spans="2:15" ht="11.25" x14ac:dyDescent="0.2">
      <c r="B2076" s="8"/>
      <c r="C2076" s="8"/>
      <c r="D2076" s="8"/>
      <c r="E2076" s="8"/>
      <c r="F2076" s="8"/>
      <c r="G2076" s="8"/>
      <c r="H2076" s="8"/>
      <c r="I2076" s="8"/>
      <c r="J2076" s="8"/>
      <c r="K2076" s="8"/>
      <c r="L2076" s="8"/>
      <c r="M2076" s="8"/>
      <c r="N2076" s="8"/>
      <c r="O2076" s="8"/>
    </row>
    <row r="2077" spans="2:15" ht="11.25" x14ac:dyDescent="0.2">
      <c r="B2077" s="8"/>
      <c r="C2077" s="8"/>
      <c r="D2077" s="8"/>
      <c r="E2077" s="8"/>
      <c r="F2077" s="8"/>
      <c r="G2077" s="8"/>
      <c r="H2077" s="8"/>
      <c r="I2077" s="8"/>
      <c r="J2077" s="8"/>
      <c r="K2077" s="8"/>
      <c r="L2077" s="8"/>
      <c r="M2077" s="8"/>
      <c r="N2077" s="8"/>
      <c r="O2077" s="8"/>
    </row>
    <row r="2078" spans="2:15" ht="11.25" x14ac:dyDescent="0.2">
      <c r="B2078" s="8"/>
      <c r="C2078" s="8"/>
      <c r="D2078" s="8"/>
      <c r="E2078" s="8"/>
      <c r="F2078" s="8"/>
      <c r="G2078" s="8"/>
      <c r="H2078" s="8"/>
      <c r="I2078" s="8"/>
      <c r="J2078" s="8"/>
      <c r="K2078" s="8"/>
      <c r="L2078" s="8"/>
      <c r="M2078" s="8"/>
      <c r="N2078" s="8"/>
      <c r="O2078" s="8"/>
    </row>
    <row r="2079" spans="2:15" ht="11.25" x14ac:dyDescent="0.2">
      <c r="B2079" s="8"/>
      <c r="C2079" s="8"/>
      <c r="D2079" s="8"/>
      <c r="E2079" s="8"/>
      <c r="F2079" s="8"/>
      <c r="G2079" s="8"/>
      <c r="H2079" s="8"/>
      <c r="I2079" s="8"/>
      <c r="J2079" s="8"/>
      <c r="K2079" s="8"/>
      <c r="L2079" s="8"/>
      <c r="M2079" s="8"/>
      <c r="N2079" s="8"/>
      <c r="O2079" s="8"/>
    </row>
    <row r="2080" spans="2:15" ht="11.25" x14ac:dyDescent="0.2">
      <c r="B2080" s="8"/>
      <c r="C2080" s="8"/>
      <c r="D2080" s="8"/>
      <c r="E2080" s="8"/>
      <c r="F2080" s="8"/>
      <c r="G2080" s="8"/>
      <c r="H2080" s="8"/>
      <c r="I2080" s="8"/>
      <c r="J2080" s="8"/>
      <c r="K2080" s="8"/>
      <c r="L2080" s="8"/>
      <c r="M2080" s="8"/>
      <c r="N2080" s="8"/>
      <c r="O2080" s="8"/>
    </row>
    <row r="2081" spans="2:15" ht="11.25" x14ac:dyDescent="0.2">
      <c r="B2081" s="8"/>
      <c r="C2081" s="8"/>
      <c r="D2081" s="8"/>
      <c r="E2081" s="8"/>
      <c r="F2081" s="8"/>
      <c r="G2081" s="8"/>
      <c r="H2081" s="8"/>
      <c r="I2081" s="8"/>
      <c r="J2081" s="8"/>
      <c r="K2081" s="8"/>
      <c r="L2081" s="8"/>
      <c r="M2081" s="8"/>
      <c r="N2081" s="8"/>
      <c r="O2081" s="8"/>
    </row>
    <row r="2082" spans="2:15" ht="11.25" x14ac:dyDescent="0.2">
      <c r="B2082" s="8"/>
      <c r="C2082" s="8"/>
      <c r="D2082" s="8"/>
      <c r="E2082" s="8"/>
      <c r="F2082" s="8"/>
      <c r="G2082" s="8"/>
      <c r="H2082" s="8"/>
      <c r="I2082" s="8"/>
      <c r="J2082" s="8"/>
      <c r="K2082" s="8"/>
      <c r="L2082" s="8"/>
      <c r="M2082" s="8"/>
      <c r="N2082" s="8"/>
      <c r="O2082" s="8"/>
    </row>
    <row r="2083" spans="2:15" ht="11.25" x14ac:dyDescent="0.2">
      <c r="B2083" s="8"/>
      <c r="C2083" s="8"/>
      <c r="D2083" s="8"/>
      <c r="E2083" s="8"/>
      <c r="F2083" s="8"/>
      <c r="G2083" s="8"/>
      <c r="H2083" s="8"/>
      <c r="I2083" s="8"/>
      <c r="J2083" s="8"/>
      <c r="K2083" s="8"/>
      <c r="L2083" s="8"/>
      <c r="M2083" s="8"/>
      <c r="N2083" s="8"/>
      <c r="O2083" s="8"/>
    </row>
    <row r="2084" spans="2:15" ht="11.25" x14ac:dyDescent="0.2">
      <c r="B2084" s="8"/>
      <c r="C2084" s="8"/>
      <c r="D2084" s="8"/>
      <c r="E2084" s="8"/>
      <c r="F2084" s="8"/>
      <c r="G2084" s="8"/>
      <c r="H2084" s="8"/>
      <c r="I2084" s="8"/>
      <c r="J2084" s="8"/>
      <c r="K2084" s="8"/>
      <c r="L2084" s="8"/>
      <c r="M2084" s="8"/>
      <c r="N2084" s="8"/>
      <c r="O2084" s="8"/>
    </row>
    <row r="2085" spans="2:15" ht="11.25" x14ac:dyDescent="0.2">
      <c r="B2085" s="8"/>
      <c r="C2085" s="8"/>
      <c r="D2085" s="8"/>
      <c r="E2085" s="8"/>
      <c r="F2085" s="8"/>
      <c r="G2085" s="8"/>
      <c r="H2085" s="8"/>
      <c r="I2085" s="8"/>
      <c r="J2085" s="8"/>
      <c r="K2085" s="8"/>
      <c r="L2085" s="8"/>
      <c r="M2085" s="8"/>
      <c r="N2085" s="8"/>
      <c r="O2085" s="8"/>
    </row>
    <row r="2086" spans="2:15" ht="11.25" x14ac:dyDescent="0.2">
      <c r="B2086" s="8"/>
      <c r="C2086" s="8"/>
      <c r="D2086" s="8"/>
      <c r="E2086" s="8"/>
      <c r="F2086" s="8"/>
      <c r="G2086" s="8"/>
      <c r="H2086" s="8"/>
      <c r="I2086" s="8"/>
      <c r="J2086" s="8"/>
      <c r="K2086" s="8"/>
      <c r="L2086" s="8"/>
      <c r="M2086" s="8"/>
      <c r="N2086" s="8"/>
      <c r="O2086" s="8"/>
    </row>
    <row r="2087" spans="2:15" ht="11.25" x14ac:dyDescent="0.2">
      <c r="B2087" s="8"/>
      <c r="C2087" s="8"/>
      <c r="D2087" s="8"/>
      <c r="E2087" s="8"/>
      <c r="F2087" s="8"/>
      <c r="G2087" s="8"/>
      <c r="H2087" s="8"/>
      <c r="I2087" s="8"/>
      <c r="J2087" s="8"/>
      <c r="K2087" s="8"/>
      <c r="L2087" s="8"/>
      <c r="M2087" s="8"/>
      <c r="N2087" s="8"/>
      <c r="O2087" s="8"/>
    </row>
    <row r="2088" spans="2:15" ht="11.25" x14ac:dyDescent="0.2">
      <c r="B2088" s="8"/>
      <c r="C2088" s="8"/>
      <c r="D2088" s="8"/>
      <c r="E2088" s="8"/>
      <c r="F2088" s="8"/>
      <c r="G2088" s="8"/>
      <c r="H2088" s="8"/>
      <c r="I2088" s="8"/>
      <c r="J2088" s="8"/>
      <c r="K2088" s="8"/>
      <c r="L2088" s="8"/>
      <c r="M2088" s="8"/>
      <c r="N2088" s="8"/>
      <c r="O2088" s="8"/>
    </row>
    <row r="2089" spans="2:15" ht="11.25" x14ac:dyDescent="0.2">
      <c r="B2089" s="8"/>
      <c r="C2089" s="8"/>
      <c r="D2089" s="8"/>
      <c r="E2089" s="8"/>
      <c r="F2089" s="8"/>
      <c r="G2089" s="8"/>
      <c r="H2089" s="8"/>
      <c r="I2089" s="8"/>
      <c r="J2089" s="8"/>
      <c r="K2089" s="8"/>
      <c r="L2089" s="8"/>
      <c r="M2089" s="8"/>
      <c r="N2089" s="8"/>
      <c r="O2089" s="8"/>
    </row>
    <row r="2090" spans="2:15" ht="11.25" x14ac:dyDescent="0.2">
      <c r="B2090" s="8"/>
      <c r="C2090" s="8"/>
      <c r="D2090" s="8"/>
      <c r="E2090" s="8"/>
      <c r="F2090" s="8"/>
      <c r="G2090" s="8"/>
      <c r="H2090" s="8"/>
      <c r="I2090" s="8"/>
      <c r="J2090" s="8"/>
      <c r="K2090" s="8"/>
      <c r="L2090" s="8"/>
      <c r="M2090" s="8"/>
      <c r="N2090" s="8"/>
      <c r="O2090" s="8"/>
    </row>
    <row r="2091" spans="2:15" ht="11.25" x14ac:dyDescent="0.2">
      <c r="B2091" s="8"/>
      <c r="C2091" s="8"/>
      <c r="D2091" s="8"/>
      <c r="E2091" s="8"/>
      <c r="F2091" s="8"/>
      <c r="G2091" s="8"/>
      <c r="H2091" s="8"/>
      <c r="I2091" s="8"/>
      <c r="J2091" s="8"/>
      <c r="K2091" s="8"/>
      <c r="L2091" s="8"/>
      <c r="M2091" s="8"/>
      <c r="N2091" s="8"/>
      <c r="O2091" s="8"/>
    </row>
    <row r="2092" spans="2:15" ht="11.25" x14ac:dyDescent="0.2">
      <c r="B2092" s="8"/>
      <c r="C2092" s="8"/>
      <c r="D2092" s="8"/>
      <c r="E2092" s="8"/>
      <c r="F2092" s="8"/>
      <c r="G2092" s="8"/>
      <c r="H2092" s="8"/>
      <c r="I2092" s="8"/>
      <c r="J2092" s="8"/>
      <c r="K2092" s="8"/>
      <c r="L2092" s="8"/>
      <c r="M2092" s="8"/>
      <c r="N2092" s="8"/>
      <c r="O2092" s="8"/>
    </row>
    <row r="2093" spans="2:15" ht="11.25" x14ac:dyDescent="0.2">
      <c r="B2093" s="8"/>
      <c r="C2093" s="8"/>
      <c r="D2093" s="8"/>
      <c r="E2093" s="8"/>
      <c r="F2093" s="8"/>
      <c r="G2093" s="8"/>
      <c r="H2093" s="8"/>
      <c r="I2093" s="8"/>
      <c r="J2093" s="8"/>
      <c r="K2093" s="8"/>
      <c r="L2093" s="8"/>
      <c r="M2093" s="8"/>
      <c r="N2093" s="8"/>
      <c r="O2093" s="8"/>
    </row>
    <row r="2094" spans="2:15" ht="11.25" x14ac:dyDescent="0.2">
      <c r="B2094" s="8"/>
      <c r="C2094" s="8"/>
      <c r="D2094" s="8"/>
      <c r="E2094" s="8"/>
      <c r="F2094" s="8"/>
      <c r="G2094" s="8"/>
      <c r="H2094" s="8"/>
      <c r="I2094" s="8"/>
      <c r="J2094" s="8"/>
      <c r="K2094" s="8"/>
      <c r="L2094" s="8"/>
      <c r="M2094" s="8"/>
      <c r="N2094" s="8"/>
      <c r="O2094" s="8"/>
    </row>
    <row r="2095" spans="2:15" ht="11.25" x14ac:dyDescent="0.2">
      <c r="B2095" s="8"/>
      <c r="C2095" s="8"/>
      <c r="D2095" s="8"/>
      <c r="E2095" s="8"/>
      <c r="F2095" s="8"/>
      <c r="G2095" s="8"/>
      <c r="H2095" s="8"/>
      <c r="I2095" s="8"/>
      <c r="J2095" s="8"/>
      <c r="K2095" s="8"/>
      <c r="L2095" s="8"/>
      <c r="M2095" s="8"/>
      <c r="N2095" s="8"/>
      <c r="O2095" s="8"/>
    </row>
    <row r="2096" spans="2:15" ht="11.25" x14ac:dyDescent="0.2">
      <c r="B2096" s="8"/>
      <c r="C2096" s="8"/>
      <c r="D2096" s="8"/>
      <c r="E2096" s="8"/>
      <c r="F2096" s="8"/>
      <c r="G2096" s="8"/>
      <c r="H2096" s="8"/>
      <c r="I2096" s="8"/>
      <c r="J2096" s="8"/>
      <c r="K2096" s="8"/>
      <c r="L2096" s="8"/>
      <c r="M2096" s="8"/>
      <c r="N2096" s="8"/>
      <c r="O2096" s="8"/>
    </row>
    <row r="2097" spans="2:15" ht="11.25" x14ac:dyDescent="0.2">
      <c r="B2097" s="8"/>
      <c r="C2097" s="8"/>
      <c r="D2097" s="8"/>
      <c r="E2097" s="8"/>
      <c r="F2097" s="8"/>
      <c r="G2097" s="8"/>
      <c r="H2097" s="8"/>
      <c r="I2097" s="8"/>
      <c r="J2097" s="8"/>
      <c r="K2097" s="8"/>
      <c r="L2097" s="8"/>
      <c r="M2097" s="8"/>
      <c r="N2097" s="8"/>
      <c r="O2097" s="8"/>
    </row>
    <row r="2098" spans="2:15" ht="11.25" x14ac:dyDescent="0.2">
      <c r="B2098" s="8"/>
      <c r="C2098" s="8"/>
      <c r="D2098" s="8"/>
      <c r="E2098" s="8"/>
      <c r="F2098" s="8"/>
      <c r="G2098" s="8"/>
      <c r="H2098" s="8"/>
      <c r="I2098" s="8"/>
      <c r="J2098" s="8"/>
      <c r="K2098" s="8"/>
      <c r="L2098" s="8"/>
      <c r="M2098" s="8"/>
      <c r="N2098" s="8"/>
      <c r="O2098" s="8"/>
    </row>
    <row r="2099" spans="2:15" ht="11.25" x14ac:dyDescent="0.2">
      <c r="B2099" s="8"/>
      <c r="C2099" s="8"/>
      <c r="D2099" s="8"/>
      <c r="E2099" s="8"/>
      <c r="F2099" s="8"/>
      <c r="G2099" s="8"/>
      <c r="H2099" s="8"/>
      <c r="I2099" s="8"/>
      <c r="J2099" s="8"/>
      <c r="K2099" s="8"/>
      <c r="L2099" s="8"/>
      <c r="M2099" s="8"/>
      <c r="N2099" s="8"/>
      <c r="O2099" s="8"/>
    </row>
    <row r="2100" spans="2:15" ht="11.25" x14ac:dyDescent="0.2">
      <c r="B2100" s="8"/>
      <c r="C2100" s="8"/>
      <c r="D2100" s="8"/>
      <c r="E2100" s="8"/>
      <c r="F2100" s="8"/>
      <c r="G2100" s="8"/>
      <c r="H2100" s="8"/>
      <c r="I2100" s="8"/>
      <c r="J2100" s="8"/>
      <c r="K2100" s="8"/>
      <c r="L2100" s="8"/>
      <c r="M2100" s="8"/>
      <c r="N2100" s="8"/>
      <c r="O2100" s="8"/>
    </row>
    <row r="2101" spans="2:15" ht="11.25" x14ac:dyDescent="0.2">
      <c r="B2101" s="8"/>
      <c r="C2101" s="8"/>
      <c r="D2101" s="8"/>
      <c r="E2101" s="8"/>
      <c r="F2101" s="8"/>
      <c r="G2101" s="8"/>
      <c r="H2101" s="8"/>
      <c r="I2101" s="8"/>
      <c r="J2101" s="8"/>
      <c r="K2101" s="8"/>
      <c r="L2101" s="8"/>
      <c r="M2101" s="8"/>
      <c r="N2101" s="8"/>
      <c r="O2101" s="8"/>
    </row>
    <row r="2102" spans="2:15" ht="11.25" x14ac:dyDescent="0.2">
      <c r="B2102" s="8"/>
      <c r="C2102" s="8"/>
      <c r="D2102" s="8"/>
      <c r="E2102" s="8"/>
      <c r="F2102" s="8"/>
      <c r="G2102" s="8"/>
      <c r="H2102" s="8"/>
      <c r="I2102" s="8"/>
      <c r="J2102" s="8"/>
      <c r="K2102" s="8"/>
      <c r="L2102" s="8"/>
      <c r="M2102" s="8"/>
      <c r="N2102" s="8"/>
      <c r="O2102" s="8"/>
    </row>
    <row r="2103" spans="2:15" ht="11.25" x14ac:dyDescent="0.2">
      <c r="B2103" s="8"/>
      <c r="C2103" s="8"/>
      <c r="D2103" s="8"/>
      <c r="E2103" s="8"/>
      <c r="F2103" s="8"/>
      <c r="G2103" s="8"/>
      <c r="H2103" s="8"/>
      <c r="I2103" s="8"/>
      <c r="J2103" s="8"/>
      <c r="K2103" s="8"/>
      <c r="L2103" s="8"/>
      <c r="M2103" s="8"/>
      <c r="N2103" s="8"/>
      <c r="O2103" s="8"/>
    </row>
    <row r="2104" spans="2:15" ht="11.25" x14ac:dyDescent="0.2">
      <c r="B2104" s="8"/>
      <c r="C2104" s="8"/>
      <c r="D2104" s="8"/>
      <c r="E2104" s="8"/>
      <c r="F2104" s="8"/>
      <c r="G2104" s="8"/>
      <c r="H2104" s="8"/>
      <c r="I2104" s="8"/>
      <c r="J2104" s="8"/>
      <c r="K2104" s="8"/>
      <c r="L2104" s="8"/>
      <c r="M2104" s="8"/>
      <c r="N2104" s="8"/>
      <c r="O2104" s="8"/>
    </row>
    <row r="2105" spans="2:15" ht="11.25" x14ac:dyDescent="0.2">
      <c r="B2105" s="8"/>
      <c r="C2105" s="8"/>
      <c r="D2105" s="8"/>
      <c r="E2105" s="8"/>
      <c r="F2105" s="8"/>
      <c r="G2105" s="8"/>
      <c r="H2105" s="8"/>
      <c r="I2105" s="8"/>
      <c r="J2105" s="8"/>
      <c r="K2105" s="8"/>
      <c r="L2105" s="8"/>
      <c r="M2105" s="8"/>
      <c r="N2105" s="8"/>
      <c r="O2105" s="8"/>
    </row>
    <row r="2106" spans="2:15" ht="11.25" x14ac:dyDescent="0.2">
      <c r="B2106" s="8"/>
      <c r="C2106" s="8"/>
      <c r="D2106" s="8"/>
      <c r="E2106" s="8"/>
      <c r="F2106" s="8"/>
      <c r="G2106" s="8"/>
      <c r="H2106" s="8"/>
      <c r="I2106" s="8"/>
      <c r="J2106" s="8"/>
      <c r="K2106" s="8"/>
      <c r="L2106" s="8"/>
      <c r="M2106" s="8"/>
      <c r="N2106" s="8"/>
      <c r="O2106" s="8"/>
    </row>
    <row r="2107" spans="2:15" ht="11.25" x14ac:dyDescent="0.2">
      <c r="B2107" s="8"/>
      <c r="C2107" s="8"/>
      <c r="D2107" s="8"/>
      <c r="E2107" s="8"/>
      <c r="F2107" s="8"/>
      <c r="G2107" s="8"/>
      <c r="H2107" s="8"/>
      <c r="I2107" s="8"/>
      <c r="J2107" s="8"/>
      <c r="K2107" s="8"/>
      <c r="L2107" s="8"/>
      <c r="M2107" s="8"/>
      <c r="N2107" s="8"/>
      <c r="O2107" s="8"/>
    </row>
    <row r="2108" spans="2:15" ht="11.25" x14ac:dyDescent="0.2">
      <c r="B2108" s="8"/>
      <c r="C2108" s="8"/>
      <c r="D2108" s="8"/>
      <c r="E2108" s="8"/>
      <c r="F2108" s="8"/>
      <c r="G2108" s="8"/>
      <c r="H2108" s="8"/>
      <c r="I2108" s="8"/>
      <c r="J2108" s="8"/>
      <c r="K2108" s="8"/>
      <c r="L2108" s="8"/>
      <c r="M2108" s="8"/>
      <c r="N2108" s="8"/>
      <c r="O2108" s="8"/>
    </row>
    <row r="2109" spans="2:15" ht="11.25" x14ac:dyDescent="0.2">
      <c r="B2109" s="8"/>
      <c r="C2109" s="8"/>
      <c r="D2109" s="8"/>
      <c r="E2109" s="8"/>
      <c r="F2109" s="8"/>
      <c r="G2109" s="8"/>
      <c r="H2109" s="8"/>
      <c r="I2109" s="8"/>
      <c r="J2109" s="8"/>
      <c r="K2109" s="8"/>
      <c r="L2109" s="8"/>
      <c r="M2109" s="8"/>
      <c r="N2109" s="8"/>
      <c r="O2109" s="8"/>
    </row>
    <row r="2110" spans="2:15" ht="11.25" x14ac:dyDescent="0.2">
      <c r="B2110" s="8"/>
      <c r="C2110" s="8"/>
      <c r="D2110" s="8"/>
      <c r="E2110" s="8"/>
      <c r="F2110" s="8"/>
      <c r="G2110" s="8"/>
      <c r="H2110" s="8"/>
      <c r="I2110" s="8"/>
      <c r="J2110" s="8"/>
      <c r="K2110" s="8"/>
      <c r="L2110" s="8"/>
      <c r="M2110" s="8"/>
      <c r="N2110" s="8"/>
      <c r="O2110" s="8"/>
    </row>
    <row r="2111" spans="2:15" ht="11.25" x14ac:dyDescent="0.2">
      <c r="B2111" s="8"/>
      <c r="C2111" s="8"/>
      <c r="D2111" s="8"/>
      <c r="E2111" s="8"/>
      <c r="F2111" s="8"/>
      <c r="G2111" s="8"/>
      <c r="H2111" s="8"/>
      <c r="I2111" s="8"/>
      <c r="J2111" s="8"/>
      <c r="K2111" s="8"/>
      <c r="L2111" s="8"/>
      <c r="M2111" s="8"/>
      <c r="N2111" s="8"/>
      <c r="O2111" s="8"/>
    </row>
    <row r="2112" spans="2:15" ht="11.25" x14ac:dyDescent="0.2">
      <c r="B2112" s="8"/>
      <c r="C2112" s="8"/>
      <c r="D2112" s="8"/>
      <c r="E2112" s="8"/>
      <c r="F2112" s="8"/>
      <c r="G2112" s="8"/>
      <c r="H2112" s="8"/>
      <c r="I2112" s="8"/>
      <c r="J2112" s="8"/>
      <c r="K2112" s="8"/>
      <c r="L2112" s="8"/>
      <c r="M2112" s="8"/>
      <c r="N2112" s="8"/>
      <c r="O2112" s="8"/>
    </row>
    <row r="2113" spans="2:15" ht="11.25" x14ac:dyDescent="0.2">
      <c r="B2113" s="8"/>
      <c r="C2113" s="8"/>
      <c r="D2113" s="8"/>
      <c r="E2113" s="8"/>
      <c r="F2113" s="8"/>
      <c r="G2113" s="8"/>
      <c r="H2113" s="8"/>
      <c r="I2113" s="8"/>
      <c r="J2113" s="8"/>
      <c r="K2113" s="8"/>
      <c r="L2113" s="8"/>
      <c r="M2113" s="8"/>
      <c r="N2113" s="8"/>
      <c r="O2113" s="8"/>
    </row>
    <row r="2114" spans="2:15" ht="11.25" x14ac:dyDescent="0.2">
      <c r="B2114" s="8"/>
      <c r="C2114" s="8"/>
      <c r="D2114" s="8"/>
      <c r="E2114" s="8"/>
      <c r="F2114" s="8"/>
      <c r="G2114" s="8"/>
      <c r="H2114" s="8"/>
      <c r="I2114" s="8"/>
      <c r="J2114" s="8"/>
      <c r="K2114" s="8"/>
      <c r="L2114" s="8"/>
      <c r="M2114" s="8"/>
      <c r="N2114" s="8"/>
      <c r="O2114" s="8"/>
    </row>
    <row r="2115" spans="2:15" ht="11.25" x14ac:dyDescent="0.2">
      <c r="B2115" s="8"/>
      <c r="C2115" s="8"/>
      <c r="D2115" s="8"/>
      <c r="E2115" s="8"/>
      <c r="F2115" s="8"/>
      <c r="G2115" s="8"/>
      <c r="H2115" s="8"/>
      <c r="I2115" s="8"/>
      <c r="J2115" s="8"/>
      <c r="K2115" s="8"/>
      <c r="L2115" s="8"/>
      <c r="M2115" s="8"/>
      <c r="N2115" s="8"/>
      <c r="O2115" s="8"/>
    </row>
    <row r="2116" spans="2:15" ht="11.25" x14ac:dyDescent="0.2">
      <c r="B2116" s="8"/>
      <c r="C2116" s="8"/>
      <c r="D2116" s="8"/>
      <c r="E2116" s="8"/>
      <c r="F2116" s="8"/>
      <c r="G2116" s="8"/>
      <c r="H2116" s="8"/>
      <c r="I2116" s="8"/>
      <c r="J2116" s="8"/>
      <c r="K2116" s="8"/>
      <c r="L2116" s="8"/>
      <c r="M2116" s="8"/>
      <c r="N2116" s="8"/>
      <c r="O2116" s="8"/>
    </row>
    <row r="2117" spans="2:15" ht="11.25" x14ac:dyDescent="0.2">
      <c r="B2117" s="8"/>
      <c r="C2117" s="8"/>
      <c r="D2117" s="8"/>
      <c r="E2117" s="8"/>
      <c r="F2117" s="8"/>
      <c r="G2117" s="8"/>
      <c r="H2117" s="8"/>
      <c r="I2117" s="8"/>
      <c r="J2117" s="8"/>
      <c r="K2117" s="8"/>
      <c r="L2117" s="8"/>
      <c r="M2117" s="8"/>
      <c r="N2117" s="8"/>
      <c r="O2117" s="8"/>
    </row>
    <row r="2118" spans="2:15" ht="11.25" x14ac:dyDescent="0.2">
      <c r="B2118" s="8"/>
      <c r="C2118" s="8"/>
      <c r="D2118" s="8"/>
      <c r="E2118" s="8"/>
      <c r="F2118" s="8"/>
      <c r="G2118" s="8"/>
      <c r="H2118" s="8"/>
      <c r="I2118" s="8"/>
      <c r="J2118" s="8"/>
      <c r="K2118" s="8"/>
      <c r="L2118" s="8"/>
      <c r="M2118" s="8"/>
      <c r="N2118" s="8"/>
      <c r="O2118" s="8"/>
    </row>
    <row r="2119" spans="2:15" ht="11.25" x14ac:dyDescent="0.2">
      <c r="B2119" s="8"/>
      <c r="C2119" s="8"/>
      <c r="D2119" s="8"/>
      <c r="E2119" s="8"/>
      <c r="F2119" s="8"/>
      <c r="G2119" s="8"/>
      <c r="H2119" s="8"/>
      <c r="I2119" s="8"/>
      <c r="J2119" s="8"/>
      <c r="K2119" s="8"/>
      <c r="L2119" s="8"/>
      <c r="M2119" s="8"/>
      <c r="N2119" s="8"/>
      <c r="O2119" s="8"/>
    </row>
    <row r="2120" spans="2:15" ht="11.25" x14ac:dyDescent="0.2">
      <c r="B2120" s="8"/>
      <c r="C2120" s="8"/>
      <c r="D2120" s="8"/>
      <c r="E2120" s="8"/>
      <c r="F2120" s="8"/>
      <c r="G2120" s="8"/>
      <c r="H2120" s="8"/>
      <c r="I2120" s="8"/>
      <c r="J2120" s="8"/>
      <c r="K2120" s="8"/>
      <c r="L2120" s="8"/>
      <c r="M2120" s="8"/>
      <c r="N2120" s="8"/>
      <c r="O2120" s="8"/>
    </row>
    <row r="2121" spans="2:15" ht="11.25" x14ac:dyDescent="0.2">
      <c r="B2121" s="8"/>
      <c r="C2121" s="8"/>
      <c r="D2121" s="8"/>
      <c r="E2121" s="8"/>
      <c r="F2121" s="8"/>
      <c r="G2121" s="8"/>
      <c r="H2121" s="8"/>
      <c r="I2121" s="8"/>
      <c r="J2121" s="8"/>
      <c r="K2121" s="8"/>
      <c r="L2121" s="8"/>
      <c r="M2121" s="8"/>
      <c r="N2121" s="8"/>
      <c r="O2121" s="8"/>
    </row>
    <row r="2122" spans="2:15" ht="11.25" x14ac:dyDescent="0.2">
      <c r="B2122" s="8"/>
      <c r="C2122" s="8"/>
      <c r="D2122" s="8"/>
      <c r="E2122" s="8"/>
      <c r="F2122" s="8"/>
      <c r="G2122" s="8"/>
      <c r="H2122" s="8"/>
      <c r="I2122" s="8"/>
      <c r="J2122" s="8"/>
      <c r="K2122" s="8"/>
      <c r="L2122" s="8"/>
      <c r="M2122" s="8"/>
      <c r="N2122" s="8"/>
      <c r="O2122" s="8"/>
    </row>
    <row r="2123" spans="2:15" ht="11.25" x14ac:dyDescent="0.2">
      <c r="B2123" s="8"/>
      <c r="C2123" s="8"/>
      <c r="D2123" s="8"/>
      <c r="E2123" s="8"/>
      <c r="F2123" s="8"/>
      <c r="G2123" s="8"/>
      <c r="H2123" s="8"/>
      <c r="I2123" s="8"/>
      <c r="J2123" s="8"/>
      <c r="K2123" s="8"/>
      <c r="L2123" s="8"/>
      <c r="M2123" s="8"/>
      <c r="N2123" s="8"/>
      <c r="O2123" s="8"/>
    </row>
    <row r="2124" spans="2:15" ht="11.25" x14ac:dyDescent="0.2">
      <c r="B2124" s="8"/>
      <c r="C2124" s="8"/>
      <c r="D2124" s="8"/>
      <c r="E2124" s="8"/>
      <c r="F2124" s="8"/>
      <c r="G2124" s="8"/>
      <c r="H2124" s="8"/>
      <c r="I2124" s="8"/>
      <c r="J2124" s="8"/>
      <c r="K2124" s="8"/>
      <c r="L2124" s="8"/>
      <c r="M2124" s="8"/>
      <c r="N2124" s="8"/>
      <c r="O2124" s="8"/>
    </row>
    <row r="2125" spans="2:15" ht="11.25" x14ac:dyDescent="0.2">
      <c r="B2125" s="8"/>
      <c r="C2125" s="8"/>
      <c r="D2125" s="8"/>
      <c r="E2125" s="8"/>
      <c r="F2125" s="8"/>
      <c r="G2125" s="8"/>
      <c r="H2125" s="8"/>
      <c r="I2125" s="8"/>
      <c r="J2125" s="8"/>
      <c r="K2125" s="8"/>
      <c r="L2125" s="8"/>
      <c r="M2125" s="8"/>
      <c r="N2125" s="8"/>
      <c r="O2125" s="8"/>
    </row>
    <row r="2126" spans="2:15" ht="11.25" x14ac:dyDescent="0.2">
      <c r="B2126" s="8"/>
      <c r="C2126" s="8"/>
      <c r="D2126" s="8"/>
      <c r="E2126" s="8"/>
      <c r="F2126" s="8"/>
      <c r="G2126" s="8"/>
      <c r="H2126" s="8"/>
      <c r="I2126" s="8"/>
      <c r="J2126" s="8"/>
      <c r="K2126" s="8"/>
      <c r="L2126" s="8"/>
      <c r="M2126" s="8"/>
      <c r="N2126" s="8"/>
      <c r="O2126" s="8"/>
    </row>
    <row r="2127" spans="2:15" ht="11.25" x14ac:dyDescent="0.2">
      <c r="B2127" s="8"/>
      <c r="C2127" s="8"/>
      <c r="D2127" s="8"/>
      <c r="E2127" s="8"/>
      <c r="F2127" s="8"/>
      <c r="G2127" s="8"/>
      <c r="H2127" s="8"/>
      <c r="I2127" s="8"/>
      <c r="J2127" s="8"/>
      <c r="K2127" s="8"/>
      <c r="L2127" s="8"/>
      <c r="M2127" s="8"/>
      <c r="N2127" s="8"/>
      <c r="O2127" s="8"/>
    </row>
    <row r="2128" spans="2:15" ht="11.25" x14ac:dyDescent="0.2">
      <c r="B2128" s="8"/>
      <c r="C2128" s="8"/>
      <c r="D2128" s="8"/>
      <c r="E2128" s="8"/>
      <c r="F2128" s="8"/>
      <c r="G2128" s="8"/>
      <c r="H2128" s="8"/>
      <c r="I2128" s="8"/>
      <c r="J2128" s="8"/>
      <c r="K2128" s="8"/>
      <c r="L2128" s="8"/>
      <c r="M2128" s="8"/>
      <c r="N2128" s="8"/>
      <c r="O2128" s="8"/>
    </row>
    <row r="2129" spans="2:15" ht="11.25" x14ac:dyDescent="0.2">
      <c r="B2129" s="8"/>
      <c r="C2129" s="8"/>
      <c r="D2129" s="8"/>
      <c r="E2129" s="8"/>
      <c r="F2129" s="8"/>
      <c r="G2129" s="8"/>
      <c r="H2129" s="8"/>
      <c r="I2129" s="8"/>
      <c r="J2129" s="8"/>
      <c r="K2129" s="8"/>
      <c r="L2129" s="8"/>
      <c r="M2129" s="8"/>
      <c r="N2129" s="8"/>
      <c r="O2129" s="8"/>
    </row>
    <row r="2130" spans="2:15" ht="11.25" x14ac:dyDescent="0.2">
      <c r="B2130" s="8"/>
      <c r="C2130" s="8"/>
      <c r="D2130" s="8"/>
      <c r="E2130" s="8"/>
      <c r="F2130" s="8"/>
      <c r="G2130" s="8"/>
      <c r="H2130" s="8"/>
      <c r="I2130" s="8"/>
      <c r="J2130" s="8"/>
      <c r="K2130" s="8"/>
      <c r="L2130" s="8"/>
      <c r="M2130" s="8"/>
      <c r="N2130" s="8"/>
      <c r="O2130" s="8"/>
    </row>
    <row r="2131" spans="2:15" ht="11.25" x14ac:dyDescent="0.2">
      <c r="B2131" s="8"/>
      <c r="C2131" s="8"/>
      <c r="D2131" s="8"/>
      <c r="E2131" s="8"/>
      <c r="F2131" s="8"/>
      <c r="G2131" s="8"/>
      <c r="H2131" s="8"/>
      <c r="I2131" s="8"/>
      <c r="J2131" s="8"/>
      <c r="K2131" s="8"/>
      <c r="L2131" s="8"/>
      <c r="M2131" s="8"/>
      <c r="N2131" s="8"/>
      <c r="O2131" s="8"/>
    </row>
    <row r="2132" spans="2:15" ht="11.25" x14ac:dyDescent="0.2">
      <c r="B2132" s="8"/>
      <c r="C2132" s="8"/>
      <c r="D2132" s="8"/>
      <c r="E2132" s="8"/>
      <c r="F2132" s="8"/>
      <c r="G2132" s="8"/>
      <c r="H2132" s="8"/>
      <c r="I2132" s="8"/>
      <c r="J2132" s="8"/>
      <c r="K2132" s="8"/>
      <c r="L2132" s="8"/>
      <c r="M2132" s="8"/>
      <c r="N2132" s="8"/>
      <c r="O2132" s="8"/>
    </row>
    <row r="2133" spans="2:15" ht="11.25" x14ac:dyDescent="0.2">
      <c r="B2133" s="8"/>
      <c r="C2133" s="8"/>
      <c r="D2133" s="8"/>
      <c r="E2133" s="8"/>
      <c r="F2133" s="8"/>
      <c r="G2133" s="8"/>
      <c r="H2133" s="8"/>
      <c r="I2133" s="8"/>
      <c r="J2133" s="8"/>
      <c r="K2133" s="8"/>
      <c r="L2133" s="8"/>
      <c r="M2133" s="8"/>
      <c r="N2133" s="8"/>
      <c r="O2133" s="8"/>
    </row>
    <row r="2134" spans="2:15" ht="11.25" x14ac:dyDescent="0.2">
      <c r="B2134" s="8"/>
      <c r="C2134" s="8"/>
      <c r="D2134" s="8"/>
      <c r="E2134" s="8"/>
      <c r="F2134" s="8"/>
      <c r="G2134" s="8"/>
      <c r="H2134" s="8"/>
      <c r="I2134" s="8"/>
      <c r="J2134" s="8"/>
      <c r="K2134" s="8"/>
      <c r="L2134" s="8"/>
      <c r="M2134" s="8"/>
      <c r="N2134" s="8"/>
      <c r="O2134" s="8"/>
    </row>
    <row r="2135" spans="2:15" ht="11.25" x14ac:dyDescent="0.2">
      <c r="B2135" s="8"/>
      <c r="C2135" s="8"/>
      <c r="D2135" s="8"/>
      <c r="E2135" s="8"/>
      <c r="F2135" s="8"/>
      <c r="G2135" s="8"/>
      <c r="H2135" s="8"/>
      <c r="I2135" s="8"/>
      <c r="J2135" s="8"/>
      <c r="K2135" s="8"/>
      <c r="L2135" s="8"/>
      <c r="M2135" s="8"/>
      <c r="N2135" s="8"/>
      <c r="O2135" s="8"/>
    </row>
    <row r="2136" spans="2:15" ht="11.25" x14ac:dyDescent="0.2">
      <c r="B2136" s="8"/>
      <c r="C2136" s="8"/>
      <c r="D2136" s="8"/>
      <c r="E2136" s="8"/>
      <c r="F2136" s="8"/>
      <c r="G2136" s="8"/>
      <c r="H2136" s="8"/>
      <c r="I2136" s="8"/>
      <c r="J2136" s="8"/>
      <c r="K2136" s="8"/>
      <c r="L2136" s="8"/>
      <c r="M2136" s="8"/>
      <c r="N2136" s="8"/>
      <c r="O2136" s="8"/>
    </row>
    <row r="2137" spans="2:15" ht="11.25" x14ac:dyDescent="0.2">
      <c r="B2137" s="8"/>
      <c r="C2137" s="8"/>
      <c r="D2137" s="8"/>
      <c r="E2137" s="8"/>
      <c r="F2137" s="8"/>
      <c r="G2137" s="8"/>
      <c r="H2137" s="8"/>
      <c r="I2137" s="8"/>
      <c r="J2137" s="8"/>
      <c r="K2137" s="8"/>
      <c r="L2137" s="8"/>
      <c r="M2137" s="8"/>
      <c r="N2137" s="8"/>
      <c r="O2137" s="8"/>
    </row>
    <row r="2138" spans="2:15" ht="11.25" x14ac:dyDescent="0.2">
      <c r="B2138" s="8"/>
      <c r="C2138" s="8"/>
      <c r="D2138" s="8"/>
      <c r="E2138" s="8"/>
      <c r="F2138" s="8"/>
      <c r="G2138" s="8"/>
      <c r="H2138" s="8"/>
      <c r="I2138" s="8"/>
      <c r="J2138" s="8"/>
      <c r="K2138" s="8"/>
      <c r="L2138" s="8"/>
      <c r="M2138" s="8"/>
      <c r="N2138" s="8"/>
      <c r="O2138" s="8"/>
    </row>
    <row r="2139" spans="2:15" ht="11.25" x14ac:dyDescent="0.2">
      <c r="B2139" s="8"/>
      <c r="C2139" s="8"/>
      <c r="D2139" s="8"/>
      <c r="E2139" s="8"/>
      <c r="F2139" s="8"/>
      <c r="G2139" s="8"/>
      <c r="H2139" s="8"/>
      <c r="I2139" s="8"/>
      <c r="J2139" s="8"/>
      <c r="K2139" s="8"/>
      <c r="L2139" s="8"/>
      <c r="M2139" s="8"/>
      <c r="N2139" s="8"/>
      <c r="O2139" s="8"/>
    </row>
    <row r="2140" spans="2:15" ht="11.25" x14ac:dyDescent="0.2">
      <c r="B2140" s="8"/>
      <c r="C2140" s="8"/>
      <c r="D2140" s="8"/>
      <c r="E2140" s="8"/>
      <c r="F2140" s="8"/>
      <c r="G2140" s="8"/>
      <c r="H2140" s="8"/>
      <c r="I2140" s="8"/>
      <c r="J2140" s="8"/>
      <c r="K2140" s="8"/>
      <c r="L2140" s="8"/>
      <c r="M2140" s="8"/>
      <c r="N2140" s="8"/>
      <c r="O2140" s="8"/>
    </row>
    <row r="2141" spans="2:15" ht="11.25" x14ac:dyDescent="0.2">
      <c r="B2141" s="8"/>
      <c r="C2141" s="8"/>
      <c r="D2141" s="8"/>
      <c r="E2141" s="8"/>
      <c r="F2141" s="8"/>
      <c r="G2141" s="8"/>
      <c r="H2141" s="8"/>
      <c r="I2141" s="8"/>
      <c r="J2141" s="8"/>
      <c r="K2141" s="8"/>
      <c r="L2141" s="8"/>
      <c r="M2141" s="8"/>
      <c r="N2141" s="8"/>
      <c r="O2141" s="8"/>
    </row>
    <row r="2142" spans="2:15" ht="11.25" x14ac:dyDescent="0.2">
      <c r="B2142" s="8"/>
      <c r="C2142" s="8"/>
      <c r="D2142" s="8"/>
      <c r="E2142" s="8"/>
      <c r="F2142" s="8"/>
      <c r="G2142" s="8"/>
      <c r="H2142" s="8"/>
      <c r="I2142" s="8"/>
      <c r="J2142" s="8"/>
      <c r="K2142" s="8"/>
      <c r="L2142" s="8"/>
      <c r="M2142" s="8"/>
      <c r="N2142" s="8"/>
      <c r="O2142" s="8"/>
    </row>
    <row r="2143" spans="2:15" ht="11.25" x14ac:dyDescent="0.2">
      <c r="B2143" s="8"/>
      <c r="C2143" s="8"/>
      <c r="D2143" s="8"/>
      <c r="E2143" s="8"/>
      <c r="F2143" s="8"/>
      <c r="G2143" s="8"/>
      <c r="H2143" s="8"/>
      <c r="I2143" s="8"/>
      <c r="J2143" s="8"/>
      <c r="K2143" s="8"/>
      <c r="L2143" s="8"/>
      <c r="M2143" s="8"/>
      <c r="N2143" s="8"/>
      <c r="O2143" s="8"/>
    </row>
    <row r="2144" spans="2:15" ht="11.25" x14ac:dyDescent="0.2">
      <c r="B2144" s="8"/>
      <c r="C2144" s="8"/>
      <c r="D2144" s="8"/>
      <c r="E2144" s="8"/>
      <c r="F2144" s="8"/>
      <c r="G2144" s="8"/>
      <c r="H2144" s="8"/>
      <c r="I2144" s="8"/>
      <c r="J2144" s="8"/>
      <c r="K2144" s="8"/>
      <c r="L2144" s="8"/>
      <c r="M2144" s="8"/>
      <c r="N2144" s="8"/>
      <c r="O2144" s="8"/>
    </row>
    <row r="2145" spans="2:15" ht="11.25" x14ac:dyDescent="0.2">
      <c r="B2145" s="8"/>
      <c r="C2145" s="8"/>
      <c r="D2145" s="8"/>
      <c r="E2145" s="8"/>
      <c r="F2145" s="8"/>
      <c r="G2145" s="8"/>
      <c r="H2145" s="8"/>
      <c r="I2145" s="8"/>
      <c r="J2145" s="8"/>
      <c r="K2145" s="8"/>
      <c r="L2145" s="8"/>
      <c r="M2145" s="8"/>
      <c r="N2145" s="8"/>
      <c r="O2145" s="8"/>
    </row>
    <row r="2146" spans="2:15" ht="11.25" x14ac:dyDescent="0.2">
      <c r="B2146" s="8"/>
      <c r="C2146" s="8"/>
      <c r="D2146" s="8"/>
      <c r="E2146" s="8"/>
      <c r="F2146" s="8"/>
      <c r="G2146" s="8"/>
      <c r="H2146" s="8"/>
      <c r="I2146" s="8"/>
      <c r="J2146" s="8"/>
      <c r="K2146" s="8"/>
      <c r="L2146" s="8"/>
      <c r="M2146" s="8"/>
      <c r="N2146" s="8"/>
      <c r="O2146" s="8"/>
    </row>
    <row r="2147" spans="2:15" ht="11.25" x14ac:dyDescent="0.2">
      <c r="B2147" s="8"/>
      <c r="C2147" s="8"/>
      <c r="D2147" s="8"/>
      <c r="E2147" s="8"/>
      <c r="F2147" s="8"/>
      <c r="G2147" s="8"/>
      <c r="H2147" s="8"/>
      <c r="I2147" s="8"/>
      <c r="J2147" s="8"/>
      <c r="K2147" s="8"/>
      <c r="L2147" s="8"/>
      <c r="M2147" s="8"/>
      <c r="N2147" s="8"/>
      <c r="O2147" s="8"/>
    </row>
    <row r="2148" spans="2:15" ht="11.25" x14ac:dyDescent="0.2">
      <c r="B2148" s="8"/>
      <c r="C2148" s="8"/>
      <c r="D2148" s="8"/>
      <c r="E2148" s="8"/>
      <c r="F2148" s="8"/>
      <c r="G2148" s="8"/>
      <c r="H2148" s="8"/>
      <c r="I2148" s="8"/>
      <c r="J2148" s="8"/>
      <c r="K2148" s="8"/>
      <c r="L2148" s="8"/>
      <c r="M2148" s="8"/>
      <c r="N2148" s="8"/>
      <c r="O2148" s="8"/>
    </row>
    <row r="2149" spans="2:15" ht="11.25" x14ac:dyDescent="0.2">
      <c r="B2149" s="8"/>
      <c r="C2149" s="8"/>
      <c r="D2149" s="8"/>
      <c r="E2149" s="8"/>
      <c r="F2149" s="8"/>
      <c r="G2149" s="8"/>
      <c r="H2149" s="8"/>
      <c r="I2149" s="8"/>
      <c r="J2149" s="8"/>
      <c r="K2149" s="8"/>
      <c r="L2149" s="8"/>
      <c r="M2149" s="8"/>
      <c r="N2149" s="8"/>
      <c r="O2149" s="8"/>
    </row>
    <row r="2150" spans="2:15" ht="11.25" x14ac:dyDescent="0.2">
      <c r="B2150" s="8"/>
      <c r="C2150" s="8"/>
      <c r="D2150" s="8"/>
      <c r="E2150" s="8"/>
      <c r="F2150" s="8"/>
      <c r="G2150" s="8"/>
      <c r="H2150" s="8"/>
      <c r="I2150" s="8"/>
      <c r="J2150" s="8"/>
      <c r="K2150" s="8"/>
      <c r="L2150" s="8"/>
      <c r="M2150" s="8"/>
      <c r="N2150" s="8"/>
      <c r="O2150" s="8"/>
    </row>
    <row r="2151" spans="2:15" ht="11.25" x14ac:dyDescent="0.2">
      <c r="B2151" s="8"/>
      <c r="C2151" s="8"/>
      <c r="D2151" s="8"/>
      <c r="E2151" s="8"/>
      <c r="F2151" s="8"/>
      <c r="G2151" s="8"/>
      <c r="H2151" s="8"/>
      <c r="I2151" s="8"/>
      <c r="J2151" s="8"/>
      <c r="K2151" s="8"/>
      <c r="L2151" s="8"/>
      <c r="M2151" s="8"/>
      <c r="N2151" s="8"/>
      <c r="O2151" s="8"/>
    </row>
    <row r="2152" spans="2:15" ht="11.25" x14ac:dyDescent="0.2">
      <c r="B2152" s="8"/>
      <c r="C2152" s="8"/>
      <c r="D2152" s="8"/>
      <c r="E2152" s="8"/>
      <c r="F2152" s="8"/>
      <c r="G2152" s="8"/>
      <c r="H2152" s="8"/>
      <c r="I2152" s="8"/>
      <c r="J2152" s="8"/>
      <c r="K2152" s="8"/>
      <c r="L2152" s="8"/>
      <c r="M2152" s="8"/>
      <c r="N2152" s="8"/>
      <c r="O2152" s="8"/>
    </row>
    <row r="2153" spans="2:15" ht="11.25" x14ac:dyDescent="0.2">
      <c r="B2153" s="8"/>
      <c r="C2153" s="8"/>
      <c r="D2153" s="8"/>
      <c r="E2153" s="8"/>
      <c r="F2153" s="8"/>
      <c r="G2153" s="8"/>
      <c r="H2153" s="8"/>
      <c r="I2153" s="8"/>
      <c r="J2153" s="8"/>
      <c r="K2153" s="8"/>
      <c r="L2153" s="8"/>
      <c r="M2153" s="8"/>
      <c r="N2153" s="8"/>
      <c r="O2153" s="8"/>
    </row>
    <row r="2154" spans="2:15" ht="11.25" x14ac:dyDescent="0.2">
      <c r="B2154" s="8"/>
      <c r="C2154" s="8"/>
      <c r="D2154" s="8"/>
      <c r="E2154" s="8"/>
      <c r="F2154" s="8"/>
      <c r="G2154" s="8"/>
      <c r="H2154" s="8"/>
      <c r="I2154" s="8"/>
      <c r="J2154" s="8"/>
      <c r="K2154" s="8"/>
      <c r="L2154" s="8"/>
      <c r="M2154" s="8"/>
      <c r="N2154" s="8"/>
      <c r="O2154" s="8"/>
    </row>
    <row r="2155" spans="2:15" ht="11.25" x14ac:dyDescent="0.2">
      <c r="B2155" s="8"/>
      <c r="C2155" s="8"/>
      <c r="D2155" s="8"/>
      <c r="E2155" s="8"/>
      <c r="F2155" s="8"/>
      <c r="G2155" s="8"/>
      <c r="H2155" s="8"/>
      <c r="I2155" s="8"/>
      <c r="J2155" s="8"/>
      <c r="K2155" s="8"/>
      <c r="L2155" s="8"/>
      <c r="M2155" s="8"/>
      <c r="N2155" s="8"/>
      <c r="O2155" s="8"/>
    </row>
    <row r="2156" spans="2:15" ht="11.25" x14ac:dyDescent="0.2">
      <c r="B2156" s="8"/>
      <c r="C2156" s="8"/>
      <c r="D2156" s="8"/>
      <c r="E2156" s="8"/>
      <c r="F2156" s="8"/>
      <c r="G2156" s="8"/>
      <c r="H2156" s="8"/>
      <c r="I2156" s="8"/>
      <c r="J2156" s="8"/>
      <c r="K2156" s="8"/>
      <c r="L2156" s="8"/>
      <c r="M2156" s="8"/>
      <c r="N2156" s="8"/>
      <c r="O2156" s="8"/>
    </row>
    <row r="2157" spans="2:15" ht="11.25" x14ac:dyDescent="0.2">
      <c r="B2157" s="8"/>
      <c r="C2157" s="8"/>
      <c r="D2157" s="8"/>
      <c r="E2157" s="8"/>
      <c r="F2157" s="8"/>
      <c r="G2157" s="8"/>
      <c r="H2157" s="8"/>
      <c r="I2157" s="8"/>
      <c r="J2157" s="8"/>
      <c r="K2157" s="8"/>
      <c r="L2157" s="8"/>
      <c r="M2157" s="8"/>
      <c r="N2157" s="8"/>
      <c r="O2157" s="8"/>
    </row>
    <row r="2158" spans="2:15" ht="11.25" x14ac:dyDescent="0.2">
      <c r="B2158" s="8"/>
      <c r="C2158" s="8"/>
      <c r="D2158" s="8"/>
      <c r="E2158" s="8"/>
      <c r="F2158" s="8"/>
      <c r="G2158" s="8"/>
      <c r="H2158" s="8"/>
      <c r="I2158" s="8"/>
      <c r="J2158" s="8"/>
      <c r="K2158" s="8"/>
      <c r="L2158" s="8"/>
      <c r="M2158" s="8"/>
      <c r="N2158" s="8"/>
      <c r="O2158" s="8"/>
    </row>
    <row r="2159" spans="2:15" ht="11.25" x14ac:dyDescent="0.2">
      <c r="B2159" s="8"/>
      <c r="C2159" s="8"/>
      <c r="D2159" s="8"/>
      <c r="E2159" s="8"/>
      <c r="F2159" s="8"/>
      <c r="G2159" s="8"/>
      <c r="H2159" s="8"/>
      <c r="I2159" s="8"/>
      <c r="J2159" s="8"/>
      <c r="K2159" s="8"/>
      <c r="L2159" s="8"/>
      <c r="M2159" s="8"/>
      <c r="N2159" s="8"/>
      <c r="O2159" s="8"/>
    </row>
    <row r="2160" spans="2:15" ht="11.25" x14ac:dyDescent="0.2">
      <c r="B2160" s="8"/>
      <c r="C2160" s="8"/>
      <c r="D2160" s="8"/>
      <c r="E2160" s="8"/>
      <c r="F2160" s="8"/>
      <c r="G2160" s="8"/>
      <c r="H2160" s="8"/>
      <c r="I2160" s="8"/>
      <c r="J2160" s="8"/>
      <c r="K2160" s="8"/>
      <c r="L2160" s="8"/>
      <c r="M2160" s="8"/>
      <c r="N2160" s="8"/>
      <c r="O2160" s="8"/>
    </row>
    <row r="2161" spans="2:15" ht="11.25" x14ac:dyDescent="0.2">
      <c r="B2161" s="8"/>
      <c r="C2161" s="8"/>
      <c r="D2161" s="8"/>
      <c r="E2161" s="8"/>
      <c r="F2161" s="8"/>
      <c r="G2161" s="8"/>
      <c r="H2161" s="8"/>
      <c r="I2161" s="8"/>
      <c r="J2161" s="8"/>
      <c r="K2161" s="8"/>
      <c r="L2161" s="8"/>
      <c r="M2161" s="8"/>
      <c r="N2161" s="8"/>
      <c r="O2161" s="8"/>
    </row>
    <row r="2162" spans="2:15" ht="11.25" x14ac:dyDescent="0.2">
      <c r="B2162" s="8"/>
      <c r="C2162" s="8"/>
      <c r="D2162" s="8"/>
      <c r="E2162" s="8"/>
      <c r="F2162" s="8"/>
      <c r="G2162" s="8"/>
      <c r="H2162" s="8"/>
      <c r="I2162" s="8"/>
      <c r="J2162" s="8"/>
      <c r="K2162" s="8"/>
      <c r="L2162" s="8"/>
      <c r="M2162" s="8"/>
      <c r="N2162" s="8"/>
      <c r="O2162" s="8"/>
    </row>
    <row r="2163" spans="2:15" ht="11.25" x14ac:dyDescent="0.2">
      <c r="B2163" s="8"/>
      <c r="C2163" s="8"/>
      <c r="D2163" s="8"/>
      <c r="E2163" s="8"/>
      <c r="F2163" s="8"/>
      <c r="G2163" s="8"/>
      <c r="H2163" s="8"/>
      <c r="I2163" s="8"/>
      <c r="J2163" s="8"/>
      <c r="K2163" s="8"/>
      <c r="L2163" s="8"/>
      <c r="M2163" s="8"/>
      <c r="N2163" s="8"/>
      <c r="O2163" s="8"/>
    </row>
    <row r="2164" spans="2:15" ht="11.25" x14ac:dyDescent="0.2">
      <c r="B2164" s="8"/>
      <c r="C2164" s="8"/>
      <c r="D2164" s="8"/>
      <c r="E2164" s="8"/>
      <c r="F2164" s="8"/>
      <c r="G2164" s="8"/>
      <c r="H2164" s="8"/>
      <c r="I2164" s="8"/>
      <c r="J2164" s="8"/>
      <c r="K2164" s="8"/>
      <c r="L2164" s="8"/>
      <c r="M2164" s="8"/>
      <c r="N2164" s="8"/>
      <c r="O2164" s="8"/>
    </row>
    <row r="2165" spans="2:15" ht="11.25" x14ac:dyDescent="0.2">
      <c r="B2165" s="8"/>
      <c r="C2165" s="8"/>
      <c r="D2165" s="8"/>
      <c r="E2165" s="8"/>
      <c r="F2165" s="8"/>
      <c r="G2165" s="8"/>
      <c r="H2165" s="8"/>
      <c r="I2165" s="8"/>
      <c r="J2165" s="8"/>
      <c r="K2165" s="8"/>
      <c r="L2165" s="8"/>
      <c r="M2165" s="8"/>
      <c r="N2165" s="8"/>
      <c r="O2165" s="8"/>
    </row>
    <row r="2166" spans="2:15" ht="11.25" x14ac:dyDescent="0.2">
      <c r="B2166" s="8"/>
      <c r="C2166" s="8"/>
      <c r="D2166" s="8"/>
      <c r="E2166" s="8"/>
      <c r="F2166" s="8"/>
      <c r="G2166" s="8"/>
      <c r="H2166" s="8"/>
      <c r="I2166" s="8"/>
      <c r="J2166" s="8"/>
      <c r="K2166" s="8"/>
      <c r="L2166" s="8"/>
      <c r="M2166" s="8"/>
      <c r="N2166" s="8"/>
      <c r="O2166" s="8"/>
    </row>
    <row r="2167" spans="2:15" ht="11.25" x14ac:dyDescent="0.2">
      <c r="B2167" s="8"/>
      <c r="C2167" s="8"/>
      <c r="D2167" s="8"/>
      <c r="E2167" s="8"/>
      <c r="F2167" s="8"/>
      <c r="G2167" s="8"/>
      <c r="H2167" s="8"/>
      <c r="I2167" s="8"/>
      <c r="J2167" s="8"/>
      <c r="K2167" s="8"/>
      <c r="L2167" s="8"/>
      <c r="M2167" s="8"/>
      <c r="N2167" s="8"/>
      <c r="O2167" s="8"/>
    </row>
    <row r="2168" spans="2:15" ht="11.25" x14ac:dyDescent="0.2">
      <c r="B2168" s="8"/>
      <c r="C2168" s="8"/>
      <c r="D2168" s="8"/>
      <c r="E2168" s="8"/>
      <c r="F2168" s="8"/>
      <c r="G2168" s="8"/>
      <c r="H2168" s="8"/>
      <c r="I2168" s="8"/>
      <c r="J2168" s="8"/>
      <c r="K2168" s="8"/>
      <c r="L2168" s="8"/>
      <c r="M2168" s="8"/>
      <c r="N2168" s="8"/>
      <c r="O2168" s="8"/>
    </row>
    <row r="2169" spans="2:15" ht="11.25" x14ac:dyDescent="0.2">
      <c r="B2169" s="8"/>
      <c r="C2169" s="8"/>
      <c r="D2169" s="8"/>
      <c r="E2169" s="8"/>
      <c r="F2169" s="8"/>
      <c r="G2169" s="8"/>
      <c r="H2169" s="8"/>
      <c r="I2169" s="8"/>
      <c r="J2169" s="8"/>
      <c r="K2169" s="8"/>
      <c r="L2169" s="8"/>
      <c r="M2169" s="8"/>
      <c r="N2169" s="8"/>
      <c r="O2169" s="8"/>
    </row>
    <row r="2170" spans="2:15" ht="11.25" x14ac:dyDescent="0.2">
      <c r="B2170" s="8"/>
      <c r="C2170" s="8"/>
      <c r="D2170" s="8"/>
      <c r="E2170" s="8"/>
      <c r="F2170" s="8"/>
      <c r="G2170" s="8"/>
      <c r="H2170" s="8"/>
      <c r="I2170" s="8"/>
      <c r="J2170" s="8"/>
      <c r="K2170" s="8"/>
      <c r="L2170" s="8"/>
      <c r="M2170" s="8"/>
      <c r="N2170" s="8"/>
      <c r="O2170" s="8"/>
    </row>
    <row r="2171" spans="2:15" ht="11.25" x14ac:dyDescent="0.2">
      <c r="B2171" s="8"/>
      <c r="C2171" s="8"/>
      <c r="D2171" s="8"/>
      <c r="E2171" s="8"/>
      <c r="F2171" s="8"/>
      <c r="G2171" s="8"/>
      <c r="H2171" s="8"/>
      <c r="I2171" s="8"/>
      <c r="J2171" s="8"/>
      <c r="K2171" s="8"/>
      <c r="L2171" s="8"/>
      <c r="M2171" s="8"/>
      <c r="N2171" s="8"/>
      <c r="O2171" s="8"/>
    </row>
    <row r="2172" spans="2:15" ht="11.25" x14ac:dyDescent="0.2">
      <c r="B2172" s="8"/>
      <c r="C2172" s="8"/>
      <c r="D2172" s="8"/>
      <c r="E2172" s="8"/>
      <c r="F2172" s="8"/>
      <c r="G2172" s="8"/>
      <c r="H2172" s="8"/>
      <c r="I2172" s="8"/>
      <c r="J2172" s="8"/>
      <c r="K2172" s="8"/>
      <c r="L2172" s="8"/>
      <c r="M2172" s="8"/>
      <c r="N2172" s="8"/>
      <c r="O2172" s="8"/>
    </row>
    <row r="2173" spans="2:15" ht="11.25" x14ac:dyDescent="0.2">
      <c r="B2173" s="8"/>
      <c r="C2173" s="8"/>
      <c r="D2173" s="8"/>
      <c r="E2173" s="8"/>
      <c r="F2173" s="8"/>
      <c r="G2173" s="8"/>
      <c r="H2173" s="8"/>
      <c r="I2173" s="8"/>
      <c r="J2173" s="8"/>
      <c r="K2173" s="8"/>
      <c r="L2173" s="8"/>
      <c r="M2173" s="8"/>
      <c r="N2173" s="8"/>
      <c r="O2173" s="8"/>
    </row>
    <row r="2174" spans="2:15" ht="11.25" x14ac:dyDescent="0.2">
      <c r="B2174" s="8"/>
      <c r="C2174" s="8"/>
      <c r="D2174" s="8"/>
      <c r="E2174" s="8"/>
      <c r="F2174" s="8"/>
      <c r="G2174" s="8"/>
      <c r="H2174" s="8"/>
      <c r="I2174" s="8"/>
      <c r="J2174" s="8"/>
      <c r="K2174" s="8"/>
      <c r="L2174" s="8"/>
      <c r="M2174" s="8"/>
      <c r="N2174" s="8"/>
      <c r="O2174" s="8"/>
    </row>
    <row r="2175" spans="2:15" ht="11.25" x14ac:dyDescent="0.2">
      <c r="B2175" s="8"/>
      <c r="C2175" s="8"/>
      <c r="D2175" s="8"/>
      <c r="E2175" s="8"/>
      <c r="F2175" s="8"/>
      <c r="G2175" s="8"/>
      <c r="H2175" s="8"/>
      <c r="I2175" s="8"/>
      <c r="J2175" s="8"/>
      <c r="K2175" s="8"/>
      <c r="L2175" s="8"/>
      <c r="M2175" s="8"/>
      <c r="N2175" s="8"/>
      <c r="O2175" s="8"/>
    </row>
    <row r="2176" spans="2:15" ht="11.25" x14ac:dyDescent="0.2">
      <c r="B2176" s="8"/>
      <c r="C2176" s="8"/>
      <c r="D2176" s="8"/>
      <c r="E2176" s="8"/>
      <c r="F2176" s="8"/>
      <c r="G2176" s="8"/>
      <c r="H2176" s="8"/>
      <c r="I2176" s="8"/>
      <c r="J2176" s="8"/>
      <c r="K2176" s="8"/>
      <c r="L2176" s="8"/>
      <c r="M2176" s="8"/>
      <c r="N2176" s="8"/>
      <c r="O2176" s="8"/>
    </row>
    <row r="2177" spans="2:15" ht="11.25" x14ac:dyDescent="0.2">
      <c r="B2177" s="8"/>
      <c r="C2177" s="8"/>
      <c r="D2177" s="8"/>
      <c r="E2177" s="8"/>
      <c r="F2177" s="8"/>
      <c r="G2177" s="8"/>
      <c r="H2177" s="8"/>
      <c r="I2177" s="8"/>
      <c r="J2177" s="8"/>
      <c r="K2177" s="8"/>
      <c r="L2177" s="8"/>
      <c r="M2177" s="8"/>
      <c r="N2177" s="8"/>
      <c r="O2177" s="8"/>
    </row>
    <row r="2178" spans="2:15" ht="11.25" x14ac:dyDescent="0.2">
      <c r="B2178" s="8"/>
      <c r="C2178" s="8"/>
      <c r="D2178" s="8"/>
      <c r="E2178" s="8"/>
      <c r="F2178" s="8"/>
      <c r="G2178" s="8"/>
      <c r="H2178" s="8"/>
      <c r="I2178" s="8"/>
      <c r="J2178" s="8"/>
      <c r="K2178" s="8"/>
      <c r="L2178" s="8"/>
      <c r="M2178" s="8"/>
      <c r="N2178" s="8"/>
      <c r="O2178" s="8"/>
    </row>
    <row r="2179" spans="2:15" ht="11.25" x14ac:dyDescent="0.2">
      <c r="B2179" s="8"/>
      <c r="C2179" s="8"/>
      <c r="D2179" s="8"/>
      <c r="E2179" s="8"/>
      <c r="F2179" s="8"/>
      <c r="G2179" s="8"/>
      <c r="H2179" s="8"/>
      <c r="I2179" s="8"/>
      <c r="J2179" s="8"/>
      <c r="K2179" s="8"/>
      <c r="L2179" s="8"/>
      <c r="M2179" s="8"/>
      <c r="N2179" s="8"/>
      <c r="O2179" s="8"/>
    </row>
    <row r="2180" spans="2:15" ht="11.25" x14ac:dyDescent="0.2">
      <c r="B2180" s="8"/>
      <c r="C2180" s="8"/>
      <c r="D2180" s="8"/>
      <c r="E2180" s="8"/>
      <c r="F2180" s="8"/>
      <c r="G2180" s="8"/>
      <c r="H2180" s="8"/>
      <c r="I2180" s="8"/>
      <c r="J2180" s="8"/>
      <c r="K2180" s="8"/>
      <c r="L2180" s="8"/>
      <c r="M2180" s="8"/>
      <c r="N2180" s="8"/>
      <c r="O2180" s="8"/>
    </row>
    <row r="2181" spans="2:15" ht="11.25" x14ac:dyDescent="0.2">
      <c r="B2181" s="8"/>
      <c r="C2181" s="8"/>
      <c r="D2181" s="8"/>
      <c r="E2181" s="8"/>
      <c r="F2181" s="8"/>
      <c r="G2181" s="8"/>
      <c r="H2181" s="8"/>
      <c r="I2181" s="8"/>
      <c r="J2181" s="8"/>
      <c r="K2181" s="8"/>
      <c r="L2181" s="8"/>
      <c r="M2181" s="8"/>
      <c r="N2181" s="8"/>
      <c r="O2181" s="8"/>
    </row>
    <row r="2182" spans="2:15" ht="11.25" x14ac:dyDescent="0.2">
      <c r="B2182" s="8"/>
      <c r="C2182" s="8"/>
      <c r="D2182" s="8"/>
      <c r="E2182" s="8"/>
      <c r="F2182" s="8"/>
      <c r="G2182" s="8"/>
      <c r="H2182" s="8"/>
      <c r="I2182" s="8"/>
      <c r="J2182" s="8"/>
      <c r="K2182" s="8"/>
      <c r="L2182" s="8"/>
      <c r="M2182" s="8"/>
      <c r="N2182" s="8"/>
      <c r="O2182" s="8"/>
    </row>
    <row r="2183" spans="2:15" ht="11.25" x14ac:dyDescent="0.2">
      <c r="B2183" s="8"/>
      <c r="C2183" s="8"/>
      <c r="D2183" s="8"/>
      <c r="E2183" s="8"/>
      <c r="F2183" s="8"/>
      <c r="G2183" s="8"/>
      <c r="H2183" s="8"/>
      <c r="I2183" s="8"/>
      <c r="J2183" s="8"/>
      <c r="K2183" s="8"/>
      <c r="L2183" s="8"/>
      <c r="M2183" s="8"/>
      <c r="N2183" s="8"/>
      <c r="O2183" s="8"/>
    </row>
    <row r="2184" spans="2:15" ht="11.25" x14ac:dyDescent="0.2">
      <c r="B2184" s="8"/>
      <c r="C2184" s="8"/>
      <c r="D2184" s="8"/>
      <c r="E2184" s="8"/>
      <c r="F2184" s="8"/>
      <c r="G2184" s="8"/>
      <c r="H2184" s="8"/>
      <c r="I2184" s="8"/>
      <c r="J2184" s="8"/>
      <c r="K2184" s="8"/>
      <c r="L2184" s="8"/>
      <c r="M2184" s="8"/>
      <c r="N2184" s="8"/>
      <c r="O2184" s="8"/>
    </row>
    <row r="2185" spans="2:15" ht="11.25" x14ac:dyDescent="0.2">
      <c r="B2185" s="8"/>
      <c r="C2185" s="8"/>
      <c r="D2185" s="8"/>
      <c r="E2185" s="8"/>
      <c r="F2185" s="8"/>
      <c r="G2185" s="8"/>
      <c r="H2185" s="8"/>
      <c r="I2185" s="8"/>
      <c r="J2185" s="8"/>
      <c r="K2185" s="8"/>
      <c r="L2185" s="8"/>
      <c r="M2185" s="8"/>
      <c r="N2185" s="8"/>
      <c r="O2185" s="8"/>
    </row>
    <row r="2186" spans="2:15" ht="11.25" x14ac:dyDescent="0.2">
      <c r="B2186" s="8"/>
      <c r="C2186" s="8"/>
      <c r="D2186" s="8"/>
      <c r="E2186" s="8"/>
      <c r="F2186" s="8"/>
      <c r="G2186" s="8"/>
      <c r="H2186" s="8"/>
      <c r="I2186" s="8"/>
      <c r="J2186" s="8"/>
      <c r="K2186" s="8"/>
      <c r="L2186" s="8"/>
      <c r="M2186" s="8"/>
      <c r="N2186" s="8"/>
      <c r="O2186" s="8"/>
    </row>
    <row r="2187" spans="2:15" ht="11.25" x14ac:dyDescent="0.2">
      <c r="B2187" s="8"/>
      <c r="C2187" s="8"/>
      <c r="D2187" s="8"/>
      <c r="E2187" s="8"/>
      <c r="F2187" s="8"/>
      <c r="G2187" s="8"/>
      <c r="H2187" s="8"/>
      <c r="I2187" s="8"/>
      <c r="J2187" s="8"/>
      <c r="K2187" s="8"/>
      <c r="L2187" s="8"/>
      <c r="M2187" s="8"/>
      <c r="N2187" s="8"/>
      <c r="O2187" s="8"/>
    </row>
    <row r="2188" spans="2:15" ht="11.25" x14ac:dyDescent="0.2">
      <c r="B2188" s="8"/>
      <c r="C2188" s="8"/>
      <c r="D2188" s="8"/>
      <c r="E2188" s="8"/>
      <c r="F2188" s="8"/>
      <c r="G2188" s="8"/>
      <c r="H2188" s="8"/>
      <c r="I2188" s="8"/>
      <c r="J2188" s="8"/>
      <c r="K2188" s="8"/>
      <c r="L2188" s="8"/>
      <c r="M2188" s="8"/>
      <c r="N2188" s="8"/>
      <c r="O2188" s="8"/>
    </row>
    <row r="2189" spans="2:15" ht="11.25" x14ac:dyDescent="0.2">
      <c r="B2189" s="8"/>
      <c r="C2189" s="8"/>
      <c r="D2189" s="8"/>
      <c r="E2189" s="8"/>
      <c r="F2189" s="8"/>
      <c r="G2189" s="8"/>
      <c r="H2189" s="8"/>
      <c r="I2189" s="8"/>
      <c r="J2189" s="8"/>
      <c r="K2189" s="8"/>
      <c r="L2189" s="8"/>
      <c r="M2189" s="8"/>
      <c r="N2189" s="8"/>
      <c r="O2189" s="8"/>
    </row>
    <row r="2190" spans="2:15" ht="11.25" x14ac:dyDescent="0.2">
      <c r="B2190" s="8"/>
      <c r="C2190" s="8"/>
      <c r="D2190" s="8"/>
      <c r="E2190" s="8"/>
      <c r="F2190" s="8"/>
      <c r="G2190" s="8"/>
      <c r="H2190" s="8"/>
      <c r="I2190" s="8"/>
      <c r="J2190" s="8"/>
      <c r="K2190" s="8"/>
      <c r="L2190" s="8"/>
      <c r="M2190" s="8"/>
      <c r="N2190" s="8"/>
      <c r="O2190" s="8"/>
    </row>
    <row r="2191" spans="2:15" ht="11.25" x14ac:dyDescent="0.2">
      <c r="B2191" s="8"/>
      <c r="C2191" s="8"/>
      <c r="D2191" s="8"/>
      <c r="E2191" s="8"/>
      <c r="F2191" s="8"/>
      <c r="G2191" s="8"/>
      <c r="H2191" s="8"/>
      <c r="I2191" s="8"/>
      <c r="J2191" s="8"/>
      <c r="K2191" s="8"/>
      <c r="L2191" s="8"/>
      <c r="M2191" s="8"/>
      <c r="N2191" s="8"/>
      <c r="O2191" s="8"/>
    </row>
    <row r="2192" spans="2:15" ht="11.25" x14ac:dyDescent="0.2">
      <c r="B2192" s="8"/>
      <c r="C2192" s="8"/>
      <c r="D2192" s="8"/>
      <c r="E2192" s="8"/>
      <c r="F2192" s="8"/>
      <c r="G2192" s="8"/>
      <c r="H2192" s="8"/>
      <c r="I2192" s="8"/>
      <c r="J2192" s="8"/>
      <c r="K2192" s="8"/>
      <c r="L2192" s="8"/>
      <c r="M2192" s="8"/>
      <c r="N2192" s="8"/>
      <c r="O2192" s="8"/>
    </row>
    <row r="2193" spans="2:15" ht="11.25" x14ac:dyDescent="0.2">
      <c r="B2193" s="8"/>
      <c r="C2193" s="8"/>
      <c r="D2193" s="8"/>
      <c r="E2193" s="8"/>
      <c r="F2193" s="8"/>
      <c r="G2193" s="8"/>
      <c r="H2193" s="8"/>
      <c r="I2193" s="8"/>
      <c r="J2193" s="8"/>
      <c r="K2193" s="8"/>
      <c r="L2193" s="8"/>
      <c r="M2193" s="8"/>
      <c r="N2193" s="8"/>
      <c r="O2193" s="8"/>
    </row>
    <row r="2194" spans="2:15" ht="11.25" x14ac:dyDescent="0.2">
      <c r="B2194" s="8"/>
      <c r="C2194" s="8"/>
      <c r="D2194" s="8"/>
      <c r="E2194" s="8"/>
      <c r="F2194" s="8"/>
      <c r="G2194" s="8"/>
      <c r="H2194" s="8"/>
      <c r="I2194" s="8"/>
      <c r="J2194" s="8"/>
      <c r="K2194" s="8"/>
      <c r="L2194" s="8"/>
      <c r="M2194" s="8"/>
      <c r="N2194" s="8"/>
      <c r="O2194" s="8"/>
    </row>
    <row r="2195" spans="2:15" ht="11.25" x14ac:dyDescent="0.2">
      <c r="B2195" s="8"/>
      <c r="C2195" s="8"/>
      <c r="D2195" s="8"/>
      <c r="E2195" s="8"/>
      <c r="F2195" s="8"/>
      <c r="G2195" s="8"/>
      <c r="H2195" s="8"/>
      <c r="I2195" s="8"/>
      <c r="J2195" s="8"/>
      <c r="K2195" s="8"/>
      <c r="L2195" s="8"/>
      <c r="M2195" s="8"/>
      <c r="N2195" s="8"/>
      <c r="O2195" s="8"/>
    </row>
    <row r="2196" spans="2:15" ht="11.25" x14ac:dyDescent="0.2">
      <c r="B2196" s="8"/>
      <c r="C2196" s="8"/>
      <c r="D2196" s="8"/>
      <c r="E2196" s="8"/>
      <c r="F2196" s="8"/>
      <c r="G2196" s="8"/>
      <c r="H2196" s="8"/>
      <c r="I2196" s="8"/>
      <c r="J2196" s="8"/>
      <c r="K2196" s="8"/>
      <c r="L2196" s="8"/>
      <c r="M2196" s="8"/>
      <c r="N2196" s="8"/>
      <c r="O2196" s="8"/>
    </row>
    <row r="2197" spans="2:15" ht="11.25" x14ac:dyDescent="0.2">
      <c r="B2197" s="8"/>
      <c r="C2197" s="8"/>
      <c r="D2197" s="8"/>
      <c r="E2197" s="8"/>
      <c r="F2197" s="8"/>
      <c r="G2197" s="8"/>
      <c r="H2197" s="8"/>
      <c r="I2197" s="8"/>
      <c r="J2197" s="8"/>
      <c r="K2197" s="8"/>
      <c r="L2197" s="8"/>
      <c r="M2197" s="8"/>
      <c r="N2197" s="8"/>
      <c r="O2197" s="8"/>
    </row>
    <row r="2198" spans="2:15" ht="11.25" x14ac:dyDescent="0.2">
      <c r="B2198" s="8"/>
      <c r="C2198" s="8"/>
      <c r="D2198" s="8"/>
      <c r="E2198" s="8"/>
      <c r="F2198" s="8"/>
      <c r="G2198" s="8"/>
      <c r="H2198" s="8"/>
      <c r="I2198" s="8"/>
      <c r="J2198" s="8"/>
      <c r="K2198" s="8"/>
      <c r="L2198" s="8"/>
      <c r="M2198" s="8"/>
      <c r="N2198" s="8"/>
      <c r="O2198" s="8"/>
    </row>
    <row r="2199" spans="2:15" ht="11.25" x14ac:dyDescent="0.2">
      <c r="B2199" s="8"/>
      <c r="C2199" s="8"/>
      <c r="D2199" s="8"/>
      <c r="E2199" s="8"/>
      <c r="F2199" s="8"/>
      <c r="G2199" s="8"/>
      <c r="H2199" s="8"/>
      <c r="I2199" s="8"/>
      <c r="J2199" s="8"/>
      <c r="K2199" s="8"/>
      <c r="L2199" s="8"/>
      <c r="M2199" s="8"/>
      <c r="N2199" s="8"/>
      <c r="O2199" s="8"/>
    </row>
    <row r="2200" spans="2:15" ht="11.25" x14ac:dyDescent="0.2">
      <c r="B2200" s="8"/>
      <c r="C2200" s="8"/>
      <c r="D2200" s="8"/>
      <c r="E2200" s="8"/>
      <c r="F2200" s="8"/>
      <c r="G2200" s="8"/>
      <c r="H2200" s="8"/>
      <c r="I2200" s="8"/>
      <c r="J2200" s="8"/>
      <c r="K2200" s="8"/>
      <c r="L2200" s="8"/>
      <c r="M2200" s="8"/>
      <c r="N2200" s="8"/>
      <c r="O2200" s="8"/>
    </row>
    <row r="2201" spans="2:15" ht="11.25" x14ac:dyDescent="0.2">
      <c r="B2201" s="8"/>
      <c r="C2201" s="8"/>
      <c r="D2201" s="8"/>
      <c r="E2201" s="8"/>
      <c r="F2201" s="8"/>
      <c r="G2201" s="8"/>
      <c r="H2201" s="8"/>
      <c r="I2201" s="8"/>
      <c r="J2201" s="8"/>
      <c r="K2201" s="8"/>
      <c r="L2201" s="8"/>
      <c r="M2201" s="8"/>
      <c r="N2201" s="8"/>
      <c r="O2201" s="8"/>
    </row>
    <row r="2202" spans="2:15" ht="11.25" x14ac:dyDescent="0.2">
      <c r="B2202" s="8"/>
      <c r="C2202" s="8"/>
      <c r="D2202" s="8"/>
      <c r="E2202" s="8"/>
      <c r="F2202" s="8"/>
      <c r="G2202" s="8"/>
      <c r="H2202" s="8"/>
      <c r="I2202" s="8"/>
      <c r="J2202" s="8"/>
      <c r="K2202" s="8"/>
      <c r="L2202" s="8"/>
      <c r="M2202" s="8"/>
      <c r="N2202" s="8"/>
      <c r="O2202" s="8"/>
    </row>
    <row r="2203" spans="2:15" ht="11.25" x14ac:dyDescent="0.2">
      <c r="B2203" s="8"/>
      <c r="C2203" s="8"/>
      <c r="D2203" s="8"/>
      <c r="E2203" s="8"/>
      <c r="F2203" s="8"/>
      <c r="G2203" s="8"/>
      <c r="H2203" s="8"/>
      <c r="I2203" s="8"/>
      <c r="J2203" s="8"/>
      <c r="K2203" s="8"/>
      <c r="L2203" s="8"/>
      <c r="M2203" s="8"/>
      <c r="N2203" s="8"/>
      <c r="O2203" s="8"/>
    </row>
    <row r="2204" spans="2:15" ht="11.25" x14ac:dyDescent="0.2">
      <c r="B2204" s="8"/>
      <c r="C2204" s="8"/>
      <c r="D2204" s="8"/>
      <c r="E2204" s="8"/>
      <c r="F2204" s="8"/>
      <c r="G2204" s="8"/>
      <c r="H2204" s="8"/>
      <c r="I2204" s="8"/>
      <c r="J2204" s="8"/>
      <c r="K2204" s="8"/>
      <c r="L2204" s="8"/>
      <c r="M2204" s="8"/>
      <c r="N2204" s="8"/>
      <c r="O2204" s="8"/>
    </row>
    <row r="2205" spans="2:15" ht="11.25" x14ac:dyDescent="0.2">
      <c r="B2205" s="8"/>
      <c r="C2205" s="8"/>
      <c r="D2205" s="8"/>
      <c r="E2205" s="8"/>
      <c r="F2205" s="8"/>
      <c r="G2205" s="8"/>
      <c r="H2205" s="8"/>
      <c r="I2205" s="8"/>
      <c r="J2205" s="8"/>
      <c r="K2205" s="8"/>
      <c r="L2205" s="8"/>
      <c r="M2205" s="8"/>
      <c r="N2205" s="8"/>
      <c r="O2205" s="8"/>
    </row>
    <row r="2206" spans="2:15" ht="11.25" x14ac:dyDescent="0.2">
      <c r="B2206" s="8"/>
      <c r="C2206" s="8"/>
      <c r="D2206" s="8"/>
      <c r="E2206" s="8"/>
      <c r="F2206" s="8"/>
      <c r="G2206" s="8"/>
      <c r="H2206" s="8"/>
      <c r="I2206" s="8"/>
      <c r="J2206" s="8"/>
      <c r="K2206" s="8"/>
      <c r="L2206" s="8"/>
      <c r="M2206" s="8"/>
      <c r="N2206" s="8"/>
      <c r="O2206" s="8"/>
    </row>
    <row r="2207" spans="2:15" ht="11.25" x14ac:dyDescent="0.2">
      <c r="B2207" s="8"/>
      <c r="C2207" s="8"/>
      <c r="D2207" s="8"/>
      <c r="E2207" s="8"/>
      <c r="F2207" s="8"/>
      <c r="G2207" s="8"/>
      <c r="H2207" s="8"/>
      <c r="I2207" s="8"/>
      <c r="J2207" s="8"/>
      <c r="K2207" s="8"/>
      <c r="L2207" s="8"/>
      <c r="M2207" s="8"/>
      <c r="N2207" s="8"/>
      <c r="O2207" s="8"/>
    </row>
    <row r="2208" spans="2:15" ht="11.25" x14ac:dyDescent="0.2">
      <c r="B2208" s="8"/>
      <c r="C2208" s="8"/>
      <c r="D2208" s="8"/>
      <c r="E2208" s="8"/>
      <c r="F2208" s="8"/>
      <c r="G2208" s="8"/>
      <c r="H2208" s="8"/>
      <c r="I2208" s="8"/>
      <c r="J2208" s="8"/>
      <c r="K2208" s="8"/>
      <c r="L2208" s="8"/>
      <c r="M2208" s="8"/>
      <c r="N2208" s="8"/>
      <c r="O2208" s="8"/>
    </row>
    <row r="2209" spans="2:15" ht="11.25" x14ac:dyDescent="0.2">
      <c r="B2209" s="8"/>
      <c r="C2209" s="8"/>
      <c r="D2209" s="8"/>
      <c r="E2209" s="8"/>
      <c r="F2209" s="8"/>
      <c r="G2209" s="8"/>
      <c r="H2209" s="8"/>
      <c r="I2209" s="8"/>
      <c r="J2209" s="8"/>
      <c r="K2209" s="8"/>
      <c r="L2209" s="8"/>
      <c r="M2209" s="8"/>
      <c r="N2209" s="8"/>
      <c r="O2209" s="8"/>
    </row>
    <row r="2210" spans="2:15" ht="11.25" x14ac:dyDescent="0.2">
      <c r="B2210" s="8"/>
      <c r="C2210" s="8"/>
      <c r="D2210" s="8"/>
      <c r="E2210" s="8"/>
      <c r="F2210" s="8"/>
      <c r="G2210" s="8"/>
      <c r="H2210" s="8"/>
      <c r="I2210" s="8"/>
      <c r="J2210" s="8"/>
      <c r="K2210" s="8"/>
      <c r="L2210" s="8"/>
      <c r="M2210" s="8"/>
      <c r="N2210" s="8"/>
      <c r="O2210" s="8"/>
    </row>
    <row r="2211" spans="2:15" ht="11.25" x14ac:dyDescent="0.2">
      <c r="B2211" s="8"/>
      <c r="C2211" s="8"/>
      <c r="D2211" s="8"/>
      <c r="E2211" s="8"/>
      <c r="F2211" s="8"/>
      <c r="G2211" s="8"/>
      <c r="H2211" s="8"/>
      <c r="I2211" s="8"/>
      <c r="J2211" s="8"/>
      <c r="K2211" s="8"/>
      <c r="L2211" s="8"/>
      <c r="M2211" s="8"/>
      <c r="N2211" s="8"/>
      <c r="O2211" s="8"/>
    </row>
    <row r="2212" spans="2:15" ht="11.25" x14ac:dyDescent="0.2">
      <c r="B2212" s="8"/>
      <c r="C2212" s="8"/>
      <c r="D2212" s="8"/>
      <c r="E2212" s="8"/>
      <c r="F2212" s="8"/>
      <c r="G2212" s="8"/>
      <c r="H2212" s="8"/>
      <c r="I2212" s="8"/>
      <c r="J2212" s="8"/>
      <c r="K2212" s="8"/>
      <c r="L2212" s="8"/>
      <c r="M2212" s="8"/>
      <c r="N2212" s="8"/>
      <c r="O2212" s="8"/>
    </row>
    <row r="2213" spans="2:15" ht="11.25" x14ac:dyDescent="0.2">
      <c r="B2213" s="8"/>
      <c r="C2213" s="8"/>
      <c r="D2213" s="8"/>
      <c r="E2213" s="8"/>
      <c r="F2213" s="8"/>
      <c r="G2213" s="8"/>
      <c r="H2213" s="8"/>
      <c r="I2213" s="8"/>
      <c r="J2213" s="8"/>
      <c r="K2213" s="8"/>
      <c r="L2213" s="8"/>
      <c r="M2213" s="8"/>
      <c r="N2213" s="8"/>
      <c r="O2213" s="8"/>
    </row>
    <row r="2214" spans="2:15" ht="11.25" x14ac:dyDescent="0.2">
      <c r="B2214" s="8"/>
      <c r="C2214" s="8"/>
      <c r="D2214" s="8"/>
      <c r="E2214" s="8"/>
      <c r="F2214" s="8"/>
      <c r="G2214" s="8"/>
      <c r="H2214" s="8"/>
      <c r="I2214" s="8"/>
      <c r="J2214" s="8"/>
      <c r="K2214" s="8"/>
      <c r="L2214" s="8"/>
      <c r="M2214" s="8"/>
      <c r="N2214" s="8"/>
      <c r="O2214" s="8"/>
    </row>
    <row r="2215" spans="2:15" ht="11.25" x14ac:dyDescent="0.2">
      <c r="B2215" s="8"/>
      <c r="C2215" s="8"/>
      <c r="D2215" s="8"/>
      <c r="E2215" s="8"/>
      <c r="F2215" s="8"/>
      <c r="G2215" s="8"/>
      <c r="H2215" s="8"/>
      <c r="I2215" s="8"/>
      <c r="J2215" s="8"/>
      <c r="K2215" s="8"/>
      <c r="L2215" s="8"/>
      <c r="M2215" s="8"/>
      <c r="N2215" s="8"/>
      <c r="O2215" s="8"/>
    </row>
    <row r="2216" spans="2:15" ht="11.25" x14ac:dyDescent="0.2">
      <c r="B2216" s="8"/>
      <c r="C2216" s="8"/>
      <c r="D2216" s="8"/>
      <c r="E2216" s="8"/>
      <c r="F2216" s="8"/>
      <c r="G2216" s="8"/>
      <c r="H2216" s="8"/>
      <c r="I2216" s="8"/>
      <c r="J2216" s="8"/>
      <c r="K2216" s="8"/>
      <c r="L2216" s="8"/>
      <c r="M2216" s="8"/>
      <c r="N2216" s="8"/>
      <c r="O2216" s="8"/>
    </row>
    <row r="2217" spans="2:15" ht="11.25" x14ac:dyDescent="0.2">
      <c r="B2217" s="8"/>
      <c r="C2217" s="8"/>
      <c r="D2217" s="8"/>
      <c r="E2217" s="8"/>
      <c r="F2217" s="8"/>
      <c r="G2217" s="8"/>
      <c r="H2217" s="8"/>
      <c r="I2217" s="8"/>
      <c r="J2217" s="8"/>
      <c r="K2217" s="8"/>
      <c r="L2217" s="8"/>
      <c r="M2217" s="8"/>
      <c r="N2217" s="8"/>
      <c r="O2217" s="8"/>
    </row>
    <row r="2218" spans="2:15" ht="11.25" x14ac:dyDescent="0.2">
      <c r="B2218" s="8"/>
      <c r="C2218" s="8"/>
      <c r="D2218" s="8"/>
      <c r="E2218" s="8"/>
      <c r="F2218" s="8"/>
      <c r="G2218" s="8"/>
      <c r="H2218" s="8"/>
      <c r="I2218" s="8"/>
      <c r="J2218" s="8"/>
      <c r="K2218" s="8"/>
      <c r="L2218" s="8"/>
      <c r="M2218" s="8"/>
      <c r="N2218" s="8"/>
      <c r="O2218" s="8"/>
    </row>
    <row r="2219" spans="2:15" ht="11.25" x14ac:dyDescent="0.2">
      <c r="B2219" s="8"/>
      <c r="C2219" s="8"/>
      <c r="D2219" s="8"/>
      <c r="E2219" s="8"/>
      <c r="F2219" s="8"/>
      <c r="G2219" s="8"/>
      <c r="H2219" s="8"/>
      <c r="I2219" s="8"/>
      <c r="J2219" s="8"/>
      <c r="K2219" s="8"/>
      <c r="L2219" s="8"/>
      <c r="M2219" s="8"/>
      <c r="N2219" s="8"/>
      <c r="O2219" s="8"/>
    </row>
    <row r="2220" spans="2:15" ht="11.25" x14ac:dyDescent="0.2">
      <c r="B2220" s="8"/>
      <c r="C2220" s="8"/>
      <c r="D2220" s="8"/>
      <c r="E2220" s="8"/>
      <c r="F2220" s="8"/>
      <c r="G2220" s="8"/>
      <c r="H2220" s="8"/>
      <c r="I2220" s="8"/>
      <c r="J2220" s="8"/>
      <c r="K2220" s="8"/>
      <c r="L2220" s="8"/>
      <c r="M2220" s="8"/>
      <c r="N2220" s="8"/>
      <c r="O2220" s="8"/>
    </row>
    <row r="2221" spans="2:15" ht="11.25" x14ac:dyDescent="0.2">
      <c r="B2221" s="8"/>
      <c r="C2221" s="8"/>
      <c r="D2221" s="8"/>
      <c r="E2221" s="8"/>
      <c r="F2221" s="8"/>
      <c r="G2221" s="8"/>
      <c r="H2221" s="8"/>
      <c r="I2221" s="8"/>
      <c r="J2221" s="8"/>
      <c r="K2221" s="8"/>
      <c r="L2221" s="8"/>
      <c r="M2221" s="8"/>
      <c r="N2221" s="8"/>
      <c r="O2221" s="8"/>
    </row>
    <row r="2222" spans="2:15" ht="11.25" x14ac:dyDescent="0.2">
      <c r="B2222" s="8"/>
      <c r="C2222" s="8"/>
      <c r="D2222" s="8"/>
      <c r="E2222" s="8"/>
      <c r="F2222" s="8"/>
      <c r="G2222" s="8"/>
      <c r="H2222" s="8"/>
      <c r="I2222" s="8"/>
      <c r="J2222" s="8"/>
      <c r="K2222" s="8"/>
      <c r="L2222" s="8"/>
      <c r="M2222" s="8"/>
      <c r="N2222" s="8"/>
      <c r="O2222" s="8"/>
    </row>
    <row r="2223" spans="2:15" ht="11.25" x14ac:dyDescent="0.2">
      <c r="B2223" s="8"/>
      <c r="C2223" s="8"/>
      <c r="D2223" s="8"/>
      <c r="E2223" s="8"/>
      <c r="F2223" s="8"/>
      <c r="G2223" s="8"/>
      <c r="H2223" s="8"/>
      <c r="I2223" s="8"/>
      <c r="J2223" s="8"/>
      <c r="K2223" s="8"/>
      <c r="L2223" s="8"/>
      <c r="M2223" s="8"/>
      <c r="N2223" s="8"/>
      <c r="O2223" s="8"/>
    </row>
    <row r="2224" spans="2:15" ht="11.25" x14ac:dyDescent="0.2">
      <c r="B2224" s="8"/>
      <c r="C2224" s="8"/>
      <c r="D2224" s="8"/>
      <c r="E2224" s="8"/>
      <c r="F2224" s="8"/>
      <c r="G2224" s="8"/>
      <c r="H2224" s="8"/>
      <c r="I2224" s="8"/>
      <c r="J2224" s="8"/>
      <c r="K2224" s="8"/>
      <c r="L2224" s="8"/>
      <c r="M2224" s="8"/>
      <c r="N2224" s="8"/>
      <c r="O2224" s="8"/>
    </row>
    <row r="2225" spans="2:15" ht="11.25" x14ac:dyDescent="0.2">
      <c r="B2225" s="8"/>
      <c r="C2225" s="8"/>
      <c r="D2225" s="8"/>
      <c r="E2225" s="8"/>
      <c r="F2225" s="8"/>
      <c r="G2225" s="8"/>
      <c r="H2225" s="8"/>
      <c r="I2225" s="8"/>
      <c r="J2225" s="8"/>
      <c r="K2225" s="8"/>
      <c r="L2225" s="8"/>
      <c r="M2225" s="8"/>
      <c r="N2225" s="8"/>
      <c r="O2225" s="8"/>
    </row>
    <row r="2226" spans="2:15" ht="11.25" x14ac:dyDescent="0.2">
      <c r="B2226" s="8"/>
      <c r="C2226" s="8"/>
      <c r="D2226" s="8"/>
      <c r="E2226" s="8"/>
      <c r="F2226" s="8"/>
      <c r="G2226" s="8"/>
      <c r="H2226" s="8"/>
      <c r="I2226" s="8"/>
      <c r="J2226" s="8"/>
      <c r="K2226" s="8"/>
      <c r="L2226" s="8"/>
      <c r="M2226" s="8"/>
      <c r="N2226" s="8"/>
      <c r="O2226" s="8"/>
    </row>
    <row r="2227" spans="2:15" ht="11.25" x14ac:dyDescent="0.2">
      <c r="B2227" s="8"/>
      <c r="C2227" s="8"/>
      <c r="D2227" s="8"/>
      <c r="E2227" s="8"/>
      <c r="F2227" s="8"/>
      <c r="G2227" s="8"/>
      <c r="H2227" s="8"/>
      <c r="I2227" s="8"/>
      <c r="J2227" s="8"/>
      <c r="K2227" s="8"/>
      <c r="L2227" s="8"/>
      <c r="M2227" s="8"/>
      <c r="N2227" s="8"/>
      <c r="O2227" s="8"/>
    </row>
    <row r="2228" spans="2:15" ht="11.25" x14ac:dyDescent="0.2">
      <c r="B2228" s="8"/>
      <c r="C2228" s="8"/>
      <c r="D2228" s="8"/>
      <c r="E2228" s="8"/>
      <c r="F2228" s="8"/>
      <c r="G2228" s="8"/>
      <c r="H2228" s="8"/>
      <c r="I2228" s="8"/>
      <c r="J2228" s="8"/>
      <c r="K2228" s="8"/>
      <c r="L2228" s="8"/>
      <c r="M2228" s="8"/>
      <c r="N2228" s="8"/>
      <c r="O2228" s="8"/>
    </row>
    <row r="2229" spans="2:15" ht="11.25" x14ac:dyDescent="0.2">
      <c r="B2229" s="8"/>
      <c r="C2229" s="8"/>
      <c r="D2229" s="8"/>
      <c r="E2229" s="8"/>
      <c r="F2229" s="8"/>
      <c r="G2229" s="8"/>
      <c r="H2229" s="8"/>
      <c r="I2229" s="8"/>
      <c r="J2229" s="8"/>
      <c r="K2229" s="8"/>
      <c r="L2229" s="8"/>
      <c r="M2229" s="8"/>
      <c r="N2229" s="8"/>
      <c r="O2229" s="8"/>
    </row>
    <row r="2230" spans="2:15" ht="11.25" x14ac:dyDescent="0.2">
      <c r="B2230" s="8"/>
      <c r="C2230" s="8"/>
      <c r="D2230" s="8"/>
      <c r="E2230" s="8"/>
      <c r="F2230" s="8"/>
      <c r="G2230" s="8"/>
      <c r="H2230" s="8"/>
      <c r="I2230" s="8"/>
      <c r="J2230" s="8"/>
      <c r="K2230" s="8"/>
      <c r="L2230" s="8"/>
      <c r="M2230" s="8"/>
      <c r="N2230" s="8"/>
      <c r="O2230" s="8"/>
    </row>
    <row r="2231" spans="2:15" ht="11.25" x14ac:dyDescent="0.2">
      <c r="B2231" s="8"/>
      <c r="C2231" s="8"/>
      <c r="D2231" s="8"/>
      <c r="E2231" s="8"/>
      <c r="F2231" s="8"/>
      <c r="G2231" s="8"/>
      <c r="H2231" s="8"/>
      <c r="I2231" s="8"/>
      <c r="J2231" s="8"/>
      <c r="K2231" s="8"/>
      <c r="L2231" s="8"/>
      <c r="M2231" s="8"/>
      <c r="N2231" s="8"/>
      <c r="O2231" s="8"/>
    </row>
    <row r="2232" spans="2:15" ht="11.25" x14ac:dyDescent="0.2">
      <c r="B2232" s="8"/>
      <c r="C2232" s="8"/>
      <c r="D2232" s="8"/>
      <c r="E2232" s="8"/>
      <c r="F2232" s="8"/>
      <c r="G2232" s="8"/>
      <c r="H2232" s="8"/>
      <c r="I2232" s="8"/>
      <c r="J2232" s="8"/>
      <c r="K2232" s="8"/>
      <c r="L2232" s="8"/>
      <c r="M2232" s="8"/>
      <c r="N2232" s="8"/>
      <c r="O2232" s="8"/>
    </row>
    <row r="2233" spans="2:15" ht="11.25" x14ac:dyDescent="0.2">
      <c r="B2233" s="8"/>
      <c r="C2233" s="8"/>
      <c r="D2233" s="8"/>
      <c r="E2233" s="8"/>
      <c r="F2233" s="8"/>
      <c r="G2233" s="8"/>
      <c r="H2233" s="8"/>
      <c r="I2233" s="8"/>
      <c r="J2233" s="8"/>
      <c r="K2233" s="8"/>
      <c r="L2233" s="8"/>
      <c r="M2233" s="8"/>
      <c r="N2233" s="8"/>
      <c r="O2233" s="8"/>
    </row>
    <row r="2234" spans="2:15" ht="11.25" x14ac:dyDescent="0.2">
      <c r="B2234" s="8"/>
      <c r="C2234" s="8"/>
      <c r="D2234" s="8"/>
      <c r="E2234" s="8"/>
      <c r="F2234" s="8"/>
      <c r="G2234" s="8"/>
      <c r="H2234" s="8"/>
      <c r="I2234" s="8"/>
      <c r="J2234" s="8"/>
      <c r="K2234" s="8"/>
      <c r="L2234" s="8"/>
      <c r="M2234" s="8"/>
      <c r="N2234" s="8"/>
      <c r="O2234" s="8"/>
    </row>
    <row r="2235" spans="2:15" ht="11.25" x14ac:dyDescent="0.2">
      <c r="B2235" s="8"/>
      <c r="C2235" s="8"/>
      <c r="D2235" s="8"/>
      <c r="E2235" s="8"/>
      <c r="F2235" s="8"/>
      <c r="G2235" s="8"/>
      <c r="H2235" s="8"/>
      <c r="I2235" s="8"/>
      <c r="J2235" s="8"/>
      <c r="K2235" s="8"/>
      <c r="L2235" s="8"/>
      <c r="M2235" s="8"/>
      <c r="N2235" s="8"/>
      <c r="O2235" s="8"/>
    </row>
    <row r="2236" spans="2:15" ht="11.25" x14ac:dyDescent="0.2">
      <c r="B2236" s="8"/>
      <c r="C2236" s="8"/>
      <c r="D2236" s="8"/>
      <c r="E2236" s="8"/>
      <c r="F2236" s="8"/>
      <c r="G2236" s="8"/>
      <c r="H2236" s="8"/>
      <c r="I2236" s="8"/>
      <c r="J2236" s="8"/>
      <c r="K2236" s="8"/>
      <c r="L2236" s="8"/>
      <c r="M2236" s="8"/>
      <c r="N2236" s="8"/>
      <c r="O2236" s="8"/>
    </row>
    <row r="2237" spans="2:15" ht="11.25" x14ac:dyDescent="0.2">
      <c r="B2237" s="8"/>
      <c r="C2237" s="8"/>
      <c r="D2237" s="8"/>
      <c r="E2237" s="8"/>
      <c r="F2237" s="8"/>
      <c r="G2237" s="8"/>
      <c r="H2237" s="8"/>
      <c r="I2237" s="8"/>
      <c r="J2237" s="8"/>
      <c r="K2237" s="8"/>
      <c r="L2237" s="8"/>
      <c r="M2237" s="8"/>
      <c r="N2237" s="8"/>
      <c r="O2237" s="8"/>
    </row>
    <row r="2238" spans="2:15" ht="11.25" x14ac:dyDescent="0.2">
      <c r="B2238" s="8"/>
      <c r="C2238" s="8"/>
      <c r="D2238" s="8"/>
      <c r="E2238" s="8"/>
      <c r="F2238" s="8"/>
      <c r="G2238" s="8"/>
      <c r="H2238" s="8"/>
      <c r="I2238" s="8"/>
      <c r="J2238" s="8"/>
      <c r="K2238" s="8"/>
      <c r="L2238" s="8"/>
      <c r="M2238" s="8"/>
      <c r="N2238" s="8"/>
      <c r="O2238" s="8"/>
    </row>
    <row r="2239" spans="2:15" ht="11.25" x14ac:dyDescent="0.2">
      <c r="B2239" s="8"/>
      <c r="C2239" s="8"/>
      <c r="D2239" s="8"/>
      <c r="E2239" s="8"/>
      <c r="F2239" s="8"/>
      <c r="G2239" s="8"/>
      <c r="H2239" s="8"/>
      <c r="I2239" s="8"/>
      <c r="J2239" s="8"/>
      <c r="K2239" s="8"/>
      <c r="L2239" s="8"/>
      <c r="M2239" s="8"/>
      <c r="N2239" s="8"/>
      <c r="O2239" s="8"/>
    </row>
    <row r="2240" spans="2:15" ht="11.25" x14ac:dyDescent="0.2">
      <c r="B2240" s="8"/>
      <c r="C2240" s="8"/>
      <c r="D2240" s="8"/>
      <c r="E2240" s="8"/>
      <c r="F2240" s="8"/>
      <c r="G2240" s="8"/>
      <c r="H2240" s="8"/>
      <c r="I2240" s="8"/>
      <c r="J2240" s="8"/>
      <c r="K2240" s="8"/>
      <c r="L2240" s="8"/>
      <c r="M2240" s="8"/>
      <c r="N2240" s="8"/>
      <c r="O2240" s="8"/>
    </row>
    <row r="2241" spans="2:15" ht="11.25" x14ac:dyDescent="0.2">
      <c r="B2241" s="8"/>
      <c r="C2241" s="8"/>
      <c r="D2241" s="8"/>
      <c r="E2241" s="8"/>
      <c r="F2241" s="8"/>
      <c r="G2241" s="8"/>
      <c r="H2241" s="8"/>
      <c r="I2241" s="8"/>
      <c r="J2241" s="8"/>
      <c r="K2241" s="8"/>
      <c r="L2241" s="8"/>
      <c r="M2241" s="8"/>
      <c r="N2241" s="8"/>
      <c r="O2241" s="8"/>
    </row>
    <row r="2242" spans="2:15" ht="11.25" x14ac:dyDescent="0.2">
      <c r="B2242" s="8"/>
      <c r="C2242" s="8"/>
      <c r="D2242" s="8"/>
      <c r="E2242" s="8"/>
      <c r="F2242" s="8"/>
      <c r="G2242" s="8"/>
      <c r="H2242" s="8"/>
      <c r="I2242" s="8"/>
      <c r="J2242" s="8"/>
      <c r="K2242" s="8"/>
      <c r="L2242" s="8"/>
      <c r="M2242" s="8"/>
      <c r="N2242" s="8"/>
      <c r="O2242" s="8"/>
    </row>
    <row r="2243" spans="2:15" ht="11.25" x14ac:dyDescent="0.2">
      <c r="B2243" s="8"/>
      <c r="C2243" s="8"/>
      <c r="D2243" s="8"/>
      <c r="E2243" s="8"/>
      <c r="F2243" s="8"/>
      <c r="G2243" s="8"/>
      <c r="H2243" s="8"/>
      <c r="I2243" s="8"/>
      <c r="J2243" s="8"/>
      <c r="K2243" s="8"/>
      <c r="L2243" s="8"/>
      <c r="M2243" s="8"/>
      <c r="N2243" s="8"/>
      <c r="O2243" s="8"/>
    </row>
    <row r="2244" spans="2:15" ht="11.25" x14ac:dyDescent="0.2">
      <c r="B2244" s="8"/>
      <c r="C2244" s="8"/>
      <c r="D2244" s="8"/>
      <c r="E2244" s="8"/>
      <c r="F2244" s="8"/>
      <c r="G2244" s="8"/>
      <c r="H2244" s="8"/>
      <c r="I2244" s="8"/>
      <c r="J2244" s="8"/>
      <c r="K2244" s="8"/>
      <c r="L2244" s="8"/>
      <c r="M2244" s="8"/>
      <c r="N2244" s="8"/>
      <c r="O2244" s="8"/>
    </row>
    <row r="2245" spans="2:15" ht="11.25" x14ac:dyDescent="0.2">
      <c r="B2245" s="8"/>
      <c r="C2245" s="8"/>
      <c r="D2245" s="8"/>
      <c r="E2245" s="8"/>
      <c r="F2245" s="8"/>
      <c r="G2245" s="8"/>
      <c r="H2245" s="8"/>
      <c r="I2245" s="8"/>
      <c r="J2245" s="8"/>
      <c r="K2245" s="8"/>
      <c r="L2245" s="8"/>
      <c r="M2245" s="8"/>
      <c r="N2245" s="8"/>
      <c r="O2245" s="8"/>
    </row>
    <row r="2246" spans="2:15" ht="11.25" x14ac:dyDescent="0.2">
      <c r="B2246" s="8"/>
      <c r="C2246" s="8"/>
      <c r="D2246" s="8"/>
      <c r="E2246" s="8"/>
      <c r="F2246" s="8"/>
      <c r="G2246" s="8"/>
      <c r="H2246" s="8"/>
      <c r="I2246" s="8"/>
      <c r="J2246" s="8"/>
      <c r="K2246" s="8"/>
      <c r="L2246" s="8"/>
      <c r="M2246" s="8"/>
      <c r="N2246" s="8"/>
      <c r="O2246" s="8"/>
    </row>
    <row r="2247" spans="2:15" ht="11.25" x14ac:dyDescent="0.2">
      <c r="B2247" s="8"/>
      <c r="C2247" s="8"/>
      <c r="D2247" s="8"/>
      <c r="E2247" s="8"/>
      <c r="F2247" s="8"/>
      <c r="G2247" s="8"/>
      <c r="H2247" s="8"/>
      <c r="I2247" s="8"/>
      <c r="J2247" s="8"/>
      <c r="K2247" s="8"/>
      <c r="L2247" s="8"/>
      <c r="M2247" s="8"/>
      <c r="N2247" s="8"/>
      <c r="O2247" s="8"/>
    </row>
    <row r="2248" spans="2:15" ht="11.25" x14ac:dyDescent="0.2">
      <c r="B2248" s="8"/>
      <c r="C2248" s="8"/>
      <c r="D2248" s="8"/>
      <c r="E2248" s="8"/>
      <c r="F2248" s="8"/>
      <c r="G2248" s="8"/>
      <c r="H2248" s="8"/>
      <c r="I2248" s="8"/>
      <c r="J2248" s="8"/>
      <c r="K2248" s="8"/>
      <c r="L2248" s="8"/>
      <c r="M2248" s="8"/>
      <c r="N2248" s="8"/>
      <c r="O2248" s="8"/>
    </row>
    <row r="2249" spans="2:15" ht="11.25" x14ac:dyDescent="0.2">
      <c r="B2249" s="8"/>
      <c r="C2249" s="8"/>
      <c r="D2249" s="8"/>
      <c r="E2249" s="8"/>
      <c r="F2249" s="8"/>
      <c r="G2249" s="8"/>
      <c r="H2249" s="8"/>
      <c r="I2249" s="8"/>
      <c r="J2249" s="8"/>
      <c r="K2249" s="8"/>
      <c r="L2249" s="8"/>
      <c r="M2249" s="8"/>
      <c r="N2249" s="8"/>
      <c r="O2249" s="8"/>
    </row>
    <row r="2250" spans="2:15" ht="11.25" x14ac:dyDescent="0.2">
      <c r="B2250" s="8"/>
      <c r="C2250" s="8"/>
      <c r="D2250" s="8"/>
      <c r="E2250" s="8"/>
      <c r="F2250" s="8"/>
      <c r="G2250" s="8"/>
      <c r="H2250" s="8"/>
      <c r="I2250" s="8"/>
      <c r="J2250" s="8"/>
      <c r="K2250" s="8"/>
      <c r="L2250" s="8"/>
      <c r="M2250" s="8"/>
      <c r="N2250" s="8"/>
      <c r="O2250" s="8"/>
    </row>
    <row r="2251" spans="2:15" ht="11.25" x14ac:dyDescent="0.2">
      <c r="B2251" s="8"/>
      <c r="C2251" s="8"/>
      <c r="D2251" s="8"/>
      <c r="E2251" s="8"/>
      <c r="F2251" s="8"/>
      <c r="G2251" s="8"/>
      <c r="H2251" s="8"/>
      <c r="I2251" s="8"/>
      <c r="J2251" s="8"/>
      <c r="K2251" s="8"/>
      <c r="L2251" s="8"/>
      <c r="M2251" s="8"/>
      <c r="N2251" s="8"/>
      <c r="O2251" s="8"/>
    </row>
    <row r="2252" spans="2:15" ht="11.25" x14ac:dyDescent="0.2">
      <c r="B2252" s="8"/>
      <c r="C2252" s="8"/>
      <c r="D2252" s="8"/>
      <c r="E2252" s="8"/>
      <c r="F2252" s="8"/>
      <c r="G2252" s="8"/>
      <c r="H2252" s="8"/>
      <c r="I2252" s="8"/>
      <c r="J2252" s="8"/>
      <c r="K2252" s="8"/>
      <c r="L2252" s="8"/>
      <c r="M2252" s="8"/>
      <c r="N2252" s="8"/>
      <c r="O2252" s="8"/>
    </row>
    <row r="2253" spans="2:15" ht="11.25" x14ac:dyDescent="0.2">
      <c r="B2253" s="8"/>
      <c r="C2253" s="8"/>
      <c r="D2253" s="8"/>
      <c r="E2253" s="8"/>
      <c r="F2253" s="8"/>
      <c r="G2253" s="8"/>
      <c r="H2253" s="8"/>
      <c r="I2253" s="8"/>
      <c r="J2253" s="8"/>
      <c r="K2253" s="8"/>
      <c r="L2253" s="8"/>
      <c r="M2253" s="8"/>
      <c r="N2253" s="8"/>
      <c r="O2253" s="8"/>
    </row>
    <row r="2254" spans="2:15" ht="11.25" x14ac:dyDescent="0.2">
      <c r="B2254" s="8"/>
      <c r="C2254" s="8"/>
      <c r="D2254" s="8"/>
      <c r="E2254" s="8"/>
      <c r="F2254" s="8"/>
      <c r="G2254" s="8"/>
      <c r="H2254" s="8"/>
      <c r="I2254" s="8"/>
      <c r="J2254" s="8"/>
      <c r="K2254" s="8"/>
      <c r="L2254" s="8"/>
      <c r="M2254" s="8"/>
      <c r="N2254" s="8"/>
      <c r="O2254" s="8"/>
    </row>
    <row r="2255" spans="2:15" ht="11.25" x14ac:dyDescent="0.2">
      <c r="B2255" s="8"/>
      <c r="C2255" s="8"/>
      <c r="D2255" s="8"/>
      <c r="E2255" s="8"/>
      <c r="F2255" s="8"/>
      <c r="G2255" s="8"/>
      <c r="H2255" s="8"/>
      <c r="I2255" s="8"/>
      <c r="J2255" s="8"/>
      <c r="K2255" s="8"/>
      <c r="L2255" s="8"/>
      <c r="M2255" s="8"/>
      <c r="N2255" s="8"/>
      <c r="O2255" s="8"/>
    </row>
    <row r="2256" spans="2:15" ht="11.25" x14ac:dyDescent="0.2">
      <c r="B2256" s="8"/>
      <c r="C2256" s="8"/>
      <c r="D2256" s="8"/>
      <c r="E2256" s="8"/>
      <c r="F2256" s="8"/>
      <c r="G2256" s="8"/>
      <c r="H2256" s="8"/>
      <c r="I2256" s="8"/>
      <c r="J2256" s="8"/>
      <c r="K2256" s="8"/>
      <c r="L2256" s="8"/>
      <c r="M2256" s="8"/>
      <c r="N2256" s="8"/>
      <c r="O2256" s="8"/>
    </row>
    <row r="2257" spans="2:15" ht="11.25" x14ac:dyDescent="0.2">
      <c r="B2257" s="8"/>
      <c r="C2257" s="8"/>
      <c r="D2257" s="8"/>
      <c r="E2257" s="8"/>
      <c r="F2257" s="8"/>
      <c r="G2257" s="8"/>
      <c r="H2257" s="8"/>
      <c r="I2257" s="8"/>
      <c r="J2257" s="8"/>
      <c r="K2257" s="8"/>
      <c r="L2257" s="8"/>
      <c r="M2257" s="8"/>
      <c r="N2257" s="8"/>
      <c r="O2257" s="8"/>
    </row>
    <row r="2258" spans="2:15" ht="11.25" x14ac:dyDescent="0.2">
      <c r="B2258" s="8"/>
      <c r="C2258" s="8"/>
      <c r="D2258" s="8"/>
      <c r="E2258" s="8"/>
      <c r="F2258" s="8"/>
      <c r="G2258" s="8"/>
      <c r="H2258" s="8"/>
      <c r="I2258" s="8"/>
      <c r="J2258" s="8"/>
      <c r="K2258" s="8"/>
      <c r="L2258" s="8"/>
      <c r="M2258" s="8"/>
      <c r="N2258" s="8"/>
      <c r="O2258" s="8"/>
    </row>
    <row r="2259" spans="2:15" ht="11.25" x14ac:dyDescent="0.2">
      <c r="B2259" s="8"/>
      <c r="C2259" s="8"/>
      <c r="D2259" s="8"/>
      <c r="E2259" s="8"/>
      <c r="F2259" s="8"/>
      <c r="G2259" s="8"/>
      <c r="H2259" s="8"/>
      <c r="I2259" s="8"/>
      <c r="J2259" s="8"/>
      <c r="K2259" s="8"/>
      <c r="L2259" s="8"/>
      <c r="M2259" s="8"/>
      <c r="N2259" s="8"/>
      <c r="O2259" s="8"/>
    </row>
    <row r="2260" spans="2:15" ht="11.25" x14ac:dyDescent="0.2">
      <c r="B2260" s="8"/>
      <c r="C2260" s="8"/>
      <c r="D2260" s="8"/>
      <c r="E2260" s="8"/>
      <c r="F2260" s="8"/>
      <c r="G2260" s="8"/>
      <c r="H2260" s="8"/>
      <c r="I2260" s="8"/>
      <c r="J2260" s="8"/>
      <c r="K2260" s="8"/>
      <c r="L2260" s="8"/>
      <c r="M2260" s="8"/>
      <c r="N2260" s="8"/>
      <c r="O2260" s="8"/>
    </row>
    <row r="2261" spans="2:15" ht="11.25" x14ac:dyDescent="0.2">
      <c r="B2261" s="8"/>
      <c r="C2261" s="8"/>
      <c r="D2261" s="8"/>
      <c r="E2261" s="8"/>
      <c r="F2261" s="8"/>
      <c r="G2261" s="8"/>
      <c r="H2261" s="8"/>
      <c r="I2261" s="8"/>
      <c r="J2261" s="8"/>
      <c r="K2261" s="8"/>
      <c r="L2261" s="8"/>
      <c r="M2261" s="8"/>
      <c r="N2261" s="8"/>
      <c r="O2261" s="8"/>
    </row>
    <row r="2262" spans="2:15" ht="11.25" x14ac:dyDescent="0.2">
      <c r="B2262" s="8"/>
      <c r="C2262" s="8"/>
      <c r="D2262" s="8"/>
      <c r="E2262" s="8"/>
      <c r="F2262" s="8"/>
      <c r="G2262" s="8"/>
      <c r="H2262" s="8"/>
      <c r="I2262" s="8"/>
      <c r="J2262" s="8"/>
      <c r="K2262" s="8"/>
      <c r="L2262" s="8"/>
      <c r="M2262" s="8"/>
      <c r="N2262" s="8"/>
      <c r="O2262" s="8"/>
    </row>
    <row r="2263" spans="2:15" ht="11.25" x14ac:dyDescent="0.2">
      <c r="B2263" s="8"/>
      <c r="C2263" s="8"/>
      <c r="D2263" s="8"/>
      <c r="E2263" s="8"/>
      <c r="F2263" s="8"/>
      <c r="G2263" s="8"/>
      <c r="H2263" s="8"/>
      <c r="I2263" s="8"/>
      <c r="J2263" s="8"/>
      <c r="K2263" s="8"/>
      <c r="L2263" s="8"/>
      <c r="M2263" s="8"/>
      <c r="N2263" s="8"/>
      <c r="O2263" s="8"/>
    </row>
    <row r="2264" spans="2:15" ht="11.25" x14ac:dyDescent="0.2">
      <c r="B2264" s="8"/>
      <c r="C2264" s="8"/>
      <c r="D2264" s="8"/>
      <c r="E2264" s="8"/>
      <c r="F2264" s="8"/>
      <c r="G2264" s="8"/>
      <c r="H2264" s="8"/>
      <c r="I2264" s="8"/>
      <c r="J2264" s="8"/>
      <c r="K2264" s="8"/>
      <c r="L2264" s="8"/>
      <c r="M2264" s="8"/>
      <c r="N2264" s="8"/>
      <c r="O2264" s="8"/>
    </row>
    <row r="2265" spans="2:15" ht="11.25" x14ac:dyDescent="0.2">
      <c r="B2265" s="8"/>
      <c r="C2265" s="8"/>
      <c r="D2265" s="8"/>
      <c r="E2265" s="8"/>
      <c r="F2265" s="8"/>
      <c r="G2265" s="8"/>
      <c r="H2265" s="8"/>
      <c r="I2265" s="8"/>
      <c r="J2265" s="8"/>
      <c r="K2265" s="8"/>
      <c r="L2265" s="8"/>
      <c r="M2265" s="8"/>
      <c r="N2265" s="8"/>
      <c r="O2265" s="8"/>
    </row>
    <row r="2266" spans="2:15" ht="11.25" x14ac:dyDescent="0.2">
      <c r="B2266" s="8"/>
      <c r="C2266" s="8"/>
      <c r="D2266" s="8"/>
      <c r="E2266" s="8"/>
      <c r="F2266" s="8"/>
      <c r="G2266" s="8"/>
      <c r="H2266" s="8"/>
      <c r="I2266" s="8"/>
      <c r="J2266" s="8"/>
      <c r="K2266" s="8"/>
      <c r="L2266" s="8"/>
      <c r="M2266" s="8"/>
      <c r="N2266" s="8"/>
      <c r="O2266" s="8"/>
    </row>
    <row r="2267" spans="2:15" ht="11.25" x14ac:dyDescent="0.2">
      <c r="B2267" s="8"/>
      <c r="C2267" s="8"/>
      <c r="D2267" s="8"/>
      <c r="E2267" s="8"/>
      <c r="F2267" s="8"/>
      <c r="G2267" s="8"/>
      <c r="H2267" s="8"/>
      <c r="I2267" s="8"/>
      <c r="J2267" s="8"/>
      <c r="K2267" s="8"/>
      <c r="L2267" s="8"/>
      <c r="M2267" s="8"/>
      <c r="N2267" s="8"/>
      <c r="O2267" s="8"/>
    </row>
    <row r="2268" spans="2:15" ht="11.25" x14ac:dyDescent="0.2">
      <c r="B2268" s="8"/>
      <c r="C2268" s="8"/>
      <c r="D2268" s="8"/>
      <c r="E2268" s="8"/>
      <c r="F2268" s="8"/>
      <c r="G2268" s="8"/>
      <c r="H2268" s="8"/>
      <c r="I2268" s="8"/>
      <c r="J2268" s="8"/>
      <c r="K2268" s="8"/>
      <c r="L2268" s="8"/>
      <c r="M2268" s="8"/>
      <c r="N2268" s="8"/>
      <c r="O2268" s="8"/>
    </row>
    <row r="2269" spans="2:15" ht="11.25" x14ac:dyDescent="0.2">
      <c r="B2269" s="8"/>
      <c r="C2269" s="8"/>
      <c r="D2269" s="8"/>
      <c r="E2269" s="8"/>
      <c r="F2269" s="8"/>
      <c r="G2269" s="8"/>
      <c r="H2269" s="8"/>
      <c r="I2269" s="8"/>
      <c r="J2269" s="8"/>
      <c r="K2269" s="8"/>
      <c r="L2269" s="8"/>
      <c r="M2269" s="8"/>
      <c r="N2269" s="8"/>
      <c r="O2269" s="8"/>
    </row>
    <row r="2270" spans="2:15" ht="11.25" x14ac:dyDescent="0.2">
      <c r="B2270" s="8"/>
      <c r="C2270" s="8"/>
      <c r="D2270" s="8"/>
      <c r="E2270" s="8"/>
      <c r="F2270" s="8"/>
      <c r="G2270" s="8"/>
      <c r="H2270" s="8"/>
      <c r="I2270" s="8"/>
      <c r="J2270" s="8"/>
      <c r="K2270" s="8"/>
      <c r="L2270" s="8"/>
      <c r="M2270" s="8"/>
      <c r="N2270" s="8"/>
      <c r="O2270" s="8"/>
    </row>
    <row r="2271" spans="2:15" ht="11.25" x14ac:dyDescent="0.2">
      <c r="B2271" s="8"/>
      <c r="C2271" s="8"/>
      <c r="D2271" s="8"/>
      <c r="E2271" s="8"/>
      <c r="F2271" s="8"/>
      <c r="G2271" s="8"/>
      <c r="H2271" s="8"/>
      <c r="I2271" s="8"/>
      <c r="J2271" s="8"/>
      <c r="K2271" s="8"/>
      <c r="L2271" s="8"/>
      <c r="M2271" s="8"/>
      <c r="N2271" s="8"/>
      <c r="O2271" s="8"/>
    </row>
    <row r="2272" spans="2:15" ht="11.25" x14ac:dyDescent="0.2">
      <c r="B2272" s="8"/>
      <c r="C2272" s="8"/>
      <c r="D2272" s="8"/>
      <c r="E2272" s="8"/>
      <c r="F2272" s="8"/>
      <c r="G2272" s="8"/>
      <c r="H2272" s="8"/>
      <c r="I2272" s="8"/>
      <c r="J2272" s="8"/>
      <c r="K2272" s="8"/>
      <c r="L2272" s="8"/>
      <c r="M2272" s="8"/>
      <c r="N2272" s="8"/>
      <c r="O2272" s="8"/>
    </row>
    <row r="2273" spans="2:15" ht="11.25" x14ac:dyDescent="0.2">
      <c r="B2273" s="8"/>
      <c r="C2273" s="8"/>
      <c r="D2273" s="8"/>
      <c r="E2273" s="8"/>
      <c r="F2273" s="8"/>
      <c r="G2273" s="8"/>
      <c r="H2273" s="8"/>
      <c r="I2273" s="8"/>
      <c r="J2273" s="8"/>
      <c r="K2273" s="8"/>
      <c r="L2273" s="8"/>
      <c r="M2273" s="8"/>
      <c r="N2273" s="8"/>
      <c r="O2273" s="8"/>
    </row>
    <row r="2274" spans="2:15" ht="11.25" x14ac:dyDescent="0.2">
      <c r="B2274" s="8"/>
      <c r="C2274" s="8"/>
      <c r="D2274" s="8"/>
      <c r="E2274" s="8"/>
      <c r="F2274" s="8"/>
      <c r="G2274" s="8"/>
      <c r="H2274" s="8"/>
      <c r="I2274" s="8"/>
      <c r="J2274" s="8"/>
      <c r="K2274" s="8"/>
      <c r="L2274" s="8"/>
      <c r="M2274" s="8"/>
      <c r="N2274" s="8"/>
      <c r="O2274" s="8"/>
    </row>
    <row r="2275" spans="2:15" ht="11.25" x14ac:dyDescent="0.2">
      <c r="B2275" s="8"/>
      <c r="C2275" s="8"/>
      <c r="D2275" s="8"/>
      <c r="E2275" s="8"/>
      <c r="F2275" s="8"/>
      <c r="G2275" s="8"/>
      <c r="H2275" s="8"/>
      <c r="I2275" s="8"/>
      <c r="J2275" s="8"/>
      <c r="K2275" s="8"/>
      <c r="L2275" s="8"/>
      <c r="M2275" s="8"/>
      <c r="N2275" s="8"/>
      <c r="O2275" s="8"/>
    </row>
    <row r="2276" spans="2:15" ht="11.25" x14ac:dyDescent="0.2">
      <c r="B2276" s="8"/>
      <c r="C2276" s="8"/>
      <c r="D2276" s="8"/>
      <c r="E2276" s="8"/>
      <c r="F2276" s="8"/>
      <c r="G2276" s="8"/>
      <c r="H2276" s="8"/>
      <c r="I2276" s="8"/>
      <c r="J2276" s="8"/>
      <c r="K2276" s="8"/>
      <c r="L2276" s="8"/>
      <c r="M2276" s="8"/>
      <c r="N2276" s="8"/>
      <c r="O2276" s="8"/>
    </row>
    <row r="2277" spans="2:15" ht="11.25" x14ac:dyDescent="0.2">
      <c r="B2277" s="8"/>
      <c r="C2277" s="8"/>
      <c r="D2277" s="8"/>
      <c r="E2277" s="8"/>
      <c r="F2277" s="8"/>
      <c r="G2277" s="8"/>
      <c r="H2277" s="8"/>
      <c r="I2277" s="8"/>
      <c r="J2277" s="8"/>
      <c r="K2277" s="8"/>
      <c r="L2277" s="8"/>
      <c r="M2277" s="8"/>
      <c r="N2277" s="8"/>
      <c r="O2277" s="8"/>
    </row>
    <row r="2278" spans="2:15" ht="11.25" x14ac:dyDescent="0.2">
      <c r="B2278" s="8"/>
      <c r="C2278" s="8"/>
      <c r="D2278" s="8"/>
      <c r="E2278" s="8"/>
      <c r="F2278" s="8"/>
      <c r="G2278" s="8"/>
      <c r="H2278" s="8"/>
      <c r="I2278" s="8"/>
      <c r="J2278" s="8"/>
      <c r="K2278" s="8"/>
      <c r="L2278" s="8"/>
      <c r="M2278" s="8"/>
      <c r="N2278" s="8"/>
      <c r="O2278" s="8"/>
    </row>
    <row r="2279" spans="2:15" ht="11.25" x14ac:dyDescent="0.2">
      <c r="B2279" s="8"/>
      <c r="C2279" s="8"/>
      <c r="D2279" s="8"/>
      <c r="E2279" s="8"/>
      <c r="F2279" s="8"/>
      <c r="G2279" s="8"/>
      <c r="H2279" s="8"/>
      <c r="I2279" s="8"/>
      <c r="J2279" s="8"/>
      <c r="K2279" s="8"/>
      <c r="L2279" s="8"/>
      <c r="M2279" s="8"/>
      <c r="N2279" s="8"/>
      <c r="O2279" s="8"/>
    </row>
    <row r="2280" spans="2:15" ht="11.25" x14ac:dyDescent="0.2">
      <c r="B2280" s="8"/>
      <c r="C2280" s="8"/>
      <c r="D2280" s="8"/>
      <c r="E2280" s="8"/>
      <c r="F2280" s="8"/>
      <c r="G2280" s="8"/>
      <c r="H2280" s="8"/>
      <c r="I2280" s="8"/>
      <c r="J2280" s="8"/>
      <c r="K2280" s="8"/>
      <c r="L2280" s="8"/>
      <c r="M2280" s="8"/>
      <c r="N2280" s="8"/>
      <c r="O2280" s="8"/>
    </row>
    <row r="2281" spans="2:15" ht="11.25" x14ac:dyDescent="0.2">
      <c r="B2281" s="8"/>
      <c r="C2281" s="8"/>
      <c r="D2281" s="8"/>
      <c r="E2281" s="8"/>
      <c r="F2281" s="8"/>
      <c r="G2281" s="8"/>
      <c r="H2281" s="8"/>
      <c r="I2281" s="8"/>
      <c r="J2281" s="8"/>
      <c r="K2281" s="8"/>
      <c r="L2281" s="8"/>
      <c r="M2281" s="8"/>
      <c r="N2281" s="8"/>
      <c r="O2281" s="8"/>
    </row>
    <row r="2282" spans="2:15" ht="11.25" x14ac:dyDescent="0.2">
      <c r="B2282" s="8"/>
      <c r="C2282" s="8"/>
      <c r="D2282" s="8"/>
      <c r="E2282" s="8"/>
      <c r="F2282" s="8"/>
      <c r="G2282" s="8"/>
      <c r="H2282" s="8"/>
      <c r="I2282" s="8"/>
      <c r="J2282" s="8"/>
      <c r="K2282" s="8"/>
      <c r="L2282" s="8"/>
      <c r="M2282" s="8"/>
      <c r="N2282" s="8"/>
      <c r="O2282" s="8"/>
    </row>
    <row r="2283" spans="2:15" ht="11.25" x14ac:dyDescent="0.2">
      <c r="B2283" s="8"/>
      <c r="C2283" s="8"/>
      <c r="D2283" s="8"/>
      <c r="E2283" s="8"/>
      <c r="F2283" s="8"/>
      <c r="G2283" s="8"/>
      <c r="H2283" s="8"/>
      <c r="I2283" s="8"/>
      <c r="J2283" s="8"/>
      <c r="K2283" s="8"/>
      <c r="L2283" s="8"/>
      <c r="M2283" s="8"/>
      <c r="N2283" s="8"/>
      <c r="O2283" s="8"/>
    </row>
    <row r="2284" spans="2:15" ht="11.25" x14ac:dyDescent="0.2">
      <c r="B2284" s="8"/>
      <c r="C2284" s="8"/>
      <c r="D2284" s="8"/>
      <c r="E2284" s="8"/>
      <c r="F2284" s="8"/>
      <c r="G2284" s="8"/>
      <c r="H2284" s="8"/>
      <c r="I2284" s="8"/>
      <c r="J2284" s="8"/>
      <c r="K2284" s="8"/>
      <c r="L2284" s="8"/>
      <c r="M2284" s="8"/>
      <c r="N2284" s="8"/>
      <c r="O2284" s="8"/>
    </row>
    <row r="2285" spans="2:15" ht="11.25" x14ac:dyDescent="0.2">
      <c r="B2285" s="8"/>
      <c r="C2285" s="8"/>
      <c r="D2285" s="8"/>
      <c r="E2285" s="8"/>
      <c r="F2285" s="8"/>
      <c r="G2285" s="8"/>
      <c r="H2285" s="8"/>
      <c r="I2285" s="8"/>
      <c r="J2285" s="8"/>
      <c r="K2285" s="8"/>
      <c r="L2285" s="8"/>
      <c r="M2285" s="8"/>
      <c r="N2285" s="8"/>
      <c r="O2285" s="8"/>
    </row>
    <row r="2286" spans="2:15" ht="11.25" x14ac:dyDescent="0.2">
      <c r="B2286" s="8"/>
      <c r="C2286" s="8"/>
      <c r="D2286" s="8"/>
      <c r="E2286" s="8"/>
      <c r="F2286" s="8"/>
      <c r="G2286" s="8"/>
      <c r="H2286" s="8"/>
      <c r="I2286" s="8"/>
      <c r="J2286" s="8"/>
      <c r="K2286" s="8"/>
      <c r="L2286" s="8"/>
      <c r="M2286" s="8"/>
      <c r="N2286" s="8"/>
      <c r="O2286" s="8"/>
    </row>
    <row r="2287" spans="2:15" ht="11.25" x14ac:dyDescent="0.2">
      <c r="B2287" s="8"/>
      <c r="C2287" s="8"/>
      <c r="D2287" s="8"/>
      <c r="E2287" s="8"/>
      <c r="F2287" s="8"/>
      <c r="G2287" s="8"/>
      <c r="H2287" s="8"/>
      <c r="I2287" s="8"/>
      <c r="J2287" s="8"/>
      <c r="K2287" s="8"/>
      <c r="L2287" s="8"/>
      <c r="M2287" s="8"/>
      <c r="N2287" s="8"/>
      <c r="O2287" s="8"/>
    </row>
    <row r="2288" spans="2:15" ht="11.25" x14ac:dyDescent="0.2">
      <c r="B2288" s="8"/>
      <c r="C2288" s="8"/>
      <c r="D2288" s="8"/>
      <c r="E2288" s="8"/>
      <c r="F2288" s="8"/>
      <c r="G2288" s="8"/>
      <c r="H2288" s="8"/>
      <c r="I2288" s="8"/>
      <c r="J2288" s="8"/>
      <c r="K2288" s="8"/>
      <c r="L2288" s="8"/>
      <c r="M2288" s="8"/>
      <c r="N2288" s="8"/>
      <c r="O2288" s="8"/>
    </row>
    <row r="2289" spans="2:15" ht="11.25" x14ac:dyDescent="0.2">
      <c r="B2289" s="8"/>
      <c r="C2289" s="8"/>
      <c r="D2289" s="8"/>
      <c r="E2289" s="8"/>
      <c r="F2289" s="8"/>
      <c r="G2289" s="8"/>
      <c r="H2289" s="8"/>
      <c r="I2289" s="8"/>
      <c r="J2289" s="8"/>
      <c r="K2289" s="8"/>
      <c r="L2289" s="8"/>
      <c r="M2289" s="8"/>
      <c r="N2289" s="8"/>
      <c r="O2289" s="8"/>
    </row>
    <row r="2290" spans="2:15" ht="11.25" x14ac:dyDescent="0.2">
      <c r="B2290" s="8"/>
      <c r="C2290" s="8"/>
      <c r="D2290" s="8"/>
      <c r="E2290" s="8"/>
      <c r="F2290" s="8"/>
      <c r="G2290" s="8"/>
      <c r="H2290" s="8"/>
      <c r="I2290" s="8"/>
      <c r="J2290" s="8"/>
      <c r="K2290" s="8"/>
      <c r="L2290" s="8"/>
      <c r="M2290" s="8"/>
      <c r="N2290" s="8"/>
      <c r="O2290" s="8"/>
    </row>
    <row r="2291" spans="2:15" ht="11.25" x14ac:dyDescent="0.2">
      <c r="B2291" s="8"/>
      <c r="C2291" s="8"/>
      <c r="D2291" s="8"/>
      <c r="E2291" s="8"/>
      <c r="F2291" s="8"/>
      <c r="G2291" s="8"/>
      <c r="H2291" s="8"/>
      <c r="I2291" s="8"/>
      <c r="J2291" s="8"/>
      <c r="K2291" s="8"/>
      <c r="L2291" s="8"/>
      <c r="M2291" s="8"/>
      <c r="N2291" s="8"/>
      <c r="O2291" s="8"/>
    </row>
    <row r="2292" spans="2:15" ht="11.25" x14ac:dyDescent="0.2">
      <c r="B2292" s="8"/>
      <c r="C2292" s="8"/>
      <c r="D2292" s="8"/>
      <c r="E2292" s="8"/>
      <c r="F2292" s="8"/>
      <c r="G2292" s="8"/>
      <c r="H2292" s="8"/>
      <c r="I2292" s="8"/>
      <c r="J2292" s="8"/>
      <c r="K2292" s="8"/>
      <c r="L2292" s="8"/>
      <c r="M2292" s="8"/>
      <c r="N2292" s="8"/>
      <c r="O2292" s="8"/>
    </row>
    <row r="2293" spans="2:15" ht="11.25" x14ac:dyDescent="0.2">
      <c r="B2293" s="8"/>
      <c r="C2293" s="8"/>
      <c r="D2293" s="8"/>
      <c r="E2293" s="8"/>
      <c r="F2293" s="8"/>
      <c r="G2293" s="8"/>
      <c r="H2293" s="8"/>
      <c r="I2293" s="8"/>
      <c r="J2293" s="8"/>
      <c r="K2293" s="8"/>
      <c r="L2293" s="8"/>
      <c r="M2293" s="8"/>
      <c r="N2293" s="8"/>
      <c r="O2293" s="8"/>
    </row>
    <row r="2294" spans="2:15" ht="11.25" x14ac:dyDescent="0.2">
      <c r="B2294" s="8"/>
      <c r="C2294" s="8"/>
      <c r="D2294" s="8"/>
      <c r="E2294" s="8"/>
      <c r="F2294" s="8"/>
      <c r="G2294" s="8"/>
      <c r="H2294" s="8"/>
      <c r="I2294" s="8"/>
      <c r="J2294" s="8"/>
      <c r="K2294" s="8"/>
      <c r="L2294" s="8"/>
      <c r="M2294" s="8"/>
      <c r="N2294" s="8"/>
      <c r="O2294" s="8"/>
    </row>
    <row r="2295" spans="2:15" ht="11.25" x14ac:dyDescent="0.2">
      <c r="B2295" s="8"/>
      <c r="C2295" s="8"/>
      <c r="D2295" s="8"/>
      <c r="E2295" s="8"/>
      <c r="F2295" s="8"/>
      <c r="G2295" s="8"/>
      <c r="H2295" s="8"/>
      <c r="I2295" s="8"/>
      <c r="J2295" s="8"/>
      <c r="K2295" s="8"/>
      <c r="L2295" s="8"/>
      <c r="M2295" s="8"/>
      <c r="N2295" s="8"/>
      <c r="O2295" s="8"/>
    </row>
    <row r="2296" spans="2:15" ht="11.25" x14ac:dyDescent="0.2">
      <c r="B2296" s="8"/>
      <c r="C2296" s="8"/>
      <c r="D2296" s="8"/>
      <c r="E2296" s="8"/>
      <c r="F2296" s="8"/>
      <c r="G2296" s="8"/>
      <c r="H2296" s="8"/>
      <c r="I2296" s="8"/>
      <c r="J2296" s="8"/>
      <c r="K2296" s="8"/>
      <c r="L2296" s="8"/>
      <c r="M2296" s="8"/>
      <c r="N2296" s="8"/>
      <c r="O2296" s="8"/>
    </row>
    <row r="2297" spans="2:15" ht="11.25" x14ac:dyDescent="0.2">
      <c r="B2297" s="8"/>
      <c r="C2297" s="8"/>
      <c r="D2297" s="8"/>
      <c r="E2297" s="8"/>
      <c r="F2297" s="8"/>
      <c r="G2297" s="8"/>
      <c r="H2297" s="8"/>
      <c r="I2297" s="8"/>
      <c r="J2297" s="8"/>
      <c r="K2297" s="8"/>
      <c r="L2297" s="8"/>
      <c r="M2297" s="8"/>
      <c r="N2297" s="8"/>
      <c r="O2297" s="8"/>
    </row>
    <row r="2298" spans="2:15" ht="11.25" x14ac:dyDescent="0.2">
      <c r="B2298" s="8"/>
      <c r="C2298" s="8"/>
      <c r="D2298" s="8"/>
      <c r="E2298" s="8"/>
      <c r="F2298" s="8"/>
      <c r="G2298" s="8"/>
      <c r="H2298" s="8"/>
      <c r="I2298" s="8"/>
      <c r="J2298" s="8"/>
      <c r="K2298" s="8"/>
      <c r="L2298" s="8"/>
      <c r="M2298" s="8"/>
      <c r="N2298" s="8"/>
      <c r="O2298" s="8"/>
    </row>
    <row r="2299" spans="2:15" ht="11.25" x14ac:dyDescent="0.2">
      <c r="B2299" s="8"/>
      <c r="C2299" s="8"/>
      <c r="D2299" s="8"/>
      <c r="E2299" s="8"/>
      <c r="F2299" s="8"/>
      <c r="G2299" s="8"/>
      <c r="H2299" s="8"/>
      <c r="I2299" s="8"/>
      <c r="J2299" s="8"/>
      <c r="K2299" s="8"/>
      <c r="L2299" s="8"/>
      <c r="M2299" s="8"/>
      <c r="N2299" s="8"/>
      <c r="O2299" s="8"/>
    </row>
    <row r="2300" spans="2:15" ht="11.25" x14ac:dyDescent="0.2">
      <c r="B2300" s="8"/>
      <c r="C2300" s="8"/>
      <c r="D2300" s="8"/>
      <c r="E2300" s="8"/>
      <c r="F2300" s="8"/>
      <c r="G2300" s="8"/>
      <c r="H2300" s="8"/>
      <c r="I2300" s="8"/>
      <c r="J2300" s="8"/>
      <c r="K2300" s="8"/>
      <c r="L2300" s="8"/>
      <c r="M2300" s="8"/>
      <c r="N2300" s="8"/>
      <c r="O2300" s="8"/>
    </row>
    <row r="2301" spans="2:15" ht="11.25" x14ac:dyDescent="0.2">
      <c r="B2301" s="8"/>
      <c r="C2301" s="8"/>
      <c r="D2301" s="8"/>
      <c r="E2301" s="8"/>
      <c r="F2301" s="8"/>
      <c r="G2301" s="8"/>
      <c r="H2301" s="8"/>
      <c r="I2301" s="8"/>
      <c r="J2301" s="8"/>
      <c r="K2301" s="8"/>
      <c r="L2301" s="8"/>
      <c r="M2301" s="8"/>
      <c r="N2301" s="8"/>
      <c r="O2301" s="8"/>
    </row>
    <row r="2302" spans="2:15" ht="11.25" x14ac:dyDescent="0.2">
      <c r="B2302" s="8"/>
      <c r="C2302" s="8"/>
      <c r="D2302" s="8"/>
      <c r="E2302" s="8"/>
      <c r="F2302" s="8"/>
      <c r="G2302" s="8"/>
      <c r="H2302" s="8"/>
      <c r="I2302" s="8"/>
      <c r="J2302" s="8"/>
      <c r="K2302" s="8"/>
      <c r="L2302" s="8"/>
      <c r="M2302" s="8"/>
      <c r="N2302" s="8"/>
      <c r="O2302" s="8"/>
    </row>
    <row r="2303" spans="2:15" ht="11.25" x14ac:dyDescent="0.2">
      <c r="B2303" s="8"/>
      <c r="C2303" s="8"/>
      <c r="D2303" s="8"/>
      <c r="E2303" s="8"/>
      <c r="F2303" s="8"/>
      <c r="G2303" s="8"/>
      <c r="H2303" s="8"/>
      <c r="I2303" s="8"/>
      <c r="J2303" s="8"/>
      <c r="K2303" s="8"/>
      <c r="L2303" s="8"/>
      <c r="M2303" s="8"/>
      <c r="N2303" s="8"/>
      <c r="O2303" s="8"/>
    </row>
    <row r="2304" spans="2:15" ht="11.25" x14ac:dyDescent="0.2">
      <c r="B2304" s="8"/>
      <c r="C2304" s="8"/>
      <c r="D2304" s="8"/>
      <c r="E2304" s="8"/>
      <c r="F2304" s="8"/>
      <c r="G2304" s="8"/>
      <c r="H2304" s="8"/>
      <c r="I2304" s="8"/>
      <c r="J2304" s="8"/>
      <c r="K2304" s="8"/>
      <c r="L2304" s="8"/>
      <c r="M2304" s="8"/>
      <c r="N2304" s="8"/>
      <c r="O2304" s="8"/>
    </row>
    <row r="2305" spans="2:15" ht="11.25" x14ac:dyDescent="0.2">
      <c r="B2305" s="8"/>
      <c r="C2305" s="8"/>
      <c r="D2305" s="8"/>
      <c r="E2305" s="8"/>
      <c r="F2305" s="8"/>
      <c r="G2305" s="8"/>
      <c r="H2305" s="8"/>
      <c r="I2305" s="8"/>
      <c r="J2305" s="8"/>
      <c r="K2305" s="8"/>
      <c r="L2305" s="8"/>
      <c r="M2305" s="8"/>
      <c r="N2305" s="8"/>
      <c r="O2305" s="8"/>
    </row>
    <row r="2306" spans="2:15" ht="11.25" x14ac:dyDescent="0.2">
      <c r="B2306" s="8"/>
      <c r="C2306" s="8"/>
      <c r="D2306" s="8"/>
      <c r="E2306" s="8"/>
      <c r="F2306" s="8"/>
      <c r="G2306" s="8"/>
      <c r="H2306" s="8"/>
      <c r="I2306" s="8"/>
      <c r="J2306" s="8"/>
      <c r="K2306" s="8"/>
      <c r="L2306" s="8"/>
      <c r="M2306" s="8"/>
      <c r="N2306" s="8"/>
      <c r="O2306" s="8"/>
    </row>
    <row r="2307" spans="2:15" ht="11.25" x14ac:dyDescent="0.2">
      <c r="B2307" s="8"/>
      <c r="C2307" s="8"/>
      <c r="D2307" s="8"/>
      <c r="E2307" s="8"/>
      <c r="F2307" s="8"/>
      <c r="G2307" s="8"/>
      <c r="H2307" s="8"/>
      <c r="I2307" s="8"/>
      <c r="J2307" s="8"/>
      <c r="K2307" s="8"/>
      <c r="L2307" s="8"/>
      <c r="M2307" s="8"/>
      <c r="N2307" s="8"/>
      <c r="O2307" s="8"/>
    </row>
    <row r="2308" spans="2:15" ht="11.25" x14ac:dyDescent="0.2">
      <c r="B2308" s="8"/>
      <c r="C2308" s="8"/>
      <c r="D2308" s="8"/>
      <c r="E2308" s="8"/>
      <c r="F2308" s="8"/>
      <c r="G2308" s="8"/>
      <c r="H2308" s="8"/>
      <c r="I2308" s="8"/>
      <c r="J2308" s="8"/>
      <c r="K2308" s="8"/>
      <c r="L2308" s="8"/>
      <c r="M2308" s="8"/>
      <c r="N2308" s="8"/>
      <c r="O2308" s="8"/>
    </row>
    <row r="2309" spans="2:15" ht="11.25" x14ac:dyDescent="0.2">
      <c r="B2309" s="8"/>
      <c r="C2309" s="8"/>
      <c r="D2309" s="8"/>
      <c r="E2309" s="8"/>
      <c r="F2309" s="8"/>
      <c r="G2309" s="8"/>
      <c r="H2309" s="8"/>
      <c r="I2309" s="8"/>
      <c r="J2309" s="8"/>
      <c r="K2309" s="8"/>
      <c r="L2309" s="8"/>
      <c r="M2309" s="8"/>
      <c r="N2309" s="8"/>
      <c r="O2309" s="8"/>
    </row>
    <row r="2310" spans="2:15" ht="11.25" x14ac:dyDescent="0.2">
      <c r="B2310" s="8"/>
      <c r="C2310" s="8"/>
      <c r="D2310" s="8"/>
      <c r="E2310" s="8"/>
      <c r="F2310" s="8"/>
      <c r="G2310" s="8"/>
      <c r="H2310" s="8"/>
      <c r="I2310" s="8"/>
      <c r="J2310" s="8"/>
      <c r="K2310" s="8"/>
      <c r="L2310" s="8"/>
      <c r="M2310" s="8"/>
      <c r="N2310" s="8"/>
      <c r="O2310" s="8"/>
    </row>
    <row r="2311" spans="2:15" ht="11.25" x14ac:dyDescent="0.2">
      <c r="B2311" s="8"/>
      <c r="C2311" s="8"/>
      <c r="D2311" s="8"/>
      <c r="E2311" s="8"/>
      <c r="F2311" s="8"/>
      <c r="G2311" s="8"/>
      <c r="H2311" s="8"/>
      <c r="I2311" s="8"/>
      <c r="J2311" s="8"/>
      <c r="K2311" s="8"/>
      <c r="L2311" s="8"/>
      <c r="M2311" s="8"/>
      <c r="N2311" s="8"/>
      <c r="O2311" s="8"/>
    </row>
    <row r="2312" spans="2:15" ht="11.25" x14ac:dyDescent="0.2">
      <c r="B2312" s="8"/>
      <c r="C2312" s="8"/>
      <c r="D2312" s="8"/>
      <c r="E2312" s="8"/>
      <c r="F2312" s="8"/>
      <c r="G2312" s="8"/>
      <c r="H2312" s="8"/>
      <c r="I2312" s="8"/>
      <c r="J2312" s="8"/>
      <c r="K2312" s="8"/>
      <c r="L2312" s="8"/>
      <c r="M2312" s="8"/>
      <c r="N2312" s="8"/>
      <c r="O2312" s="8"/>
    </row>
    <row r="2313" spans="2:15" ht="11.25" x14ac:dyDescent="0.2">
      <c r="B2313" s="8"/>
      <c r="C2313" s="8"/>
      <c r="D2313" s="8"/>
      <c r="E2313" s="8"/>
      <c r="F2313" s="8"/>
      <c r="G2313" s="8"/>
      <c r="H2313" s="8"/>
      <c r="I2313" s="8"/>
      <c r="J2313" s="8"/>
      <c r="K2313" s="8"/>
      <c r="L2313" s="8"/>
      <c r="M2313" s="8"/>
      <c r="N2313" s="8"/>
      <c r="O2313" s="8"/>
    </row>
    <row r="2314" spans="2:15" ht="11.25" x14ac:dyDescent="0.2">
      <c r="B2314" s="8"/>
      <c r="C2314" s="8"/>
      <c r="D2314" s="8"/>
      <c r="E2314" s="8"/>
      <c r="F2314" s="8"/>
      <c r="G2314" s="8"/>
      <c r="H2314" s="8"/>
      <c r="I2314" s="8"/>
      <c r="J2314" s="8"/>
      <c r="K2314" s="8"/>
      <c r="L2314" s="8"/>
      <c r="M2314" s="8"/>
      <c r="N2314" s="8"/>
      <c r="O2314" s="8"/>
    </row>
    <row r="2315" spans="2:15" ht="11.25" x14ac:dyDescent="0.2">
      <c r="B2315" s="8"/>
      <c r="C2315" s="8"/>
      <c r="D2315" s="8"/>
      <c r="E2315" s="8"/>
      <c r="F2315" s="8"/>
      <c r="G2315" s="8"/>
      <c r="H2315" s="8"/>
      <c r="I2315" s="8"/>
      <c r="J2315" s="8"/>
      <c r="K2315" s="8"/>
      <c r="L2315" s="8"/>
      <c r="M2315" s="8"/>
      <c r="N2315" s="8"/>
      <c r="O2315" s="8"/>
    </row>
    <row r="2316" spans="2:15" ht="11.25" x14ac:dyDescent="0.2">
      <c r="B2316" s="8"/>
      <c r="C2316" s="8"/>
      <c r="D2316" s="8"/>
      <c r="E2316" s="8"/>
      <c r="F2316" s="8"/>
      <c r="G2316" s="8"/>
      <c r="H2316" s="8"/>
      <c r="I2316" s="8"/>
      <c r="J2316" s="8"/>
      <c r="K2316" s="8"/>
      <c r="L2316" s="8"/>
      <c r="M2316" s="8"/>
      <c r="N2316" s="8"/>
      <c r="O2316" s="8"/>
    </row>
    <row r="2317" spans="2:15" ht="11.25" x14ac:dyDescent="0.2">
      <c r="B2317" s="8"/>
      <c r="C2317" s="8"/>
      <c r="D2317" s="8"/>
      <c r="E2317" s="8"/>
      <c r="F2317" s="8"/>
      <c r="G2317" s="8"/>
      <c r="H2317" s="8"/>
      <c r="I2317" s="8"/>
      <c r="J2317" s="8"/>
      <c r="K2317" s="8"/>
      <c r="L2317" s="8"/>
      <c r="M2317" s="8"/>
      <c r="N2317" s="8"/>
      <c r="O2317" s="8"/>
    </row>
    <row r="2318" spans="2:15" ht="11.25" x14ac:dyDescent="0.2">
      <c r="B2318" s="8"/>
      <c r="C2318" s="8"/>
      <c r="D2318" s="8"/>
      <c r="E2318" s="8"/>
      <c r="F2318" s="8"/>
      <c r="G2318" s="8"/>
      <c r="H2318" s="8"/>
      <c r="I2318" s="8"/>
      <c r="J2318" s="8"/>
      <c r="K2318" s="8"/>
      <c r="L2318" s="8"/>
      <c r="M2318" s="8"/>
      <c r="N2318" s="8"/>
      <c r="O2318" s="8"/>
    </row>
    <row r="2319" spans="2:15" ht="11.25" x14ac:dyDescent="0.2">
      <c r="B2319" s="8"/>
      <c r="C2319" s="8"/>
      <c r="D2319" s="8"/>
      <c r="E2319" s="8"/>
      <c r="F2319" s="8"/>
      <c r="G2319" s="8"/>
      <c r="H2319" s="8"/>
      <c r="I2319" s="8"/>
      <c r="J2319" s="8"/>
      <c r="K2319" s="8"/>
      <c r="L2319" s="8"/>
      <c r="M2319" s="8"/>
      <c r="N2319" s="8"/>
      <c r="O2319" s="8"/>
    </row>
    <row r="2320" spans="2:15" ht="11.25" x14ac:dyDescent="0.2">
      <c r="B2320" s="8"/>
      <c r="C2320" s="8"/>
      <c r="D2320" s="8"/>
      <c r="E2320" s="8"/>
      <c r="F2320" s="8"/>
      <c r="G2320" s="8"/>
      <c r="H2320" s="8"/>
      <c r="I2320" s="8"/>
      <c r="J2320" s="8"/>
      <c r="K2320" s="8"/>
      <c r="L2320" s="8"/>
      <c r="M2320" s="8"/>
      <c r="N2320" s="8"/>
      <c r="O2320" s="8"/>
    </row>
    <row r="2321" spans="2:15" ht="11.25" x14ac:dyDescent="0.2">
      <c r="B2321" s="8"/>
      <c r="C2321" s="8"/>
      <c r="D2321" s="8"/>
      <c r="E2321" s="8"/>
      <c r="F2321" s="8"/>
      <c r="G2321" s="8"/>
      <c r="H2321" s="8"/>
      <c r="I2321" s="8"/>
      <c r="J2321" s="8"/>
      <c r="K2321" s="8"/>
      <c r="L2321" s="8"/>
      <c r="M2321" s="8"/>
      <c r="N2321" s="8"/>
      <c r="O2321" s="8"/>
    </row>
    <row r="2322" spans="2:15" ht="11.25" x14ac:dyDescent="0.2">
      <c r="B2322" s="8"/>
      <c r="C2322" s="8"/>
      <c r="D2322" s="8"/>
      <c r="E2322" s="8"/>
      <c r="F2322" s="8"/>
      <c r="G2322" s="8"/>
      <c r="H2322" s="8"/>
      <c r="I2322" s="8"/>
      <c r="J2322" s="8"/>
      <c r="K2322" s="8"/>
      <c r="L2322" s="8"/>
      <c r="M2322" s="8"/>
      <c r="N2322" s="8"/>
      <c r="O2322" s="8"/>
    </row>
    <row r="2323" spans="2:15" ht="11.25" x14ac:dyDescent="0.2">
      <c r="B2323" s="8"/>
      <c r="C2323" s="8"/>
      <c r="D2323" s="8"/>
      <c r="E2323" s="8"/>
      <c r="F2323" s="8"/>
      <c r="G2323" s="8"/>
      <c r="H2323" s="8"/>
      <c r="I2323" s="8"/>
      <c r="J2323" s="8"/>
      <c r="K2323" s="8"/>
      <c r="L2323" s="8"/>
      <c r="M2323" s="8"/>
      <c r="N2323" s="8"/>
      <c r="O2323" s="8"/>
    </row>
    <row r="2324" spans="2:15" ht="11.25" x14ac:dyDescent="0.2">
      <c r="B2324" s="8"/>
      <c r="C2324" s="8"/>
      <c r="D2324" s="8"/>
      <c r="E2324" s="8"/>
      <c r="F2324" s="8"/>
      <c r="G2324" s="8"/>
      <c r="H2324" s="8"/>
      <c r="I2324" s="8"/>
      <c r="J2324" s="8"/>
      <c r="K2324" s="8"/>
      <c r="L2324" s="8"/>
      <c r="M2324" s="8"/>
      <c r="N2324" s="8"/>
      <c r="O2324" s="8"/>
    </row>
    <row r="2325" spans="2:15" ht="11.25" x14ac:dyDescent="0.2">
      <c r="B2325" s="8"/>
      <c r="C2325" s="8"/>
      <c r="D2325" s="8"/>
      <c r="E2325" s="8"/>
      <c r="F2325" s="8"/>
      <c r="G2325" s="8"/>
      <c r="H2325" s="8"/>
      <c r="I2325" s="8"/>
      <c r="J2325" s="8"/>
      <c r="K2325" s="8"/>
      <c r="L2325" s="8"/>
      <c r="M2325" s="8"/>
      <c r="N2325" s="8"/>
      <c r="O2325" s="8"/>
    </row>
    <row r="2326" spans="2:15" ht="11.25" x14ac:dyDescent="0.2">
      <c r="B2326" s="8"/>
      <c r="C2326" s="8"/>
      <c r="D2326" s="8"/>
      <c r="E2326" s="8"/>
      <c r="F2326" s="8"/>
      <c r="G2326" s="8"/>
      <c r="H2326" s="8"/>
      <c r="I2326" s="8"/>
      <c r="J2326" s="8"/>
      <c r="K2326" s="8"/>
      <c r="L2326" s="8"/>
      <c r="M2326" s="8"/>
      <c r="N2326" s="8"/>
      <c r="O2326" s="8"/>
    </row>
    <row r="2327" spans="2:15" ht="11.25" x14ac:dyDescent="0.2">
      <c r="B2327" s="8"/>
      <c r="C2327" s="8"/>
      <c r="D2327" s="8"/>
      <c r="E2327" s="8"/>
      <c r="F2327" s="8"/>
      <c r="G2327" s="8"/>
      <c r="H2327" s="8"/>
      <c r="I2327" s="8"/>
      <c r="J2327" s="8"/>
      <c r="K2327" s="8"/>
      <c r="L2327" s="8"/>
      <c r="M2327" s="8"/>
      <c r="N2327" s="8"/>
      <c r="O2327" s="8"/>
    </row>
    <row r="2328" spans="2:15" ht="11.25" x14ac:dyDescent="0.2">
      <c r="B2328" s="8"/>
      <c r="C2328" s="8"/>
      <c r="D2328" s="8"/>
      <c r="E2328" s="8"/>
      <c r="F2328" s="8"/>
      <c r="G2328" s="8"/>
      <c r="H2328" s="8"/>
      <c r="I2328" s="8"/>
      <c r="J2328" s="8"/>
      <c r="K2328" s="8"/>
      <c r="L2328" s="8"/>
      <c r="M2328" s="8"/>
      <c r="N2328" s="8"/>
      <c r="O2328" s="8"/>
    </row>
    <row r="2329" spans="2:15" ht="11.25" x14ac:dyDescent="0.2">
      <c r="B2329" s="8"/>
      <c r="C2329" s="8"/>
      <c r="D2329" s="8"/>
      <c r="E2329" s="8"/>
      <c r="F2329" s="8"/>
      <c r="G2329" s="8"/>
      <c r="H2329" s="8"/>
      <c r="I2329" s="8"/>
      <c r="J2329" s="8"/>
      <c r="K2329" s="8"/>
      <c r="L2329" s="8"/>
      <c r="M2329" s="8"/>
      <c r="N2329" s="8"/>
      <c r="O2329" s="8"/>
    </row>
    <row r="2330" spans="2:15" ht="11.25" x14ac:dyDescent="0.2">
      <c r="B2330" s="8"/>
      <c r="C2330" s="8"/>
      <c r="D2330" s="8"/>
      <c r="E2330" s="8"/>
      <c r="F2330" s="8"/>
      <c r="G2330" s="8"/>
      <c r="H2330" s="8"/>
      <c r="I2330" s="8"/>
      <c r="J2330" s="8"/>
      <c r="K2330" s="8"/>
      <c r="L2330" s="8"/>
      <c r="M2330" s="8"/>
      <c r="N2330" s="8"/>
      <c r="O2330" s="8"/>
    </row>
    <row r="2331" spans="2:15" ht="11.25" x14ac:dyDescent="0.2">
      <c r="B2331" s="8"/>
      <c r="C2331" s="8"/>
      <c r="D2331" s="8"/>
      <c r="E2331" s="8"/>
      <c r="F2331" s="8"/>
      <c r="G2331" s="8"/>
      <c r="H2331" s="8"/>
      <c r="I2331" s="8"/>
      <c r="J2331" s="8"/>
      <c r="K2331" s="8"/>
      <c r="L2331" s="8"/>
      <c r="M2331" s="8"/>
      <c r="N2331" s="8"/>
      <c r="O2331" s="8"/>
    </row>
    <row r="2332" spans="2:15" ht="11.25" x14ac:dyDescent="0.2">
      <c r="B2332" s="8"/>
      <c r="C2332" s="8"/>
      <c r="D2332" s="8"/>
      <c r="E2332" s="8"/>
      <c r="F2332" s="8"/>
      <c r="G2332" s="8"/>
      <c r="H2332" s="8"/>
      <c r="I2332" s="8"/>
      <c r="J2332" s="8"/>
      <c r="K2332" s="8"/>
      <c r="L2332" s="8"/>
      <c r="M2332" s="8"/>
      <c r="N2332" s="8"/>
      <c r="O2332" s="8"/>
    </row>
    <row r="2333" spans="2:15" ht="11.25" x14ac:dyDescent="0.2">
      <c r="B2333" s="8"/>
      <c r="C2333" s="8"/>
      <c r="D2333" s="8"/>
      <c r="E2333" s="8"/>
      <c r="F2333" s="8"/>
      <c r="G2333" s="8"/>
      <c r="H2333" s="8"/>
      <c r="I2333" s="8"/>
      <c r="J2333" s="8"/>
      <c r="K2333" s="8"/>
      <c r="L2333" s="8"/>
      <c r="M2333" s="8"/>
      <c r="N2333" s="8"/>
      <c r="O2333" s="8"/>
    </row>
    <row r="2334" spans="2:15" ht="11.25" x14ac:dyDescent="0.2">
      <c r="B2334" s="8"/>
      <c r="C2334" s="8"/>
      <c r="D2334" s="8"/>
      <c r="E2334" s="8"/>
      <c r="F2334" s="8"/>
      <c r="G2334" s="8"/>
      <c r="H2334" s="8"/>
      <c r="I2334" s="8"/>
      <c r="J2334" s="8"/>
      <c r="K2334" s="8"/>
      <c r="L2334" s="8"/>
      <c r="M2334" s="8"/>
      <c r="N2334" s="8"/>
      <c r="O2334" s="8"/>
    </row>
    <row r="2335" spans="2:15" ht="11.25" x14ac:dyDescent="0.2">
      <c r="B2335" s="8"/>
      <c r="C2335" s="8"/>
      <c r="D2335" s="8"/>
      <c r="E2335" s="8"/>
      <c r="F2335" s="8"/>
      <c r="G2335" s="8"/>
      <c r="H2335" s="8"/>
      <c r="I2335" s="8"/>
      <c r="J2335" s="8"/>
      <c r="K2335" s="8"/>
      <c r="L2335" s="8"/>
      <c r="M2335" s="8"/>
      <c r="N2335" s="8"/>
      <c r="O2335" s="8"/>
    </row>
    <row r="2336" spans="2:15" ht="11.25" x14ac:dyDescent="0.2">
      <c r="B2336" s="8"/>
      <c r="C2336" s="8"/>
      <c r="D2336" s="8"/>
      <c r="E2336" s="8"/>
      <c r="F2336" s="8"/>
      <c r="G2336" s="8"/>
      <c r="H2336" s="8"/>
      <c r="I2336" s="8"/>
      <c r="J2336" s="8"/>
      <c r="K2336" s="8"/>
      <c r="L2336" s="8"/>
      <c r="M2336" s="8"/>
      <c r="N2336" s="8"/>
      <c r="O2336" s="8"/>
    </row>
    <row r="2337" spans="2:15" ht="11.25" x14ac:dyDescent="0.2">
      <c r="B2337" s="8"/>
      <c r="C2337" s="8"/>
      <c r="D2337" s="8"/>
      <c r="E2337" s="8"/>
      <c r="F2337" s="8"/>
      <c r="G2337" s="8"/>
      <c r="H2337" s="8"/>
      <c r="I2337" s="8"/>
      <c r="J2337" s="8"/>
      <c r="K2337" s="8"/>
      <c r="L2337" s="8"/>
      <c r="M2337" s="8"/>
      <c r="N2337" s="8"/>
      <c r="O2337" s="8"/>
    </row>
    <row r="2338" spans="2:15" ht="11.25" x14ac:dyDescent="0.2">
      <c r="B2338" s="8"/>
      <c r="C2338" s="8"/>
      <c r="D2338" s="8"/>
      <c r="E2338" s="8"/>
      <c r="F2338" s="8"/>
      <c r="G2338" s="8"/>
      <c r="H2338" s="8"/>
      <c r="I2338" s="8"/>
      <c r="J2338" s="8"/>
      <c r="K2338" s="8"/>
      <c r="L2338" s="8"/>
      <c r="M2338" s="8"/>
      <c r="N2338" s="8"/>
      <c r="O2338" s="8"/>
    </row>
    <row r="2339" spans="2:15" ht="11.25" x14ac:dyDescent="0.2">
      <c r="B2339" s="8"/>
      <c r="C2339" s="8"/>
      <c r="D2339" s="8"/>
      <c r="E2339" s="8"/>
      <c r="F2339" s="8"/>
      <c r="G2339" s="8"/>
      <c r="H2339" s="8"/>
      <c r="I2339" s="8"/>
      <c r="J2339" s="8"/>
      <c r="K2339" s="8"/>
      <c r="L2339" s="8"/>
      <c r="M2339" s="8"/>
      <c r="N2339" s="8"/>
      <c r="O2339" s="8"/>
    </row>
    <row r="2340" spans="2:15" ht="11.25" x14ac:dyDescent="0.2">
      <c r="B2340" s="8"/>
      <c r="C2340" s="8"/>
      <c r="D2340" s="8"/>
      <c r="E2340" s="8"/>
      <c r="F2340" s="8"/>
      <c r="G2340" s="8"/>
      <c r="H2340" s="8"/>
      <c r="I2340" s="8"/>
      <c r="J2340" s="8"/>
      <c r="K2340" s="8"/>
      <c r="L2340" s="8"/>
      <c r="M2340" s="8"/>
      <c r="N2340" s="8"/>
      <c r="O2340" s="8"/>
    </row>
    <row r="2341" spans="2:15" ht="11.25" x14ac:dyDescent="0.2">
      <c r="B2341" s="8"/>
      <c r="C2341" s="8"/>
      <c r="D2341" s="8"/>
      <c r="E2341" s="8"/>
      <c r="F2341" s="8"/>
      <c r="G2341" s="8"/>
      <c r="H2341" s="8"/>
      <c r="I2341" s="8"/>
      <c r="J2341" s="8"/>
      <c r="K2341" s="8"/>
      <c r="L2341" s="8"/>
      <c r="M2341" s="8"/>
      <c r="N2341" s="8"/>
      <c r="O2341" s="8"/>
    </row>
    <row r="2342" spans="2:15" ht="11.25" x14ac:dyDescent="0.2">
      <c r="B2342" s="8"/>
      <c r="C2342" s="8"/>
      <c r="D2342" s="8"/>
      <c r="E2342" s="8"/>
      <c r="F2342" s="8"/>
      <c r="G2342" s="8"/>
      <c r="H2342" s="8"/>
      <c r="I2342" s="8"/>
      <c r="J2342" s="8"/>
      <c r="K2342" s="8"/>
      <c r="L2342" s="8"/>
      <c r="M2342" s="8"/>
      <c r="N2342" s="8"/>
      <c r="O2342" s="8"/>
    </row>
    <row r="2343" spans="2:15" ht="11.25" x14ac:dyDescent="0.2">
      <c r="B2343" s="8"/>
      <c r="C2343" s="8"/>
      <c r="D2343" s="8"/>
      <c r="E2343" s="8"/>
      <c r="F2343" s="8"/>
      <c r="G2343" s="8"/>
      <c r="H2343" s="8"/>
      <c r="I2343" s="8"/>
      <c r="J2343" s="8"/>
      <c r="K2343" s="8"/>
      <c r="L2343" s="8"/>
      <c r="M2343" s="8"/>
      <c r="N2343" s="8"/>
      <c r="O2343" s="8"/>
    </row>
    <row r="2344" spans="2:15" ht="11.25" x14ac:dyDescent="0.2">
      <c r="B2344" s="8"/>
      <c r="C2344" s="8"/>
      <c r="D2344" s="8"/>
      <c r="E2344" s="8"/>
      <c r="F2344" s="8"/>
      <c r="G2344" s="8"/>
      <c r="H2344" s="8"/>
      <c r="I2344" s="8"/>
      <c r="J2344" s="8"/>
      <c r="K2344" s="8"/>
      <c r="L2344" s="8"/>
      <c r="M2344" s="8"/>
      <c r="N2344" s="8"/>
      <c r="O2344" s="8"/>
    </row>
    <row r="2345" spans="2:15" ht="11.25" x14ac:dyDescent="0.2">
      <c r="B2345" s="8"/>
      <c r="C2345" s="8"/>
      <c r="D2345" s="8"/>
      <c r="E2345" s="8"/>
      <c r="F2345" s="8"/>
      <c r="G2345" s="8"/>
      <c r="H2345" s="8"/>
      <c r="I2345" s="8"/>
      <c r="J2345" s="8"/>
      <c r="K2345" s="8"/>
      <c r="L2345" s="8"/>
      <c r="M2345" s="8"/>
      <c r="N2345" s="8"/>
      <c r="O2345" s="8"/>
    </row>
    <row r="2346" spans="2:15" ht="11.25" x14ac:dyDescent="0.2">
      <c r="B2346" s="8"/>
      <c r="C2346" s="8"/>
      <c r="D2346" s="8"/>
      <c r="E2346" s="8"/>
      <c r="F2346" s="8"/>
      <c r="G2346" s="8"/>
      <c r="H2346" s="8"/>
      <c r="I2346" s="8"/>
      <c r="J2346" s="8"/>
      <c r="K2346" s="8"/>
      <c r="L2346" s="8"/>
      <c r="M2346" s="8"/>
      <c r="N2346" s="8"/>
      <c r="O2346" s="8"/>
    </row>
    <row r="2347" spans="2:15" ht="11.25" x14ac:dyDescent="0.2">
      <c r="B2347" s="8"/>
      <c r="C2347" s="8"/>
      <c r="D2347" s="8"/>
      <c r="E2347" s="8"/>
      <c r="F2347" s="8"/>
      <c r="G2347" s="8"/>
      <c r="H2347" s="8"/>
      <c r="I2347" s="8"/>
      <c r="J2347" s="8"/>
      <c r="K2347" s="8"/>
      <c r="L2347" s="8"/>
      <c r="M2347" s="8"/>
      <c r="N2347" s="8"/>
      <c r="O2347" s="8"/>
    </row>
    <row r="2348" spans="2:15" ht="11.25" x14ac:dyDescent="0.2">
      <c r="B2348" s="8"/>
      <c r="C2348" s="8"/>
      <c r="D2348" s="8"/>
      <c r="E2348" s="8"/>
      <c r="F2348" s="8"/>
      <c r="G2348" s="8"/>
      <c r="H2348" s="8"/>
      <c r="I2348" s="8"/>
      <c r="J2348" s="8"/>
      <c r="K2348" s="8"/>
      <c r="L2348" s="8"/>
      <c r="M2348" s="8"/>
      <c r="N2348" s="8"/>
      <c r="O2348" s="8"/>
    </row>
    <row r="2349" spans="2:15" ht="11.25" x14ac:dyDescent="0.2">
      <c r="B2349" s="8"/>
      <c r="C2349" s="8"/>
      <c r="D2349" s="8"/>
      <c r="E2349" s="8"/>
      <c r="F2349" s="8"/>
      <c r="G2349" s="8"/>
      <c r="H2349" s="8"/>
      <c r="I2349" s="8"/>
      <c r="J2349" s="8"/>
      <c r="K2349" s="8"/>
      <c r="L2349" s="8"/>
      <c r="M2349" s="8"/>
      <c r="N2349" s="8"/>
      <c r="O2349" s="8"/>
    </row>
    <row r="2350" spans="2:15" ht="11.25" x14ac:dyDescent="0.2">
      <c r="B2350" s="8"/>
      <c r="C2350" s="8"/>
      <c r="D2350" s="8"/>
      <c r="E2350" s="8"/>
      <c r="F2350" s="8"/>
      <c r="G2350" s="8"/>
      <c r="H2350" s="8"/>
      <c r="I2350" s="8"/>
      <c r="J2350" s="8"/>
      <c r="K2350" s="8"/>
      <c r="L2350" s="8"/>
      <c r="M2350" s="8"/>
      <c r="N2350" s="8"/>
      <c r="O2350" s="8"/>
    </row>
    <row r="2351" spans="2:15" ht="11.25" x14ac:dyDescent="0.2">
      <c r="B2351" s="8"/>
      <c r="C2351" s="8"/>
      <c r="D2351" s="8"/>
      <c r="E2351" s="8"/>
      <c r="F2351" s="8"/>
      <c r="G2351" s="8"/>
      <c r="H2351" s="8"/>
      <c r="I2351" s="8"/>
      <c r="J2351" s="8"/>
      <c r="K2351" s="8"/>
      <c r="L2351" s="8"/>
      <c r="M2351" s="8"/>
      <c r="N2351" s="8"/>
      <c r="O2351" s="8"/>
    </row>
    <row r="2352" spans="2:15" ht="11.25" x14ac:dyDescent="0.2">
      <c r="B2352" s="8"/>
      <c r="C2352" s="8"/>
      <c r="D2352" s="8"/>
      <c r="E2352" s="8"/>
      <c r="F2352" s="8"/>
      <c r="G2352" s="8"/>
      <c r="H2352" s="8"/>
      <c r="I2352" s="8"/>
      <c r="J2352" s="8"/>
      <c r="K2352" s="8"/>
      <c r="L2352" s="8"/>
      <c r="M2352" s="8"/>
      <c r="N2352" s="8"/>
      <c r="O2352" s="8"/>
    </row>
    <row r="2353" spans="2:15" ht="11.25" x14ac:dyDescent="0.2">
      <c r="B2353" s="8"/>
      <c r="C2353" s="8"/>
      <c r="D2353" s="8"/>
      <c r="E2353" s="8"/>
      <c r="F2353" s="8"/>
      <c r="G2353" s="8"/>
      <c r="H2353" s="8"/>
      <c r="I2353" s="8"/>
      <c r="J2353" s="8"/>
      <c r="K2353" s="8"/>
      <c r="L2353" s="8"/>
      <c r="M2353" s="8"/>
      <c r="N2353" s="8"/>
      <c r="O2353" s="8"/>
    </row>
    <row r="2354" spans="2:15" ht="11.25" x14ac:dyDescent="0.2">
      <c r="B2354" s="8"/>
      <c r="C2354" s="8"/>
      <c r="D2354" s="8"/>
      <c r="E2354" s="8"/>
      <c r="F2354" s="8"/>
      <c r="G2354" s="8"/>
      <c r="H2354" s="8"/>
      <c r="I2354" s="8"/>
      <c r="J2354" s="8"/>
      <c r="K2354" s="8"/>
      <c r="L2354" s="8"/>
      <c r="M2354" s="8"/>
      <c r="N2354" s="8"/>
      <c r="O2354" s="8"/>
    </row>
    <row r="2355" spans="2:15" ht="11.25" x14ac:dyDescent="0.2">
      <c r="B2355" s="8"/>
      <c r="C2355" s="8"/>
      <c r="D2355" s="8"/>
      <c r="E2355" s="8"/>
      <c r="F2355" s="8"/>
      <c r="G2355" s="8"/>
      <c r="H2355" s="8"/>
      <c r="I2355" s="8"/>
      <c r="J2355" s="8"/>
      <c r="K2355" s="8"/>
      <c r="L2355" s="8"/>
      <c r="M2355" s="8"/>
      <c r="N2355" s="8"/>
      <c r="O2355" s="8"/>
    </row>
    <row r="2356" spans="2:15" ht="11.25" x14ac:dyDescent="0.2">
      <c r="B2356" s="8"/>
      <c r="C2356" s="8"/>
      <c r="D2356" s="8"/>
      <c r="E2356" s="8"/>
      <c r="F2356" s="8"/>
      <c r="G2356" s="8"/>
      <c r="H2356" s="8"/>
      <c r="I2356" s="8"/>
      <c r="J2356" s="8"/>
      <c r="K2356" s="8"/>
      <c r="L2356" s="8"/>
      <c r="M2356" s="8"/>
      <c r="N2356" s="8"/>
      <c r="O2356" s="8"/>
    </row>
    <row r="2357" spans="2:15" ht="11.25" x14ac:dyDescent="0.2">
      <c r="B2357" s="8"/>
      <c r="C2357" s="8"/>
      <c r="D2357" s="8"/>
      <c r="E2357" s="8"/>
      <c r="F2357" s="8"/>
      <c r="G2357" s="8"/>
      <c r="H2357" s="8"/>
      <c r="I2357" s="8"/>
      <c r="J2357" s="8"/>
      <c r="K2357" s="8"/>
      <c r="L2357" s="8"/>
      <c r="M2357" s="8"/>
      <c r="N2357" s="8"/>
      <c r="O2357" s="8"/>
    </row>
    <row r="2358" spans="2:15" ht="11.25" x14ac:dyDescent="0.2">
      <c r="B2358" s="8"/>
      <c r="C2358" s="8"/>
      <c r="D2358" s="8"/>
      <c r="E2358" s="8"/>
      <c r="F2358" s="8"/>
      <c r="G2358" s="8"/>
      <c r="H2358" s="8"/>
      <c r="I2358" s="8"/>
      <c r="J2358" s="8"/>
      <c r="K2358" s="8"/>
      <c r="L2358" s="8"/>
      <c r="M2358" s="8"/>
      <c r="N2358" s="8"/>
      <c r="O2358" s="8"/>
    </row>
    <row r="2359" spans="2:15" ht="11.25" x14ac:dyDescent="0.2">
      <c r="B2359" s="8"/>
      <c r="C2359" s="8"/>
      <c r="D2359" s="8"/>
      <c r="E2359" s="8"/>
      <c r="F2359" s="8"/>
      <c r="G2359" s="8"/>
      <c r="H2359" s="8"/>
      <c r="I2359" s="8"/>
      <c r="J2359" s="8"/>
      <c r="K2359" s="8"/>
      <c r="L2359" s="8"/>
      <c r="M2359" s="8"/>
      <c r="N2359" s="8"/>
      <c r="O2359" s="8"/>
    </row>
    <row r="2360" spans="2:15" ht="11.25" x14ac:dyDescent="0.2">
      <c r="B2360" s="8"/>
      <c r="C2360" s="8"/>
      <c r="D2360" s="8"/>
      <c r="E2360" s="8"/>
      <c r="F2360" s="8"/>
      <c r="G2360" s="8"/>
      <c r="H2360" s="8"/>
      <c r="I2360" s="8"/>
      <c r="J2360" s="8"/>
      <c r="K2360" s="8"/>
      <c r="L2360" s="8"/>
      <c r="M2360" s="8"/>
      <c r="N2360" s="8"/>
      <c r="O2360" s="8"/>
    </row>
    <row r="2361" spans="2:15" ht="11.25" x14ac:dyDescent="0.2">
      <c r="B2361" s="8"/>
      <c r="C2361" s="8"/>
      <c r="D2361" s="8"/>
      <c r="E2361" s="8"/>
      <c r="F2361" s="8"/>
      <c r="G2361" s="8"/>
      <c r="H2361" s="8"/>
      <c r="I2361" s="8"/>
      <c r="J2361" s="8"/>
      <c r="K2361" s="8"/>
      <c r="L2361" s="8"/>
      <c r="M2361" s="8"/>
      <c r="N2361" s="8"/>
      <c r="O2361" s="8"/>
    </row>
    <row r="2362" spans="2:15" ht="11.25" x14ac:dyDescent="0.2">
      <c r="B2362" s="8"/>
      <c r="C2362" s="8"/>
      <c r="D2362" s="8"/>
      <c r="E2362" s="8"/>
      <c r="F2362" s="8"/>
      <c r="G2362" s="8"/>
      <c r="H2362" s="8"/>
      <c r="I2362" s="8"/>
      <c r="J2362" s="8"/>
      <c r="K2362" s="8"/>
      <c r="L2362" s="8"/>
      <c r="M2362" s="8"/>
      <c r="N2362" s="8"/>
      <c r="O2362" s="8"/>
    </row>
    <row r="2363" spans="2:15" ht="11.25" x14ac:dyDescent="0.2">
      <c r="B2363" s="8"/>
      <c r="C2363" s="8"/>
      <c r="D2363" s="8"/>
      <c r="E2363" s="8"/>
      <c r="F2363" s="8"/>
      <c r="G2363" s="8"/>
      <c r="H2363" s="8"/>
      <c r="I2363" s="8"/>
      <c r="J2363" s="8"/>
      <c r="K2363" s="8"/>
      <c r="L2363" s="8"/>
      <c r="M2363" s="8"/>
      <c r="N2363" s="8"/>
      <c r="O2363" s="8"/>
    </row>
    <row r="2364" spans="2:15" ht="11.25" x14ac:dyDescent="0.2">
      <c r="B2364" s="8"/>
      <c r="C2364" s="8"/>
      <c r="D2364" s="8"/>
      <c r="E2364" s="8"/>
      <c r="F2364" s="8"/>
      <c r="G2364" s="8"/>
      <c r="H2364" s="8"/>
      <c r="I2364" s="8"/>
      <c r="J2364" s="8"/>
      <c r="K2364" s="8"/>
      <c r="L2364" s="8"/>
      <c r="M2364" s="8"/>
      <c r="N2364" s="8"/>
      <c r="O2364" s="8"/>
    </row>
    <row r="2365" spans="2:15" ht="11.25" x14ac:dyDescent="0.2">
      <c r="B2365" s="8"/>
      <c r="C2365" s="8"/>
      <c r="D2365" s="8"/>
      <c r="E2365" s="8"/>
      <c r="F2365" s="8"/>
      <c r="G2365" s="8"/>
      <c r="H2365" s="8"/>
      <c r="I2365" s="8"/>
      <c r="J2365" s="8"/>
      <c r="K2365" s="8"/>
      <c r="L2365" s="8"/>
      <c r="M2365" s="8"/>
      <c r="N2365" s="8"/>
      <c r="O2365" s="8"/>
    </row>
    <row r="2366" spans="2:15" ht="11.25" x14ac:dyDescent="0.2">
      <c r="B2366" s="8"/>
      <c r="C2366" s="8"/>
      <c r="D2366" s="8"/>
      <c r="E2366" s="8"/>
      <c r="F2366" s="8"/>
      <c r="G2366" s="8"/>
      <c r="H2366" s="8"/>
      <c r="I2366" s="8"/>
      <c r="J2366" s="8"/>
      <c r="K2366" s="8"/>
      <c r="L2366" s="8"/>
      <c r="M2366" s="8"/>
      <c r="N2366" s="8"/>
      <c r="O2366" s="8"/>
    </row>
    <row r="2367" spans="2:15" ht="11.25" x14ac:dyDescent="0.2">
      <c r="B2367" s="8"/>
      <c r="C2367" s="8"/>
      <c r="D2367" s="8"/>
      <c r="E2367" s="8"/>
      <c r="F2367" s="8"/>
      <c r="G2367" s="8"/>
      <c r="H2367" s="8"/>
      <c r="I2367" s="8"/>
      <c r="J2367" s="8"/>
      <c r="K2367" s="8"/>
      <c r="L2367" s="8"/>
      <c r="M2367" s="8"/>
      <c r="N2367" s="8"/>
      <c r="O2367" s="8"/>
    </row>
    <row r="2368" spans="2:15" ht="11.25" x14ac:dyDescent="0.2">
      <c r="B2368" s="8"/>
      <c r="C2368" s="8"/>
      <c r="D2368" s="8"/>
      <c r="E2368" s="8"/>
      <c r="F2368" s="8"/>
      <c r="G2368" s="8"/>
      <c r="H2368" s="8"/>
      <c r="I2368" s="8"/>
      <c r="J2368" s="8"/>
      <c r="K2368" s="8"/>
      <c r="L2368" s="8"/>
      <c r="M2368" s="8"/>
      <c r="N2368" s="8"/>
      <c r="O2368" s="8"/>
    </row>
    <row r="2369" spans="2:15" ht="11.25" x14ac:dyDescent="0.2">
      <c r="B2369" s="8"/>
      <c r="C2369" s="8"/>
      <c r="D2369" s="8"/>
      <c r="E2369" s="8"/>
      <c r="F2369" s="8"/>
      <c r="G2369" s="8"/>
      <c r="H2369" s="8"/>
      <c r="I2369" s="8"/>
      <c r="J2369" s="8"/>
      <c r="K2369" s="8"/>
      <c r="L2369" s="8"/>
      <c r="M2369" s="8"/>
      <c r="N2369" s="8"/>
      <c r="O2369" s="8"/>
    </row>
    <row r="2370" spans="2:15" ht="11.25" x14ac:dyDescent="0.2">
      <c r="B2370" s="8"/>
      <c r="C2370" s="8"/>
      <c r="D2370" s="8"/>
      <c r="E2370" s="8"/>
      <c r="F2370" s="8"/>
      <c r="G2370" s="8"/>
      <c r="H2370" s="8"/>
      <c r="I2370" s="8"/>
      <c r="J2370" s="8"/>
      <c r="K2370" s="8"/>
      <c r="L2370" s="8"/>
      <c r="M2370" s="8"/>
      <c r="N2370" s="8"/>
      <c r="O2370" s="8"/>
    </row>
    <row r="2371" spans="2:15" ht="11.25" x14ac:dyDescent="0.2">
      <c r="B2371" s="8"/>
      <c r="C2371" s="8"/>
      <c r="D2371" s="8"/>
      <c r="E2371" s="8"/>
      <c r="F2371" s="8"/>
      <c r="G2371" s="8"/>
      <c r="H2371" s="8"/>
      <c r="I2371" s="8"/>
      <c r="J2371" s="8"/>
      <c r="K2371" s="8"/>
      <c r="L2371" s="8"/>
      <c r="M2371" s="8"/>
      <c r="N2371" s="8"/>
      <c r="O2371" s="8"/>
    </row>
    <row r="2372" spans="2:15" ht="11.25" x14ac:dyDescent="0.2">
      <c r="B2372" s="8"/>
      <c r="C2372" s="8"/>
      <c r="D2372" s="8"/>
      <c r="E2372" s="8"/>
      <c r="F2372" s="8"/>
      <c r="G2372" s="8"/>
      <c r="H2372" s="8"/>
      <c r="I2372" s="8"/>
      <c r="J2372" s="8"/>
      <c r="K2372" s="8"/>
      <c r="L2372" s="8"/>
      <c r="M2372" s="8"/>
      <c r="N2372" s="8"/>
      <c r="O2372" s="8"/>
    </row>
    <row r="2373" spans="2:15" ht="11.25" x14ac:dyDescent="0.2">
      <c r="B2373" s="8"/>
      <c r="C2373" s="8"/>
      <c r="D2373" s="8"/>
      <c r="E2373" s="8"/>
      <c r="F2373" s="8"/>
      <c r="G2373" s="8"/>
      <c r="H2373" s="8"/>
      <c r="I2373" s="8"/>
      <c r="J2373" s="8"/>
      <c r="K2373" s="8"/>
      <c r="L2373" s="8"/>
      <c r="M2373" s="8"/>
      <c r="N2373" s="8"/>
      <c r="O2373" s="8"/>
    </row>
    <row r="2374" spans="2:15" ht="11.25" x14ac:dyDescent="0.2">
      <c r="B2374" s="8"/>
      <c r="C2374" s="8"/>
      <c r="D2374" s="8"/>
      <c r="E2374" s="8"/>
      <c r="F2374" s="8"/>
      <c r="G2374" s="8"/>
      <c r="H2374" s="8"/>
      <c r="I2374" s="8"/>
      <c r="J2374" s="8"/>
      <c r="K2374" s="8"/>
      <c r="L2374" s="8"/>
      <c r="M2374" s="8"/>
      <c r="N2374" s="8"/>
      <c r="O2374" s="8"/>
    </row>
    <row r="2375" spans="2:15" ht="11.25" x14ac:dyDescent="0.2">
      <c r="B2375" s="8"/>
      <c r="C2375" s="8"/>
      <c r="D2375" s="8"/>
      <c r="E2375" s="8"/>
      <c r="F2375" s="8"/>
      <c r="G2375" s="8"/>
      <c r="H2375" s="8"/>
      <c r="I2375" s="8"/>
      <c r="J2375" s="8"/>
      <c r="K2375" s="8"/>
      <c r="L2375" s="8"/>
      <c r="M2375" s="8"/>
      <c r="N2375" s="8"/>
      <c r="O2375" s="8"/>
    </row>
    <row r="2376" spans="2:15" ht="11.25" x14ac:dyDescent="0.2">
      <c r="B2376" s="8"/>
      <c r="C2376" s="8"/>
      <c r="D2376" s="8"/>
      <c r="E2376" s="8"/>
      <c r="F2376" s="8"/>
      <c r="G2376" s="8"/>
      <c r="H2376" s="8"/>
      <c r="I2376" s="8"/>
      <c r="J2376" s="8"/>
      <c r="K2376" s="8"/>
      <c r="L2376" s="8"/>
      <c r="M2376" s="8"/>
      <c r="N2376" s="8"/>
      <c r="O2376" s="8"/>
    </row>
    <row r="2377" spans="2:15" ht="11.25" x14ac:dyDescent="0.2">
      <c r="B2377" s="8"/>
      <c r="C2377" s="8"/>
      <c r="D2377" s="8"/>
      <c r="E2377" s="8"/>
      <c r="F2377" s="8"/>
      <c r="G2377" s="8"/>
      <c r="H2377" s="8"/>
      <c r="I2377" s="8"/>
      <c r="J2377" s="8"/>
      <c r="K2377" s="8"/>
      <c r="L2377" s="8"/>
      <c r="M2377" s="8"/>
      <c r="N2377" s="8"/>
      <c r="O2377" s="8"/>
    </row>
    <row r="2378" spans="2:15" ht="11.25" x14ac:dyDescent="0.2">
      <c r="B2378" s="8"/>
      <c r="C2378" s="8"/>
      <c r="D2378" s="8"/>
      <c r="E2378" s="8"/>
      <c r="F2378" s="8"/>
      <c r="G2378" s="8"/>
      <c r="H2378" s="8"/>
      <c r="I2378" s="8"/>
      <c r="J2378" s="8"/>
      <c r="K2378" s="8"/>
      <c r="L2378" s="8"/>
      <c r="M2378" s="8"/>
      <c r="N2378" s="8"/>
      <c r="O2378" s="8"/>
    </row>
    <row r="2379" spans="2:15" ht="11.25" x14ac:dyDescent="0.2">
      <c r="B2379" s="8"/>
      <c r="C2379" s="8"/>
      <c r="D2379" s="8"/>
      <c r="E2379" s="8"/>
      <c r="F2379" s="8"/>
      <c r="G2379" s="8"/>
      <c r="H2379" s="8"/>
      <c r="I2379" s="8"/>
      <c r="J2379" s="8"/>
      <c r="K2379" s="8"/>
      <c r="L2379" s="8"/>
      <c r="M2379" s="8"/>
      <c r="N2379" s="8"/>
      <c r="O2379" s="8"/>
    </row>
    <row r="2380" spans="2:15" ht="11.25" x14ac:dyDescent="0.2">
      <c r="B2380" s="8"/>
      <c r="C2380" s="8"/>
      <c r="D2380" s="8"/>
      <c r="E2380" s="8"/>
      <c r="F2380" s="8"/>
      <c r="G2380" s="8"/>
      <c r="H2380" s="8"/>
      <c r="I2380" s="8"/>
      <c r="J2380" s="8"/>
      <c r="K2380" s="8"/>
      <c r="L2380" s="8"/>
      <c r="M2380" s="8"/>
      <c r="N2380" s="8"/>
      <c r="O2380" s="8"/>
    </row>
    <row r="2381" spans="2:15" ht="11.25" x14ac:dyDescent="0.2">
      <c r="B2381" s="8"/>
      <c r="C2381" s="8"/>
      <c r="D2381" s="8"/>
      <c r="E2381" s="8"/>
      <c r="F2381" s="8"/>
      <c r="G2381" s="8"/>
      <c r="H2381" s="8"/>
      <c r="I2381" s="8"/>
      <c r="J2381" s="8"/>
      <c r="K2381" s="8"/>
      <c r="L2381" s="8"/>
      <c r="M2381" s="8"/>
      <c r="N2381" s="8"/>
      <c r="O2381" s="8"/>
    </row>
    <row r="2382" spans="2:15" ht="11.25" x14ac:dyDescent="0.2">
      <c r="B2382" s="8"/>
      <c r="C2382" s="8"/>
      <c r="D2382" s="8"/>
      <c r="E2382" s="8"/>
      <c r="F2382" s="8"/>
      <c r="G2382" s="8"/>
      <c r="H2382" s="8"/>
      <c r="I2382" s="8"/>
      <c r="J2382" s="8"/>
      <c r="K2382" s="8"/>
      <c r="L2382" s="8"/>
      <c r="M2382" s="8"/>
      <c r="N2382" s="8"/>
      <c r="O2382" s="8"/>
    </row>
    <row r="2383" spans="2:15" ht="11.25" x14ac:dyDescent="0.2">
      <c r="B2383" s="8"/>
      <c r="C2383" s="8"/>
      <c r="D2383" s="8"/>
      <c r="E2383" s="8"/>
      <c r="F2383" s="8"/>
      <c r="G2383" s="8"/>
      <c r="H2383" s="8"/>
      <c r="I2383" s="8"/>
      <c r="J2383" s="8"/>
      <c r="K2383" s="8"/>
      <c r="L2383" s="8"/>
      <c r="M2383" s="8"/>
      <c r="N2383" s="8"/>
      <c r="O2383" s="8"/>
    </row>
    <row r="2384" spans="2:15" ht="11.25" x14ac:dyDescent="0.2">
      <c r="B2384" s="8"/>
      <c r="C2384" s="8"/>
      <c r="D2384" s="8"/>
      <c r="E2384" s="8"/>
      <c r="F2384" s="8"/>
      <c r="G2384" s="8"/>
      <c r="H2384" s="8"/>
      <c r="I2384" s="8"/>
      <c r="J2384" s="8"/>
      <c r="K2384" s="8"/>
      <c r="L2384" s="8"/>
      <c r="M2384" s="8"/>
      <c r="N2384" s="8"/>
      <c r="O2384" s="8"/>
    </row>
    <row r="2385" spans="2:15" ht="11.25" x14ac:dyDescent="0.2">
      <c r="B2385" s="8"/>
      <c r="C2385" s="8"/>
      <c r="D2385" s="8"/>
      <c r="E2385" s="8"/>
      <c r="F2385" s="8"/>
      <c r="G2385" s="8"/>
      <c r="H2385" s="8"/>
      <c r="I2385" s="8"/>
      <c r="J2385" s="8"/>
      <c r="K2385" s="8"/>
      <c r="L2385" s="8"/>
      <c r="M2385" s="8"/>
      <c r="N2385" s="8"/>
      <c r="O2385" s="8"/>
    </row>
    <row r="2386" spans="2:15" ht="11.25" x14ac:dyDescent="0.2">
      <c r="B2386" s="8"/>
      <c r="C2386" s="8"/>
      <c r="D2386" s="8"/>
      <c r="E2386" s="8"/>
      <c r="F2386" s="8"/>
      <c r="G2386" s="8"/>
      <c r="H2386" s="8"/>
      <c r="I2386" s="8"/>
      <c r="J2386" s="8"/>
      <c r="K2386" s="8"/>
      <c r="L2386" s="8"/>
      <c r="M2386" s="8"/>
      <c r="N2386" s="8"/>
      <c r="O2386" s="8"/>
    </row>
    <row r="2387" spans="2:15" ht="11.25" x14ac:dyDescent="0.2">
      <c r="B2387" s="8"/>
      <c r="C2387" s="8"/>
      <c r="D2387" s="8"/>
      <c r="E2387" s="8"/>
      <c r="F2387" s="8"/>
      <c r="G2387" s="8"/>
      <c r="H2387" s="8"/>
      <c r="I2387" s="8"/>
      <c r="J2387" s="8"/>
      <c r="K2387" s="8"/>
      <c r="L2387" s="8"/>
      <c r="M2387" s="8"/>
      <c r="N2387" s="8"/>
      <c r="O2387" s="8"/>
    </row>
    <row r="2388" spans="2:15" ht="11.25" x14ac:dyDescent="0.2">
      <c r="B2388" s="8"/>
      <c r="C2388" s="8"/>
      <c r="D2388" s="8"/>
      <c r="E2388" s="8"/>
      <c r="F2388" s="8"/>
      <c r="G2388" s="8"/>
      <c r="H2388" s="8"/>
      <c r="I2388" s="8"/>
      <c r="J2388" s="8"/>
      <c r="K2388" s="8"/>
      <c r="L2388" s="8"/>
      <c r="M2388" s="8"/>
      <c r="N2388" s="8"/>
      <c r="O2388" s="8"/>
    </row>
    <row r="2389" spans="2:15" ht="11.25" x14ac:dyDescent="0.2">
      <c r="B2389" s="8"/>
      <c r="C2389" s="8"/>
      <c r="D2389" s="8"/>
      <c r="E2389" s="8"/>
      <c r="F2389" s="8"/>
      <c r="G2389" s="8"/>
      <c r="H2389" s="8"/>
      <c r="I2389" s="8"/>
      <c r="J2389" s="8"/>
      <c r="K2389" s="8"/>
      <c r="L2389" s="8"/>
      <c r="M2389" s="8"/>
      <c r="N2389" s="8"/>
      <c r="O2389" s="8"/>
    </row>
    <row r="2390" spans="2:15" ht="11.25" x14ac:dyDescent="0.2">
      <c r="B2390" s="8"/>
      <c r="C2390" s="8"/>
      <c r="D2390" s="8"/>
      <c r="E2390" s="8"/>
      <c r="F2390" s="8"/>
      <c r="G2390" s="8"/>
      <c r="H2390" s="8"/>
      <c r="I2390" s="8"/>
      <c r="J2390" s="8"/>
      <c r="K2390" s="8"/>
      <c r="L2390" s="8"/>
      <c r="M2390" s="8"/>
      <c r="N2390" s="8"/>
      <c r="O2390" s="8"/>
    </row>
    <row r="2391" spans="2:15" ht="11.25" x14ac:dyDescent="0.2">
      <c r="B2391" s="8"/>
      <c r="C2391" s="8"/>
      <c r="D2391" s="8"/>
      <c r="E2391" s="8"/>
      <c r="F2391" s="8"/>
      <c r="G2391" s="8"/>
      <c r="H2391" s="8"/>
      <c r="I2391" s="8"/>
      <c r="J2391" s="8"/>
      <c r="K2391" s="8"/>
      <c r="L2391" s="8"/>
      <c r="M2391" s="8"/>
      <c r="N2391" s="8"/>
      <c r="O2391" s="8"/>
    </row>
    <row r="2392" spans="2:15" ht="11.25" x14ac:dyDescent="0.2">
      <c r="B2392" s="8"/>
      <c r="C2392" s="8"/>
      <c r="D2392" s="8"/>
      <c r="E2392" s="8"/>
      <c r="F2392" s="8"/>
      <c r="G2392" s="8"/>
      <c r="H2392" s="8"/>
      <c r="I2392" s="8"/>
      <c r="J2392" s="8"/>
      <c r="K2392" s="8"/>
      <c r="L2392" s="8"/>
      <c r="M2392" s="8"/>
      <c r="N2392" s="8"/>
      <c r="O2392" s="8"/>
    </row>
    <row r="2393" spans="2:15" ht="11.25" x14ac:dyDescent="0.2">
      <c r="B2393" s="8"/>
      <c r="C2393" s="8"/>
      <c r="D2393" s="8"/>
      <c r="E2393" s="8"/>
      <c r="F2393" s="8"/>
      <c r="G2393" s="8"/>
      <c r="H2393" s="8"/>
      <c r="I2393" s="8"/>
      <c r="J2393" s="8"/>
      <c r="K2393" s="8"/>
      <c r="L2393" s="8"/>
      <c r="M2393" s="8"/>
      <c r="N2393" s="8"/>
      <c r="O2393" s="8"/>
    </row>
    <row r="2394" spans="2:15" ht="11.25" x14ac:dyDescent="0.2">
      <c r="B2394" s="8"/>
      <c r="C2394" s="8"/>
      <c r="D2394" s="8"/>
      <c r="E2394" s="8"/>
      <c r="F2394" s="8"/>
      <c r="G2394" s="8"/>
      <c r="H2394" s="8"/>
      <c r="I2394" s="8"/>
      <c r="J2394" s="8"/>
      <c r="K2394" s="8"/>
      <c r="L2394" s="8"/>
      <c r="M2394" s="8"/>
      <c r="N2394" s="8"/>
      <c r="O2394" s="8"/>
    </row>
    <row r="2395" spans="2:15" ht="11.25" x14ac:dyDescent="0.2">
      <c r="B2395" s="8"/>
      <c r="C2395" s="8"/>
      <c r="D2395" s="8"/>
      <c r="E2395" s="8"/>
      <c r="F2395" s="8"/>
      <c r="G2395" s="8"/>
      <c r="H2395" s="8"/>
      <c r="I2395" s="8"/>
      <c r="J2395" s="8"/>
      <c r="K2395" s="8"/>
      <c r="L2395" s="8"/>
      <c r="M2395" s="8"/>
      <c r="N2395" s="8"/>
      <c r="O2395" s="8"/>
    </row>
    <row r="2396" spans="2:15" ht="11.25" x14ac:dyDescent="0.2">
      <c r="B2396" s="8"/>
      <c r="C2396" s="8"/>
      <c r="D2396" s="8"/>
      <c r="E2396" s="8"/>
      <c r="F2396" s="8"/>
      <c r="G2396" s="8"/>
      <c r="H2396" s="8"/>
      <c r="I2396" s="8"/>
      <c r="J2396" s="8"/>
      <c r="K2396" s="8"/>
      <c r="L2396" s="8"/>
      <c r="M2396" s="8"/>
      <c r="N2396" s="8"/>
      <c r="O2396" s="8"/>
    </row>
    <row r="2397" spans="2:15" ht="11.25" x14ac:dyDescent="0.2">
      <c r="B2397" s="8"/>
      <c r="C2397" s="8"/>
      <c r="D2397" s="8"/>
      <c r="E2397" s="8"/>
      <c r="F2397" s="8"/>
      <c r="G2397" s="8"/>
      <c r="H2397" s="8"/>
      <c r="I2397" s="8"/>
      <c r="J2397" s="8"/>
      <c r="K2397" s="8"/>
      <c r="L2397" s="8"/>
      <c r="M2397" s="8"/>
      <c r="N2397" s="8"/>
      <c r="O2397" s="8"/>
    </row>
    <row r="2398" spans="2:15" ht="11.25" x14ac:dyDescent="0.2">
      <c r="B2398" s="8"/>
      <c r="C2398" s="8"/>
      <c r="D2398" s="8"/>
      <c r="E2398" s="8"/>
      <c r="F2398" s="8"/>
      <c r="G2398" s="8"/>
      <c r="H2398" s="8"/>
      <c r="I2398" s="8"/>
      <c r="J2398" s="8"/>
      <c r="K2398" s="8"/>
      <c r="L2398" s="8"/>
      <c r="M2398" s="8"/>
      <c r="N2398" s="8"/>
      <c r="O2398" s="8"/>
    </row>
    <row r="2399" spans="2:15" ht="11.25" x14ac:dyDescent="0.2">
      <c r="B2399" s="8"/>
      <c r="C2399" s="8"/>
      <c r="D2399" s="8"/>
      <c r="E2399" s="8"/>
      <c r="F2399" s="8"/>
      <c r="G2399" s="8"/>
      <c r="H2399" s="8"/>
      <c r="I2399" s="8"/>
      <c r="J2399" s="8"/>
      <c r="K2399" s="8"/>
      <c r="L2399" s="8"/>
      <c r="M2399" s="8"/>
      <c r="N2399" s="8"/>
      <c r="O2399" s="8"/>
    </row>
    <row r="2400" spans="2:15" ht="11.25" x14ac:dyDescent="0.2">
      <c r="B2400" s="8"/>
      <c r="C2400" s="8"/>
      <c r="D2400" s="8"/>
      <c r="E2400" s="8"/>
      <c r="F2400" s="8"/>
      <c r="G2400" s="8"/>
      <c r="H2400" s="8"/>
      <c r="I2400" s="8"/>
      <c r="J2400" s="8"/>
      <c r="K2400" s="8"/>
      <c r="L2400" s="8"/>
      <c r="M2400" s="8"/>
      <c r="N2400" s="8"/>
      <c r="O2400" s="8"/>
    </row>
    <row r="2401" spans="2:15" ht="11.25" x14ac:dyDescent="0.2">
      <c r="B2401" s="8"/>
      <c r="C2401" s="8"/>
      <c r="D2401" s="8"/>
      <c r="E2401" s="8"/>
      <c r="F2401" s="8"/>
      <c r="G2401" s="8"/>
      <c r="H2401" s="8"/>
      <c r="I2401" s="8"/>
      <c r="J2401" s="8"/>
      <c r="K2401" s="8"/>
      <c r="L2401" s="8"/>
      <c r="M2401" s="8"/>
      <c r="N2401" s="8"/>
      <c r="O2401" s="8"/>
    </row>
    <row r="2402" spans="2:15" ht="11.25" x14ac:dyDescent="0.2">
      <c r="B2402" s="8"/>
      <c r="C2402" s="8"/>
      <c r="D2402" s="8"/>
      <c r="E2402" s="8"/>
      <c r="F2402" s="8"/>
      <c r="G2402" s="8"/>
      <c r="H2402" s="8"/>
      <c r="I2402" s="8"/>
      <c r="J2402" s="8"/>
      <c r="K2402" s="8"/>
      <c r="L2402" s="8"/>
      <c r="M2402" s="8"/>
      <c r="N2402" s="8"/>
      <c r="O2402" s="8"/>
    </row>
    <row r="2403" spans="2:15" ht="11.25" x14ac:dyDescent="0.2">
      <c r="B2403" s="8"/>
      <c r="C2403" s="8"/>
      <c r="D2403" s="8"/>
      <c r="E2403" s="8"/>
      <c r="F2403" s="8"/>
      <c r="G2403" s="8"/>
      <c r="H2403" s="8"/>
      <c r="I2403" s="8"/>
      <c r="J2403" s="8"/>
      <c r="K2403" s="8"/>
      <c r="L2403" s="8"/>
      <c r="M2403" s="8"/>
      <c r="N2403" s="8"/>
      <c r="O2403" s="8"/>
    </row>
    <row r="2404" spans="2:15" ht="11.25" x14ac:dyDescent="0.2">
      <c r="B2404" s="8"/>
      <c r="C2404" s="8"/>
      <c r="D2404" s="8"/>
      <c r="E2404" s="8"/>
      <c r="F2404" s="8"/>
      <c r="G2404" s="8"/>
      <c r="H2404" s="8"/>
      <c r="I2404" s="8"/>
      <c r="J2404" s="8"/>
      <c r="K2404" s="8"/>
      <c r="L2404" s="8"/>
      <c r="M2404" s="8"/>
      <c r="N2404" s="8"/>
      <c r="O2404" s="8"/>
    </row>
    <row r="2405" spans="2:15" ht="11.25" x14ac:dyDescent="0.2">
      <c r="B2405" s="8"/>
      <c r="C2405" s="8"/>
      <c r="D2405" s="8"/>
      <c r="E2405" s="8"/>
      <c r="F2405" s="8"/>
      <c r="G2405" s="8"/>
      <c r="H2405" s="8"/>
      <c r="I2405" s="8"/>
      <c r="J2405" s="8"/>
      <c r="K2405" s="8"/>
      <c r="L2405" s="8"/>
      <c r="M2405" s="8"/>
      <c r="N2405" s="8"/>
      <c r="O2405" s="8"/>
    </row>
    <row r="2406" spans="2:15" ht="11.25" x14ac:dyDescent="0.2">
      <c r="B2406" s="8"/>
      <c r="C2406" s="8"/>
      <c r="D2406" s="8"/>
      <c r="E2406" s="8"/>
      <c r="F2406" s="8"/>
      <c r="G2406" s="8"/>
      <c r="H2406" s="8"/>
      <c r="I2406" s="8"/>
      <c r="J2406" s="8"/>
      <c r="K2406" s="8"/>
      <c r="L2406" s="8"/>
      <c r="M2406" s="8"/>
      <c r="N2406" s="8"/>
      <c r="O2406" s="8"/>
    </row>
    <row r="2407" spans="2:15" ht="11.25" x14ac:dyDescent="0.2">
      <c r="B2407" s="8"/>
      <c r="C2407" s="8"/>
      <c r="D2407" s="8"/>
      <c r="E2407" s="8"/>
      <c r="F2407" s="8"/>
      <c r="G2407" s="8"/>
      <c r="H2407" s="8"/>
      <c r="I2407" s="8"/>
      <c r="J2407" s="8"/>
      <c r="K2407" s="8"/>
      <c r="L2407" s="8"/>
      <c r="M2407" s="8"/>
      <c r="N2407" s="8"/>
      <c r="O2407" s="8"/>
    </row>
    <row r="2408" spans="2:15" ht="11.25" x14ac:dyDescent="0.2">
      <c r="B2408" s="8"/>
      <c r="C2408" s="8"/>
      <c r="D2408" s="8"/>
      <c r="E2408" s="8"/>
      <c r="F2408" s="8"/>
      <c r="G2408" s="8"/>
      <c r="H2408" s="8"/>
      <c r="I2408" s="8"/>
      <c r="J2408" s="8"/>
      <c r="K2408" s="8"/>
      <c r="L2408" s="8"/>
      <c r="M2408" s="8"/>
      <c r="N2408" s="8"/>
      <c r="O2408" s="8"/>
    </row>
    <row r="2409" spans="2:15" ht="11.25" x14ac:dyDescent="0.2">
      <c r="B2409" s="8"/>
      <c r="C2409" s="8"/>
      <c r="D2409" s="8"/>
      <c r="E2409" s="8"/>
      <c r="F2409" s="8"/>
      <c r="G2409" s="8"/>
      <c r="H2409" s="8"/>
      <c r="I2409" s="8"/>
      <c r="J2409" s="8"/>
      <c r="K2409" s="8"/>
      <c r="L2409" s="8"/>
      <c r="M2409" s="8"/>
      <c r="N2409" s="8"/>
      <c r="O2409" s="8"/>
    </row>
    <row r="2410" spans="2:15" ht="11.25" x14ac:dyDescent="0.2">
      <c r="B2410" s="8"/>
      <c r="C2410" s="8"/>
      <c r="D2410" s="8"/>
      <c r="E2410" s="8"/>
      <c r="F2410" s="8"/>
      <c r="G2410" s="8"/>
      <c r="H2410" s="8"/>
      <c r="I2410" s="8"/>
      <c r="J2410" s="8"/>
      <c r="K2410" s="8"/>
      <c r="L2410" s="8"/>
      <c r="M2410" s="8"/>
      <c r="N2410" s="8"/>
      <c r="O2410" s="8"/>
    </row>
    <row r="2411" spans="2:15" ht="11.25" x14ac:dyDescent="0.2">
      <c r="B2411" s="8"/>
      <c r="C2411" s="8"/>
      <c r="D2411" s="8"/>
      <c r="E2411" s="8"/>
      <c r="F2411" s="8"/>
      <c r="G2411" s="8"/>
      <c r="H2411" s="8"/>
      <c r="I2411" s="8"/>
      <c r="J2411" s="8"/>
      <c r="K2411" s="8"/>
      <c r="L2411" s="8"/>
      <c r="M2411" s="8"/>
      <c r="N2411" s="8"/>
      <c r="O2411" s="8"/>
    </row>
    <row r="2412" spans="2:15" ht="11.25" x14ac:dyDescent="0.2">
      <c r="B2412" s="8"/>
      <c r="C2412" s="8"/>
      <c r="D2412" s="8"/>
      <c r="E2412" s="8"/>
      <c r="F2412" s="8"/>
      <c r="G2412" s="8"/>
      <c r="H2412" s="8"/>
      <c r="I2412" s="8"/>
      <c r="J2412" s="8"/>
      <c r="K2412" s="8"/>
      <c r="L2412" s="8"/>
      <c r="M2412" s="8"/>
      <c r="N2412" s="8"/>
      <c r="O2412" s="8"/>
    </row>
    <row r="2413" spans="2:15" ht="11.25" x14ac:dyDescent="0.2">
      <c r="B2413" s="8"/>
      <c r="C2413" s="8"/>
      <c r="D2413" s="8"/>
      <c r="E2413" s="8"/>
      <c r="F2413" s="8"/>
      <c r="G2413" s="8"/>
      <c r="H2413" s="8"/>
      <c r="I2413" s="8"/>
      <c r="J2413" s="8"/>
      <c r="K2413" s="8"/>
      <c r="L2413" s="8"/>
      <c r="M2413" s="8"/>
      <c r="N2413" s="8"/>
      <c r="O2413" s="8"/>
    </row>
    <row r="2414" spans="2:15" ht="11.25" x14ac:dyDescent="0.2">
      <c r="B2414" s="8"/>
      <c r="C2414" s="8"/>
      <c r="D2414" s="8"/>
      <c r="E2414" s="8"/>
      <c r="F2414" s="8"/>
      <c r="G2414" s="8"/>
      <c r="H2414" s="8"/>
      <c r="I2414" s="8"/>
      <c r="J2414" s="8"/>
      <c r="K2414" s="8"/>
      <c r="L2414" s="8"/>
      <c r="M2414" s="8"/>
      <c r="N2414" s="8"/>
      <c r="O2414" s="8"/>
    </row>
    <row r="2415" spans="2:15" ht="11.25" x14ac:dyDescent="0.2">
      <c r="B2415" s="8"/>
      <c r="C2415" s="8"/>
      <c r="D2415" s="8"/>
      <c r="E2415" s="8"/>
      <c r="F2415" s="8"/>
      <c r="G2415" s="8"/>
      <c r="H2415" s="8"/>
      <c r="I2415" s="8"/>
      <c r="J2415" s="8"/>
      <c r="K2415" s="8"/>
      <c r="L2415" s="8"/>
      <c r="M2415" s="8"/>
      <c r="N2415" s="8"/>
      <c r="O2415" s="8"/>
    </row>
    <row r="2416" spans="2:15" ht="11.25" x14ac:dyDescent="0.2">
      <c r="B2416" s="8"/>
      <c r="C2416" s="8"/>
      <c r="D2416" s="8"/>
      <c r="E2416" s="8"/>
      <c r="F2416" s="8"/>
      <c r="G2416" s="8"/>
      <c r="H2416" s="8"/>
      <c r="I2416" s="8"/>
      <c r="J2416" s="8"/>
      <c r="K2416" s="8"/>
      <c r="L2416" s="8"/>
      <c r="M2416" s="8"/>
      <c r="N2416" s="8"/>
      <c r="O2416" s="8"/>
    </row>
    <row r="2417" spans="2:15" ht="11.25" x14ac:dyDescent="0.2">
      <c r="B2417" s="8"/>
      <c r="C2417" s="8"/>
      <c r="D2417" s="8"/>
      <c r="E2417" s="8"/>
      <c r="F2417" s="8"/>
      <c r="G2417" s="8"/>
      <c r="H2417" s="8"/>
      <c r="I2417" s="8"/>
      <c r="J2417" s="8"/>
      <c r="K2417" s="8"/>
      <c r="L2417" s="8"/>
      <c r="M2417" s="8"/>
      <c r="N2417" s="8"/>
      <c r="O2417" s="8"/>
    </row>
    <row r="2418" spans="2:15" ht="11.25" x14ac:dyDescent="0.2">
      <c r="B2418" s="8"/>
      <c r="C2418" s="8"/>
      <c r="D2418" s="8"/>
      <c r="E2418" s="8"/>
      <c r="F2418" s="8"/>
      <c r="G2418" s="8"/>
      <c r="H2418" s="8"/>
      <c r="I2418" s="8"/>
      <c r="J2418" s="8"/>
      <c r="K2418" s="8"/>
      <c r="L2418" s="8"/>
      <c r="M2418" s="8"/>
      <c r="N2418" s="8"/>
      <c r="O2418" s="8"/>
    </row>
    <row r="2419" spans="2:15" ht="11.25" x14ac:dyDescent="0.2">
      <c r="B2419" s="8"/>
      <c r="C2419" s="8"/>
      <c r="D2419" s="8"/>
      <c r="E2419" s="8"/>
      <c r="F2419" s="8"/>
      <c r="G2419" s="8"/>
      <c r="H2419" s="8"/>
      <c r="I2419" s="8"/>
      <c r="J2419" s="8"/>
      <c r="K2419" s="8"/>
      <c r="L2419" s="8"/>
      <c r="M2419" s="8"/>
      <c r="N2419" s="8"/>
      <c r="O2419" s="8"/>
    </row>
    <row r="2420" spans="2:15" ht="11.25" x14ac:dyDescent="0.2">
      <c r="B2420" s="8"/>
      <c r="C2420" s="8"/>
      <c r="D2420" s="8"/>
      <c r="E2420" s="8"/>
      <c r="F2420" s="8"/>
      <c r="G2420" s="8"/>
      <c r="H2420" s="8"/>
      <c r="I2420" s="8"/>
      <c r="J2420" s="8"/>
      <c r="K2420" s="8"/>
      <c r="L2420" s="8"/>
      <c r="M2420" s="8"/>
      <c r="N2420" s="8"/>
      <c r="O2420" s="8"/>
    </row>
    <row r="2421" spans="2:15" ht="11.25" x14ac:dyDescent="0.2">
      <c r="B2421" s="8"/>
      <c r="C2421" s="8"/>
      <c r="D2421" s="8"/>
      <c r="E2421" s="8"/>
      <c r="F2421" s="8"/>
      <c r="G2421" s="8"/>
      <c r="H2421" s="8"/>
      <c r="I2421" s="8"/>
      <c r="J2421" s="8"/>
      <c r="K2421" s="8"/>
      <c r="L2421" s="8"/>
      <c r="M2421" s="8"/>
      <c r="N2421" s="8"/>
      <c r="O2421" s="8"/>
    </row>
    <row r="2422" spans="2:15" ht="11.25" x14ac:dyDescent="0.2">
      <c r="B2422" s="8"/>
      <c r="C2422" s="8"/>
      <c r="D2422" s="8"/>
      <c r="E2422" s="8"/>
      <c r="F2422" s="8"/>
      <c r="G2422" s="8"/>
      <c r="H2422" s="8"/>
      <c r="I2422" s="8"/>
      <c r="J2422" s="8"/>
      <c r="K2422" s="8"/>
      <c r="L2422" s="8"/>
      <c r="M2422" s="8"/>
      <c r="N2422" s="8"/>
      <c r="O2422" s="8"/>
    </row>
    <row r="2423" spans="2:15" ht="11.25" x14ac:dyDescent="0.2">
      <c r="B2423" s="8"/>
      <c r="C2423" s="8"/>
      <c r="D2423" s="8"/>
      <c r="E2423" s="8"/>
      <c r="F2423" s="8"/>
      <c r="G2423" s="8"/>
      <c r="H2423" s="8"/>
      <c r="I2423" s="8"/>
      <c r="J2423" s="8"/>
      <c r="K2423" s="8"/>
      <c r="L2423" s="8"/>
      <c r="M2423" s="8"/>
      <c r="N2423" s="8"/>
      <c r="O2423" s="8"/>
    </row>
    <row r="2424" spans="2:15" ht="11.25" x14ac:dyDescent="0.2">
      <c r="B2424" s="8"/>
      <c r="C2424" s="8"/>
      <c r="D2424" s="8"/>
      <c r="E2424" s="8"/>
      <c r="F2424" s="8"/>
      <c r="G2424" s="8"/>
      <c r="H2424" s="8"/>
      <c r="I2424" s="8"/>
      <c r="J2424" s="8"/>
      <c r="K2424" s="8"/>
      <c r="L2424" s="8"/>
      <c r="M2424" s="8"/>
      <c r="N2424" s="8"/>
      <c r="O2424" s="8"/>
    </row>
    <row r="2425" spans="2:15" ht="11.25" x14ac:dyDescent="0.2">
      <c r="B2425" s="8"/>
      <c r="C2425" s="8"/>
      <c r="D2425" s="8"/>
      <c r="E2425" s="8"/>
      <c r="F2425" s="8"/>
      <c r="G2425" s="8"/>
      <c r="H2425" s="8"/>
      <c r="I2425" s="8"/>
      <c r="J2425" s="8"/>
      <c r="K2425" s="8"/>
      <c r="L2425" s="8"/>
      <c r="M2425" s="8"/>
      <c r="N2425" s="8"/>
      <c r="O2425" s="8"/>
    </row>
    <row r="2426" spans="2:15" ht="11.25" x14ac:dyDescent="0.2">
      <c r="B2426" s="8"/>
      <c r="C2426" s="8"/>
      <c r="D2426" s="8"/>
      <c r="E2426" s="8"/>
      <c r="F2426" s="8"/>
      <c r="G2426" s="8"/>
      <c r="H2426" s="8"/>
      <c r="I2426" s="8"/>
      <c r="J2426" s="8"/>
      <c r="K2426" s="8"/>
      <c r="L2426" s="8"/>
      <c r="M2426" s="8"/>
      <c r="N2426" s="8"/>
      <c r="O2426" s="8"/>
    </row>
    <row r="2427" spans="2:15" ht="11.25" x14ac:dyDescent="0.2">
      <c r="B2427" s="8"/>
      <c r="C2427" s="8"/>
      <c r="D2427" s="8"/>
      <c r="E2427" s="8"/>
      <c r="F2427" s="8"/>
      <c r="G2427" s="8"/>
      <c r="H2427" s="8"/>
      <c r="I2427" s="8"/>
      <c r="J2427" s="8"/>
      <c r="K2427" s="8"/>
      <c r="L2427" s="8"/>
      <c r="M2427" s="8"/>
      <c r="N2427" s="8"/>
      <c r="O2427" s="8"/>
    </row>
    <row r="2428" spans="2:15" ht="11.25" x14ac:dyDescent="0.2">
      <c r="B2428" s="8"/>
      <c r="C2428" s="8"/>
      <c r="D2428" s="8"/>
      <c r="E2428" s="8"/>
      <c r="F2428" s="8"/>
      <c r="G2428" s="8"/>
      <c r="H2428" s="8"/>
      <c r="I2428" s="8"/>
      <c r="J2428" s="8"/>
      <c r="K2428" s="8"/>
      <c r="L2428" s="8"/>
      <c r="M2428" s="8"/>
      <c r="N2428" s="8"/>
      <c r="O2428" s="8"/>
    </row>
    <row r="2429" spans="2:15" ht="11.25" x14ac:dyDescent="0.2">
      <c r="B2429" s="8"/>
      <c r="C2429" s="8"/>
      <c r="D2429" s="8"/>
      <c r="E2429" s="8"/>
      <c r="F2429" s="8"/>
      <c r="G2429" s="8"/>
      <c r="H2429" s="8"/>
      <c r="I2429" s="8"/>
      <c r="J2429" s="8"/>
      <c r="K2429" s="8"/>
      <c r="L2429" s="8"/>
      <c r="M2429" s="8"/>
      <c r="N2429" s="8"/>
      <c r="O2429" s="8"/>
    </row>
    <row r="2430" spans="2:15" ht="11.25" x14ac:dyDescent="0.2">
      <c r="B2430" s="8"/>
      <c r="C2430" s="8"/>
      <c r="D2430" s="8"/>
      <c r="E2430" s="8"/>
      <c r="F2430" s="8"/>
      <c r="G2430" s="8"/>
      <c r="H2430" s="8"/>
      <c r="I2430" s="8"/>
      <c r="J2430" s="8"/>
      <c r="K2430" s="8"/>
      <c r="L2430" s="8"/>
      <c r="M2430" s="8"/>
      <c r="N2430" s="8"/>
      <c r="O2430" s="8"/>
    </row>
    <row r="2431" spans="2:15" ht="11.25" x14ac:dyDescent="0.2">
      <c r="B2431" s="8"/>
      <c r="C2431" s="8"/>
      <c r="D2431" s="8"/>
      <c r="E2431" s="8"/>
      <c r="F2431" s="8"/>
      <c r="G2431" s="8"/>
      <c r="H2431" s="8"/>
      <c r="I2431" s="8"/>
      <c r="J2431" s="8"/>
      <c r="K2431" s="8"/>
      <c r="L2431" s="8"/>
      <c r="M2431" s="8"/>
      <c r="N2431" s="8"/>
      <c r="O2431" s="8"/>
    </row>
    <row r="2432" spans="2:15" ht="11.25" x14ac:dyDescent="0.2">
      <c r="B2432" s="8"/>
      <c r="C2432" s="8"/>
      <c r="D2432" s="8"/>
      <c r="E2432" s="8"/>
      <c r="F2432" s="8"/>
      <c r="G2432" s="8"/>
      <c r="H2432" s="8"/>
      <c r="I2432" s="8"/>
      <c r="J2432" s="8"/>
      <c r="K2432" s="8"/>
      <c r="L2432" s="8"/>
      <c r="M2432" s="8"/>
      <c r="N2432" s="8"/>
      <c r="O2432" s="8"/>
    </row>
    <row r="2433" spans="2:15" ht="11.25" x14ac:dyDescent="0.2">
      <c r="B2433" s="8"/>
      <c r="C2433" s="8"/>
      <c r="D2433" s="8"/>
      <c r="E2433" s="8"/>
      <c r="F2433" s="8"/>
      <c r="G2433" s="8"/>
      <c r="H2433" s="8"/>
      <c r="I2433" s="8"/>
      <c r="J2433" s="8"/>
      <c r="K2433" s="8"/>
      <c r="L2433" s="8"/>
      <c r="M2433" s="8"/>
      <c r="N2433" s="8"/>
      <c r="O2433" s="8"/>
    </row>
    <row r="2434" spans="2:15" ht="11.25" x14ac:dyDescent="0.2">
      <c r="B2434" s="8"/>
      <c r="C2434" s="8"/>
      <c r="D2434" s="8"/>
      <c r="E2434" s="8"/>
      <c r="F2434" s="8"/>
      <c r="G2434" s="8"/>
      <c r="H2434" s="8"/>
      <c r="I2434" s="8"/>
      <c r="J2434" s="8"/>
      <c r="K2434" s="8"/>
      <c r="L2434" s="8"/>
      <c r="M2434" s="8"/>
      <c r="N2434" s="8"/>
      <c r="O2434" s="8"/>
    </row>
    <row r="2435" spans="2:15" ht="11.25" x14ac:dyDescent="0.2">
      <c r="B2435" s="8"/>
      <c r="C2435" s="8"/>
      <c r="D2435" s="8"/>
      <c r="E2435" s="8"/>
      <c r="F2435" s="8"/>
      <c r="G2435" s="8"/>
      <c r="H2435" s="8"/>
      <c r="I2435" s="8"/>
      <c r="J2435" s="8"/>
      <c r="K2435" s="8"/>
      <c r="L2435" s="8"/>
      <c r="M2435" s="8"/>
      <c r="N2435" s="8"/>
      <c r="O2435" s="8"/>
    </row>
    <row r="2436" spans="2:15" ht="11.25" x14ac:dyDescent="0.2">
      <c r="B2436" s="8"/>
      <c r="C2436" s="8"/>
      <c r="D2436" s="8"/>
      <c r="E2436" s="8"/>
      <c r="F2436" s="8"/>
      <c r="G2436" s="8"/>
      <c r="H2436" s="8"/>
      <c r="I2436" s="8"/>
      <c r="J2436" s="8"/>
      <c r="K2436" s="8"/>
      <c r="L2436" s="8"/>
      <c r="M2436" s="8"/>
      <c r="N2436" s="8"/>
      <c r="O2436" s="8"/>
    </row>
    <row r="2437" spans="2:15" ht="11.25" x14ac:dyDescent="0.2">
      <c r="B2437" s="8"/>
      <c r="C2437" s="8"/>
      <c r="D2437" s="8"/>
      <c r="E2437" s="8"/>
      <c r="F2437" s="8"/>
      <c r="G2437" s="8"/>
      <c r="H2437" s="8"/>
      <c r="I2437" s="8"/>
      <c r="J2437" s="8"/>
      <c r="K2437" s="8"/>
      <c r="L2437" s="8"/>
      <c r="M2437" s="8"/>
      <c r="N2437" s="8"/>
      <c r="O2437" s="8"/>
    </row>
    <row r="2438" spans="2:15" ht="11.25" x14ac:dyDescent="0.2">
      <c r="B2438" s="8"/>
      <c r="C2438" s="8"/>
      <c r="D2438" s="8"/>
      <c r="E2438" s="8"/>
      <c r="F2438" s="8"/>
      <c r="G2438" s="8"/>
      <c r="H2438" s="8"/>
      <c r="I2438" s="8"/>
      <c r="J2438" s="8"/>
      <c r="K2438" s="8"/>
      <c r="L2438" s="8"/>
      <c r="M2438" s="8"/>
      <c r="N2438" s="8"/>
      <c r="O2438" s="8"/>
    </row>
    <row r="2439" spans="2:15" ht="11.25" x14ac:dyDescent="0.2">
      <c r="B2439" s="8"/>
      <c r="C2439" s="8"/>
      <c r="D2439" s="8"/>
      <c r="E2439" s="8"/>
      <c r="F2439" s="8"/>
      <c r="G2439" s="8"/>
      <c r="H2439" s="8"/>
      <c r="I2439" s="8"/>
      <c r="J2439" s="8"/>
      <c r="K2439" s="8"/>
      <c r="L2439" s="8"/>
      <c r="M2439" s="8"/>
      <c r="N2439" s="8"/>
      <c r="O2439" s="8"/>
    </row>
    <row r="2440" spans="2:15" ht="11.25" x14ac:dyDescent="0.2">
      <c r="B2440" s="8"/>
      <c r="C2440" s="8"/>
      <c r="D2440" s="8"/>
      <c r="E2440" s="8"/>
      <c r="F2440" s="8"/>
      <c r="G2440" s="8"/>
      <c r="H2440" s="8"/>
      <c r="I2440" s="8"/>
      <c r="J2440" s="8"/>
      <c r="K2440" s="8"/>
      <c r="L2440" s="8"/>
      <c r="M2440" s="8"/>
      <c r="N2440" s="8"/>
      <c r="O2440" s="8"/>
    </row>
    <row r="2441" spans="2:15" ht="11.25" x14ac:dyDescent="0.2">
      <c r="B2441" s="8"/>
      <c r="C2441" s="8"/>
      <c r="D2441" s="8"/>
      <c r="E2441" s="8"/>
      <c r="F2441" s="8"/>
      <c r="G2441" s="8"/>
      <c r="H2441" s="8"/>
      <c r="I2441" s="8"/>
      <c r="J2441" s="8"/>
      <c r="K2441" s="8"/>
      <c r="L2441" s="8"/>
      <c r="M2441" s="8"/>
      <c r="N2441" s="8"/>
      <c r="O2441" s="8"/>
    </row>
    <row r="2442" spans="2:15" ht="11.25" x14ac:dyDescent="0.2">
      <c r="B2442" s="8"/>
      <c r="C2442" s="8"/>
      <c r="D2442" s="8"/>
      <c r="E2442" s="8"/>
      <c r="F2442" s="8"/>
      <c r="G2442" s="8"/>
      <c r="H2442" s="8"/>
      <c r="I2442" s="8"/>
      <c r="J2442" s="8"/>
      <c r="K2442" s="8"/>
      <c r="L2442" s="8"/>
      <c r="M2442" s="8"/>
      <c r="N2442" s="8"/>
      <c r="O2442" s="8"/>
    </row>
    <row r="2443" spans="2:15" ht="11.25" x14ac:dyDescent="0.2">
      <c r="B2443" s="8"/>
      <c r="C2443" s="8"/>
      <c r="D2443" s="8"/>
      <c r="E2443" s="8"/>
      <c r="F2443" s="8"/>
      <c r="G2443" s="8"/>
      <c r="H2443" s="8"/>
      <c r="I2443" s="8"/>
      <c r="J2443" s="8"/>
      <c r="K2443" s="8"/>
      <c r="L2443" s="8"/>
      <c r="M2443" s="8"/>
      <c r="N2443" s="8"/>
      <c r="O2443" s="8"/>
    </row>
    <row r="2444" spans="2:15" ht="11.25" x14ac:dyDescent="0.2">
      <c r="B2444" s="8"/>
      <c r="C2444" s="8"/>
      <c r="D2444" s="8"/>
      <c r="E2444" s="8"/>
      <c r="F2444" s="8"/>
      <c r="G2444" s="8"/>
      <c r="H2444" s="8"/>
      <c r="I2444" s="8"/>
      <c r="J2444" s="8"/>
      <c r="K2444" s="8"/>
      <c r="L2444" s="8"/>
      <c r="M2444" s="8"/>
      <c r="N2444" s="8"/>
      <c r="O2444" s="8"/>
    </row>
    <row r="2445" spans="2:15" ht="11.25" x14ac:dyDescent="0.2">
      <c r="B2445" s="8"/>
      <c r="C2445" s="8"/>
      <c r="D2445" s="8"/>
      <c r="E2445" s="8"/>
      <c r="F2445" s="8"/>
      <c r="G2445" s="8"/>
      <c r="H2445" s="8"/>
      <c r="I2445" s="8"/>
      <c r="J2445" s="8"/>
      <c r="K2445" s="8"/>
      <c r="L2445" s="8"/>
      <c r="M2445" s="8"/>
      <c r="N2445" s="8"/>
      <c r="O2445" s="8"/>
    </row>
    <row r="2446" spans="2:15" ht="11.25" x14ac:dyDescent="0.2">
      <c r="B2446" s="8"/>
      <c r="C2446" s="8"/>
      <c r="D2446" s="8"/>
      <c r="E2446" s="8"/>
      <c r="F2446" s="8"/>
      <c r="G2446" s="8"/>
      <c r="H2446" s="8"/>
      <c r="I2446" s="8"/>
      <c r="J2446" s="8"/>
      <c r="K2446" s="8"/>
      <c r="L2446" s="8"/>
      <c r="M2446" s="8"/>
      <c r="N2446" s="8"/>
      <c r="O2446" s="8"/>
    </row>
    <row r="2447" spans="2:15" ht="11.25" x14ac:dyDescent="0.2">
      <c r="B2447" s="8"/>
      <c r="C2447" s="8"/>
      <c r="D2447" s="8"/>
      <c r="E2447" s="8"/>
      <c r="F2447" s="8"/>
      <c r="G2447" s="8"/>
      <c r="H2447" s="8"/>
      <c r="I2447" s="8"/>
      <c r="J2447" s="8"/>
      <c r="K2447" s="8"/>
      <c r="L2447" s="8"/>
      <c r="M2447" s="8"/>
      <c r="N2447" s="8"/>
      <c r="O2447" s="8"/>
    </row>
    <row r="2448" spans="2:15" ht="11.25" x14ac:dyDescent="0.2">
      <c r="B2448" s="8"/>
      <c r="C2448" s="8"/>
      <c r="D2448" s="8"/>
      <c r="E2448" s="8"/>
      <c r="F2448" s="8"/>
      <c r="G2448" s="8"/>
      <c r="H2448" s="8"/>
      <c r="I2448" s="8"/>
      <c r="J2448" s="8"/>
      <c r="K2448" s="8"/>
      <c r="L2448" s="8"/>
      <c r="M2448" s="8"/>
      <c r="N2448" s="8"/>
      <c r="O2448" s="8"/>
    </row>
    <row r="2449" spans="2:15" ht="11.25" x14ac:dyDescent="0.2">
      <c r="B2449" s="8"/>
      <c r="C2449" s="8"/>
      <c r="D2449" s="8"/>
      <c r="E2449" s="8"/>
      <c r="F2449" s="8"/>
      <c r="G2449" s="8"/>
      <c r="H2449" s="8"/>
      <c r="I2449" s="8"/>
      <c r="J2449" s="8"/>
      <c r="K2449" s="8"/>
      <c r="L2449" s="8"/>
      <c r="M2449" s="8"/>
      <c r="N2449" s="8"/>
      <c r="O2449" s="8"/>
    </row>
    <row r="2450" spans="2:15" ht="11.25" x14ac:dyDescent="0.2">
      <c r="B2450" s="8"/>
      <c r="C2450" s="8"/>
      <c r="D2450" s="8"/>
      <c r="E2450" s="8"/>
      <c r="F2450" s="8"/>
      <c r="G2450" s="8"/>
      <c r="H2450" s="8"/>
      <c r="I2450" s="8"/>
      <c r="J2450" s="8"/>
      <c r="K2450" s="8"/>
      <c r="L2450" s="8"/>
      <c r="M2450" s="8"/>
      <c r="N2450" s="8"/>
      <c r="O2450" s="8"/>
    </row>
    <row r="2451" spans="2:15" ht="11.25" x14ac:dyDescent="0.2">
      <c r="B2451" s="8"/>
      <c r="C2451" s="8"/>
      <c r="D2451" s="8"/>
      <c r="E2451" s="8"/>
      <c r="F2451" s="8"/>
      <c r="G2451" s="8"/>
      <c r="H2451" s="8"/>
      <c r="I2451" s="8"/>
      <c r="J2451" s="8"/>
      <c r="K2451" s="8"/>
      <c r="L2451" s="8"/>
      <c r="M2451" s="8"/>
      <c r="N2451" s="8"/>
      <c r="O2451" s="8"/>
    </row>
    <row r="2452" spans="2:15" ht="11.25" x14ac:dyDescent="0.2">
      <c r="B2452" s="8"/>
      <c r="C2452" s="8"/>
      <c r="D2452" s="8"/>
      <c r="E2452" s="8"/>
      <c r="F2452" s="8"/>
      <c r="G2452" s="8"/>
      <c r="H2452" s="8"/>
      <c r="I2452" s="8"/>
      <c r="J2452" s="8"/>
      <c r="K2452" s="8"/>
      <c r="L2452" s="8"/>
      <c r="M2452" s="8"/>
      <c r="N2452" s="8"/>
      <c r="O2452" s="8"/>
    </row>
    <row r="2453" spans="2:15" ht="11.25" x14ac:dyDescent="0.2">
      <c r="B2453" s="8"/>
      <c r="C2453" s="8"/>
      <c r="D2453" s="8"/>
      <c r="E2453" s="8"/>
      <c r="F2453" s="8"/>
      <c r="G2453" s="8"/>
      <c r="H2453" s="8"/>
      <c r="I2453" s="8"/>
      <c r="J2453" s="8"/>
      <c r="K2453" s="8"/>
      <c r="L2453" s="8"/>
      <c r="M2453" s="8"/>
      <c r="N2453" s="8"/>
      <c r="O2453" s="8"/>
    </row>
    <row r="2454" spans="2:15" ht="11.25" x14ac:dyDescent="0.2">
      <c r="B2454" s="8"/>
      <c r="C2454" s="8"/>
      <c r="D2454" s="8"/>
      <c r="E2454" s="8"/>
      <c r="F2454" s="8"/>
      <c r="G2454" s="8"/>
      <c r="H2454" s="8"/>
      <c r="I2454" s="8"/>
      <c r="J2454" s="8"/>
      <c r="K2454" s="8"/>
      <c r="L2454" s="8"/>
      <c r="M2454" s="8"/>
      <c r="N2454" s="8"/>
      <c r="O2454" s="8"/>
    </row>
    <row r="2455" spans="2:15" ht="11.25" x14ac:dyDescent="0.2">
      <c r="B2455" s="8"/>
      <c r="C2455" s="8"/>
      <c r="D2455" s="8"/>
      <c r="E2455" s="8"/>
      <c r="F2455" s="8"/>
      <c r="G2455" s="8"/>
      <c r="H2455" s="8"/>
      <c r="I2455" s="8"/>
      <c r="J2455" s="8"/>
      <c r="K2455" s="8"/>
      <c r="L2455" s="8"/>
      <c r="M2455" s="8"/>
      <c r="N2455" s="8"/>
      <c r="O2455" s="8"/>
    </row>
    <row r="2456" spans="2:15" ht="11.25" x14ac:dyDescent="0.2">
      <c r="B2456" s="8"/>
      <c r="C2456" s="8"/>
      <c r="D2456" s="8"/>
      <c r="E2456" s="8"/>
      <c r="F2456" s="8"/>
      <c r="G2456" s="8"/>
      <c r="H2456" s="8"/>
      <c r="I2456" s="8"/>
      <c r="J2456" s="8"/>
      <c r="K2456" s="8"/>
      <c r="L2456" s="8"/>
      <c r="M2456" s="8"/>
      <c r="N2456" s="8"/>
      <c r="O2456" s="8"/>
    </row>
    <row r="2457" spans="2:15" ht="11.25" x14ac:dyDescent="0.2">
      <c r="B2457" s="8"/>
      <c r="C2457" s="8"/>
      <c r="D2457" s="8"/>
      <c r="E2457" s="8"/>
      <c r="F2457" s="8"/>
      <c r="G2457" s="8"/>
      <c r="H2457" s="8"/>
      <c r="I2457" s="8"/>
      <c r="J2457" s="8"/>
      <c r="K2457" s="8"/>
      <c r="L2457" s="8"/>
      <c r="M2457" s="8"/>
      <c r="N2457" s="8"/>
      <c r="O2457" s="8"/>
    </row>
    <row r="2458" spans="2:15" ht="11.25" x14ac:dyDescent="0.2">
      <c r="B2458" s="8"/>
      <c r="C2458" s="8"/>
      <c r="D2458" s="8"/>
      <c r="E2458" s="8"/>
      <c r="F2458" s="8"/>
      <c r="G2458" s="8"/>
      <c r="H2458" s="8"/>
      <c r="I2458" s="8"/>
      <c r="J2458" s="8"/>
      <c r="K2458" s="8"/>
      <c r="L2458" s="8"/>
      <c r="M2458" s="8"/>
      <c r="N2458" s="8"/>
      <c r="O2458" s="8"/>
    </row>
    <row r="2459" spans="2:15" ht="11.25" x14ac:dyDescent="0.2">
      <c r="B2459" s="8"/>
      <c r="C2459" s="8"/>
      <c r="D2459" s="8"/>
      <c r="E2459" s="8"/>
      <c r="F2459" s="8"/>
      <c r="G2459" s="8"/>
      <c r="H2459" s="8"/>
      <c r="I2459" s="8"/>
      <c r="J2459" s="8"/>
      <c r="K2459" s="8"/>
      <c r="L2459" s="8"/>
      <c r="M2459" s="8"/>
      <c r="N2459" s="8"/>
      <c r="O2459" s="8"/>
    </row>
    <row r="2460" spans="2:15" ht="11.25" x14ac:dyDescent="0.2">
      <c r="B2460" s="8"/>
      <c r="C2460" s="8"/>
      <c r="D2460" s="8"/>
      <c r="E2460" s="8"/>
      <c r="F2460" s="8"/>
      <c r="G2460" s="8"/>
      <c r="H2460" s="8"/>
      <c r="I2460" s="8"/>
      <c r="J2460" s="8"/>
      <c r="K2460" s="8"/>
      <c r="L2460" s="8"/>
      <c r="M2460" s="8"/>
      <c r="N2460" s="8"/>
      <c r="O2460" s="8"/>
    </row>
    <row r="2461" spans="2:15" ht="11.25" x14ac:dyDescent="0.2">
      <c r="B2461" s="8"/>
      <c r="C2461" s="8"/>
      <c r="D2461" s="8"/>
      <c r="E2461" s="8"/>
      <c r="F2461" s="8"/>
      <c r="G2461" s="8"/>
      <c r="H2461" s="8"/>
      <c r="I2461" s="8"/>
      <c r="J2461" s="8"/>
      <c r="K2461" s="8"/>
      <c r="L2461" s="8"/>
      <c r="M2461" s="8"/>
      <c r="N2461" s="8"/>
      <c r="O2461" s="8"/>
    </row>
    <row r="2462" spans="2:15" ht="11.25" x14ac:dyDescent="0.2">
      <c r="B2462" s="8"/>
      <c r="C2462" s="8"/>
      <c r="D2462" s="8"/>
      <c r="E2462" s="8"/>
      <c r="F2462" s="8"/>
      <c r="G2462" s="8"/>
      <c r="H2462" s="8"/>
      <c r="I2462" s="8"/>
      <c r="J2462" s="8"/>
      <c r="K2462" s="8"/>
      <c r="L2462" s="8"/>
      <c r="M2462" s="8"/>
      <c r="N2462" s="8"/>
      <c r="O2462" s="8"/>
    </row>
    <row r="2463" spans="2:15" ht="11.25" x14ac:dyDescent="0.2">
      <c r="B2463" s="8"/>
      <c r="C2463" s="8"/>
      <c r="D2463" s="8"/>
      <c r="E2463" s="8"/>
      <c r="F2463" s="8"/>
      <c r="G2463" s="8"/>
      <c r="H2463" s="8"/>
      <c r="I2463" s="8"/>
      <c r="J2463" s="8"/>
      <c r="K2463" s="8"/>
      <c r="L2463" s="8"/>
      <c r="M2463" s="8"/>
      <c r="N2463" s="8"/>
      <c r="O2463" s="8"/>
    </row>
    <row r="2464" spans="2:15" ht="11.25" x14ac:dyDescent="0.2">
      <c r="B2464" s="8"/>
      <c r="C2464" s="8"/>
      <c r="D2464" s="8"/>
      <c r="E2464" s="8"/>
      <c r="F2464" s="8"/>
      <c r="G2464" s="8"/>
      <c r="H2464" s="8"/>
      <c r="I2464" s="8"/>
      <c r="J2464" s="8"/>
      <c r="K2464" s="8"/>
      <c r="L2464" s="8"/>
      <c r="M2464" s="8"/>
      <c r="N2464" s="8"/>
      <c r="O2464" s="8"/>
    </row>
    <row r="2465" spans="2:15" ht="11.25" x14ac:dyDescent="0.2">
      <c r="B2465" s="8"/>
      <c r="C2465" s="8"/>
      <c r="D2465" s="8"/>
      <c r="E2465" s="8"/>
      <c r="F2465" s="8"/>
      <c r="G2465" s="8"/>
      <c r="H2465" s="8"/>
      <c r="I2465" s="8"/>
      <c r="J2465" s="8"/>
      <c r="K2465" s="8"/>
      <c r="L2465" s="8"/>
      <c r="M2465" s="8"/>
      <c r="N2465" s="8"/>
      <c r="O2465" s="8"/>
    </row>
    <row r="2466" spans="2:15" ht="11.25" x14ac:dyDescent="0.2">
      <c r="B2466" s="8"/>
      <c r="C2466" s="8"/>
      <c r="D2466" s="8"/>
      <c r="E2466" s="8"/>
      <c r="F2466" s="8"/>
      <c r="G2466" s="8"/>
      <c r="H2466" s="8"/>
      <c r="I2466" s="8"/>
      <c r="J2466" s="8"/>
      <c r="K2466" s="8"/>
      <c r="L2466" s="8"/>
      <c r="M2466" s="8"/>
      <c r="N2466" s="8"/>
      <c r="O2466" s="8"/>
    </row>
    <row r="2467" spans="2:15" ht="11.25" x14ac:dyDescent="0.2">
      <c r="B2467" s="8"/>
      <c r="C2467" s="8"/>
      <c r="D2467" s="8"/>
      <c r="E2467" s="8"/>
      <c r="F2467" s="8"/>
      <c r="G2467" s="8"/>
      <c r="H2467" s="8"/>
      <c r="I2467" s="8"/>
      <c r="J2467" s="8"/>
      <c r="K2467" s="8"/>
      <c r="L2467" s="8"/>
      <c r="M2467" s="8"/>
      <c r="N2467" s="8"/>
      <c r="O2467" s="8"/>
    </row>
    <row r="2468" spans="2:15" ht="11.25" x14ac:dyDescent="0.2">
      <c r="B2468" s="8"/>
      <c r="C2468" s="8"/>
      <c r="D2468" s="8"/>
      <c r="E2468" s="8"/>
      <c r="F2468" s="8"/>
      <c r="G2468" s="8"/>
      <c r="H2468" s="8"/>
      <c r="I2468" s="8"/>
      <c r="J2468" s="8"/>
      <c r="K2468" s="8"/>
      <c r="L2468" s="8"/>
      <c r="M2468" s="8"/>
      <c r="N2468" s="8"/>
      <c r="O2468" s="8"/>
    </row>
    <row r="2469" spans="2:15" ht="11.25" x14ac:dyDescent="0.2">
      <c r="B2469" s="8"/>
      <c r="C2469" s="8"/>
      <c r="D2469" s="8"/>
      <c r="E2469" s="8"/>
      <c r="F2469" s="8"/>
      <c r="G2469" s="8"/>
      <c r="H2469" s="8"/>
      <c r="I2469" s="8"/>
      <c r="J2469" s="8"/>
      <c r="K2469" s="8"/>
      <c r="L2469" s="8"/>
      <c r="M2469" s="8"/>
      <c r="N2469" s="8"/>
      <c r="O2469" s="8"/>
    </row>
    <row r="2470" spans="2:15" ht="11.25" x14ac:dyDescent="0.2">
      <c r="B2470" s="8"/>
      <c r="C2470" s="8"/>
      <c r="D2470" s="8"/>
      <c r="E2470" s="8"/>
      <c r="F2470" s="8"/>
      <c r="G2470" s="8"/>
      <c r="H2470" s="8"/>
      <c r="I2470" s="8"/>
      <c r="J2470" s="8"/>
      <c r="K2470" s="8"/>
      <c r="L2470" s="8"/>
      <c r="M2470" s="8"/>
      <c r="N2470" s="8"/>
      <c r="O2470" s="8"/>
    </row>
    <row r="2471" spans="2:15" ht="11.25" x14ac:dyDescent="0.2">
      <c r="B2471" s="8"/>
      <c r="C2471" s="8"/>
      <c r="D2471" s="8"/>
      <c r="E2471" s="8"/>
      <c r="F2471" s="8"/>
      <c r="G2471" s="8"/>
      <c r="H2471" s="8"/>
      <c r="I2471" s="8"/>
      <c r="J2471" s="8"/>
      <c r="K2471" s="8"/>
      <c r="L2471" s="8"/>
      <c r="M2471" s="8"/>
      <c r="N2471" s="8"/>
      <c r="O2471" s="8"/>
    </row>
    <row r="2472" spans="2:15" ht="11.25" x14ac:dyDescent="0.2">
      <c r="B2472" s="8"/>
      <c r="C2472" s="8"/>
      <c r="D2472" s="8"/>
      <c r="E2472" s="8"/>
      <c r="F2472" s="8"/>
      <c r="G2472" s="8"/>
      <c r="H2472" s="8"/>
      <c r="I2472" s="8"/>
      <c r="J2472" s="8"/>
      <c r="K2472" s="8"/>
      <c r="L2472" s="8"/>
      <c r="M2472" s="8"/>
      <c r="N2472" s="8"/>
      <c r="O2472" s="8"/>
    </row>
    <row r="2473" spans="2:15" ht="11.25" x14ac:dyDescent="0.2">
      <c r="B2473" s="8"/>
      <c r="C2473" s="8"/>
      <c r="D2473" s="8"/>
      <c r="E2473" s="8"/>
      <c r="F2473" s="8"/>
      <c r="G2473" s="8"/>
      <c r="H2473" s="8"/>
      <c r="I2473" s="8"/>
      <c r="J2473" s="8"/>
      <c r="K2473" s="8"/>
      <c r="L2473" s="8"/>
      <c r="M2473" s="8"/>
      <c r="N2473" s="8"/>
      <c r="O2473" s="8"/>
    </row>
    <row r="2474" spans="2:15" ht="11.25" x14ac:dyDescent="0.2">
      <c r="B2474" s="8"/>
      <c r="C2474" s="8"/>
      <c r="D2474" s="8"/>
      <c r="E2474" s="8"/>
      <c r="F2474" s="8"/>
      <c r="G2474" s="8"/>
      <c r="H2474" s="8"/>
      <c r="I2474" s="8"/>
      <c r="J2474" s="8"/>
      <c r="K2474" s="8"/>
      <c r="L2474" s="8"/>
      <c r="M2474" s="8"/>
      <c r="N2474" s="8"/>
      <c r="O2474" s="8"/>
    </row>
    <row r="2475" spans="2:15" ht="11.25" x14ac:dyDescent="0.2">
      <c r="B2475" s="8"/>
      <c r="C2475" s="8"/>
      <c r="D2475" s="8"/>
      <c r="E2475" s="8"/>
      <c r="F2475" s="8"/>
      <c r="G2475" s="8"/>
      <c r="H2475" s="8"/>
      <c r="I2475" s="8"/>
      <c r="J2475" s="8"/>
      <c r="K2475" s="8"/>
      <c r="L2475" s="8"/>
      <c r="M2475" s="8"/>
      <c r="N2475" s="8"/>
      <c r="O2475" s="8"/>
    </row>
    <row r="2476" spans="2:15" ht="11.25" x14ac:dyDescent="0.2">
      <c r="B2476" s="8"/>
      <c r="C2476" s="8"/>
      <c r="D2476" s="8"/>
      <c r="E2476" s="8"/>
      <c r="F2476" s="8"/>
      <c r="G2476" s="8"/>
      <c r="H2476" s="8"/>
      <c r="I2476" s="8"/>
      <c r="J2476" s="8"/>
      <c r="K2476" s="8"/>
      <c r="L2476" s="8"/>
      <c r="M2476" s="8"/>
      <c r="N2476" s="8"/>
      <c r="O2476" s="8"/>
    </row>
    <row r="2477" spans="2:15" ht="11.25" x14ac:dyDescent="0.2">
      <c r="B2477" s="8"/>
      <c r="C2477" s="8"/>
      <c r="D2477" s="8"/>
      <c r="E2477" s="8"/>
      <c r="F2477" s="8"/>
      <c r="G2477" s="8"/>
      <c r="H2477" s="8"/>
      <c r="I2477" s="8"/>
      <c r="J2477" s="8"/>
      <c r="K2477" s="8"/>
      <c r="L2477" s="8"/>
      <c r="M2477" s="8"/>
      <c r="N2477" s="8"/>
      <c r="O2477" s="8"/>
    </row>
    <row r="2478" spans="2:15" ht="11.25" x14ac:dyDescent="0.2">
      <c r="B2478" s="8"/>
      <c r="C2478" s="8"/>
      <c r="D2478" s="8"/>
      <c r="E2478" s="8"/>
      <c r="F2478" s="8"/>
      <c r="G2478" s="8"/>
      <c r="H2478" s="8"/>
      <c r="I2478" s="8"/>
      <c r="J2478" s="8"/>
      <c r="K2478" s="8"/>
      <c r="L2478" s="8"/>
      <c r="M2478" s="8"/>
      <c r="N2478" s="8"/>
      <c r="O2478" s="8"/>
    </row>
    <row r="2479" spans="2:15" ht="11.25" x14ac:dyDescent="0.2">
      <c r="B2479" s="8"/>
      <c r="C2479" s="8"/>
      <c r="D2479" s="8"/>
      <c r="E2479" s="8"/>
      <c r="F2479" s="8"/>
      <c r="G2479" s="8"/>
      <c r="H2479" s="8"/>
      <c r="I2479" s="8"/>
      <c r="J2479" s="8"/>
      <c r="K2479" s="8"/>
      <c r="L2479" s="8"/>
      <c r="M2479" s="8"/>
      <c r="N2479" s="8"/>
      <c r="O2479" s="8"/>
    </row>
    <row r="2480" spans="2:15" ht="11.25" x14ac:dyDescent="0.2">
      <c r="B2480" s="8"/>
      <c r="C2480" s="8"/>
      <c r="D2480" s="8"/>
      <c r="E2480" s="8"/>
      <c r="F2480" s="8"/>
      <c r="G2480" s="8"/>
      <c r="H2480" s="8"/>
      <c r="I2480" s="8"/>
      <c r="J2480" s="8"/>
      <c r="K2480" s="8"/>
      <c r="L2480" s="8"/>
      <c r="M2480" s="8"/>
      <c r="N2480" s="8"/>
      <c r="O2480" s="8"/>
    </row>
    <row r="2481" spans="2:15" ht="11.25" x14ac:dyDescent="0.2">
      <c r="B2481" s="8"/>
      <c r="C2481" s="8"/>
      <c r="D2481" s="8"/>
      <c r="E2481" s="8"/>
      <c r="F2481" s="8"/>
      <c r="G2481" s="8"/>
      <c r="H2481" s="8"/>
      <c r="I2481" s="8"/>
      <c r="J2481" s="8"/>
      <c r="K2481" s="8"/>
      <c r="L2481" s="8"/>
      <c r="M2481" s="8"/>
      <c r="N2481" s="8"/>
      <c r="O2481" s="8"/>
    </row>
    <row r="2482" spans="2:15" ht="11.25" x14ac:dyDescent="0.2">
      <c r="B2482" s="8"/>
      <c r="C2482" s="8"/>
      <c r="D2482" s="8"/>
      <c r="E2482" s="8"/>
      <c r="F2482" s="8"/>
      <c r="G2482" s="8"/>
      <c r="H2482" s="8"/>
      <c r="I2482" s="8"/>
      <c r="J2482" s="8"/>
      <c r="K2482" s="8"/>
      <c r="L2482" s="8"/>
      <c r="M2482" s="8"/>
      <c r="N2482" s="8"/>
      <c r="O2482" s="8"/>
    </row>
    <row r="2483" spans="2:15" ht="11.25" x14ac:dyDescent="0.2">
      <c r="B2483" s="8"/>
      <c r="C2483" s="8"/>
      <c r="D2483" s="8"/>
      <c r="E2483" s="8"/>
      <c r="F2483" s="8"/>
      <c r="G2483" s="8"/>
      <c r="H2483" s="8"/>
      <c r="I2483" s="8"/>
      <c r="J2483" s="8"/>
      <c r="K2483" s="8"/>
      <c r="L2483" s="8"/>
      <c r="M2483" s="8"/>
      <c r="N2483" s="8"/>
      <c r="O2483" s="8"/>
    </row>
    <row r="2484" spans="2:15" ht="11.25" x14ac:dyDescent="0.2">
      <c r="B2484" s="8"/>
      <c r="C2484" s="8"/>
      <c r="D2484" s="8"/>
      <c r="E2484" s="8"/>
      <c r="F2484" s="8"/>
      <c r="G2484" s="8"/>
      <c r="H2484" s="8"/>
      <c r="I2484" s="8"/>
      <c r="J2484" s="8"/>
      <c r="K2484" s="8"/>
      <c r="L2484" s="8"/>
      <c r="M2484" s="8"/>
      <c r="N2484" s="8"/>
      <c r="O2484" s="8"/>
    </row>
    <row r="2485" spans="2:15" ht="11.25" x14ac:dyDescent="0.2">
      <c r="B2485" s="8"/>
      <c r="C2485" s="8"/>
      <c r="D2485" s="8"/>
      <c r="E2485" s="8"/>
      <c r="F2485" s="8"/>
      <c r="G2485" s="8"/>
      <c r="H2485" s="8"/>
      <c r="I2485" s="8"/>
      <c r="J2485" s="8"/>
      <c r="K2485" s="8"/>
      <c r="L2485" s="8"/>
      <c r="M2485" s="8"/>
      <c r="N2485" s="8"/>
      <c r="O2485" s="8"/>
    </row>
    <row r="2486" spans="2:15" ht="11.25" x14ac:dyDescent="0.2">
      <c r="B2486" s="8"/>
      <c r="C2486" s="8"/>
      <c r="D2486" s="8"/>
      <c r="E2486" s="8"/>
      <c r="F2486" s="8"/>
      <c r="G2486" s="8"/>
      <c r="H2486" s="8"/>
      <c r="I2486" s="8"/>
      <c r="J2486" s="8"/>
      <c r="K2486" s="8"/>
      <c r="L2486" s="8"/>
      <c r="M2486" s="8"/>
      <c r="N2486" s="8"/>
      <c r="O2486" s="8"/>
    </row>
    <row r="2487" spans="2:15" ht="11.25" x14ac:dyDescent="0.2">
      <c r="B2487" s="8"/>
      <c r="C2487" s="8"/>
      <c r="D2487" s="8"/>
      <c r="E2487" s="8"/>
      <c r="F2487" s="8"/>
      <c r="G2487" s="8"/>
      <c r="H2487" s="8"/>
      <c r="I2487" s="8"/>
      <c r="J2487" s="8"/>
      <c r="K2487" s="8"/>
      <c r="L2487" s="8"/>
      <c r="M2487" s="8"/>
      <c r="N2487" s="8"/>
      <c r="O2487" s="8"/>
    </row>
    <row r="2488" spans="2:15" ht="11.25" x14ac:dyDescent="0.2">
      <c r="B2488" s="8"/>
      <c r="C2488" s="8"/>
      <c r="D2488" s="8"/>
      <c r="E2488" s="8"/>
      <c r="F2488" s="8"/>
      <c r="G2488" s="8"/>
      <c r="H2488" s="8"/>
      <c r="I2488" s="8"/>
      <c r="J2488" s="8"/>
      <c r="K2488" s="8"/>
      <c r="L2488" s="8"/>
      <c r="M2488" s="8"/>
      <c r="N2488" s="8"/>
      <c r="O2488" s="8"/>
    </row>
    <row r="2489" spans="2:15" ht="11.25" x14ac:dyDescent="0.2">
      <c r="B2489" s="8"/>
      <c r="C2489" s="8"/>
      <c r="D2489" s="8"/>
      <c r="E2489" s="8"/>
      <c r="F2489" s="8"/>
      <c r="G2489" s="8"/>
      <c r="H2489" s="8"/>
      <c r="I2489" s="8"/>
      <c r="J2489" s="8"/>
      <c r="K2489" s="8"/>
      <c r="L2489" s="8"/>
      <c r="M2489" s="8"/>
      <c r="N2489" s="8"/>
      <c r="O2489" s="8"/>
    </row>
    <row r="2490" spans="2:15" ht="11.25" x14ac:dyDescent="0.2">
      <c r="B2490" s="8"/>
      <c r="C2490" s="8"/>
      <c r="D2490" s="8"/>
      <c r="E2490" s="8"/>
      <c r="F2490" s="8"/>
      <c r="G2490" s="8"/>
      <c r="H2490" s="8"/>
      <c r="I2490" s="8"/>
      <c r="J2490" s="8"/>
      <c r="K2490" s="8"/>
      <c r="L2490" s="8"/>
      <c r="M2490" s="8"/>
      <c r="N2490" s="8"/>
      <c r="O2490" s="8"/>
    </row>
    <row r="2491" spans="2:15" ht="11.25" x14ac:dyDescent="0.2">
      <c r="B2491" s="8"/>
      <c r="C2491" s="8"/>
      <c r="D2491" s="8"/>
      <c r="E2491" s="8"/>
      <c r="F2491" s="8"/>
      <c r="G2491" s="8"/>
      <c r="H2491" s="8"/>
      <c r="I2491" s="8"/>
      <c r="J2491" s="8"/>
      <c r="K2491" s="8"/>
      <c r="L2491" s="8"/>
      <c r="M2491" s="8"/>
      <c r="N2491" s="8"/>
      <c r="O2491" s="8"/>
    </row>
    <row r="2492" spans="2:15" ht="11.25" x14ac:dyDescent="0.2">
      <c r="B2492" s="8"/>
      <c r="C2492" s="8"/>
      <c r="D2492" s="8"/>
      <c r="E2492" s="8"/>
      <c r="F2492" s="8"/>
      <c r="G2492" s="8"/>
      <c r="H2492" s="8"/>
      <c r="I2492" s="8"/>
      <c r="J2492" s="8"/>
      <c r="K2492" s="8"/>
      <c r="L2492" s="8"/>
      <c r="M2492" s="8"/>
      <c r="N2492" s="8"/>
      <c r="O2492" s="8"/>
    </row>
    <row r="2493" spans="2:15" ht="11.25" x14ac:dyDescent="0.2">
      <c r="B2493" s="8"/>
      <c r="C2493" s="8"/>
      <c r="D2493" s="8"/>
      <c r="E2493" s="8"/>
      <c r="F2493" s="8"/>
      <c r="G2493" s="8"/>
      <c r="H2493" s="8"/>
      <c r="I2493" s="8"/>
      <c r="J2493" s="8"/>
      <c r="K2493" s="8"/>
      <c r="L2493" s="8"/>
      <c r="M2493" s="8"/>
      <c r="N2493" s="8"/>
      <c r="O2493" s="8"/>
    </row>
    <row r="2494" spans="2:15" ht="11.25" x14ac:dyDescent="0.2">
      <c r="B2494" s="8"/>
      <c r="C2494" s="8"/>
      <c r="D2494" s="8"/>
      <c r="E2494" s="8"/>
      <c r="F2494" s="8"/>
      <c r="G2494" s="8"/>
      <c r="H2494" s="8"/>
      <c r="I2494" s="8"/>
      <c r="J2494" s="8"/>
      <c r="K2494" s="8"/>
      <c r="L2494" s="8"/>
      <c r="M2494" s="8"/>
      <c r="N2494" s="8"/>
      <c r="O2494" s="8"/>
    </row>
    <row r="2495" spans="2:15" ht="11.25" x14ac:dyDescent="0.2">
      <c r="B2495" s="8"/>
      <c r="C2495" s="8"/>
      <c r="D2495" s="8"/>
      <c r="E2495" s="8"/>
      <c r="F2495" s="8"/>
      <c r="G2495" s="8"/>
      <c r="H2495" s="8"/>
      <c r="I2495" s="8"/>
      <c r="J2495" s="8"/>
      <c r="K2495" s="8"/>
      <c r="L2495" s="8"/>
      <c r="M2495" s="8"/>
      <c r="N2495" s="8"/>
      <c r="O2495" s="8"/>
    </row>
    <row r="2496" spans="2:15" ht="11.25" x14ac:dyDescent="0.2">
      <c r="B2496" s="8"/>
      <c r="C2496" s="8"/>
      <c r="D2496" s="8"/>
      <c r="E2496" s="8"/>
      <c r="F2496" s="8"/>
      <c r="G2496" s="8"/>
      <c r="H2496" s="8"/>
      <c r="I2496" s="8"/>
      <c r="J2496" s="8"/>
      <c r="K2496" s="8"/>
      <c r="L2496" s="8"/>
      <c r="M2496" s="8"/>
      <c r="N2496" s="8"/>
      <c r="O2496" s="8"/>
    </row>
    <row r="2497" spans="2:15" ht="11.25" x14ac:dyDescent="0.2">
      <c r="B2497" s="8"/>
      <c r="C2497" s="8"/>
      <c r="D2497" s="8"/>
      <c r="E2497" s="8"/>
      <c r="F2497" s="8"/>
      <c r="G2497" s="8"/>
      <c r="H2497" s="8"/>
      <c r="I2497" s="8"/>
      <c r="J2497" s="8"/>
      <c r="K2497" s="8"/>
      <c r="L2497" s="8"/>
      <c r="M2497" s="8"/>
      <c r="N2497" s="8"/>
      <c r="O2497" s="8"/>
    </row>
    <row r="2498" spans="2:15" ht="11.25" x14ac:dyDescent="0.2">
      <c r="B2498" s="8"/>
      <c r="C2498" s="8"/>
      <c r="D2498" s="8"/>
      <c r="E2498" s="8"/>
      <c r="F2498" s="8"/>
      <c r="G2498" s="8"/>
      <c r="H2498" s="8"/>
      <c r="I2498" s="8"/>
      <c r="J2498" s="8"/>
      <c r="K2498" s="8"/>
      <c r="L2498" s="8"/>
      <c r="M2498" s="8"/>
      <c r="N2498" s="8"/>
      <c r="O2498" s="8"/>
    </row>
    <row r="2499" spans="2:15" ht="11.25" x14ac:dyDescent="0.2">
      <c r="B2499" s="8"/>
      <c r="C2499" s="8"/>
      <c r="D2499" s="8"/>
      <c r="E2499" s="8"/>
      <c r="F2499" s="8"/>
      <c r="G2499" s="8"/>
      <c r="H2499" s="8"/>
      <c r="I2499" s="8"/>
      <c r="J2499" s="8"/>
      <c r="K2499" s="8"/>
      <c r="L2499" s="8"/>
      <c r="M2499" s="8"/>
      <c r="N2499" s="8"/>
      <c r="O2499" s="8"/>
    </row>
    <row r="2500" spans="2:15" ht="11.25" x14ac:dyDescent="0.2">
      <c r="B2500" s="8"/>
      <c r="C2500" s="8"/>
      <c r="D2500" s="8"/>
      <c r="E2500" s="8"/>
      <c r="F2500" s="8"/>
      <c r="G2500" s="8"/>
      <c r="H2500" s="8"/>
      <c r="I2500" s="8"/>
      <c r="J2500" s="8"/>
      <c r="K2500" s="8"/>
      <c r="L2500" s="8"/>
      <c r="M2500" s="8"/>
      <c r="N2500" s="8"/>
      <c r="O2500" s="8"/>
    </row>
    <row r="2501" spans="2:15" ht="11.25" x14ac:dyDescent="0.2">
      <c r="B2501" s="8"/>
      <c r="C2501" s="8"/>
      <c r="D2501" s="8"/>
      <c r="E2501" s="8"/>
      <c r="F2501" s="8"/>
      <c r="G2501" s="8"/>
      <c r="H2501" s="8"/>
      <c r="I2501" s="8"/>
      <c r="J2501" s="8"/>
      <c r="K2501" s="8"/>
      <c r="L2501" s="8"/>
      <c r="M2501" s="8"/>
      <c r="N2501" s="8"/>
      <c r="O2501" s="8"/>
    </row>
    <row r="2502" spans="2:15" ht="11.25" x14ac:dyDescent="0.2">
      <c r="B2502" s="8"/>
      <c r="C2502" s="8"/>
      <c r="D2502" s="8"/>
      <c r="E2502" s="8"/>
      <c r="F2502" s="8"/>
      <c r="G2502" s="8"/>
      <c r="H2502" s="8"/>
      <c r="I2502" s="8"/>
      <c r="J2502" s="8"/>
      <c r="K2502" s="8"/>
      <c r="L2502" s="8"/>
      <c r="M2502" s="8"/>
      <c r="N2502" s="8"/>
      <c r="O2502" s="8"/>
    </row>
    <row r="2503" spans="2:15" ht="11.25" x14ac:dyDescent="0.2">
      <c r="B2503" s="8"/>
      <c r="C2503" s="8"/>
      <c r="D2503" s="8"/>
      <c r="E2503" s="8"/>
      <c r="F2503" s="8"/>
      <c r="G2503" s="8"/>
      <c r="H2503" s="8"/>
      <c r="I2503" s="8"/>
      <c r="J2503" s="8"/>
      <c r="K2503" s="8"/>
      <c r="L2503" s="8"/>
      <c r="M2503" s="8"/>
      <c r="N2503" s="8"/>
      <c r="O2503" s="8"/>
    </row>
    <row r="2504" spans="2:15" ht="11.25" x14ac:dyDescent="0.2">
      <c r="B2504" s="8"/>
      <c r="C2504" s="8"/>
      <c r="D2504" s="8"/>
      <c r="E2504" s="8"/>
      <c r="F2504" s="8"/>
      <c r="G2504" s="8"/>
      <c r="H2504" s="8"/>
      <c r="I2504" s="8"/>
      <c r="J2504" s="8"/>
      <c r="K2504" s="8"/>
      <c r="L2504" s="8"/>
      <c r="M2504" s="8"/>
      <c r="N2504" s="8"/>
      <c r="O2504" s="8"/>
    </row>
    <row r="2505" spans="2:15" ht="11.25" x14ac:dyDescent="0.2">
      <c r="B2505" s="8"/>
      <c r="C2505" s="8"/>
      <c r="D2505" s="8"/>
      <c r="E2505" s="8"/>
      <c r="F2505" s="8"/>
      <c r="G2505" s="8"/>
      <c r="H2505" s="8"/>
      <c r="I2505" s="8"/>
      <c r="J2505" s="8"/>
      <c r="K2505" s="8"/>
      <c r="L2505" s="8"/>
      <c r="M2505" s="8"/>
      <c r="N2505" s="8"/>
      <c r="O2505" s="8"/>
    </row>
    <row r="2506" spans="2:15" ht="11.25" x14ac:dyDescent="0.2">
      <c r="B2506" s="8"/>
      <c r="C2506" s="8"/>
      <c r="D2506" s="8"/>
      <c r="E2506" s="8"/>
      <c r="F2506" s="8"/>
      <c r="G2506" s="8"/>
      <c r="H2506" s="8"/>
      <c r="I2506" s="8"/>
      <c r="J2506" s="8"/>
      <c r="K2506" s="8"/>
      <c r="L2506" s="8"/>
      <c r="M2506" s="8"/>
      <c r="N2506" s="8"/>
      <c r="O2506" s="8"/>
    </row>
    <row r="2507" spans="2:15" ht="11.25" x14ac:dyDescent="0.2">
      <c r="B2507" s="8"/>
      <c r="C2507" s="8"/>
      <c r="D2507" s="8"/>
      <c r="E2507" s="8"/>
      <c r="F2507" s="8"/>
      <c r="G2507" s="8"/>
      <c r="H2507" s="8"/>
      <c r="I2507" s="8"/>
      <c r="J2507" s="8"/>
      <c r="K2507" s="8"/>
      <c r="L2507" s="8"/>
      <c r="M2507" s="8"/>
      <c r="N2507" s="8"/>
      <c r="O2507" s="8"/>
    </row>
    <row r="2508" spans="2:15" ht="11.25" x14ac:dyDescent="0.2">
      <c r="B2508" s="8"/>
      <c r="C2508" s="8"/>
      <c r="D2508" s="8"/>
      <c r="E2508" s="8"/>
      <c r="F2508" s="8"/>
      <c r="G2508" s="8"/>
      <c r="H2508" s="8"/>
      <c r="I2508" s="8"/>
      <c r="J2508" s="8"/>
      <c r="K2508" s="8"/>
      <c r="L2508" s="8"/>
      <c r="M2508" s="8"/>
      <c r="N2508" s="8"/>
      <c r="O2508" s="8"/>
    </row>
    <row r="2509" spans="2:15" ht="11.25" x14ac:dyDescent="0.2">
      <c r="B2509" s="8"/>
      <c r="C2509" s="8"/>
      <c r="D2509" s="8"/>
      <c r="E2509" s="8"/>
      <c r="F2509" s="8"/>
      <c r="G2509" s="8"/>
      <c r="H2509" s="8"/>
      <c r="I2509" s="8"/>
      <c r="J2509" s="8"/>
      <c r="K2509" s="8"/>
      <c r="L2509" s="8"/>
      <c r="M2509" s="8"/>
      <c r="N2509" s="8"/>
      <c r="O2509" s="8"/>
    </row>
    <row r="2510" spans="2:15" ht="11.25" x14ac:dyDescent="0.2">
      <c r="B2510" s="8"/>
      <c r="C2510" s="8"/>
      <c r="D2510" s="8"/>
      <c r="E2510" s="8"/>
      <c r="F2510" s="8"/>
      <c r="G2510" s="8"/>
      <c r="H2510" s="8"/>
      <c r="I2510" s="8"/>
      <c r="J2510" s="8"/>
      <c r="K2510" s="8"/>
      <c r="L2510" s="8"/>
      <c r="M2510" s="8"/>
      <c r="N2510" s="8"/>
      <c r="O2510" s="8"/>
    </row>
    <row r="2511" spans="2:15" ht="11.25" x14ac:dyDescent="0.2">
      <c r="B2511" s="8"/>
      <c r="C2511" s="8"/>
      <c r="D2511" s="8"/>
      <c r="E2511" s="8"/>
      <c r="F2511" s="8"/>
      <c r="G2511" s="8"/>
      <c r="H2511" s="8"/>
      <c r="I2511" s="8"/>
      <c r="J2511" s="8"/>
      <c r="K2511" s="8"/>
      <c r="L2511" s="8"/>
      <c r="M2511" s="8"/>
      <c r="N2511" s="8"/>
      <c r="O2511" s="8"/>
    </row>
    <row r="2512" spans="2:15" ht="11.25" x14ac:dyDescent="0.2">
      <c r="B2512" s="8"/>
      <c r="C2512" s="8"/>
      <c r="D2512" s="8"/>
      <c r="E2512" s="8"/>
      <c r="F2512" s="8"/>
      <c r="G2512" s="8"/>
      <c r="H2512" s="8"/>
      <c r="I2512" s="8"/>
      <c r="J2512" s="8"/>
      <c r="K2512" s="8"/>
      <c r="L2512" s="8"/>
      <c r="M2512" s="8"/>
      <c r="N2512" s="8"/>
      <c r="O2512" s="8"/>
    </row>
    <row r="2513" spans="2:15" ht="11.25" x14ac:dyDescent="0.2">
      <c r="B2513" s="8"/>
      <c r="C2513" s="8"/>
      <c r="D2513" s="8"/>
      <c r="E2513" s="8"/>
      <c r="F2513" s="8"/>
      <c r="G2513" s="8"/>
      <c r="H2513" s="8"/>
      <c r="I2513" s="8"/>
      <c r="J2513" s="8"/>
      <c r="K2513" s="8"/>
      <c r="L2513" s="8"/>
      <c r="M2513" s="8"/>
      <c r="N2513" s="8"/>
      <c r="O2513" s="8"/>
    </row>
    <row r="2514" spans="2:15" ht="11.25" x14ac:dyDescent="0.2">
      <c r="B2514" s="8"/>
      <c r="C2514" s="8"/>
      <c r="D2514" s="8"/>
      <c r="E2514" s="8"/>
      <c r="F2514" s="8"/>
      <c r="G2514" s="8"/>
      <c r="H2514" s="8"/>
      <c r="I2514" s="8"/>
      <c r="J2514" s="8"/>
      <c r="K2514" s="8"/>
      <c r="L2514" s="8"/>
      <c r="M2514" s="8"/>
      <c r="N2514" s="8"/>
      <c r="O2514" s="8"/>
    </row>
    <row r="2515" spans="2:15" ht="11.25" x14ac:dyDescent="0.2">
      <c r="B2515" s="8"/>
      <c r="C2515" s="8"/>
      <c r="D2515" s="8"/>
      <c r="E2515" s="8"/>
      <c r="F2515" s="8"/>
      <c r="G2515" s="8"/>
      <c r="H2515" s="8"/>
      <c r="I2515" s="8"/>
      <c r="J2515" s="8"/>
      <c r="K2515" s="8"/>
      <c r="L2515" s="8"/>
      <c r="M2515" s="8"/>
      <c r="N2515" s="8"/>
      <c r="O2515" s="8"/>
    </row>
    <row r="2516" spans="2:15" ht="11.25" x14ac:dyDescent="0.2">
      <c r="B2516" s="8"/>
      <c r="C2516" s="8"/>
      <c r="D2516" s="8"/>
      <c r="E2516" s="8"/>
      <c r="F2516" s="8"/>
      <c r="G2516" s="8"/>
      <c r="H2516" s="8"/>
      <c r="I2516" s="8"/>
      <c r="J2516" s="8"/>
      <c r="K2516" s="8"/>
      <c r="L2516" s="8"/>
      <c r="M2516" s="8"/>
      <c r="N2516" s="8"/>
      <c r="O2516" s="8"/>
    </row>
    <row r="2517" spans="2:15" ht="11.25" x14ac:dyDescent="0.2">
      <c r="B2517" s="8"/>
      <c r="C2517" s="8"/>
      <c r="D2517" s="8"/>
      <c r="E2517" s="8"/>
      <c r="F2517" s="8"/>
      <c r="G2517" s="8"/>
      <c r="H2517" s="8"/>
      <c r="I2517" s="8"/>
      <c r="J2517" s="8"/>
      <c r="K2517" s="8"/>
      <c r="L2517" s="8"/>
      <c r="M2517" s="8"/>
      <c r="N2517" s="8"/>
      <c r="O2517" s="8"/>
    </row>
    <row r="2518" spans="2:15" ht="11.25" x14ac:dyDescent="0.2">
      <c r="B2518" s="8"/>
      <c r="C2518" s="8"/>
      <c r="D2518" s="8"/>
      <c r="E2518" s="8"/>
      <c r="F2518" s="8"/>
      <c r="G2518" s="8"/>
      <c r="H2518" s="8"/>
      <c r="I2518" s="8"/>
      <c r="J2518" s="8"/>
      <c r="K2518" s="8"/>
      <c r="L2518" s="8"/>
      <c r="M2518" s="8"/>
      <c r="N2518" s="8"/>
      <c r="O2518" s="8"/>
    </row>
    <row r="2519" spans="2:15" ht="11.25" x14ac:dyDescent="0.2">
      <c r="B2519" s="8"/>
      <c r="C2519" s="8"/>
      <c r="D2519" s="8"/>
      <c r="E2519" s="8"/>
      <c r="F2519" s="8"/>
      <c r="G2519" s="8"/>
      <c r="H2519" s="8"/>
      <c r="I2519" s="8"/>
      <c r="J2519" s="8"/>
      <c r="K2519" s="8"/>
      <c r="L2519" s="8"/>
      <c r="M2519" s="8"/>
      <c r="N2519" s="8"/>
      <c r="O2519" s="8"/>
    </row>
    <row r="2520" spans="2:15" ht="11.25" x14ac:dyDescent="0.2">
      <c r="B2520" s="8"/>
      <c r="C2520" s="8"/>
      <c r="D2520" s="8"/>
      <c r="E2520" s="8"/>
      <c r="F2520" s="8"/>
      <c r="G2520" s="8"/>
      <c r="H2520" s="8"/>
      <c r="I2520" s="8"/>
      <c r="J2520" s="8"/>
      <c r="K2520" s="8"/>
      <c r="L2520" s="8"/>
      <c r="M2520" s="8"/>
      <c r="N2520" s="8"/>
      <c r="O2520" s="8"/>
    </row>
    <row r="2521" spans="2:15" ht="11.25" x14ac:dyDescent="0.2">
      <c r="B2521" s="8"/>
      <c r="C2521" s="8"/>
      <c r="D2521" s="8"/>
      <c r="E2521" s="8"/>
      <c r="F2521" s="8"/>
      <c r="G2521" s="8"/>
      <c r="H2521" s="8"/>
      <c r="I2521" s="8"/>
      <c r="J2521" s="8"/>
      <c r="K2521" s="8"/>
      <c r="L2521" s="8"/>
      <c r="M2521" s="8"/>
      <c r="N2521" s="8"/>
      <c r="O2521" s="8"/>
    </row>
    <row r="2522" spans="2:15" ht="11.25" x14ac:dyDescent="0.2">
      <c r="B2522" s="8"/>
      <c r="C2522" s="8"/>
      <c r="D2522" s="8"/>
      <c r="E2522" s="8"/>
      <c r="F2522" s="8"/>
      <c r="G2522" s="8"/>
      <c r="H2522" s="8"/>
      <c r="I2522" s="8"/>
      <c r="J2522" s="8"/>
      <c r="K2522" s="8"/>
      <c r="L2522" s="8"/>
      <c r="M2522" s="8"/>
      <c r="N2522" s="8"/>
      <c r="O2522" s="8"/>
    </row>
    <row r="2523" spans="2:15" ht="11.25" x14ac:dyDescent="0.2">
      <c r="B2523" s="8"/>
      <c r="C2523" s="8"/>
      <c r="D2523" s="8"/>
      <c r="E2523" s="8"/>
      <c r="F2523" s="8"/>
      <c r="G2523" s="8"/>
      <c r="H2523" s="8"/>
      <c r="I2523" s="8"/>
      <c r="J2523" s="8"/>
      <c r="K2523" s="8"/>
      <c r="L2523" s="8"/>
      <c r="M2523" s="8"/>
      <c r="N2523" s="8"/>
      <c r="O2523" s="8"/>
    </row>
    <row r="2524" spans="2:15" ht="11.25" x14ac:dyDescent="0.2">
      <c r="B2524" s="8"/>
      <c r="C2524" s="8"/>
      <c r="D2524" s="8"/>
      <c r="E2524" s="8"/>
      <c r="F2524" s="8"/>
      <c r="G2524" s="8"/>
      <c r="H2524" s="8"/>
      <c r="I2524" s="8"/>
      <c r="J2524" s="8"/>
      <c r="K2524" s="8"/>
      <c r="L2524" s="8"/>
      <c r="M2524" s="8"/>
      <c r="N2524" s="8"/>
      <c r="O2524" s="8"/>
    </row>
    <row r="2525" spans="2:15" ht="11.25" x14ac:dyDescent="0.2">
      <c r="B2525" s="8"/>
      <c r="C2525" s="8"/>
      <c r="D2525" s="8"/>
      <c r="E2525" s="8"/>
      <c r="F2525" s="8"/>
      <c r="G2525" s="8"/>
      <c r="H2525" s="8"/>
      <c r="I2525" s="8"/>
      <c r="J2525" s="8"/>
      <c r="K2525" s="8"/>
      <c r="L2525" s="8"/>
      <c r="M2525" s="8"/>
      <c r="N2525" s="8"/>
      <c r="O2525" s="8"/>
    </row>
    <row r="2526" spans="2:15" ht="11.25" x14ac:dyDescent="0.2">
      <c r="B2526" s="8"/>
      <c r="C2526" s="8"/>
      <c r="D2526" s="8"/>
      <c r="E2526" s="8"/>
      <c r="F2526" s="8"/>
      <c r="G2526" s="8"/>
      <c r="H2526" s="8"/>
      <c r="I2526" s="8"/>
      <c r="J2526" s="8"/>
      <c r="K2526" s="8"/>
      <c r="L2526" s="8"/>
      <c r="M2526" s="8"/>
      <c r="N2526" s="8"/>
      <c r="O2526" s="8"/>
    </row>
    <row r="2527" spans="2:15" ht="11.25" x14ac:dyDescent="0.2">
      <c r="B2527" s="8"/>
      <c r="C2527" s="8"/>
      <c r="D2527" s="8"/>
      <c r="E2527" s="8"/>
      <c r="F2527" s="8"/>
      <c r="G2527" s="8"/>
      <c r="H2527" s="8"/>
      <c r="I2527" s="8"/>
      <c r="J2527" s="8"/>
      <c r="K2527" s="8"/>
      <c r="L2527" s="8"/>
      <c r="M2527" s="8"/>
      <c r="N2527" s="8"/>
      <c r="O2527" s="8"/>
    </row>
    <row r="2528" spans="2:15" ht="11.25" x14ac:dyDescent="0.2">
      <c r="B2528" s="8"/>
      <c r="C2528" s="8"/>
      <c r="D2528" s="8"/>
      <c r="E2528" s="8"/>
      <c r="F2528" s="8"/>
      <c r="G2528" s="8"/>
      <c r="H2528" s="8"/>
      <c r="I2528" s="8"/>
      <c r="J2528" s="8"/>
      <c r="K2528" s="8"/>
      <c r="L2528" s="8"/>
      <c r="M2528" s="8"/>
      <c r="N2528" s="8"/>
      <c r="O2528" s="8"/>
    </row>
    <row r="2529" spans="2:15" ht="11.25" x14ac:dyDescent="0.2">
      <c r="B2529" s="8"/>
      <c r="C2529" s="8"/>
      <c r="D2529" s="8"/>
      <c r="E2529" s="8"/>
      <c r="F2529" s="8"/>
      <c r="G2529" s="8"/>
      <c r="H2529" s="8"/>
      <c r="I2529" s="8"/>
      <c r="J2529" s="8"/>
      <c r="K2529" s="8"/>
      <c r="L2529" s="8"/>
      <c r="M2529" s="8"/>
      <c r="N2529" s="8"/>
      <c r="O2529" s="8"/>
    </row>
    <row r="2530" spans="2:15" ht="11.25" x14ac:dyDescent="0.2">
      <c r="B2530" s="8"/>
      <c r="C2530" s="8"/>
      <c r="D2530" s="8"/>
      <c r="E2530" s="8"/>
      <c r="F2530" s="8"/>
      <c r="G2530" s="8"/>
      <c r="H2530" s="8"/>
      <c r="I2530" s="8"/>
      <c r="J2530" s="8"/>
      <c r="K2530" s="8"/>
      <c r="L2530" s="8"/>
      <c r="M2530" s="8"/>
      <c r="N2530" s="8"/>
      <c r="O2530" s="8"/>
    </row>
    <row r="2531" spans="2:15" ht="11.25" x14ac:dyDescent="0.2">
      <c r="B2531" s="8"/>
      <c r="C2531" s="8"/>
      <c r="D2531" s="8"/>
      <c r="E2531" s="8"/>
      <c r="F2531" s="8"/>
      <c r="G2531" s="8"/>
      <c r="H2531" s="8"/>
      <c r="I2531" s="8"/>
      <c r="J2531" s="8"/>
      <c r="K2531" s="8"/>
      <c r="L2531" s="8"/>
      <c r="M2531" s="8"/>
      <c r="N2531" s="8"/>
      <c r="O2531" s="8"/>
    </row>
    <row r="2532" spans="2:15" ht="11.25" x14ac:dyDescent="0.2">
      <c r="B2532" s="8"/>
      <c r="C2532" s="8"/>
      <c r="D2532" s="8"/>
      <c r="E2532" s="8"/>
      <c r="F2532" s="8"/>
      <c r="G2532" s="8"/>
      <c r="H2532" s="8"/>
      <c r="I2532" s="8"/>
      <c r="J2532" s="8"/>
      <c r="K2532" s="8"/>
      <c r="L2532" s="8"/>
      <c r="M2532" s="8"/>
      <c r="N2532" s="8"/>
      <c r="O2532" s="8"/>
    </row>
    <row r="2533" spans="2:15" ht="11.25" x14ac:dyDescent="0.2">
      <c r="B2533" s="8"/>
      <c r="C2533" s="8"/>
      <c r="D2533" s="8"/>
      <c r="E2533" s="8"/>
      <c r="F2533" s="8"/>
      <c r="G2533" s="8"/>
      <c r="H2533" s="8"/>
      <c r="I2533" s="8"/>
      <c r="J2533" s="8"/>
      <c r="K2533" s="8"/>
      <c r="L2533" s="8"/>
      <c r="M2533" s="8"/>
      <c r="N2533" s="8"/>
      <c r="O2533" s="8"/>
    </row>
    <row r="2534" spans="2:15" ht="11.25" x14ac:dyDescent="0.2">
      <c r="B2534" s="8"/>
      <c r="C2534" s="8"/>
      <c r="D2534" s="8"/>
      <c r="E2534" s="8"/>
      <c r="F2534" s="8"/>
      <c r="G2534" s="8"/>
      <c r="H2534" s="8"/>
      <c r="I2534" s="8"/>
      <c r="J2534" s="8"/>
      <c r="K2534" s="8"/>
      <c r="L2534" s="8"/>
      <c r="M2534" s="8"/>
      <c r="N2534" s="8"/>
      <c r="O2534" s="8"/>
    </row>
    <row r="2535" spans="2:15" ht="11.25" x14ac:dyDescent="0.2">
      <c r="B2535" s="8"/>
      <c r="C2535" s="8"/>
      <c r="D2535" s="8"/>
      <c r="E2535" s="8"/>
      <c r="F2535" s="8"/>
      <c r="G2535" s="8"/>
      <c r="H2535" s="8"/>
      <c r="I2535" s="8"/>
      <c r="J2535" s="8"/>
      <c r="K2535" s="8"/>
      <c r="L2535" s="8"/>
      <c r="M2535" s="8"/>
      <c r="N2535" s="8"/>
      <c r="O2535" s="8"/>
    </row>
    <row r="2536" spans="2:15" ht="11.25" x14ac:dyDescent="0.2">
      <c r="B2536" s="8"/>
      <c r="C2536" s="8"/>
      <c r="D2536" s="8"/>
      <c r="E2536" s="8"/>
      <c r="F2536" s="8"/>
      <c r="G2536" s="8"/>
      <c r="H2536" s="8"/>
      <c r="I2536" s="8"/>
      <c r="J2536" s="8"/>
      <c r="K2536" s="8"/>
      <c r="L2536" s="8"/>
      <c r="M2536" s="8"/>
      <c r="N2536" s="8"/>
      <c r="O2536" s="8"/>
    </row>
    <row r="2537" spans="2:15" ht="11.25" x14ac:dyDescent="0.2">
      <c r="B2537" s="8"/>
      <c r="C2537" s="8"/>
      <c r="D2537" s="8"/>
      <c r="E2537" s="8"/>
      <c r="F2537" s="8"/>
      <c r="G2537" s="8"/>
      <c r="H2537" s="8"/>
      <c r="I2537" s="8"/>
      <c r="J2537" s="8"/>
      <c r="K2537" s="8"/>
      <c r="L2537" s="8"/>
      <c r="M2537" s="8"/>
      <c r="N2537" s="8"/>
      <c r="O2537" s="8"/>
    </row>
    <row r="2538" spans="2:15" ht="11.25" x14ac:dyDescent="0.2">
      <c r="B2538" s="8"/>
      <c r="C2538" s="8"/>
      <c r="D2538" s="8"/>
      <c r="E2538" s="8"/>
      <c r="F2538" s="8"/>
      <c r="G2538" s="8"/>
      <c r="H2538" s="8"/>
      <c r="I2538" s="8"/>
      <c r="J2538" s="8"/>
      <c r="K2538" s="8"/>
      <c r="L2538" s="8"/>
      <c r="M2538" s="8"/>
      <c r="N2538" s="8"/>
      <c r="O2538" s="8"/>
    </row>
    <row r="2539" spans="2:15" ht="11.25" x14ac:dyDescent="0.2">
      <c r="B2539" s="8"/>
      <c r="C2539" s="8"/>
      <c r="D2539" s="8"/>
      <c r="E2539" s="8"/>
      <c r="F2539" s="8"/>
      <c r="G2539" s="8"/>
      <c r="H2539" s="8"/>
      <c r="I2539" s="8"/>
      <c r="J2539" s="8"/>
      <c r="K2539" s="8"/>
      <c r="L2539" s="8"/>
      <c r="M2539" s="8"/>
      <c r="N2539" s="8"/>
      <c r="O2539" s="8"/>
    </row>
    <row r="2540" spans="2:15" ht="11.25" x14ac:dyDescent="0.2">
      <c r="B2540" s="8"/>
      <c r="C2540" s="8"/>
      <c r="D2540" s="8"/>
      <c r="E2540" s="8"/>
      <c r="F2540" s="8"/>
      <c r="G2540" s="8"/>
      <c r="H2540" s="8"/>
      <c r="I2540" s="8"/>
      <c r="J2540" s="8"/>
      <c r="K2540" s="8"/>
      <c r="L2540" s="8"/>
      <c r="M2540" s="8"/>
      <c r="N2540" s="8"/>
      <c r="O2540" s="8"/>
    </row>
    <row r="2541" spans="2:15" ht="11.25" x14ac:dyDescent="0.2">
      <c r="B2541" s="8"/>
      <c r="C2541" s="8"/>
      <c r="D2541" s="8"/>
      <c r="E2541" s="8"/>
      <c r="F2541" s="8"/>
      <c r="G2541" s="8"/>
      <c r="H2541" s="8"/>
      <c r="I2541" s="8"/>
      <c r="J2541" s="8"/>
      <c r="K2541" s="8"/>
      <c r="L2541" s="8"/>
      <c r="M2541" s="8"/>
      <c r="N2541" s="8"/>
      <c r="O2541" s="8"/>
    </row>
    <row r="2542" spans="2:15" ht="11.25" x14ac:dyDescent="0.2">
      <c r="B2542" s="8"/>
      <c r="C2542" s="8"/>
      <c r="D2542" s="8"/>
      <c r="E2542" s="8"/>
      <c r="F2542" s="8"/>
      <c r="G2542" s="8"/>
      <c r="H2542" s="8"/>
      <c r="I2542" s="8"/>
      <c r="J2542" s="8"/>
      <c r="K2542" s="8"/>
      <c r="L2542" s="8"/>
      <c r="M2542" s="8"/>
      <c r="N2542" s="8"/>
      <c r="O2542" s="8"/>
    </row>
    <row r="2543" spans="2:15" ht="11.25" x14ac:dyDescent="0.2">
      <c r="B2543" s="8"/>
      <c r="C2543" s="8"/>
      <c r="D2543" s="8"/>
      <c r="E2543" s="8"/>
      <c r="F2543" s="8"/>
      <c r="G2543" s="8"/>
      <c r="H2543" s="8"/>
      <c r="I2543" s="8"/>
      <c r="J2543" s="8"/>
      <c r="K2543" s="8"/>
      <c r="L2543" s="8"/>
      <c r="M2543" s="8"/>
      <c r="N2543" s="8"/>
      <c r="O2543" s="8"/>
    </row>
    <row r="2544" spans="2:15" ht="11.25" x14ac:dyDescent="0.2">
      <c r="B2544" s="8"/>
      <c r="C2544" s="8"/>
      <c r="D2544" s="8"/>
      <c r="E2544" s="8"/>
      <c r="F2544" s="8"/>
      <c r="G2544" s="8"/>
      <c r="H2544" s="8"/>
      <c r="I2544" s="8"/>
      <c r="J2544" s="8"/>
      <c r="K2544" s="8"/>
      <c r="L2544" s="8"/>
      <c r="M2544" s="8"/>
      <c r="N2544" s="8"/>
      <c r="O2544" s="8"/>
    </row>
    <row r="2545" spans="2:15" ht="11.25" x14ac:dyDescent="0.2">
      <c r="B2545" s="8"/>
      <c r="C2545" s="8"/>
      <c r="D2545" s="8"/>
      <c r="E2545" s="8"/>
      <c r="F2545" s="8"/>
      <c r="G2545" s="8"/>
      <c r="H2545" s="8"/>
      <c r="I2545" s="8"/>
      <c r="J2545" s="8"/>
      <c r="K2545" s="8"/>
      <c r="L2545" s="8"/>
      <c r="M2545" s="8"/>
      <c r="N2545" s="8"/>
      <c r="O2545" s="8"/>
    </row>
    <row r="2546" spans="2:15" ht="11.25" x14ac:dyDescent="0.2">
      <c r="B2546" s="8"/>
      <c r="C2546" s="8"/>
      <c r="D2546" s="8"/>
      <c r="E2546" s="8"/>
      <c r="F2546" s="8"/>
      <c r="G2546" s="8"/>
      <c r="H2546" s="8"/>
      <c r="I2546" s="8"/>
      <c r="J2546" s="8"/>
      <c r="K2546" s="8"/>
      <c r="L2546" s="8"/>
      <c r="M2546" s="8"/>
      <c r="N2546" s="8"/>
      <c r="O2546" s="8"/>
    </row>
    <row r="2547" spans="2:15" ht="11.25" x14ac:dyDescent="0.2">
      <c r="B2547" s="8"/>
      <c r="C2547" s="8"/>
      <c r="D2547" s="8"/>
      <c r="E2547" s="8"/>
      <c r="F2547" s="8"/>
      <c r="G2547" s="8"/>
      <c r="H2547" s="8"/>
      <c r="I2547" s="8"/>
      <c r="J2547" s="8"/>
      <c r="K2547" s="8"/>
      <c r="L2547" s="8"/>
      <c r="M2547" s="8"/>
      <c r="N2547" s="8"/>
      <c r="O2547" s="8"/>
    </row>
    <row r="2548" spans="2:15" ht="11.25" x14ac:dyDescent="0.2">
      <c r="B2548" s="8"/>
      <c r="C2548" s="8"/>
      <c r="D2548" s="8"/>
      <c r="E2548" s="8"/>
      <c r="F2548" s="8"/>
      <c r="G2548" s="8"/>
      <c r="H2548" s="8"/>
      <c r="I2548" s="8"/>
      <c r="J2548" s="8"/>
      <c r="K2548" s="8"/>
      <c r="L2548" s="8"/>
      <c r="M2548" s="8"/>
      <c r="N2548" s="8"/>
      <c r="O2548" s="8"/>
    </row>
    <row r="2549" spans="2:15" ht="11.25" x14ac:dyDescent="0.2">
      <c r="B2549" s="8"/>
      <c r="C2549" s="8"/>
      <c r="D2549" s="8"/>
      <c r="E2549" s="8"/>
      <c r="F2549" s="8"/>
      <c r="G2549" s="8"/>
      <c r="H2549" s="8"/>
      <c r="I2549" s="8"/>
      <c r="J2549" s="8"/>
      <c r="K2549" s="8"/>
      <c r="L2549" s="8"/>
      <c r="M2549" s="8"/>
      <c r="N2549" s="8"/>
      <c r="O2549" s="8"/>
    </row>
    <row r="2550" spans="2:15" ht="11.25" x14ac:dyDescent="0.2">
      <c r="B2550" s="8"/>
      <c r="C2550" s="8"/>
      <c r="D2550" s="8"/>
      <c r="E2550" s="8"/>
      <c r="F2550" s="8"/>
      <c r="G2550" s="8"/>
      <c r="H2550" s="8"/>
      <c r="I2550" s="8"/>
      <c r="J2550" s="8"/>
      <c r="K2550" s="8"/>
      <c r="L2550" s="8"/>
      <c r="M2550" s="8"/>
      <c r="N2550" s="8"/>
      <c r="O2550" s="8"/>
    </row>
    <row r="2551" spans="2:15" ht="11.25" x14ac:dyDescent="0.2">
      <c r="B2551" s="8"/>
      <c r="C2551" s="8"/>
      <c r="D2551" s="8"/>
      <c r="E2551" s="8"/>
      <c r="F2551" s="8"/>
      <c r="G2551" s="8"/>
      <c r="H2551" s="8"/>
      <c r="I2551" s="8"/>
      <c r="J2551" s="8"/>
      <c r="K2551" s="8"/>
      <c r="L2551" s="8"/>
      <c r="M2551" s="8"/>
      <c r="N2551" s="8"/>
      <c r="O2551" s="8"/>
    </row>
    <row r="2552" spans="2:15" ht="11.25" x14ac:dyDescent="0.2">
      <c r="B2552" s="8"/>
      <c r="C2552" s="8"/>
      <c r="D2552" s="8"/>
      <c r="E2552" s="8"/>
      <c r="F2552" s="8"/>
      <c r="G2552" s="8"/>
      <c r="H2552" s="8"/>
      <c r="I2552" s="8"/>
      <c r="J2552" s="8"/>
      <c r="K2552" s="8"/>
      <c r="L2552" s="8"/>
      <c r="M2552" s="8"/>
      <c r="N2552" s="8"/>
      <c r="O2552" s="8"/>
    </row>
    <row r="2553" spans="2:15" ht="11.25" x14ac:dyDescent="0.2">
      <c r="B2553" s="8"/>
      <c r="C2553" s="8"/>
      <c r="D2553" s="8"/>
      <c r="E2553" s="8"/>
      <c r="F2553" s="8"/>
      <c r="G2553" s="8"/>
      <c r="H2553" s="8"/>
      <c r="I2553" s="8"/>
      <c r="J2553" s="8"/>
      <c r="K2553" s="8"/>
      <c r="L2553" s="8"/>
      <c r="M2553" s="8"/>
      <c r="N2553" s="8"/>
      <c r="O2553" s="8"/>
    </row>
    <row r="2554" spans="2:15" ht="11.25" x14ac:dyDescent="0.2">
      <c r="B2554" s="8"/>
      <c r="C2554" s="8"/>
      <c r="D2554" s="8"/>
      <c r="E2554" s="8"/>
      <c r="F2554" s="8"/>
      <c r="G2554" s="8"/>
      <c r="H2554" s="8"/>
      <c r="I2554" s="8"/>
      <c r="J2554" s="8"/>
      <c r="K2554" s="8"/>
      <c r="L2554" s="8"/>
      <c r="M2554" s="8"/>
      <c r="N2554" s="8"/>
      <c r="O2554" s="8"/>
    </row>
    <row r="2555" spans="2:15" ht="11.25" x14ac:dyDescent="0.2">
      <c r="B2555" s="8"/>
      <c r="C2555" s="8"/>
      <c r="D2555" s="8"/>
      <c r="E2555" s="8"/>
      <c r="F2555" s="8"/>
      <c r="G2555" s="8"/>
      <c r="H2555" s="8"/>
      <c r="I2555" s="8"/>
      <c r="J2555" s="8"/>
      <c r="K2555" s="8"/>
      <c r="L2555" s="8"/>
      <c r="M2555" s="8"/>
      <c r="N2555" s="8"/>
      <c r="O2555" s="8"/>
    </row>
    <row r="2556" spans="2:15" ht="11.25" x14ac:dyDescent="0.2">
      <c r="B2556" s="8"/>
      <c r="C2556" s="8"/>
      <c r="D2556" s="8"/>
      <c r="E2556" s="8"/>
      <c r="F2556" s="8"/>
      <c r="G2556" s="8"/>
      <c r="H2556" s="8"/>
      <c r="I2556" s="8"/>
      <c r="J2556" s="8"/>
      <c r="K2556" s="8"/>
      <c r="L2556" s="8"/>
      <c r="M2556" s="8"/>
      <c r="N2556" s="8"/>
      <c r="O2556" s="8"/>
    </row>
    <row r="2557" spans="2:15" ht="11.25" x14ac:dyDescent="0.2">
      <c r="B2557" s="8"/>
      <c r="C2557" s="8"/>
      <c r="D2557" s="8"/>
      <c r="E2557" s="8"/>
      <c r="F2557" s="8"/>
      <c r="G2557" s="8"/>
      <c r="H2557" s="8"/>
      <c r="I2557" s="8"/>
      <c r="J2557" s="8"/>
      <c r="K2557" s="8"/>
      <c r="L2557" s="8"/>
      <c r="M2557" s="8"/>
      <c r="N2557" s="8"/>
      <c r="O2557" s="8"/>
    </row>
    <row r="2558" spans="2:15" ht="11.25" x14ac:dyDescent="0.2">
      <c r="B2558" s="8"/>
      <c r="C2558" s="8"/>
      <c r="D2558" s="8"/>
      <c r="E2558" s="8"/>
      <c r="F2558" s="8"/>
      <c r="G2558" s="8"/>
      <c r="H2558" s="8"/>
      <c r="I2558" s="8"/>
      <c r="J2558" s="8"/>
      <c r="K2558" s="8"/>
      <c r="L2558" s="8"/>
      <c r="M2558" s="8"/>
      <c r="N2558" s="8"/>
      <c r="O2558" s="8"/>
    </row>
    <row r="2559" spans="2:15" ht="11.25" x14ac:dyDescent="0.2">
      <c r="B2559" s="8"/>
      <c r="C2559" s="8"/>
      <c r="D2559" s="8"/>
      <c r="E2559" s="8"/>
      <c r="F2559" s="8"/>
      <c r="G2559" s="8"/>
      <c r="H2559" s="8"/>
      <c r="I2559" s="8"/>
      <c r="J2559" s="8"/>
      <c r="K2559" s="8"/>
      <c r="L2559" s="8"/>
      <c r="M2559" s="8"/>
      <c r="N2559" s="8"/>
      <c r="O2559" s="8"/>
    </row>
    <row r="2560" spans="2:15" ht="11.25" x14ac:dyDescent="0.2">
      <c r="B2560" s="8"/>
      <c r="C2560" s="8"/>
      <c r="D2560" s="8"/>
      <c r="E2560" s="8"/>
      <c r="F2560" s="8"/>
      <c r="G2560" s="8"/>
      <c r="H2560" s="8"/>
      <c r="I2560" s="8"/>
      <c r="J2560" s="8"/>
      <c r="K2560" s="8"/>
      <c r="L2560" s="8"/>
      <c r="M2560" s="8"/>
      <c r="N2560" s="8"/>
      <c r="O2560" s="8"/>
    </row>
    <row r="2561" spans="2:15" ht="11.25" x14ac:dyDescent="0.2">
      <c r="B2561" s="8"/>
      <c r="C2561" s="8"/>
      <c r="D2561" s="8"/>
      <c r="E2561" s="8"/>
      <c r="F2561" s="8"/>
      <c r="G2561" s="8"/>
      <c r="H2561" s="8"/>
      <c r="I2561" s="8"/>
      <c r="J2561" s="8"/>
      <c r="K2561" s="8"/>
      <c r="L2561" s="8"/>
      <c r="M2561" s="8"/>
      <c r="N2561" s="8"/>
      <c r="O2561" s="8"/>
    </row>
    <row r="2562" spans="2:15" ht="11.25" x14ac:dyDescent="0.2">
      <c r="B2562" s="8"/>
      <c r="C2562" s="8"/>
      <c r="D2562" s="8"/>
      <c r="E2562" s="8"/>
      <c r="F2562" s="8"/>
      <c r="G2562" s="8"/>
      <c r="H2562" s="8"/>
      <c r="I2562" s="8"/>
      <c r="J2562" s="8"/>
      <c r="K2562" s="8"/>
      <c r="L2562" s="8"/>
      <c r="M2562" s="8"/>
      <c r="N2562" s="8"/>
      <c r="O2562" s="8"/>
    </row>
    <row r="2563" spans="2:15" ht="11.25" x14ac:dyDescent="0.2">
      <c r="B2563" s="8"/>
      <c r="C2563" s="8"/>
      <c r="D2563" s="8"/>
      <c r="E2563" s="8"/>
      <c r="F2563" s="8"/>
      <c r="G2563" s="8"/>
      <c r="H2563" s="8"/>
      <c r="I2563" s="8"/>
      <c r="J2563" s="8"/>
      <c r="K2563" s="8"/>
      <c r="L2563" s="8"/>
      <c r="M2563" s="8"/>
      <c r="N2563" s="8"/>
      <c r="O2563" s="8"/>
    </row>
    <row r="2564" spans="2:15" ht="11.25" x14ac:dyDescent="0.2">
      <c r="B2564" s="8"/>
      <c r="C2564" s="8"/>
      <c r="D2564" s="8"/>
      <c r="E2564" s="8"/>
      <c r="F2564" s="8"/>
      <c r="G2564" s="8"/>
      <c r="H2564" s="8"/>
      <c r="I2564" s="8"/>
      <c r="J2564" s="8"/>
      <c r="K2564" s="8"/>
      <c r="L2564" s="8"/>
      <c r="M2564" s="8"/>
      <c r="N2564" s="8"/>
      <c r="O2564" s="8"/>
    </row>
    <row r="2565" spans="2:15" ht="11.25" x14ac:dyDescent="0.2">
      <c r="B2565" s="8"/>
      <c r="C2565" s="8"/>
      <c r="D2565" s="8"/>
      <c r="E2565" s="8"/>
      <c r="F2565" s="8"/>
      <c r="G2565" s="8"/>
      <c r="H2565" s="8"/>
      <c r="I2565" s="8"/>
      <c r="J2565" s="8"/>
      <c r="K2565" s="8"/>
      <c r="L2565" s="8"/>
      <c r="M2565" s="8"/>
      <c r="N2565" s="8"/>
      <c r="O2565" s="8"/>
    </row>
    <row r="2566" spans="2:15" ht="11.25" x14ac:dyDescent="0.2">
      <c r="B2566" s="8"/>
      <c r="C2566" s="8"/>
      <c r="D2566" s="8"/>
      <c r="E2566" s="8"/>
      <c r="F2566" s="8"/>
      <c r="G2566" s="8"/>
      <c r="H2566" s="8"/>
      <c r="I2566" s="8"/>
      <c r="J2566" s="8"/>
      <c r="K2566" s="8"/>
      <c r="L2566" s="8"/>
      <c r="M2566" s="8"/>
      <c r="N2566" s="8"/>
      <c r="O2566" s="8"/>
    </row>
    <row r="2567" spans="2:15" ht="11.25" x14ac:dyDescent="0.2">
      <c r="B2567" s="8"/>
      <c r="C2567" s="8"/>
      <c r="D2567" s="8"/>
      <c r="E2567" s="8"/>
      <c r="F2567" s="8"/>
      <c r="G2567" s="8"/>
      <c r="H2567" s="8"/>
      <c r="I2567" s="8"/>
      <c r="J2567" s="8"/>
      <c r="K2567" s="8"/>
      <c r="L2567" s="8"/>
      <c r="M2567" s="8"/>
      <c r="N2567" s="8"/>
      <c r="O2567" s="8"/>
    </row>
    <row r="2568" spans="2:15" ht="11.25" x14ac:dyDescent="0.2">
      <c r="B2568" s="8"/>
      <c r="C2568" s="8"/>
      <c r="D2568" s="8"/>
      <c r="E2568" s="8"/>
      <c r="F2568" s="8"/>
      <c r="G2568" s="8"/>
      <c r="H2568" s="8"/>
      <c r="I2568" s="8"/>
      <c r="J2568" s="8"/>
      <c r="K2568" s="8"/>
      <c r="L2568" s="8"/>
      <c r="M2568" s="8"/>
      <c r="N2568" s="8"/>
      <c r="O2568" s="8"/>
    </row>
    <row r="2569" spans="2:15" ht="11.25" x14ac:dyDescent="0.2">
      <c r="B2569" s="8"/>
      <c r="C2569" s="8"/>
      <c r="D2569" s="8"/>
      <c r="E2569" s="8"/>
      <c r="F2569" s="8"/>
      <c r="G2569" s="8"/>
      <c r="H2569" s="8"/>
      <c r="I2569" s="8"/>
      <c r="J2569" s="8"/>
      <c r="K2569" s="8"/>
      <c r="L2569" s="8"/>
      <c r="M2569" s="8"/>
      <c r="N2569" s="8"/>
      <c r="O2569" s="8"/>
    </row>
    <row r="2570" spans="2:15" ht="11.25" x14ac:dyDescent="0.2">
      <c r="B2570" s="8"/>
      <c r="C2570" s="8"/>
      <c r="D2570" s="8"/>
      <c r="E2570" s="8"/>
      <c r="F2570" s="8"/>
      <c r="G2570" s="8"/>
      <c r="H2570" s="8"/>
      <c r="I2570" s="8"/>
      <c r="J2570" s="8"/>
      <c r="K2570" s="8"/>
      <c r="L2570" s="8"/>
      <c r="M2570" s="8"/>
      <c r="N2570" s="8"/>
      <c r="O2570" s="8"/>
    </row>
    <row r="2571" spans="2:15" ht="11.25" x14ac:dyDescent="0.2">
      <c r="B2571" s="8"/>
      <c r="C2571" s="8"/>
      <c r="D2571" s="8"/>
      <c r="E2571" s="8"/>
      <c r="F2571" s="8"/>
      <c r="G2571" s="8"/>
      <c r="H2571" s="8"/>
      <c r="I2571" s="8"/>
      <c r="J2571" s="8"/>
      <c r="K2571" s="8"/>
      <c r="L2571" s="8"/>
      <c r="M2571" s="8"/>
      <c r="N2571" s="8"/>
      <c r="O2571" s="8"/>
    </row>
    <row r="2572" spans="2:15" ht="11.25" x14ac:dyDescent="0.2">
      <c r="B2572" s="8"/>
      <c r="C2572" s="8"/>
      <c r="D2572" s="8"/>
      <c r="E2572" s="8"/>
      <c r="F2572" s="8"/>
      <c r="G2572" s="8"/>
      <c r="H2572" s="8"/>
      <c r="I2572" s="8"/>
      <c r="J2572" s="8"/>
      <c r="K2572" s="8"/>
      <c r="L2572" s="8"/>
      <c r="M2572" s="8"/>
      <c r="N2572" s="8"/>
      <c r="O2572" s="8"/>
    </row>
    <row r="2573" spans="2:15" ht="11.25" x14ac:dyDescent="0.2">
      <c r="B2573" s="8"/>
      <c r="C2573" s="8"/>
      <c r="D2573" s="8"/>
      <c r="E2573" s="8"/>
      <c r="F2573" s="8"/>
      <c r="G2573" s="8"/>
      <c r="H2573" s="8"/>
      <c r="I2573" s="8"/>
      <c r="J2573" s="8"/>
      <c r="K2573" s="8"/>
      <c r="L2573" s="8"/>
      <c r="M2573" s="8"/>
      <c r="N2573" s="8"/>
      <c r="O2573" s="8"/>
    </row>
    <row r="2574" spans="2:15" ht="11.25" x14ac:dyDescent="0.2">
      <c r="B2574" s="8"/>
      <c r="C2574" s="8"/>
      <c r="D2574" s="8"/>
      <c r="E2574" s="8"/>
      <c r="F2574" s="8"/>
      <c r="G2574" s="8"/>
      <c r="H2574" s="8"/>
      <c r="I2574" s="8"/>
      <c r="J2574" s="8"/>
      <c r="K2574" s="8"/>
      <c r="L2574" s="8"/>
      <c r="M2574" s="8"/>
      <c r="N2574" s="8"/>
      <c r="O2574" s="8"/>
    </row>
    <row r="2575" spans="2:15" ht="11.25" x14ac:dyDescent="0.2">
      <c r="B2575" s="8"/>
      <c r="C2575" s="8"/>
      <c r="D2575" s="8"/>
      <c r="E2575" s="8"/>
      <c r="F2575" s="8"/>
      <c r="G2575" s="8"/>
      <c r="H2575" s="8"/>
      <c r="I2575" s="8"/>
      <c r="J2575" s="8"/>
      <c r="K2575" s="8"/>
      <c r="L2575" s="8"/>
      <c r="M2575" s="8"/>
      <c r="N2575" s="8"/>
      <c r="O2575" s="8"/>
    </row>
    <row r="2576" spans="2:15" ht="11.25" x14ac:dyDescent="0.2">
      <c r="B2576" s="8"/>
      <c r="C2576" s="8"/>
      <c r="D2576" s="8"/>
      <c r="E2576" s="8"/>
      <c r="F2576" s="8"/>
      <c r="G2576" s="8"/>
      <c r="H2576" s="8"/>
      <c r="I2576" s="8"/>
      <c r="J2576" s="8"/>
      <c r="K2576" s="8"/>
      <c r="L2576" s="8"/>
      <c r="M2576" s="8"/>
      <c r="N2576" s="8"/>
      <c r="O2576" s="8"/>
    </row>
    <row r="2577" spans="2:15" ht="11.25" x14ac:dyDescent="0.2">
      <c r="B2577" s="8"/>
      <c r="C2577" s="8"/>
      <c r="D2577" s="8"/>
      <c r="E2577" s="8"/>
      <c r="F2577" s="8"/>
      <c r="G2577" s="8"/>
      <c r="H2577" s="8"/>
      <c r="I2577" s="8"/>
      <c r="J2577" s="8"/>
      <c r="K2577" s="8"/>
      <c r="L2577" s="8"/>
      <c r="M2577" s="8"/>
      <c r="N2577" s="8"/>
      <c r="O2577" s="8"/>
    </row>
    <row r="2578" spans="2:15" ht="11.25" x14ac:dyDescent="0.2">
      <c r="B2578" s="8"/>
      <c r="C2578" s="8"/>
      <c r="D2578" s="8"/>
      <c r="E2578" s="8"/>
      <c r="F2578" s="8"/>
      <c r="G2578" s="8"/>
      <c r="H2578" s="8"/>
      <c r="I2578" s="8"/>
      <c r="J2578" s="8"/>
      <c r="K2578" s="8"/>
      <c r="L2578" s="8"/>
      <c r="M2578" s="8"/>
      <c r="N2578" s="8"/>
      <c r="O2578" s="8"/>
    </row>
    <row r="2579" spans="2:15" ht="11.25" x14ac:dyDescent="0.2">
      <c r="B2579" s="8"/>
      <c r="C2579" s="8"/>
      <c r="D2579" s="8"/>
      <c r="E2579" s="8"/>
      <c r="F2579" s="8"/>
      <c r="G2579" s="8"/>
      <c r="H2579" s="8"/>
      <c r="I2579" s="8"/>
      <c r="J2579" s="8"/>
      <c r="K2579" s="8"/>
      <c r="L2579" s="8"/>
      <c r="M2579" s="8"/>
      <c r="N2579" s="8"/>
      <c r="O2579" s="8"/>
    </row>
    <row r="2580" spans="2:15" ht="11.25" x14ac:dyDescent="0.2">
      <c r="B2580" s="8"/>
      <c r="C2580" s="8"/>
      <c r="D2580" s="8"/>
      <c r="E2580" s="8"/>
      <c r="F2580" s="8"/>
      <c r="G2580" s="8"/>
      <c r="H2580" s="8"/>
      <c r="I2580" s="8"/>
      <c r="J2580" s="8"/>
      <c r="K2580" s="8"/>
      <c r="L2580" s="8"/>
      <c r="M2580" s="8"/>
      <c r="N2580" s="8"/>
      <c r="O2580" s="8"/>
    </row>
    <row r="2581" spans="2:15" ht="11.25" x14ac:dyDescent="0.2">
      <c r="B2581" s="8"/>
      <c r="C2581" s="8"/>
      <c r="D2581" s="8"/>
      <c r="E2581" s="8"/>
      <c r="F2581" s="8"/>
      <c r="G2581" s="8"/>
      <c r="H2581" s="8"/>
      <c r="I2581" s="8"/>
      <c r="J2581" s="8"/>
      <c r="K2581" s="8"/>
      <c r="L2581" s="8"/>
      <c r="M2581" s="8"/>
      <c r="N2581" s="8"/>
      <c r="O2581" s="8"/>
    </row>
    <row r="2582" spans="2:15" ht="11.25" x14ac:dyDescent="0.2">
      <c r="B2582" s="8"/>
      <c r="C2582" s="8"/>
      <c r="D2582" s="8"/>
      <c r="E2582" s="8"/>
      <c r="F2582" s="8"/>
      <c r="G2582" s="8"/>
      <c r="H2582" s="8"/>
      <c r="I2582" s="8"/>
      <c r="J2582" s="8"/>
      <c r="K2582" s="8"/>
      <c r="L2582" s="8"/>
      <c r="M2582" s="8"/>
      <c r="N2582" s="8"/>
      <c r="O2582" s="8"/>
    </row>
    <row r="2583" spans="2:15" ht="11.25" x14ac:dyDescent="0.2">
      <c r="B2583" s="8"/>
      <c r="C2583" s="8"/>
      <c r="D2583" s="8"/>
      <c r="E2583" s="8"/>
      <c r="F2583" s="8"/>
      <c r="G2583" s="8"/>
      <c r="H2583" s="8"/>
      <c r="I2583" s="8"/>
      <c r="J2583" s="8"/>
      <c r="K2583" s="8"/>
      <c r="L2583" s="8"/>
      <c r="M2583" s="8"/>
      <c r="N2583" s="8"/>
      <c r="O2583" s="8"/>
    </row>
    <row r="2584" spans="2:15" ht="11.25" x14ac:dyDescent="0.2">
      <c r="B2584" s="8"/>
      <c r="C2584" s="8"/>
      <c r="D2584" s="8"/>
      <c r="E2584" s="8"/>
      <c r="F2584" s="8"/>
      <c r="G2584" s="8"/>
      <c r="H2584" s="8"/>
      <c r="I2584" s="8"/>
      <c r="J2584" s="8"/>
      <c r="K2584" s="8"/>
      <c r="L2584" s="8"/>
      <c r="M2584" s="8"/>
      <c r="N2584" s="8"/>
      <c r="O2584" s="8"/>
    </row>
    <row r="2585" spans="2:15" ht="11.25" x14ac:dyDescent="0.2">
      <c r="B2585" s="8"/>
      <c r="C2585" s="8"/>
      <c r="D2585" s="8"/>
      <c r="E2585" s="8"/>
      <c r="F2585" s="8"/>
      <c r="G2585" s="8"/>
      <c r="H2585" s="8"/>
      <c r="I2585" s="8"/>
      <c r="J2585" s="8"/>
      <c r="K2585" s="8"/>
      <c r="L2585" s="8"/>
      <c r="M2585" s="8"/>
      <c r="N2585" s="8"/>
      <c r="O2585" s="8"/>
    </row>
    <row r="2586" spans="2:15" ht="11.25" x14ac:dyDescent="0.2">
      <c r="B2586" s="8"/>
      <c r="C2586" s="8"/>
      <c r="D2586" s="8"/>
      <c r="E2586" s="8"/>
      <c r="F2586" s="8"/>
      <c r="G2586" s="8"/>
      <c r="H2586" s="8"/>
      <c r="I2586" s="8"/>
      <c r="J2586" s="8"/>
      <c r="K2586" s="8"/>
      <c r="L2586" s="8"/>
      <c r="M2586" s="8"/>
      <c r="N2586" s="8"/>
      <c r="O2586" s="8"/>
    </row>
    <row r="2587" spans="2:15" ht="11.25" x14ac:dyDescent="0.2">
      <c r="B2587" s="8"/>
      <c r="C2587" s="8"/>
      <c r="D2587" s="8"/>
      <c r="E2587" s="8"/>
      <c r="F2587" s="8"/>
      <c r="G2587" s="8"/>
      <c r="H2587" s="8"/>
      <c r="I2587" s="8"/>
      <c r="J2587" s="8"/>
      <c r="K2587" s="8"/>
      <c r="L2587" s="8"/>
      <c r="M2587" s="8"/>
      <c r="N2587" s="8"/>
      <c r="O2587" s="8"/>
    </row>
    <row r="2588" spans="2:15" ht="11.25" x14ac:dyDescent="0.2">
      <c r="B2588" s="8"/>
      <c r="C2588" s="8"/>
      <c r="D2588" s="8"/>
      <c r="E2588" s="8"/>
      <c r="F2588" s="8"/>
      <c r="G2588" s="8"/>
      <c r="H2588" s="8"/>
      <c r="I2588" s="8"/>
      <c r="J2588" s="8"/>
      <c r="K2588" s="8"/>
      <c r="L2588" s="8"/>
      <c r="M2588" s="8"/>
      <c r="N2588" s="8"/>
      <c r="O2588" s="8"/>
    </row>
    <row r="2589" spans="2:15" ht="11.25" x14ac:dyDescent="0.2">
      <c r="B2589" s="8"/>
      <c r="C2589" s="8"/>
      <c r="D2589" s="8"/>
      <c r="E2589" s="8"/>
      <c r="F2589" s="8"/>
      <c r="G2589" s="8"/>
      <c r="H2589" s="8"/>
      <c r="I2589" s="8"/>
      <c r="J2589" s="8"/>
      <c r="K2589" s="8"/>
      <c r="L2589" s="8"/>
      <c r="M2589" s="8"/>
      <c r="N2589" s="8"/>
      <c r="O2589" s="8"/>
    </row>
    <row r="2590" spans="2:15" ht="11.25" x14ac:dyDescent="0.2">
      <c r="B2590" s="8"/>
      <c r="C2590" s="8"/>
      <c r="D2590" s="8"/>
      <c r="E2590" s="8"/>
      <c r="F2590" s="8"/>
      <c r="G2590" s="8"/>
      <c r="H2590" s="8"/>
      <c r="I2590" s="8"/>
      <c r="J2590" s="8"/>
      <c r="K2590" s="8"/>
      <c r="L2590" s="8"/>
      <c r="M2590" s="8"/>
      <c r="N2590" s="8"/>
      <c r="O2590" s="8"/>
    </row>
    <row r="2591" spans="2:15" ht="11.25" x14ac:dyDescent="0.2">
      <c r="B2591" s="8"/>
      <c r="C2591" s="8"/>
      <c r="D2591" s="8"/>
      <c r="E2591" s="8"/>
      <c r="F2591" s="8"/>
      <c r="G2591" s="8"/>
      <c r="H2591" s="8"/>
      <c r="I2591" s="8"/>
      <c r="J2591" s="8"/>
      <c r="K2591" s="8"/>
      <c r="L2591" s="8"/>
      <c r="M2591" s="8"/>
      <c r="N2591" s="8"/>
      <c r="O2591" s="8"/>
    </row>
    <row r="2592" spans="2:15" ht="11.25" x14ac:dyDescent="0.2">
      <c r="B2592" s="8"/>
      <c r="C2592" s="8"/>
      <c r="D2592" s="8"/>
      <c r="E2592" s="8"/>
      <c r="F2592" s="8"/>
      <c r="G2592" s="8"/>
      <c r="H2592" s="8"/>
      <c r="I2592" s="8"/>
      <c r="J2592" s="8"/>
      <c r="K2592" s="8"/>
      <c r="L2592" s="8"/>
      <c r="M2592" s="8"/>
      <c r="N2592" s="8"/>
      <c r="O2592" s="8"/>
    </row>
    <row r="2593" spans="2:15" ht="11.25" x14ac:dyDescent="0.2">
      <c r="B2593" s="8"/>
      <c r="C2593" s="8"/>
      <c r="D2593" s="8"/>
      <c r="E2593" s="8"/>
      <c r="F2593" s="8"/>
      <c r="G2593" s="8"/>
      <c r="H2593" s="8"/>
      <c r="I2593" s="8"/>
      <c r="J2593" s="8"/>
      <c r="K2593" s="8"/>
      <c r="L2593" s="8"/>
      <c r="M2593" s="8"/>
      <c r="N2593" s="8"/>
      <c r="O2593" s="8"/>
    </row>
    <row r="2594" spans="2:15" ht="11.25" x14ac:dyDescent="0.2">
      <c r="B2594" s="8"/>
      <c r="C2594" s="8"/>
      <c r="D2594" s="8"/>
      <c r="E2594" s="8"/>
      <c r="F2594" s="8"/>
      <c r="G2594" s="8"/>
      <c r="H2594" s="8"/>
      <c r="I2594" s="8"/>
      <c r="J2594" s="8"/>
      <c r="K2594" s="8"/>
      <c r="L2594" s="8"/>
      <c r="M2594" s="8"/>
      <c r="N2594" s="8"/>
      <c r="O2594" s="8"/>
    </row>
    <row r="2595" spans="2:15" ht="11.25" x14ac:dyDescent="0.2">
      <c r="B2595" s="8"/>
      <c r="C2595" s="8"/>
      <c r="D2595" s="8"/>
      <c r="E2595" s="8"/>
      <c r="F2595" s="8"/>
      <c r="G2595" s="8"/>
      <c r="H2595" s="8"/>
      <c r="I2595" s="8"/>
      <c r="J2595" s="8"/>
      <c r="K2595" s="8"/>
      <c r="L2595" s="8"/>
      <c r="M2595" s="8"/>
      <c r="N2595" s="8"/>
      <c r="O2595" s="8"/>
    </row>
    <row r="2596" spans="2:15" ht="11.25" x14ac:dyDescent="0.2">
      <c r="B2596" s="8"/>
      <c r="C2596" s="8"/>
      <c r="D2596" s="8"/>
      <c r="E2596" s="8"/>
      <c r="F2596" s="8"/>
      <c r="G2596" s="8"/>
      <c r="H2596" s="8"/>
      <c r="I2596" s="8"/>
      <c r="J2596" s="8"/>
      <c r="K2596" s="8"/>
      <c r="L2596" s="8"/>
      <c r="M2596" s="8"/>
      <c r="N2596" s="8"/>
      <c r="O2596" s="8"/>
    </row>
    <row r="2597" spans="2:15" ht="11.25" x14ac:dyDescent="0.2">
      <c r="B2597" s="8"/>
      <c r="C2597" s="8"/>
      <c r="D2597" s="8"/>
      <c r="E2597" s="8"/>
      <c r="F2597" s="8"/>
      <c r="G2597" s="8"/>
      <c r="H2597" s="8"/>
      <c r="I2597" s="8"/>
      <c r="J2597" s="8"/>
      <c r="K2597" s="8"/>
      <c r="L2597" s="8"/>
      <c r="M2597" s="8"/>
      <c r="N2597" s="8"/>
      <c r="O2597" s="8"/>
    </row>
    <row r="2598" spans="2:15" ht="11.25" x14ac:dyDescent="0.2">
      <c r="B2598" s="8"/>
      <c r="C2598" s="8"/>
      <c r="D2598" s="8"/>
      <c r="E2598" s="8"/>
      <c r="F2598" s="8"/>
      <c r="G2598" s="8"/>
      <c r="H2598" s="8"/>
      <c r="I2598" s="8"/>
      <c r="J2598" s="8"/>
      <c r="K2598" s="8"/>
      <c r="L2598" s="8"/>
      <c r="M2598" s="8"/>
      <c r="N2598" s="8"/>
      <c r="O2598" s="8"/>
    </row>
    <row r="2599" spans="2:15" ht="11.25" x14ac:dyDescent="0.2">
      <c r="B2599" s="8"/>
      <c r="C2599" s="8"/>
      <c r="D2599" s="8"/>
      <c r="E2599" s="8"/>
      <c r="F2599" s="8"/>
      <c r="G2599" s="8"/>
      <c r="H2599" s="8"/>
      <c r="I2599" s="8"/>
      <c r="J2599" s="8"/>
      <c r="K2599" s="8"/>
      <c r="L2599" s="8"/>
      <c r="M2599" s="8"/>
      <c r="N2599" s="8"/>
      <c r="O2599" s="8"/>
    </row>
    <row r="2600" spans="2:15" ht="11.25" x14ac:dyDescent="0.2">
      <c r="B2600" s="8"/>
      <c r="C2600" s="8"/>
      <c r="D2600" s="8"/>
      <c r="E2600" s="8"/>
      <c r="F2600" s="8"/>
      <c r="G2600" s="8"/>
      <c r="H2600" s="8"/>
      <c r="I2600" s="8"/>
      <c r="J2600" s="8"/>
      <c r="K2600" s="8"/>
      <c r="L2600" s="8"/>
      <c r="M2600" s="8"/>
      <c r="N2600" s="8"/>
      <c r="O2600" s="8"/>
    </row>
    <row r="2601" spans="2:15" ht="11.25" x14ac:dyDescent="0.2">
      <c r="B2601" s="8"/>
      <c r="C2601" s="8"/>
      <c r="D2601" s="8"/>
      <c r="E2601" s="8"/>
      <c r="F2601" s="8"/>
      <c r="G2601" s="8"/>
      <c r="H2601" s="8"/>
      <c r="I2601" s="8"/>
      <c r="J2601" s="8"/>
      <c r="K2601" s="8"/>
      <c r="L2601" s="8"/>
      <c r="M2601" s="8"/>
      <c r="N2601" s="8"/>
      <c r="O2601" s="8"/>
    </row>
    <row r="2602" spans="2:15" ht="11.25" x14ac:dyDescent="0.2">
      <c r="B2602" s="8"/>
      <c r="C2602" s="8"/>
      <c r="D2602" s="8"/>
      <c r="E2602" s="8"/>
      <c r="F2602" s="8"/>
      <c r="G2602" s="8"/>
      <c r="H2602" s="8"/>
      <c r="I2602" s="8"/>
      <c r="J2602" s="8"/>
      <c r="K2602" s="8"/>
      <c r="L2602" s="8"/>
      <c r="M2602" s="8"/>
      <c r="N2602" s="8"/>
      <c r="O2602" s="8"/>
    </row>
    <row r="2603" spans="2:15" ht="11.25" x14ac:dyDescent="0.2">
      <c r="B2603" s="8"/>
      <c r="C2603" s="8"/>
      <c r="D2603" s="8"/>
      <c r="E2603" s="8"/>
      <c r="F2603" s="8"/>
      <c r="G2603" s="8"/>
      <c r="H2603" s="8"/>
      <c r="I2603" s="8"/>
      <c r="J2603" s="8"/>
      <c r="K2603" s="8"/>
      <c r="L2603" s="8"/>
      <c r="M2603" s="8"/>
      <c r="N2603" s="8"/>
      <c r="O2603" s="8"/>
    </row>
    <row r="2604" spans="2:15" ht="11.25" x14ac:dyDescent="0.2">
      <c r="B2604" s="8"/>
      <c r="C2604" s="8"/>
      <c r="D2604" s="8"/>
      <c r="E2604" s="8"/>
      <c r="F2604" s="8"/>
      <c r="G2604" s="8"/>
      <c r="H2604" s="8"/>
      <c r="I2604" s="8"/>
      <c r="J2604" s="8"/>
      <c r="K2604" s="8"/>
      <c r="L2604" s="8"/>
      <c r="M2604" s="8"/>
      <c r="N2604" s="8"/>
      <c r="O2604" s="8"/>
    </row>
    <row r="2605" spans="2:15" ht="11.25" x14ac:dyDescent="0.2">
      <c r="B2605" s="8"/>
      <c r="C2605" s="8"/>
      <c r="D2605" s="8"/>
      <c r="E2605" s="8"/>
      <c r="F2605" s="8"/>
      <c r="G2605" s="8"/>
      <c r="H2605" s="8"/>
      <c r="I2605" s="8"/>
      <c r="J2605" s="8"/>
      <c r="K2605" s="8"/>
      <c r="L2605" s="8"/>
      <c r="M2605" s="8"/>
      <c r="N2605" s="8"/>
      <c r="O2605" s="8"/>
    </row>
    <row r="2606" spans="2:15" ht="11.25" x14ac:dyDescent="0.2">
      <c r="B2606" s="8"/>
      <c r="C2606" s="8"/>
      <c r="D2606" s="8"/>
      <c r="E2606" s="8"/>
      <c r="F2606" s="8"/>
      <c r="G2606" s="8"/>
      <c r="H2606" s="8"/>
      <c r="I2606" s="8"/>
      <c r="J2606" s="8"/>
      <c r="K2606" s="8"/>
      <c r="L2606" s="8"/>
      <c r="M2606" s="8"/>
      <c r="N2606" s="8"/>
      <c r="O2606" s="8"/>
    </row>
    <row r="2607" spans="2:15" ht="11.25" x14ac:dyDescent="0.2">
      <c r="B2607" s="8"/>
      <c r="C2607" s="8"/>
      <c r="D2607" s="8"/>
      <c r="E2607" s="8"/>
      <c r="F2607" s="8"/>
      <c r="G2607" s="8"/>
      <c r="H2607" s="8"/>
      <c r="I2607" s="8"/>
      <c r="J2607" s="8"/>
      <c r="K2607" s="8"/>
      <c r="L2607" s="8"/>
      <c r="M2607" s="8"/>
      <c r="N2607" s="8"/>
      <c r="O2607" s="8"/>
    </row>
    <row r="2608" spans="2:15" ht="11.25" x14ac:dyDescent="0.2">
      <c r="B2608" s="8"/>
      <c r="C2608" s="8"/>
      <c r="D2608" s="8"/>
      <c r="E2608" s="8"/>
      <c r="F2608" s="8"/>
      <c r="G2608" s="8"/>
      <c r="H2608" s="8"/>
      <c r="I2608" s="8"/>
      <c r="J2608" s="8"/>
      <c r="K2608" s="8"/>
      <c r="L2608" s="8"/>
      <c r="M2608" s="8"/>
      <c r="N2608" s="8"/>
      <c r="O2608" s="8"/>
    </row>
    <row r="2609" spans="2:15" ht="11.25" x14ac:dyDescent="0.2">
      <c r="B2609" s="8"/>
      <c r="C2609" s="8"/>
      <c r="D2609" s="8"/>
      <c r="E2609" s="8"/>
      <c r="F2609" s="8"/>
      <c r="G2609" s="8"/>
      <c r="H2609" s="8"/>
      <c r="I2609" s="8"/>
      <c r="J2609" s="8"/>
      <c r="K2609" s="8"/>
      <c r="L2609" s="8"/>
      <c r="M2609" s="8"/>
      <c r="N2609" s="8"/>
      <c r="O2609" s="8"/>
    </row>
    <row r="2610" spans="2:15" ht="11.25" x14ac:dyDescent="0.2">
      <c r="B2610" s="8"/>
      <c r="C2610" s="8"/>
      <c r="D2610" s="8"/>
      <c r="E2610" s="8"/>
      <c r="F2610" s="8"/>
      <c r="G2610" s="8"/>
      <c r="H2610" s="8"/>
      <c r="I2610" s="8"/>
      <c r="J2610" s="8"/>
      <c r="K2610" s="8"/>
      <c r="L2610" s="8"/>
      <c r="M2610" s="8"/>
      <c r="N2610" s="8"/>
      <c r="O2610" s="8"/>
    </row>
    <row r="2611" spans="2:15" ht="11.25" x14ac:dyDescent="0.2">
      <c r="B2611" s="8"/>
      <c r="C2611" s="8"/>
      <c r="D2611" s="8"/>
      <c r="E2611" s="8"/>
      <c r="F2611" s="8"/>
      <c r="G2611" s="8"/>
      <c r="H2611" s="8"/>
      <c r="I2611" s="8"/>
      <c r="J2611" s="8"/>
      <c r="K2611" s="8"/>
      <c r="L2611" s="8"/>
      <c r="M2611" s="8"/>
      <c r="N2611" s="8"/>
      <c r="O2611" s="8"/>
    </row>
    <row r="2612" spans="2:15" ht="11.25" x14ac:dyDescent="0.2">
      <c r="B2612" s="8"/>
      <c r="C2612" s="8"/>
      <c r="D2612" s="8"/>
      <c r="E2612" s="8"/>
      <c r="F2612" s="8"/>
      <c r="G2612" s="8"/>
      <c r="H2612" s="8"/>
      <c r="I2612" s="8"/>
      <c r="J2612" s="8"/>
      <c r="K2612" s="8"/>
      <c r="L2612" s="8"/>
      <c r="M2612" s="8"/>
      <c r="N2612" s="8"/>
      <c r="O2612" s="8"/>
    </row>
    <row r="2613" spans="2:15" ht="11.25" x14ac:dyDescent="0.2">
      <c r="B2613" s="8"/>
      <c r="C2613" s="8"/>
      <c r="D2613" s="8"/>
      <c r="E2613" s="8"/>
      <c r="F2613" s="8"/>
      <c r="G2613" s="8"/>
      <c r="H2613" s="8"/>
      <c r="I2613" s="8"/>
      <c r="J2613" s="8"/>
      <c r="K2613" s="8"/>
      <c r="L2613" s="8"/>
      <c r="M2613" s="8"/>
      <c r="N2613" s="8"/>
      <c r="O2613" s="8"/>
    </row>
    <row r="2614" spans="2:15" ht="11.25" x14ac:dyDescent="0.2">
      <c r="B2614" s="8"/>
      <c r="C2614" s="8"/>
      <c r="D2614" s="8"/>
      <c r="E2614" s="8"/>
      <c r="F2614" s="8"/>
      <c r="G2614" s="8"/>
      <c r="H2614" s="8"/>
      <c r="I2614" s="8"/>
      <c r="J2614" s="8"/>
      <c r="K2614" s="8"/>
      <c r="L2614" s="8"/>
      <c r="M2614" s="8"/>
      <c r="N2614" s="8"/>
      <c r="O2614" s="8"/>
    </row>
    <row r="2615" spans="2:15" ht="11.25" x14ac:dyDescent="0.2">
      <c r="B2615" s="8"/>
      <c r="C2615" s="8"/>
      <c r="D2615" s="8"/>
      <c r="E2615" s="8"/>
      <c r="F2615" s="8"/>
      <c r="G2615" s="8"/>
      <c r="H2615" s="8"/>
      <c r="I2615" s="8"/>
      <c r="J2615" s="8"/>
      <c r="K2615" s="8"/>
      <c r="L2615" s="8"/>
      <c r="M2615" s="8"/>
      <c r="N2615" s="8"/>
      <c r="O2615" s="8"/>
    </row>
    <row r="2616" spans="2:15" ht="11.25" x14ac:dyDescent="0.2">
      <c r="B2616" s="8"/>
      <c r="C2616" s="8"/>
      <c r="D2616" s="8"/>
      <c r="E2616" s="8"/>
      <c r="F2616" s="8"/>
      <c r="G2616" s="8"/>
      <c r="H2616" s="8"/>
      <c r="I2616" s="8"/>
      <c r="J2616" s="8"/>
      <c r="K2616" s="8"/>
      <c r="L2616" s="8"/>
      <c r="M2616" s="8"/>
      <c r="N2616" s="8"/>
      <c r="O2616" s="8"/>
    </row>
    <row r="2617" spans="2:15" ht="11.25" x14ac:dyDescent="0.2">
      <c r="B2617" s="8"/>
      <c r="C2617" s="8"/>
      <c r="D2617" s="8"/>
      <c r="E2617" s="8"/>
      <c r="F2617" s="8"/>
      <c r="G2617" s="8"/>
      <c r="H2617" s="8"/>
      <c r="I2617" s="8"/>
      <c r="J2617" s="8"/>
      <c r="K2617" s="8"/>
      <c r="L2617" s="8"/>
      <c r="M2617" s="8"/>
      <c r="N2617" s="8"/>
      <c r="O2617" s="8"/>
    </row>
    <row r="2618" spans="2:15" ht="11.25" x14ac:dyDescent="0.2">
      <c r="B2618" s="8"/>
      <c r="C2618" s="8"/>
      <c r="D2618" s="8"/>
      <c r="E2618" s="8"/>
      <c r="F2618" s="8"/>
      <c r="G2618" s="8"/>
      <c r="H2618" s="8"/>
      <c r="I2618" s="8"/>
      <c r="J2618" s="8"/>
      <c r="K2618" s="8"/>
      <c r="L2618" s="8"/>
      <c r="M2618" s="8"/>
      <c r="N2618" s="8"/>
      <c r="O2618" s="8"/>
    </row>
    <row r="2619" spans="2:15" ht="11.25" x14ac:dyDescent="0.2">
      <c r="B2619" s="8"/>
      <c r="C2619" s="8"/>
      <c r="D2619" s="8"/>
      <c r="E2619" s="8"/>
      <c r="F2619" s="8"/>
      <c r="G2619" s="8"/>
      <c r="H2619" s="8"/>
      <c r="I2619" s="8"/>
      <c r="J2619" s="8"/>
      <c r="K2619" s="8"/>
      <c r="L2619" s="8"/>
      <c r="M2619" s="8"/>
      <c r="N2619" s="8"/>
      <c r="O2619" s="8"/>
    </row>
    <row r="2620" spans="2:15" ht="11.25" x14ac:dyDescent="0.2">
      <c r="B2620" s="8"/>
      <c r="C2620" s="8"/>
      <c r="D2620" s="8"/>
      <c r="E2620" s="8"/>
      <c r="F2620" s="8"/>
      <c r="G2620" s="8"/>
      <c r="H2620" s="8"/>
      <c r="I2620" s="8"/>
      <c r="J2620" s="8"/>
      <c r="K2620" s="8"/>
      <c r="L2620" s="8"/>
      <c r="M2620" s="8"/>
      <c r="N2620" s="8"/>
      <c r="O2620" s="8"/>
    </row>
    <row r="2621" spans="2:15" ht="11.25" x14ac:dyDescent="0.2">
      <c r="B2621" s="8"/>
      <c r="C2621" s="8"/>
      <c r="D2621" s="8"/>
      <c r="E2621" s="8"/>
      <c r="F2621" s="8"/>
      <c r="G2621" s="8"/>
      <c r="H2621" s="8"/>
      <c r="I2621" s="8"/>
      <c r="J2621" s="8"/>
      <c r="K2621" s="8"/>
      <c r="L2621" s="8"/>
      <c r="M2621" s="8"/>
      <c r="N2621" s="8"/>
      <c r="O2621" s="8"/>
    </row>
    <row r="2622" spans="2:15" ht="11.25" x14ac:dyDescent="0.2">
      <c r="B2622" s="8"/>
      <c r="C2622" s="8"/>
      <c r="D2622" s="8"/>
      <c r="E2622" s="8"/>
      <c r="F2622" s="8"/>
      <c r="G2622" s="8"/>
      <c r="H2622" s="8"/>
      <c r="I2622" s="8"/>
      <c r="J2622" s="8"/>
      <c r="K2622" s="8"/>
      <c r="L2622" s="8"/>
      <c r="M2622" s="8"/>
      <c r="N2622" s="8"/>
      <c r="O2622" s="8"/>
    </row>
    <row r="2623" spans="2:15" ht="11.25" x14ac:dyDescent="0.2">
      <c r="B2623" s="8"/>
      <c r="C2623" s="8"/>
      <c r="D2623" s="8"/>
      <c r="E2623" s="8"/>
      <c r="F2623" s="8"/>
      <c r="G2623" s="8"/>
      <c r="H2623" s="8"/>
      <c r="I2623" s="8"/>
      <c r="J2623" s="8"/>
      <c r="K2623" s="8"/>
      <c r="L2623" s="8"/>
      <c r="M2623" s="8"/>
      <c r="N2623" s="8"/>
      <c r="O2623" s="8"/>
    </row>
    <row r="2624" spans="2:15" ht="11.25" x14ac:dyDescent="0.2">
      <c r="B2624" s="8"/>
      <c r="C2624" s="8"/>
      <c r="D2624" s="8"/>
      <c r="E2624" s="8"/>
      <c r="F2624" s="8"/>
      <c r="G2624" s="8"/>
      <c r="H2624" s="8"/>
      <c r="I2624" s="8"/>
      <c r="J2624" s="8"/>
      <c r="K2624" s="8"/>
      <c r="L2624" s="8"/>
      <c r="M2624" s="8"/>
      <c r="N2624" s="8"/>
      <c r="O2624" s="8"/>
    </row>
    <row r="2625" spans="2:15" ht="11.25" x14ac:dyDescent="0.2">
      <c r="B2625" s="8"/>
      <c r="C2625" s="8"/>
      <c r="D2625" s="8"/>
      <c r="E2625" s="8"/>
      <c r="F2625" s="8"/>
      <c r="G2625" s="8"/>
      <c r="H2625" s="8"/>
      <c r="I2625" s="8"/>
      <c r="J2625" s="8"/>
      <c r="K2625" s="8"/>
      <c r="L2625" s="8"/>
      <c r="M2625" s="8"/>
      <c r="N2625" s="8"/>
      <c r="O2625" s="8"/>
    </row>
    <row r="2626" spans="2:15" ht="11.25" x14ac:dyDescent="0.2">
      <c r="B2626" s="8"/>
      <c r="C2626" s="8"/>
      <c r="D2626" s="8"/>
      <c r="E2626" s="8"/>
      <c r="F2626" s="8"/>
      <c r="G2626" s="8"/>
      <c r="H2626" s="8"/>
      <c r="I2626" s="8"/>
      <c r="J2626" s="8"/>
      <c r="K2626" s="8"/>
      <c r="L2626" s="8"/>
      <c r="M2626" s="8"/>
      <c r="N2626" s="8"/>
      <c r="O2626" s="8"/>
    </row>
    <row r="2627" spans="2:15" ht="11.25" x14ac:dyDescent="0.2">
      <c r="B2627" s="8"/>
      <c r="C2627" s="8"/>
      <c r="D2627" s="8"/>
      <c r="E2627" s="8"/>
      <c r="F2627" s="8"/>
      <c r="G2627" s="8"/>
      <c r="H2627" s="8"/>
      <c r="I2627" s="8"/>
      <c r="J2627" s="8"/>
      <c r="K2627" s="8"/>
      <c r="L2627" s="8"/>
      <c r="M2627" s="8"/>
      <c r="N2627" s="8"/>
      <c r="O2627" s="8"/>
    </row>
    <row r="2628" spans="2:15" ht="11.25" x14ac:dyDescent="0.2">
      <c r="B2628" s="8"/>
      <c r="C2628" s="8"/>
      <c r="D2628" s="8"/>
      <c r="E2628" s="8"/>
      <c r="F2628" s="8"/>
      <c r="G2628" s="8"/>
      <c r="H2628" s="8"/>
      <c r="I2628" s="8"/>
      <c r="J2628" s="8"/>
      <c r="K2628" s="8"/>
      <c r="L2628" s="8"/>
      <c r="M2628" s="8"/>
      <c r="N2628" s="8"/>
      <c r="O2628" s="8"/>
    </row>
    <row r="2629" spans="2:15" ht="11.25" x14ac:dyDescent="0.2">
      <c r="B2629" s="8"/>
      <c r="C2629" s="8"/>
      <c r="D2629" s="8"/>
      <c r="E2629" s="8"/>
      <c r="F2629" s="8"/>
      <c r="G2629" s="8"/>
      <c r="H2629" s="8"/>
      <c r="I2629" s="8"/>
      <c r="J2629" s="8"/>
      <c r="K2629" s="8"/>
      <c r="L2629" s="8"/>
      <c r="M2629" s="8"/>
      <c r="N2629" s="8"/>
      <c r="O2629" s="8"/>
    </row>
    <row r="2630" spans="2:15" ht="11.25" x14ac:dyDescent="0.2">
      <c r="B2630" s="8"/>
      <c r="C2630" s="8"/>
      <c r="D2630" s="8"/>
      <c r="E2630" s="8"/>
      <c r="F2630" s="8"/>
      <c r="G2630" s="8"/>
      <c r="H2630" s="8"/>
      <c r="I2630" s="8"/>
      <c r="J2630" s="8"/>
      <c r="K2630" s="8"/>
      <c r="L2630" s="8"/>
      <c r="M2630" s="8"/>
      <c r="N2630" s="8"/>
      <c r="O2630" s="8"/>
    </row>
    <row r="2631" spans="2:15" ht="11.25" x14ac:dyDescent="0.2">
      <c r="B2631" s="8"/>
      <c r="C2631" s="8"/>
      <c r="D2631" s="8"/>
      <c r="E2631" s="8"/>
      <c r="F2631" s="8"/>
      <c r="G2631" s="8"/>
      <c r="H2631" s="8"/>
      <c r="I2631" s="8"/>
      <c r="J2631" s="8"/>
      <c r="K2631" s="8"/>
      <c r="L2631" s="8"/>
      <c r="M2631" s="8"/>
      <c r="N2631" s="8"/>
      <c r="O2631" s="8"/>
    </row>
    <row r="2632" spans="2:15" ht="11.25" x14ac:dyDescent="0.2">
      <c r="B2632" s="8"/>
      <c r="C2632" s="8"/>
      <c r="D2632" s="8"/>
      <c r="E2632" s="8"/>
      <c r="F2632" s="8"/>
      <c r="G2632" s="8"/>
      <c r="H2632" s="8"/>
      <c r="I2632" s="8"/>
      <c r="J2632" s="8"/>
      <c r="K2632" s="8"/>
      <c r="L2632" s="8"/>
      <c r="M2632" s="8"/>
      <c r="N2632" s="8"/>
      <c r="O2632" s="8"/>
    </row>
    <row r="2633" spans="2:15" ht="11.25" x14ac:dyDescent="0.2">
      <c r="B2633" s="8"/>
      <c r="C2633" s="8"/>
      <c r="D2633" s="8"/>
      <c r="E2633" s="8"/>
      <c r="F2633" s="8"/>
      <c r="G2633" s="8"/>
      <c r="H2633" s="8"/>
      <c r="I2633" s="8"/>
      <c r="J2633" s="8"/>
      <c r="K2633" s="8"/>
      <c r="L2633" s="8"/>
      <c r="M2633" s="8"/>
      <c r="N2633" s="8"/>
      <c r="O2633" s="8"/>
    </row>
    <row r="2634" spans="2:15" ht="11.25" x14ac:dyDescent="0.2">
      <c r="B2634" s="8"/>
      <c r="C2634" s="8"/>
      <c r="D2634" s="8"/>
      <c r="E2634" s="8"/>
      <c r="F2634" s="8"/>
      <c r="G2634" s="8"/>
      <c r="H2634" s="8"/>
      <c r="I2634" s="8"/>
      <c r="J2634" s="8"/>
      <c r="K2634" s="8"/>
      <c r="L2634" s="8"/>
      <c r="M2634" s="8"/>
      <c r="N2634" s="8"/>
      <c r="O2634" s="8"/>
    </row>
    <row r="2635" spans="2:15" ht="11.25" x14ac:dyDescent="0.2">
      <c r="B2635" s="8"/>
      <c r="C2635" s="8"/>
      <c r="D2635" s="8"/>
      <c r="E2635" s="8"/>
      <c r="F2635" s="8"/>
      <c r="G2635" s="8"/>
      <c r="H2635" s="8"/>
      <c r="I2635" s="8"/>
      <c r="J2635" s="8"/>
      <c r="K2635" s="8"/>
      <c r="L2635" s="8"/>
      <c r="M2635" s="8"/>
      <c r="N2635" s="8"/>
      <c r="O2635" s="8"/>
    </row>
    <row r="2636" spans="2:15" ht="11.25" x14ac:dyDescent="0.2">
      <c r="B2636" s="8"/>
      <c r="C2636" s="8"/>
      <c r="D2636" s="8"/>
      <c r="E2636" s="8"/>
      <c r="F2636" s="8"/>
      <c r="G2636" s="8"/>
      <c r="H2636" s="8"/>
      <c r="I2636" s="8"/>
      <c r="J2636" s="8"/>
      <c r="K2636" s="8"/>
      <c r="L2636" s="8"/>
      <c r="M2636" s="8"/>
      <c r="N2636" s="8"/>
      <c r="O2636" s="8"/>
    </row>
    <row r="2637" spans="2:15" ht="11.25" x14ac:dyDescent="0.2">
      <c r="B2637" s="8"/>
      <c r="C2637" s="8"/>
      <c r="D2637" s="8"/>
      <c r="E2637" s="8"/>
      <c r="F2637" s="8"/>
      <c r="G2637" s="8"/>
      <c r="H2637" s="8"/>
      <c r="I2637" s="8"/>
      <c r="J2637" s="8"/>
      <c r="K2637" s="8"/>
      <c r="L2637" s="8"/>
      <c r="M2637" s="8"/>
      <c r="N2637" s="8"/>
      <c r="O2637" s="8"/>
    </row>
    <row r="2638" spans="2:15" ht="11.25" x14ac:dyDescent="0.2">
      <c r="B2638" s="8"/>
      <c r="C2638" s="8"/>
      <c r="D2638" s="8"/>
      <c r="E2638" s="8"/>
      <c r="F2638" s="8"/>
      <c r="G2638" s="8"/>
      <c r="H2638" s="8"/>
      <c r="I2638" s="8"/>
      <c r="J2638" s="8"/>
      <c r="K2638" s="8"/>
      <c r="L2638" s="8"/>
      <c r="M2638" s="8"/>
      <c r="N2638" s="8"/>
      <c r="O2638" s="8"/>
    </row>
    <row r="2639" spans="2:15" ht="11.25" x14ac:dyDescent="0.2">
      <c r="B2639" s="8"/>
      <c r="C2639" s="8"/>
      <c r="D2639" s="8"/>
      <c r="E2639" s="8"/>
      <c r="F2639" s="8"/>
      <c r="G2639" s="8"/>
      <c r="H2639" s="8"/>
      <c r="I2639" s="8"/>
      <c r="J2639" s="8"/>
      <c r="K2639" s="8"/>
      <c r="L2639" s="8"/>
      <c r="M2639" s="8"/>
      <c r="N2639" s="8"/>
      <c r="O2639" s="8"/>
    </row>
    <row r="2640" spans="2:15" ht="11.25" x14ac:dyDescent="0.2">
      <c r="B2640" s="8"/>
      <c r="C2640" s="8"/>
      <c r="D2640" s="8"/>
      <c r="E2640" s="8"/>
      <c r="F2640" s="8"/>
      <c r="G2640" s="8"/>
      <c r="H2640" s="8"/>
      <c r="I2640" s="8"/>
      <c r="J2640" s="8"/>
      <c r="K2640" s="8"/>
      <c r="L2640" s="8"/>
      <c r="M2640" s="8"/>
      <c r="N2640" s="8"/>
      <c r="O2640" s="8"/>
    </row>
    <row r="2641" spans="2:15" ht="11.25" x14ac:dyDescent="0.2">
      <c r="B2641" s="8"/>
      <c r="C2641" s="8"/>
      <c r="D2641" s="8"/>
      <c r="E2641" s="8"/>
      <c r="F2641" s="8"/>
      <c r="G2641" s="8"/>
      <c r="H2641" s="8"/>
      <c r="I2641" s="8"/>
      <c r="J2641" s="8"/>
      <c r="K2641" s="8"/>
      <c r="L2641" s="8"/>
      <c r="M2641" s="8"/>
      <c r="N2641" s="8"/>
      <c r="O2641" s="8"/>
    </row>
    <row r="2642" spans="2:15" ht="11.25" x14ac:dyDescent="0.2">
      <c r="B2642" s="8"/>
      <c r="C2642" s="8"/>
      <c r="D2642" s="8"/>
      <c r="E2642" s="8"/>
      <c r="F2642" s="8"/>
      <c r="G2642" s="8"/>
      <c r="H2642" s="8"/>
      <c r="I2642" s="8"/>
      <c r="J2642" s="8"/>
      <c r="K2642" s="8"/>
      <c r="L2642" s="8"/>
      <c r="M2642" s="8"/>
      <c r="N2642" s="8"/>
      <c r="O2642" s="8"/>
    </row>
    <row r="2643" spans="2:15" ht="11.25" x14ac:dyDescent="0.2">
      <c r="B2643" s="8"/>
      <c r="C2643" s="8"/>
      <c r="D2643" s="8"/>
      <c r="E2643" s="8"/>
      <c r="F2643" s="8"/>
      <c r="G2643" s="8"/>
      <c r="H2643" s="8"/>
      <c r="I2643" s="8"/>
      <c r="J2643" s="8"/>
      <c r="K2643" s="8"/>
      <c r="L2643" s="8"/>
      <c r="M2643" s="8"/>
      <c r="N2643" s="8"/>
      <c r="O2643" s="8"/>
    </row>
    <row r="2644" spans="2:15" ht="11.25" x14ac:dyDescent="0.2">
      <c r="B2644" s="8"/>
      <c r="C2644" s="8"/>
      <c r="D2644" s="8"/>
      <c r="E2644" s="8"/>
      <c r="F2644" s="8"/>
      <c r="G2644" s="8"/>
      <c r="H2644" s="8"/>
      <c r="I2644" s="8"/>
      <c r="J2644" s="8"/>
      <c r="K2644" s="8"/>
      <c r="L2644" s="8"/>
      <c r="M2644" s="8"/>
      <c r="N2644" s="8"/>
      <c r="O2644" s="8"/>
    </row>
    <row r="2645" spans="2:15" ht="11.25" x14ac:dyDescent="0.2">
      <c r="B2645" s="8"/>
      <c r="C2645" s="8"/>
      <c r="D2645" s="8"/>
      <c r="E2645" s="8"/>
      <c r="F2645" s="8"/>
      <c r="G2645" s="8"/>
      <c r="H2645" s="8"/>
      <c r="I2645" s="8"/>
      <c r="J2645" s="8"/>
      <c r="K2645" s="8"/>
      <c r="L2645" s="8"/>
      <c r="M2645" s="8"/>
      <c r="N2645" s="8"/>
      <c r="O2645" s="8"/>
    </row>
    <row r="2646" spans="2:15" ht="11.25" x14ac:dyDescent="0.2">
      <c r="B2646" s="8"/>
      <c r="C2646" s="8"/>
      <c r="D2646" s="8"/>
      <c r="E2646" s="8"/>
      <c r="F2646" s="8"/>
      <c r="G2646" s="8"/>
      <c r="H2646" s="8"/>
      <c r="I2646" s="8"/>
      <c r="J2646" s="8"/>
      <c r="K2646" s="8"/>
      <c r="L2646" s="8"/>
      <c r="M2646" s="8"/>
      <c r="N2646" s="8"/>
      <c r="O2646" s="8"/>
    </row>
    <row r="2647" spans="2:15" ht="11.25" x14ac:dyDescent="0.2">
      <c r="B2647" s="8"/>
      <c r="C2647" s="8"/>
      <c r="D2647" s="8"/>
      <c r="E2647" s="8"/>
      <c r="F2647" s="8"/>
      <c r="G2647" s="8"/>
      <c r="H2647" s="8"/>
      <c r="I2647" s="8"/>
      <c r="J2647" s="8"/>
      <c r="K2647" s="8"/>
      <c r="L2647" s="8"/>
      <c r="M2647" s="8"/>
      <c r="N2647" s="8"/>
      <c r="O2647" s="8"/>
    </row>
    <row r="2648" spans="2:15" ht="11.25" x14ac:dyDescent="0.2">
      <c r="B2648" s="8"/>
      <c r="C2648" s="8"/>
      <c r="D2648" s="8"/>
      <c r="E2648" s="8"/>
      <c r="F2648" s="8"/>
      <c r="G2648" s="8"/>
      <c r="H2648" s="8"/>
      <c r="I2648" s="8"/>
      <c r="J2648" s="8"/>
      <c r="K2648" s="8"/>
      <c r="L2648" s="8"/>
      <c r="M2648" s="8"/>
      <c r="N2648" s="8"/>
      <c r="O2648" s="8"/>
    </row>
    <row r="2649" spans="2:15" ht="11.25" x14ac:dyDescent="0.2">
      <c r="B2649" s="8"/>
      <c r="C2649" s="8"/>
      <c r="D2649" s="8"/>
      <c r="E2649" s="8"/>
      <c r="F2649" s="8"/>
      <c r="G2649" s="8"/>
      <c r="H2649" s="8"/>
      <c r="I2649" s="8"/>
      <c r="J2649" s="8"/>
      <c r="K2649" s="8"/>
      <c r="L2649" s="8"/>
      <c r="M2649" s="8"/>
      <c r="N2649" s="8"/>
      <c r="O2649" s="8"/>
    </row>
    <row r="2650" spans="2:15" ht="11.25" x14ac:dyDescent="0.2">
      <c r="B2650" s="8"/>
      <c r="C2650" s="8"/>
      <c r="D2650" s="8"/>
      <c r="E2650" s="8"/>
      <c r="F2650" s="8"/>
      <c r="G2650" s="8"/>
      <c r="H2650" s="8"/>
      <c r="I2650" s="8"/>
      <c r="J2650" s="8"/>
      <c r="K2650" s="8"/>
      <c r="L2650" s="8"/>
      <c r="M2650" s="8"/>
      <c r="N2650" s="8"/>
      <c r="O2650" s="8"/>
    </row>
    <row r="2651" spans="2:15" ht="11.25" x14ac:dyDescent="0.2">
      <c r="B2651" s="8"/>
      <c r="C2651" s="8"/>
      <c r="D2651" s="8"/>
      <c r="E2651" s="8"/>
      <c r="F2651" s="8"/>
      <c r="G2651" s="8"/>
      <c r="H2651" s="8"/>
      <c r="I2651" s="8"/>
      <c r="J2651" s="8"/>
      <c r="K2651" s="8"/>
      <c r="L2651" s="8"/>
      <c r="M2651" s="8"/>
      <c r="N2651" s="8"/>
      <c r="O2651" s="8"/>
    </row>
    <row r="2652" spans="2:15" ht="11.25" x14ac:dyDescent="0.2">
      <c r="B2652" s="8"/>
      <c r="C2652" s="8"/>
      <c r="D2652" s="8"/>
      <c r="E2652" s="8"/>
      <c r="F2652" s="8"/>
      <c r="G2652" s="8"/>
      <c r="H2652" s="8"/>
      <c r="I2652" s="8"/>
      <c r="J2652" s="8"/>
      <c r="K2652" s="8"/>
      <c r="L2652" s="8"/>
      <c r="M2652" s="8"/>
      <c r="N2652" s="8"/>
      <c r="O2652" s="8"/>
    </row>
    <row r="2653" spans="2:15" ht="11.25" x14ac:dyDescent="0.2">
      <c r="B2653" s="8"/>
      <c r="C2653" s="8"/>
      <c r="D2653" s="8"/>
      <c r="E2653" s="8"/>
      <c r="F2653" s="8"/>
      <c r="G2653" s="8"/>
      <c r="H2653" s="8"/>
      <c r="I2653" s="8"/>
      <c r="J2653" s="8"/>
      <c r="K2653" s="8"/>
      <c r="L2653" s="8"/>
      <c r="M2653" s="8"/>
      <c r="N2653" s="8"/>
      <c r="O2653" s="8"/>
    </row>
    <row r="2654" spans="2:15" ht="11.25" x14ac:dyDescent="0.2">
      <c r="B2654" s="8"/>
      <c r="C2654" s="8"/>
      <c r="D2654" s="8"/>
      <c r="E2654" s="8"/>
      <c r="F2654" s="8"/>
      <c r="G2654" s="8"/>
      <c r="H2654" s="8"/>
      <c r="I2654" s="8"/>
      <c r="J2654" s="8"/>
      <c r="K2654" s="8"/>
      <c r="L2654" s="8"/>
      <c r="M2654" s="8"/>
      <c r="N2654" s="8"/>
      <c r="O2654" s="8"/>
    </row>
    <row r="2655" spans="2:15" ht="11.25" x14ac:dyDescent="0.2">
      <c r="B2655" s="8"/>
      <c r="C2655" s="8"/>
      <c r="D2655" s="8"/>
      <c r="E2655" s="8"/>
      <c r="F2655" s="8"/>
      <c r="G2655" s="8"/>
      <c r="H2655" s="8"/>
      <c r="I2655" s="8"/>
      <c r="J2655" s="8"/>
      <c r="K2655" s="8"/>
      <c r="L2655" s="8"/>
      <c r="M2655" s="8"/>
      <c r="N2655" s="8"/>
      <c r="O2655" s="8"/>
    </row>
    <row r="2656" spans="2:15" ht="11.25" x14ac:dyDescent="0.2">
      <c r="B2656" s="8"/>
      <c r="C2656" s="8"/>
      <c r="D2656" s="8"/>
      <c r="E2656" s="8"/>
      <c r="F2656" s="8"/>
      <c r="G2656" s="8"/>
      <c r="H2656" s="8"/>
      <c r="I2656" s="8"/>
      <c r="J2656" s="8"/>
      <c r="K2656" s="8"/>
      <c r="L2656" s="8"/>
      <c r="M2656" s="8"/>
      <c r="N2656" s="8"/>
      <c r="O2656" s="8"/>
    </row>
    <row r="2657" spans="2:15" ht="11.25" x14ac:dyDescent="0.2">
      <c r="B2657" s="8"/>
      <c r="C2657" s="8"/>
      <c r="D2657" s="8"/>
      <c r="E2657" s="8"/>
      <c r="F2657" s="8"/>
      <c r="G2657" s="8"/>
      <c r="H2657" s="8"/>
      <c r="I2657" s="8"/>
      <c r="J2657" s="8"/>
      <c r="K2657" s="8"/>
      <c r="L2657" s="8"/>
      <c r="M2657" s="8"/>
      <c r="N2657" s="8"/>
      <c r="O2657" s="8"/>
    </row>
    <row r="2658" spans="2:15" ht="11.25" x14ac:dyDescent="0.2">
      <c r="B2658" s="8"/>
      <c r="C2658" s="8"/>
      <c r="D2658" s="8"/>
      <c r="E2658" s="8"/>
      <c r="F2658" s="8"/>
      <c r="G2658" s="8"/>
      <c r="H2658" s="8"/>
      <c r="I2658" s="8"/>
      <c r="J2658" s="8"/>
      <c r="K2658" s="8"/>
      <c r="L2658" s="8"/>
      <c r="M2658" s="8"/>
      <c r="N2658" s="8"/>
      <c r="O2658" s="8"/>
    </row>
    <row r="2659" spans="2:15" ht="11.25" x14ac:dyDescent="0.2">
      <c r="B2659" s="8"/>
      <c r="C2659" s="8"/>
      <c r="D2659" s="8"/>
      <c r="E2659" s="8"/>
      <c r="F2659" s="8"/>
      <c r="G2659" s="8"/>
      <c r="H2659" s="8"/>
      <c r="I2659" s="8"/>
      <c r="J2659" s="8"/>
      <c r="K2659" s="8"/>
      <c r="L2659" s="8"/>
      <c r="M2659" s="8"/>
      <c r="N2659" s="8"/>
      <c r="O2659" s="8"/>
    </row>
    <row r="2660" spans="2:15" ht="11.25" x14ac:dyDescent="0.2">
      <c r="B2660" s="8"/>
      <c r="C2660" s="8"/>
      <c r="D2660" s="8"/>
      <c r="E2660" s="8"/>
      <c r="F2660" s="8"/>
      <c r="G2660" s="8"/>
      <c r="H2660" s="8"/>
      <c r="I2660" s="8"/>
      <c r="J2660" s="8"/>
      <c r="K2660" s="8"/>
      <c r="L2660" s="8"/>
      <c r="M2660" s="8"/>
      <c r="N2660" s="8"/>
      <c r="O2660" s="8"/>
    </row>
    <row r="2661" spans="2:15" ht="11.25" x14ac:dyDescent="0.2">
      <c r="B2661" s="8"/>
      <c r="C2661" s="8"/>
      <c r="D2661" s="8"/>
      <c r="E2661" s="8"/>
      <c r="F2661" s="8"/>
      <c r="G2661" s="8"/>
      <c r="H2661" s="8"/>
      <c r="I2661" s="8"/>
      <c r="J2661" s="8"/>
      <c r="K2661" s="8"/>
      <c r="L2661" s="8"/>
      <c r="M2661" s="8"/>
      <c r="N2661" s="8"/>
      <c r="O2661" s="8"/>
    </row>
    <row r="2662" spans="2:15" ht="11.25" x14ac:dyDescent="0.2">
      <c r="B2662" s="8"/>
      <c r="C2662" s="8"/>
      <c r="D2662" s="8"/>
      <c r="E2662" s="8"/>
      <c r="F2662" s="8"/>
      <c r="G2662" s="8"/>
      <c r="H2662" s="8"/>
      <c r="I2662" s="8"/>
      <c r="J2662" s="8"/>
      <c r="K2662" s="8"/>
      <c r="L2662" s="8"/>
      <c r="M2662" s="8"/>
      <c r="N2662" s="8"/>
      <c r="O2662" s="8"/>
    </row>
    <row r="2663" spans="2:15" ht="11.25" x14ac:dyDescent="0.2">
      <c r="B2663" s="8"/>
      <c r="C2663" s="8"/>
      <c r="D2663" s="8"/>
      <c r="E2663" s="8"/>
      <c r="F2663" s="8"/>
      <c r="G2663" s="8"/>
      <c r="H2663" s="8"/>
      <c r="I2663" s="8"/>
      <c r="J2663" s="8"/>
      <c r="K2663" s="8"/>
      <c r="L2663" s="8"/>
      <c r="M2663" s="8"/>
      <c r="N2663" s="8"/>
      <c r="O2663" s="8"/>
    </row>
    <row r="2664" spans="2:15" ht="11.25" x14ac:dyDescent="0.2">
      <c r="B2664" s="8"/>
      <c r="C2664" s="8"/>
      <c r="D2664" s="8"/>
      <c r="E2664" s="8"/>
      <c r="F2664" s="8"/>
      <c r="G2664" s="8"/>
      <c r="H2664" s="8"/>
      <c r="I2664" s="8"/>
      <c r="J2664" s="8"/>
      <c r="K2664" s="8"/>
      <c r="L2664" s="8"/>
      <c r="M2664" s="8"/>
      <c r="N2664" s="8"/>
      <c r="O2664" s="8"/>
    </row>
    <row r="2665" spans="2:15" ht="11.25" x14ac:dyDescent="0.2">
      <c r="B2665" s="8"/>
      <c r="C2665" s="8"/>
      <c r="D2665" s="8"/>
      <c r="E2665" s="8"/>
      <c r="F2665" s="8"/>
      <c r="G2665" s="8"/>
      <c r="H2665" s="8"/>
      <c r="I2665" s="8"/>
      <c r="J2665" s="8"/>
      <c r="K2665" s="8"/>
      <c r="L2665" s="8"/>
      <c r="M2665" s="8"/>
      <c r="N2665" s="8"/>
      <c r="O2665" s="8"/>
    </row>
    <row r="2666" spans="2:15" ht="11.25" x14ac:dyDescent="0.2">
      <c r="B2666" s="8"/>
      <c r="C2666" s="8"/>
      <c r="D2666" s="8"/>
      <c r="E2666" s="8"/>
      <c r="F2666" s="8"/>
      <c r="G2666" s="8"/>
      <c r="H2666" s="8"/>
      <c r="I2666" s="8"/>
      <c r="J2666" s="8"/>
      <c r="K2666" s="8"/>
      <c r="L2666" s="8"/>
      <c r="M2666" s="8"/>
      <c r="N2666" s="8"/>
      <c r="O2666" s="8"/>
    </row>
    <row r="2667" spans="2:15" ht="11.25" x14ac:dyDescent="0.2">
      <c r="B2667" s="8"/>
      <c r="C2667" s="8"/>
      <c r="D2667" s="8"/>
      <c r="E2667" s="8"/>
      <c r="F2667" s="8"/>
      <c r="G2667" s="8"/>
      <c r="H2667" s="8"/>
      <c r="I2667" s="8"/>
      <c r="J2667" s="8"/>
      <c r="K2667" s="8"/>
      <c r="L2667" s="8"/>
      <c r="M2667" s="8"/>
      <c r="N2667" s="8"/>
      <c r="O2667" s="8"/>
    </row>
    <row r="2668" spans="2:15" ht="11.25" x14ac:dyDescent="0.2">
      <c r="B2668" s="8"/>
      <c r="C2668" s="8"/>
      <c r="D2668" s="8"/>
      <c r="E2668" s="8"/>
      <c r="F2668" s="8"/>
      <c r="G2668" s="8"/>
      <c r="H2668" s="8"/>
      <c r="I2668" s="8"/>
      <c r="J2668" s="8"/>
      <c r="K2668" s="8"/>
      <c r="L2668" s="8"/>
      <c r="M2668" s="8"/>
      <c r="N2668" s="8"/>
      <c r="O2668" s="8"/>
    </row>
    <row r="2669" spans="2:15" ht="11.25" x14ac:dyDescent="0.2">
      <c r="B2669" s="8"/>
      <c r="C2669" s="8"/>
      <c r="D2669" s="8"/>
      <c r="E2669" s="8"/>
      <c r="F2669" s="8"/>
      <c r="G2669" s="8"/>
      <c r="H2669" s="8"/>
      <c r="I2669" s="8"/>
      <c r="J2669" s="8"/>
      <c r="K2669" s="8"/>
      <c r="L2669" s="8"/>
      <c r="M2669" s="8"/>
      <c r="N2669" s="8"/>
      <c r="O2669" s="8"/>
    </row>
    <row r="2670" spans="2:15" ht="11.25" x14ac:dyDescent="0.2">
      <c r="B2670" s="8"/>
      <c r="C2670" s="8"/>
      <c r="D2670" s="8"/>
      <c r="E2670" s="8"/>
      <c r="F2670" s="8"/>
      <c r="G2670" s="8"/>
      <c r="H2670" s="8"/>
      <c r="I2670" s="8"/>
      <c r="J2670" s="8"/>
      <c r="K2670" s="8"/>
      <c r="L2670" s="8"/>
      <c r="M2670" s="8"/>
      <c r="N2670" s="8"/>
      <c r="O2670" s="8"/>
    </row>
    <row r="2671" spans="2:15" ht="11.25" x14ac:dyDescent="0.2">
      <c r="B2671" s="8"/>
      <c r="C2671" s="8"/>
      <c r="D2671" s="8"/>
      <c r="E2671" s="8"/>
      <c r="F2671" s="8"/>
      <c r="G2671" s="8"/>
      <c r="H2671" s="8"/>
      <c r="I2671" s="8"/>
      <c r="J2671" s="8"/>
      <c r="K2671" s="8"/>
      <c r="L2671" s="8"/>
      <c r="M2671" s="8"/>
      <c r="N2671" s="8"/>
      <c r="O2671" s="8"/>
    </row>
    <row r="2672" spans="2:15" ht="11.25" x14ac:dyDescent="0.2">
      <c r="B2672" s="8"/>
      <c r="C2672" s="8"/>
      <c r="D2672" s="8"/>
      <c r="E2672" s="8"/>
      <c r="F2672" s="8"/>
      <c r="G2672" s="8"/>
      <c r="H2672" s="8"/>
      <c r="I2672" s="8"/>
      <c r="J2672" s="8"/>
      <c r="K2672" s="8"/>
      <c r="L2672" s="8"/>
      <c r="M2672" s="8"/>
      <c r="N2672" s="8"/>
      <c r="O2672" s="8"/>
    </row>
    <row r="2673" spans="2:15" ht="11.25" x14ac:dyDescent="0.2">
      <c r="B2673" s="8"/>
      <c r="C2673" s="8"/>
      <c r="D2673" s="8"/>
      <c r="E2673" s="8"/>
      <c r="F2673" s="8"/>
      <c r="G2673" s="8"/>
      <c r="H2673" s="8"/>
      <c r="I2673" s="8"/>
      <c r="J2673" s="8"/>
      <c r="K2673" s="8"/>
      <c r="L2673" s="8"/>
      <c r="M2673" s="8"/>
      <c r="N2673" s="8"/>
      <c r="O2673" s="8"/>
    </row>
    <row r="2674" spans="2:15" ht="11.25" x14ac:dyDescent="0.2">
      <c r="B2674" s="8"/>
      <c r="C2674" s="8"/>
      <c r="D2674" s="8"/>
      <c r="E2674" s="8"/>
      <c r="F2674" s="8"/>
      <c r="G2674" s="8"/>
      <c r="H2674" s="8"/>
      <c r="I2674" s="8"/>
      <c r="J2674" s="8"/>
      <c r="K2674" s="8"/>
      <c r="L2674" s="8"/>
      <c r="M2674" s="8"/>
      <c r="N2674" s="8"/>
      <c r="O2674" s="8"/>
    </row>
    <row r="2675" spans="2:15" ht="11.25" x14ac:dyDescent="0.2">
      <c r="B2675" s="8"/>
      <c r="C2675" s="8"/>
      <c r="D2675" s="8"/>
      <c r="E2675" s="8"/>
      <c r="F2675" s="8"/>
      <c r="G2675" s="8"/>
      <c r="H2675" s="8"/>
      <c r="I2675" s="8"/>
      <c r="J2675" s="8"/>
      <c r="K2675" s="8"/>
      <c r="L2675" s="8"/>
      <c r="M2675" s="8"/>
      <c r="N2675" s="8"/>
      <c r="O2675" s="8"/>
    </row>
    <row r="2676" spans="2:15" ht="11.25" x14ac:dyDescent="0.2">
      <c r="B2676" s="8"/>
      <c r="C2676" s="8"/>
      <c r="D2676" s="8"/>
      <c r="E2676" s="8"/>
      <c r="F2676" s="8"/>
      <c r="G2676" s="8"/>
      <c r="H2676" s="8"/>
      <c r="I2676" s="8"/>
      <c r="J2676" s="8"/>
      <c r="K2676" s="8"/>
      <c r="L2676" s="8"/>
      <c r="M2676" s="8"/>
      <c r="N2676" s="8"/>
      <c r="O2676" s="8"/>
    </row>
    <row r="2677" spans="2:15" ht="11.25" x14ac:dyDescent="0.2">
      <c r="B2677" s="8"/>
      <c r="C2677" s="8"/>
      <c r="D2677" s="8"/>
      <c r="E2677" s="8"/>
      <c r="F2677" s="8"/>
      <c r="G2677" s="8"/>
      <c r="H2677" s="8"/>
      <c r="I2677" s="8"/>
      <c r="J2677" s="8"/>
      <c r="K2677" s="8"/>
      <c r="L2677" s="8"/>
      <c r="M2677" s="8"/>
      <c r="N2677" s="8"/>
      <c r="O2677" s="8"/>
    </row>
    <row r="2678" spans="2:15" ht="11.25" x14ac:dyDescent="0.2">
      <c r="B2678" s="8"/>
      <c r="C2678" s="8"/>
      <c r="D2678" s="8"/>
      <c r="E2678" s="8"/>
      <c r="F2678" s="8"/>
      <c r="G2678" s="8"/>
      <c r="H2678" s="8"/>
      <c r="I2678" s="8"/>
      <c r="J2678" s="8"/>
      <c r="K2678" s="8"/>
      <c r="L2678" s="8"/>
      <c r="M2678" s="8"/>
      <c r="N2678" s="8"/>
      <c r="O2678" s="8"/>
    </row>
    <row r="2679" spans="2:15" ht="11.25" x14ac:dyDescent="0.2">
      <c r="B2679" s="8"/>
      <c r="C2679" s="8"/>
      <c r="D2679" s="8"/>
      <c r="E2679" s="8"/>
      <c r="F2679" s="8"/>
      <c r="G2679" s="8"/>
      <c r="H2679" s="8"/>
      <c r="I2679" s="8"/>
      <c r="J2679" s="8"/>
      <c r="K2679" s="8"/>
      <c r="L2679" s="8"/>
      <c r="M2679" s="8"/>
      <c r="N2679" s="8"/>
      <c r="O2679" s="8"/>
    </row>
    <row r="2680" spans="2:15" ht="11.25" x14ac:dyDescent="0.2">
      <c r="B2680" s="8"/>
      <c r="C2680" s="8"/>
      <c r="D2680" s="8"/>
      <c r="E2680" s="8"/>
      <c r="F2680" s="8"/>
      <c r="G2680" s="8"/>
      <c r="H2680" s="8"/>
      <c r="I2680" s="8"/>
      <c r="J2680" s="8"/>
      <c r="K2680" s="8"/>
      <c r="L2680" s="8"/>
      <c r="M2680" s="8"/>
      <c r="N2680" s="8"/>
      <c r="O2680" s="8"/>
    </row>
    <row r="2681" spans="2:15" ht="11.25" x14ac:dyDescent="0.2">
      <c r="B2681" s="8"/>
      <c r="C2681" s="8"/>
      <c r="D2681" s="8"/>
      <c r="E2681" s="8"/>
      <c r="F2681" s="8"/>
      <c r="G2681" s="8"/>
      <c r="H2681" s="8"/>
      <c r="I2681" s="8"/>
      <c r="J2681" s="8"/>
      <c r="K2681" s="8"/>
      <c r="L2681" s="8"/>
      <c r="M2681" s="8"/>
      <c r="N2681" s="8"/>
      <c r="O2681" s="8"/>
    </row>
    <row r="2682" spans="2:15" ht="11.25" x14ac:dyDescent="0.2">
      <c r="B2682" s="8"/>
      <c r="C2682" s="8"/>
      <c r="D2682" s="8"/>
      <c r="E2682" s="8"/>
      <c r="F2682" s="8"/>
      <c r="G2682" s="8"/>
      <c r="H2682" s="8"/>
      <c r="I2682" s="8"/>
      <c r="J2682" s="8"/>
      <c r="K2682" s="8"/>
      <c r="L2682" s="8"/>
      <c r="M2682" s="8"/>
      <c r="N2682" s="8"/>
      <c r="O2682" s="8"/>
    </row>
    <row r="2683" spans="2:15" ht="11.25" x14ac:dyDescent="0.2">
      <c r="B2683" s="8"/>
      <c r="C2683" s="8"/>
      <c r="D2683" s="8"/>
      <c r="E2683" s="8"/>
      <c r="F2683" s="8"/>
      <c r="G2683" s="8"/>
      <c r="H2683" s="8"/>
      <c r="I2683" s="8"/>
      <c r="J2683" s="8"/>
      <c r="K2683" s="8"/>
      <c r="L2683" s="8"/>
      <c r="M2683" s="8"/>
      <c r="N2683" s="8"/>
      <c r="O2683" s="8"/>
    </row>
    <row r="2684" spans="2:15" ht="11.25" x14ac:dyDescent="0.2">
      <c r="B2684" s="8"/>
      <c r="C2684" s="8"/>
      <c r="D2684" s="8"/>
      <c r="E2684" s="8"/>
      <c r="F2684" s="8"/>
      <c r="G2684" s="8"/>
      <c r="H2684" s="8"/>
      <c r="I2684" s="8"/>
      <c r="J2684" s="8"/>
      <c r="K2684" s="8"/>
      <c r="L2684" s="8"/>
      <c r="M2684" s="8"/>
      <c r="N2684" s="8"/>
      <c r="O2684" s="8"/>
    </row>
    <row r="2685" spans="2:15" ht="11.25" x14ac:dyDescent="0.2">
      <c r="B2685" s="8"/>
      <c r="C2685" s="8"/>
      <c r="D2685" s="8"/>
      <c r="E2685" s="8"/>
      <c r="F2685" s="8"/>
      <c r="G2685" s="8"/>
      <c r="H2685" s="8"/>
      <c r="I2685" s="8"/>
      <c r="J2685" s="8"/>
      <c r="K2685" s="8"/>
      <c r="L2685" s="8"/>
      <c r="M2685" s="8"/>
      <c r="N2685" s="8"/>
      <c r="O2685" s="8"/>
    </row>
    <row r="2686" spans="2:15" ht="11.25" x14ac:dyDescent="0.2">
      <c r="B2686" s="8"/>
      <c r="C2686" s="8"/>
      <c r="D2686" s="8"/>
      <c r="E2686" s="8"/>
      <c r="F2686" s="8"/>
      <c r="G2686" s="8"/>
      <c r="H2686" s="8"/>
      <c r="I2686" s="8"/>
      <c r="J2686" s="8"/>
      <c r="K2686" s="8"/>
      <c r="L2686" s="8"/>
      <c r="M2686" s="8"/>
      <c r="N2686" s="8"/>
      <c r="O2686" s="8"/>
    </row>
    <row r="2687" spans="2:15" ht="11.25" x14ac:dyDescent="0.2">
      <c r="B2687" s="8"/>
      <c r="C2687" s="8"/>
      <c r="D2687" s="8"/>
      <c r="E2687" s="8"/>
      <c r="F2687" s="8"/>
      <c r="G2687" s="8"/>
      <c r="H2687" s="8"/>
      <c r="I2687" s="8"/>
      <c r="J2687" s="8"/>
      <c r="K2687" s="8"/>
      <c r="L2687" s="8"/>
      <c r="M2687" s="8"/>
      <c r="N2687" s="8"/>
      <c r="O2687" s="8"/>
    </row>
    <row r="2688" spans="2:15" ht="11.25" x14ac:dyDescent="0.2">
      <c r="B2688" s="8"/>
      <c r="C2688" s="8"/>
      <c r="D2688" s="8"/>
      <c r="E2688" s="8"/>
      <c r="F2688" s="8"/>
      <c r="G2688" s="8"/>
      <c r="H2688" s="8"/>
      <c r="I2688" s="8"/>
      <c r="J2688" s="8"/>
      <c r="K2688" s="8"/>
      <c r="L2688" s="8"/>
      <c r="M2688" s="8"/>
      <c r="N2688" s="8"/>
      <c r="O2688" s="8"/>
    </row>
    <row r="2689" spans="2:15" ht="11.25" x14ac:dyDescent="0.2">
      <c r="B2689" s="8"/>
      <c r="C2689" s="8"/>
      <c r="D2689" s="8"/>
      <c r="E2689" s="8"/>
      <c r="F2689" s="8"/>
      <c r="G2689" s="8"/>
      <c r="H2689" s="8"/>
      <c r="I2689" s="8"/>
      <c r="J2689" s="8"/>
      <c r="K2689" s="8"/>
      <c r="L2689" s="8"/>
      <c r="M2689" s="8"/>
      <c r="N2689" s="8"/>
      <c r="O2689" s="8"/>
    </row>
    <row r="2690" spans="2:15" ht="11.25" x14ac:dyDescent="0.2">
      <c r="B2690" s="8"/>
      <c r="C2690" s="8"/>
      <c r="D2690" s="8"/>
      <c r="E2690" s="8"/>
      <c r="F2690" s="8"/>
      <c r="G2690" s="8"/>
      <c r="H2690" s="8"/>
      <c r="I2690" s="8"/>
      <c r="J2690" s="8"/>
      <c r="K2690" s="8"/>
      <c r="L2690" s="8"/>
      <c r="M2690" s="8"/>
      <c r="N2690" s="8"/>
      <c r="O2690" s="8"/>
    </row>
    <row r="2691" spans="2:15" ht="11.25" x14ac:dyDescent="0.2">
      <c r="B2691" s="8"/>
      <c r="C2691" s="8"/>
      <c r="D2691" s="8"/>
      <c r="E2691" s="8"/>
      <c r="F2691" s="8"/>
      <c r="G2691" s="8"/>
      <c r="H2691" s="8"/>
      <c r="I2691" s="8"/>
      <c r="J2691" s="8"/>
      <c r="K2691" s="8"/>
      <c r="L2691" s="8"/>
      <c r="M2691" s="8"/>
      <c r="N2691" s="8"/>
      <c r="O2691" s="8"/>
    </row>
    <row r="2692" spans="2:15" ht="11.25" x14ac:dyDescent="0.2">
      <c r="B2692" s="8"/>
      <c r="C2692" s="8"/>
      <c r="D2692" s="8"/>
      <c r="E2692" s="8"/>
      <c r="F2692" s="8"/>
      <c r="G2692" s="8"/>
      <c r="H2692" s="8"/>
      <c r="I2692" s="8"/>
      <c r="J2692" s="8"/>
      <c r="K2692" s="8"/>
      <c r="L2692" s="8"/>
      <c r="M2692" s="8"/>
      <c r="N2692" s="8"/>
      <c r="O2692" s="8"/>
    </row>
    <row r="2693" spans="2:15" ht="11.25" x14ac:dyDescent="0.2">
      <c r="B2693" s="8"/>
      <c r="C2693" s="8"/>
      <c r="D2693" s="8"/>
      <c r="E2693" s="8"/>
      <c r="F2693" s="8"/>
      <c r="G2693" s="8"/>
      <c r="H2693" s="8"/>
      <c r="I2693" s="8"/>
      <c r="J2693" s="8"/>
      <c r="K2693" s="8"/>
      <c r="L2693" s="8"/>
      <c r="M2693" s="8"/>
      <c r="N2693" s="8"/>
      <c r="O2693" s="8"/>
    </row>
    <row r="2694" spans="2:15" ht="11.25" x14ac:dyDescent="0.2">
      <c r="B2694" s="8"/>
      <c r="C2694" s="8"/>
      <c r="D2694" s="8"/>
      <c r="E2694" s="8"/>
      <c r="F2694" s="8"/>
      <c r="G2694" s="8"/>
      <c r="H2694" s="8"/>
      <c r="I2694" s="8"/>
      <c r="J2694" s="8"/>
      <c r="K2694" s="8"/>
      <c r="L2694" s="8"/>
      <c r="M2694" s="8"/>
      <c r="N2694" s="8"/>
      <c r="O2694" s="8"/>
    </row>
    <row r="2695" spans="2:15" ht="11.25" x14ac:dyDescent="0.2">
      <c r="B2695" s="8"/>
      <c r="C2695" s="8"/>
      <c r="D2695" s="8"/>
      <c r="E2695" s="8"/>
      <c r="F2695" s="8"/>
      <c r="G2695" s="8"/>
      <c r="H2695" s="8"/>
      <c r="I2695" s="8"/>
      <c r="J2695" s="8"/>
      <c r="K2695" s="8"/>
      <c r="L2695" s="8"/>
      <c r="M2695" s="8"/>
      <c r="N2695" s="8"/>
      <c r="O2695" s="8"/>
    </row>
    <row r="2696" spans="2:15" ht="11.25" x14ac:dyDescent="0.2">
      <c r="B2696" s="8"/>
      <c r="C2696" s="8"/>
      <c r="D2696" s="8"/>
      <c r="E2696" s="8"/>
      <c r="F2696" s="8"/>
      <c r="G2696" s="8"/>
      <c r="H2696" s="8"/>
      <c r="I2696" s="8"/>
      <c r="J2696" s="8"/>
      <c r="K2696" s="8"/>
      <c r="L2696" s="8"/>
      <c r="M2696" s="8"/>
      <c r="N2696" s="8"/>
      <c r="O2696" s="8"/>
    </row>
    <row r="2697" spans="2:15" ht="11.25" x14ac:dyDescent="0.2">
      <c r="B2697" s="8"/>
      <c r="C2697" s="8"/>
      <c r="D2697" s="8"/>
      <c r="E2697" s="8"/>
      <c r="F2697" s="8"/>
      <c r="G2697" s="8"/>
      <c r="H2697" s="8"/>
      <c r="I2697" s="8"/>
      <c r="J2697" s="8"/>
      <c r="K2697" s="8"/>
      <c r="L2697" s="8"/>
      <c r="M2697" s="8"/>
      <c r="N2697" s="8"/>
      <c r="O2697" s="8"/>
    </row>
    <row r="2698" spans="2:15" ht="11.25" x14ac:dyDescent="0.2">
      <c r="B2698" s="8"/>
      <c r="C2698" s="8"/>
      <c r="D2698" s="8"/>
      <c r="E2698" s="8"/>
      <c r="F2698" s="8"/>
      <c r="G2698" s="8"/>
      <c r="H2698" s="8"/>
      <c r="I2698" s="8"/>
      <c r="J2698" s="8"/>
      <c r="K2698" s="8"/>
      <c r="L2698" s="8"/>
      <c r="M2698" s="8"/>
      <c r="N2698" s="8"/>
      <c r="O2698" s="8"/>
    </row>
    <row r="2699" spans="2:15" ht="11.25" x14ac:dyDescent="0.2">
      <c r="B2699" s="8"/>
      <c r="C2699" s="8"/>
      <c r="D2699" s="8"/>
      <c r="E2699" s="8"/>
      <c r="F2699" s="8"/>
      <c r="G2699" s="8"/>
      <c r="H2699" s="8"/>
      <c r="I2699" s="8"/>
      <c r="J2699" s="8"/>
      <c r="K2699" s="8"/>
      <c r="L2699" s="8"/>
      <c r="M2699" s="8"/>
      <c r="N2699" s="8"/>
      <c r="O2699" s="8"/>
    </row>
    <row r="2700" spans="2:15" ht="11.25" x14ac:dyDescent="0.2">
      <c r="B2700" s="8"/>
      <c r="C2700" s="8"/>
      <c r="D2700" s="8"/>
      <c r="E2700" s="8"/>
      <c r="F2700" s="8"/>
      <c r="G2700" s="8"/>
      <c r="H2700" s="8"/>
      <c r="I2700" s="8"/>
      <c r="J2700" s="8"/>
      <c r="K2700" s="8"/>
      <c r="L2700" s="8"/>
      <c r="M2700" s="8"/>
      <c r="N2700" s="8"/>
      <c r="O2700" s="8"/>
    </row>
    <row r="2701" spans="2:15" ht="11.25" x14ac:dyDescent="0.2">
      <c r="B2701" s="8"/>
      <c r="C2701" s="8"/>
      <c r="D2701" s="8"/>
      <c r="E2701" s="8"/>
      <c r="F2701" s="8"/>
      <c r="G2701" s="8"/>
      <c r="H2701" s="8"/>
      <c r="I2701" s="8"/>
      <c r="J2701" s="8"/>
      <c r="K2701" s="8"/>
      <c r="L2701" s="8"/>
      <c r="M2701" s="8"/>
      <c r="N2701" s="8"/>
      <c r="O2701" s="8"/>
    </row>
    <row r="2702" spans="2:15" ht="11.25" x14ac:dyDescent="0.2">
      <c r="B2702" s="8"/>
      <c r="C2702" s="8"/>
      <c r="D2702" s="8"/>
      <c r="E2702" s="8"/>
      <c r="F2702" s="8"/>
      <c r="G2702" s="8"/>
      <c r="H2702" s="8"/>
      <c r="I2702" s="8"/>
      <c r="J2702" s="8"/>
      <c r="K2702" s="8"/>
      <c r="L2702" s="8"/>
      <c r="M2702" s="8"/>
      <c r="N2702" s="8"/>
      <c r="O2702" s="8"/>
    </row>
    <row r="2703" spans="2:15" ht="11.25" x14ac:dyDescent="0.2">
      <c r="B2703" s="8"/>
      <c r="C2703" s="8"/>
      <c r="D2703" s="8"/>
      <c r="E2703" s="8"/>
      <c r="F2703" s="8"/>
      <c r="G2703" s="8"/>
      <c r="H2703" s="8"/>
      <c r="I2703" s="8"/>
      <c r="J2703" s="8"/>
      <c r="K2703" s="8"/>
      <c r="L2703" s="8"/>
      <c r="M2703" s="8"/>
      <c r="N2703" s="8"/>
      <c r="O2703" s="8"/>
    </row>
    <row r="2704" spans="2:15" ht="11.25" x14ac:dyDescent="0.2">
      <c r="B2704" s="8"/>
      <c r="C2704" s="8"/>
      <c r="D2704" s="8"/>
      <c r="E2704" s="8"/>
      <c r="F2704" s="8"/>
      <c r="G2704" s="8"/>
      <c r="H2704" s="8"/>
      <c r="I2704" s="8"/>
      <c r="J2704" s="8"/>
      <c r="K2704" s="8"/>
      <c r="L2704" s="8"/>
      <c r="M2704" s="8"/>
      <c r="N2704" s="8"/>
      <c r="O2704" s="8"/>
    </row>
    <row r="2705" spans="2:15" ht="11.25" x14ac:dyDescent="0.2">
      <c r="B2705" s="8"/>
      <c r="C2705" s="8"/>
      <c r="D2705" s="8"/>
      <c r="E2705" s="8"/>
      <c r="F2705" s="8"/>
      <c r="G2705" s="8"/>
      <c r="H2705" s="8"/>
      <c r="I2705" s="8"/>
      <c r="J2705" s="8"/>
      <c r="K2705" s="8"/>
      <c r="L2705" s="8"/>
      <c r="M2705" s="8"/>
      <c r="N2705" s="8"/>
      <c r="O2705" s="8"/>
    </row>
    <row r="2706" spans="2:15" ht="11.25" x14ac:dyDescent="0.2">
      <c r="B2706" s="8"/>
      <c r="C2706" s="8"/>
      <c r="D2706" s="8"/>
      <c r="E2706" s="8"/>
      <c r="F2706" s="8"/>
      <c r="G2706" s="8"/>
      <c r="H2706" s="8"/>
      <c r="I2706" s="8"/>
      <c r="J2706" s="8"/>
      <c r="K2706" s="8"/>
      <c r="L2706" s="8"/>
      <c r="M2706" s="8"/>
      <c r="N2706" s="8"/>
      <c r="O2706" s="8"/>
    </row>
    <row r="2707" spans="2:15" ht="11.25" x14ac:dyDescent="0.2">
      <c r="B2707" s="8"/>
      <c r="C2707" s="8"/>
      <c r="D2707" s="8"/>
      <c r="E2707" s="8"/>
      <c r="F2707" s="8"/>
      <c r="G2707" s="8"/>
      <c r="H2707" s="8"/>
      <c r="I2707" s="8"/>
      <c r="J2707" s="8"/>
      <c r="K2707" s="8"/>
      <c r="L2707" s="8"/>
      <c r="M2707" s="8"/>
      <c r="N2707" s="8"/>
      <c r="O2707" s="8"/>
    </row>
    <row r="2708" spans="2:15" ht="11.25" x14ac:dyDescent="0.2">
      <c r="B2708" s="8"/>
      <c r="C2708" s="8"/>
      <c r="D2708" s="8"/>
      <c r="E2708" s="8"/>
      <c r="F2708" s="8"/>
      <c r="G2708" s="8"/>
      <c r="H2708" s="8"/>
      <c r="I2708" s="8"/>
      <c r="J2708" s="8"/>
      <c r="K2708" s="8"/>
      <c r="L2708" s="8"/>
      <c r="M2708" s="8"/>
      <c r="N2708" s="8"/>
      <c r="O2708" s="8"/>
    </row>
    <row r="2709" spans="2:15" ht="11.25" x14ac:dyDescent="0.2">
      <c r="B2709" s="8"/>
      <c r="C2709" s="8"/>
      <c r="D2709" s="8"/>
      <c r="E2709" s="8"/>
      <c r="F2709" s="8"/>
      <c r="G2709" s="8"/>
      <c r="H2709" s="8"/>
      <c r="I2709" s="8"/>
      <c r="J2709" s="8"/>
      <c r="K2709" s="8"/>
      <c r="L2709" s="8"/>
      <c r="M2709" s="8"/>
      <c r="N2709" s="8"/>
      <c r="O2709" s="8"/>
    </row>
    <row r="2710" spans="2:15" ht="11.25" x14ac:dyDescent="0.2">
      <c r="B2710" s="8"/>
      <c r="C2710" s="8"/>
      <c r="D2710" s="8"/>
      <c r="E2710" s="8"/>
      <c r="F2710" s="8"/>
      <c r="G2710" s="8"/>
      <c r="H2710" s="8"/>
      <c r="I2710" s="8"/>
      <c r="J2710" s="8"/>
      <c r="K2710" s="8"/>
      <c r="L2710" s="8"/>
      <c r="M2710" s="8"/>
      <c r="N2710" s="8"/>
      <c r="O2710" s="8"/>
    </row>
    <row r="2711" spans="2:15" ht="11.25" x14ac:dyDescent="0.2">
      <c r="B2711" s="8"/>
      <c r="C2711" s="8"/>
      <c r="D2711" s="8"/>
      <c r="E2711" s="8"/>
      <c r="F2711" s="8"/>
      <c r="G2711" s="8"/>
      <c r="H2711" s="8"/>
      <c r="I2711" s="8"/>
      <c r="J2711" s="8"/>
      <c r="K2711" s="8"/>
      <c r="L2711" s="8"/>
      <c r="M2711" s="8"/>
      <c r="N2711" s="8"/>
      <c r="O2711" s="8"/>
    </row>
    <row r="2712" spans="2:15" ht="11.25" x14ac:dyDescent="0.2">
      <c r="B2712" s="8"/>
      <c r="C2712" s="8"/>
      <c r="D2712" s="8"/>
      <c r="E2712" s="8"/>
      <c r="F2712" s="8"/>
      <c r="G2712" s="8"/>
      <c r="H2712" s="8"/>
      <c r="I2712" s="8"/>
      <c r="J2712" s="8"/>
      <c r="K2712" s="8"/>
      <c r="L2712" s="8"/>
      <c r="M2712" s="8"/>
      <c r="N2712" s="8"/>
      <c r="O2712" s="8"/>
    </row>
    <row r="2713" spans="2:15" ht="11.25" x14ac:dyDescent="0.2">
      <c r="B2713" s="8"/>
      <c r="C2713" s="8"/>
      <c r="D2713" s="8"/>
      <c r="E2713" s="8"/>
      <c r="F2713" s="8"/>
      <c r="G2713" s="8"/>
      <c r="H2713" s="8"/>
      <c r="I2713" s="8"/>
      <c r="J2713" s="8"/>
      <c r="K2713" s="8"/>
      <c r="L2713" s="8"/>
      <c r="M2713" s="8"/>
      <c r="N2713" s="8"/>
      <c r="O2713" s="8"/>
    </row>
    <row r="2714" spans="2:15" ht="11.25" x14ac:dyDescent="0.2">
      <c r="B2714" s="8"/>
      <c r="C2714" s="8"/>
      <c r="D2714" s="8"/>
      <c r="E2714" s="8"/>
      <c r="F2714" s="8"/>
      <c r="G2714" s="8"/>
      <c r="H2714" s="8"/>
      <c r="I2714" s="8"/>
      <c r="J2714" s="8"/>
      <c r="K2714" s="8"/>
      <c r="L2714" s="8"/>
      <c r="M2714" s="8"/>
      <c r="N2714" s="8"/>
      <c r="O2714" s="8"/>
    </row>
    <row r="2715" spans="2:15" ht="11.25" x14ac:dyDescent="0.2">
      <c r="B2715" s="8"/>
      <c r="C2715" s="8"/>
      <c r="D2715" s="8"/>
      <c r="E2715" s="8"/>
      <c r="F2715" s="8"/>
      <c r="G2715" s="8"/>
      <c r="H2715" s="8"/>
      <c r="I2715" s="8"/>
      <c r="J2715" s="8"/>
      <c r="K2715" s="8"/>
      <c r="L2715" s="8"/>
      <c r="M2715" s="8"/>
      <c r="N2715" s="8"/>
      <c r="O2715" s="8"/>
    </row>
    <row r="2716" spans="2:15" ht="11.25" x14ac:dyDescent="0.2">
      <c r="B2716" s="8"/>
      <c r="C2716" s="8"/>
      <c r="D2716" s="8"/>
      <c r="E2716" s="8"/>
      <c r="F2716" s="8"/>
      <c r="G2716" s="8"/>
      <c r="H2716" s="8"/>
      <c r="I2716" s="8"/>
      <c r="J2716" s="8"/>
      <c r="K2716" s="8"/>
      <c r="L2716" s="8"/>
      <c r="M2716" s="8"/>
      <c r="N2716" s="8"/>
      <c r="O2716" s="8"/>
    </row>
    <row r="2717" spans="2:15" ht="11.25" x14ac:dyDescent="0.2">
      <c r="B2717" s="8"/>
      <c r="C2717" s="8"/>
      <c r="D2717" s="8"/>
      <c r="E2717" s="8"/>
      <c r="F2717" s="8"/>
      <c r="G2717" s="8"/>
      <c r="H2717" s="8"/>
      <c r="I2717" s="8"/>
      <c r="J2717" s="8"/>
      <c r="K2717" s="8"/>
      <c r="L2717" s="8"/>
      <c r="M2717" s="8"/>
      <c r="N2717" s="8"/>
      <c r="O2717" s="8"/>
    </row>
    <row r="2718" spans="2:15" ht="11.25" x14ac:dyDescent="0.2">
      <c r="B2718" s="8"/>
      <c r="C2718" s="8"/>
      <c r="D2718" s="8"/>
      <c r="E2718" s="8"/>
      <c r="F2718" s="8"/>
      <c r="G2718" s="8"/>
      <c r="H2718" s="8"/>
      <c r="I2718" s="8"/>
      <c r="J2718" s="8"/>
      <c r="K2718" s="8"/>
      <c r="L2718" s="8"/>
      <c r="M2718" s="8"/>
      <c r="N2718" s="8"/>
      <c r="O2718" s="8"/>
    </row>
    <row r="2719" spans="2:15" ht="11.25" x14ac:dyDescent="0.2">
      <c r="B2719" s="8"/>
      <c r="C2719" s="8"/>
      <c r="D2719" s="8"/>
      <c r="E2719" s="8"/>
      <c r="F2719" s="8"/>
      <c r="G2719" s="8"/>
      <c r="H2719" s="8"/>
      <c r="I2719" s="8"/>
      <c r="J2719" s="8"/>
      <c r="K2719" s="8"/>
      <c r="L2719" s="8"/>
      <c r="M2719" s="8"/>
      <c r="N2719" s="8"/>
      <c r="O2719" s="8"/>
    </row>
    <row r="2720" spans="2:15" ht="11.25" x14ac:dyDescent="0.2">
      <c r="B2720" s="8"/>
      <c r="C2720" s="8"/>
      <c r="D2720" s="8"/>
      <c r="E2720" s="8"/>
      <c r="F2720" s="8"/>
      <c r="G2720" s="8"/>
      <c r="H2720" s="8"/>
      <c r="I2720" s="8"/>
      <c r="J2720" s="8"/>
      <c r="K2720" s="8"/>
      <c r="L2720" s="8"/>
      <c r="M2720" s="8"/>
      <c r="N2720" s="8"/>
      <c r="O2720" s="8"/>
    </row>
    <row r="2721" spans="2:15" ht="11.25" x14ac:dyDescent="0.2">
      <c r="B2721" s="8"/>
      <c r="C2721" s="8"/>
      <c r="D2721" s="8"/>
      <c r="E2721" s="8"/>
      <c r="F2721" s="8"/>
      <c r="G2721" s="8"/>
      <c r="H2721" s="8"/>
      <c r="I2721" s="8"/>
      <c r="J2721" s="8"/>
      <c r="K2721" s="8"/>
      <c r="L2721" s="8"/>
      <c r="M2721" s="8"/>
      <c r="N2721" s="8"/>
      <c r="O2721" s="8"/>
    </row>
    <row r="2722" spans="2:15" ht="11.25" x14ac:dyDescent="0.2">
      <c r="B2722" s="8"/>
      <c r="C2722" s="8"/>
      <c r="D2722" s="8"/>
      <c r="E2722" s="8"/>
      <c r="F2722" s="8"/>
      <c r="G2722" s="8"/>
      <c r="H2722" s="8"/>
      <c r="I2722" s="8"/>
      <c r="J2722" s="8"/>
      <c r="K2722" s="8"/>
      <c r="L2722" s="8"/>
      <c r="M2722" s="8"/>
      <c r="N2722" s="8"/>
      <c r="O2722" s="8"/>
    </row>
    <row r="2723" spans="2:15" ht="11.25" x14ac:dyDescent="0.2">
      <c r="B2723" s="8"/>
      <c r="C2723" s="8"/>
      <c r="D2723" s="8"/>
      <c r="E2723" s="8"/>
      <c r="F2723" s="8"/>
      <c r="G2723" s="8"/>
      <c r="H2723" s="8"/>
      <c r="I2723" s="8"/>
      <c r="J2723" s="8"/>
      <c r="K2723" s="8"/>
      <c r="L2723" s="8"/>
      <c r="M2723" s="8"/>
      <c r="N2723" s="8"/>
      <c r="O2723" s="8"/>
    </row>
    <row r="2724" spans="2:15" ht="11.25" x14ac:dyDescent="0.2">
      <c r="B2724" s="8"/>
      <c r="C2724" s="8"/>
      <c r="D2724" s="8"/>
      <c r="E2724" s="8"/>
      <c r="F2724" s="8"/>
      <c r="G2724" s="8"/>
      <c r="H2724" s="8"/>
      <c r="I2724" s="8"/>
      <c r="J2724" s="8"/>
      <c r="K2724" s="8"/>
      <c r="L2724" s="8"/>
      <c r="M2724" s="8"/>
      <c r="N2724" s="8"/>
      <c r="O2724" s="8"/>
    </row>
    <row r="2725" spans="2:15" ht="11.25" x14ac:dyDescent="0.2">
      <c r="B2725" s="8"/>
      <c r="C2725" s="8"/>
      <c r="D2725" s="8"/>
      <c r="E2725" s="8"/>
      <c r="F2725" s="8"/>
      <c r="G2725" s="8"/>
      <c r="H2725" s="8"/>
      <c r="I2725" s="8"/>
      <c r="J2725" s="8"/>
      <c r="K2725" s="8"/>
      <c r="L2725" s="8"/>
      <c r="M2725" s="8"/>
      <c r="N2725" s="8"/>
      <c r="O2725" s="8"/>
    </row>
    <row r="2726" spans="2:15" ht="11.25" x14ac:dyDescent="0.2">
      <c r="B2726" s="8"/>
      <c r="C2726" s="8"/>
      <c r="D2726" s="8"/>
      <c r="E2726" s="8"/>
      <c r="F2726" s="8"/>
      <c r="G2726" s="8"/>
      <c r="H2726" s="8"/>
      <c r="I2726" s="8"/>
      <c r="J2726" s="8"/>
      <c r="K2726" s="8"/>
      <c r="L2726" s="8"/>
      <c r="M2726" s="8"/>
      <c r="N2726" s="8"/>
      <c r="O2726" s="8"/>
    </row>
    <row r="2727" spans="2:15" ht="11.25" x14ac:dyDescent="0.2">
      <c r="B2727" s="8"/>
      <c r="C2727" s="8"/>
      <c r="D2727" s="8"/>
      <c r="E2727" s="8"/>
      <c r="F2727" s="8"/>
      <c r="G2727" s="8"/>
      <c r="H2727" s="8"/>
      <c r="I2727" s="8"/>
      <c r="J2727" s="8"/>
      <c r="K2727" s="8"/>
      <c r="L2727" s="8"/>
      <c r="M2727" s="8"/>
      <c r="N2727" s="8"/>
      <c r="O2727" s="8"/>
    </row>
    <row r="2728" spans="2:15" ht="11.25" x14ac:dyDescent="0.2">
      <c r="B2728" s="8"/>
      <c r="C2728" s="8"/>
      <c r="D2728" s="8"/>
      <c r="E2728" s="8"/>
      <c r="F2728" s="8"/>
      <c r="G2728" s="8"/>
      <c r="H2728" s="8"/>
      <c r="I2728" s="8"/>
      <c r="J2728" s="8"/>
      <c r="K2728" s="8"/>
      <c r="L2728" s="8"/>
      <c r="M2728" s="8"/>
      <c r="N2728" s="8"/>
      <c r="O2728" s="8"/>
    </row>
    <row r="2729" spans="2:15" ht="11.25" x14ac:dyDescent="0.2">
      <c r="B2729" s="8"/>
      <c r="C2729" s="8"/>
      <c r="D2729" s="8"/>
      <c r="E2729" s="8"/>
      <c r="F2729" s="8"/>
      <c r="G2729" s="8"/>
      <c r="H2729" s="8"/>
      <c r="I2729" s="8"/>
      <c r="J2729" s="8"/>
      <c r="K2729" s="8"/>
      <c r="L2729" s="8"/>
      <c r="M2729" s="8"/>
      <c r="N2729" s="8"/>
      <c r="O2729" s="8"/>
    </row>
    <row r="2730" spans="2:15" ht="11.25" x14ac:dyDescent="0.2">
      <c r="B2730" s="8"/>
      <c r="C2730" s="8"/>
      <c r="D2730" s="8"/>
      <c r="E2730" s="8"/>
      <c r="F2730" s="8"/>
      <c r="G2730" s="8"/>
      <c r="H2730" s="8"/>
      <c r="I2730" s="8"/>
      <c r="J2730" s="8"/>
      <c r="K2730" s="8"/>
      <c r="L2730" s="8"/>
      <c r="M2730" s="8"/>
      <c r="N2730" s="8"/>
      <c r="O2730" s="8"/>
    </row>
    <row r="2731" spans="2:15" ht="11.25" x14ac:dyDescent="0.2">
      <c r="B2731" s="8"/>
      <c r="C2731" s="8"/>
      <c r="D2731" s="8"/>
      <c r="E2731" s="8"/>
      <c r="F2731" s="8"/>
      <c r="G2731" s="8"/>
      <c r="H2731" s="8"/>
      <c r="I2731" s="8"/>
      <c r="J2731" s="8"/>
      <c r="K2731" s="8"/>
      <c r="L2731" s="8"/>
      <c r="M2731" s="8"/>
      <c r="N2731" s="8"/>
      <c r="O2731" s="8"/>
    </row>
    <row r="2732" spans="2:15" ht="11.25" x14ac:dyDescent="0.2">
      <c r="B2732" s="8"/>
      <c r="C2732" s="8"/>
      <c r="D2732" s="8"/>
      <c r="E2732" s="8"/>
      <c r="F2732" s="8"/>
      <c r="G2732" s="8"/>
      <c r="H2732" s="8"/>
      <c r="I2732" s="8"/>
      <c r="J2732" s="8"/>
      <c r="K2732" s="8"/>
      <c r="L2732" s="8"/>
      <c r="M2732" s="8"/>
      <c r="N2732" s="8"/>
      <c r="O2732" s="8"/>
    </row>
    <row r="2733" spans="2:15" ht="11.25" x14ac:dyDescent="0.2">
      <c r="B2733" s="8"/>
      <c r="C2733" s="8"/>
      <c r="D2733" s="8"/>
      <c r="E2733" s="8"/>
      <c r="F2733" s="8"/>
      <c r="G2733" s="8"/>
      <c r="H2733" s="8"/>
      <c r="I2733" s="8"/>
      <c r="J2733" s="8"/>
      <c r="K2733" s="8"/>
      <c r="L2733" s="8"/>
      <c r="M2733" s="8"/>
      <c r="N2733" s="8"/>
      <c r="O2733" s="8"/>
    </row>
    <row r="2734" spans="2:15" ht="11.25" x14ac:dyDescent="0.2">
      <c r="B2734" s="8"/>
      <c r="C2734" s="8"/>
      <c r="D2734" s="8"/>
      <c r="E2734" s="8"/>
      <c r="F2734" s="8"/>
      <c r="G2734" s="8"/>
      <c r="H2734" s="8"/>
      <c r="I2734" s="8"/>
      <c r="J2734" s="8"/>
      <c r="K2734" s="8"/>
      <c r="L2734" s="8"/>
      <c r="M2734" s="8"/>
      <c r="N2734" s="8"/>
      <c r="O2734" s="8"/>
    </row>
    <row r="2735" spans="2:15" ht="11.25" x14ac:dyDescent="0.2">
      <c r="B2735" s="8"/>
      <c r="C2735" s="8"/>
      <c r="D2735" s="8"/>
      <c r="E2735" s="8"/>
      <c r="F2735" s="8"/>
      <c r="G2735" s="8"/>
      <c r="H2735" s="8"/>
      <c r="I2735" s="8"/>
      <c r="J2735" s="8"/>
      <c r="K2735" s="8"/>
      <c r="L2735" s="8"/>
      <c r="M2735" s="8"/>
      <c r="N2735" s="8"/>
      <c r="O2735" s="8"/>
    </row>
    <row r="2736" spans="2:15" ht="11.25" x14ac:dyDescent="0.2">
      <c r="B2736" s="8"/>
      <c r="C2736" s="8"/>
      <c r="D2736" s="8"/>
      <c r="E2736" s="8"/>
      <c r="F2736" s="8"/>
      <c r="G2736" s="8"/>
      <c r="H2736" s="8"/>
      <c r="I2736" s="8"/>
      <c r="J2736" s="8"/>
      <c r="K2736" s="8"/>
      <c r="L2736" s="8"/>
      <c r="M2736" s="8"/>
      <c r="N2736" s="8"/>
      <c r="O2736" s="8"/>
    </row>
    <row r="2737" spans="2:15" ht="11.25" x14ac:dyDescent="0.2">
      <c r="B2737" s="8"/>
      <c r="C2737" s="8"/>
      <c r="D2737" s="8"/>
      <c r="E2737" s="8"/>
      <c r="F2737" s="8"/>
      <c r="G2737" s="8"/>
      <c r="H2737" s="8"/>
      <c r="I2737" s="8"/>
      <c r="J2737" s="8"/>
      <c r="K2737" s="8"/>
      <c r="L2737" s="8"/>
      <c r="M2737" s="8"/>
      <c r="N2737" s="8"/>
      <c r="O2737" s="8"/>
    </row>
    <row r="2738" spans="2:15" ht="11.25" x14ac:dyDescent="0.2">
      <c r="B2738" s="8"/>
      <c r="C2738" s="8"/>
      <c r="D2738" s="8"/>
      <c r="E2738" s="8"/>
      <c r="F2738" s="8"/>
      <c r="G2738" s="8"/>
      <c r="H2738" s="8"/>
      <c r="I2738" s="8"/>
      <c r="J2738" s="8"/>
      <c r="K2738" s="8"/>
      <c r="L2738" s="8"/>
      <c r="M2738" s="8"/>
      <c r="N2738" s="8"/>
      <c r="O2738" s="8"/>
    </row>
    <row r="2739" spans="2:15" ht="11.25" x14ac:dyDescent="0.2">
      <c r="B2739" s="8"/>
      <c r="C2739" s="8"/>
      <c r="D2739" s="8"/>
      <c r="E2739" s="8"/>
      <c r="F2739" s="8"/>
      <c r="G2739" s="8"/>
      <c r="H2739" s="8"/>
      <c r="I2739" s="8"/>
      <c r="J2739" s="8"/>
      <c r="K2739" s="8"/>
      <c r="L2739" s="8"/>
      <c r="M2739" s="8"/>
      <c r="N2739" s="8"/>
      <c r="O2739" s="8"/>
    </row>
    <row r="2740" spans="2:15" ht="11.25" x14ac:dyDescent="0.2">
      <c r="B2740" s="8"/>
      <c r="C2740" s="8"/>
      <c r="D2740" s="8"/>
      <c r="E2740" s="8"/>
      <c r="F2740" s="8"/>
      <c r="G2740" s="8"/>
      <c r="H2740" s="8"/>
      <c r="I2740" s="8"/>
      <c r="J2740" s="8"/>
      <c r="K2740" s="8"/>
      <c r="L2740" s="8"/>
      <c r="M2740" s="8"/>
      <c r="N2740" s="8"/>
      <c r="O2740" s="8"/>
    </row>
    <row r="2741" spans="2:15" ht="11.25" x14ac:dyDescent="0.2">
      <c r="B2741" s="8"/>
      <c r="C2741" s="8"/>
      <c r="D2741" s="8"/>
      <c r="E2741" s="8"/>
      <c r="F2741" s="8"/>
      <c r="G2741" s="8"/>
      <c r="H2741" s="8"/>
      <c r="I2741" s="8"/>
      <c r="J2741" s="8"/>
      <c r="K2741" s="8"/>
      <c r="L2741" s="8"/>
      <c r="M2741" s="8"/>
      <c r="N2741" s="8"/>
      <c r="O2741" s="8"/>
    </row>
    <row r="2742" spans="2:15" ht="11.25" x14ac:dyDescent="0.2">
      <c r="B2742" s="8"/>
      <c r="C2742" s="8"/>
      <c r="D2742" s="8"/>
      <c r="E2742" s="8"/>
      <c r="F2742" s="8"/>
      <c r="G2742" s="8"/>
      <c r="H2742" s="8"/>
      <c r="I2742" s="8"/>
      <c r="J2742" s="8"/>
      <c r="K2742" s="8"/>
      <c r="L2742" s="8"/>
      <c r="M2742" s="8"/>
      <c r="N2742" s="8"/>
      <c r="O2742" s="8"/>
    </row>
    <row r="2743" spans="2:15" ht="11.25" x14ac:dyDescent="0.2">
      <c r="B2743" s="8"/>
      <c r="C2743" s="8"/>
      <c r="D2743" s="8"/>
      <c r="E2743" s="8"/>
      <c r="F2743" s="8"/>
      <c r="G2743" s="8"/>
      <c r="H2743" s="8"/>
      <c r="I2743" s="8"/>
      <c r="J2743" s="8"/>
      <c r="K2743" s="8"/>
      <c r="L2743" s="8"/>
      <c r="M2743" s="8"/>
      <c r="N2743" s="8"/>
      <c r="O2743" s="8"/>
    </row>
    <row r="2744" spans="2:15" ht="11.25" x14ac:dyDescent="0.2">
      <c r="B2744" s="8"/>
      <c r="C2744" s="8"/>
      <c r="D2744" s="8"/>
      <c r="E2744" s="8"/>
      <c r="F2744" s="8"/>
      <c r="G2744" s="8"/>
      <c r="H2744" s="8"/>
      <c r="I2744" s="8"/>
      <c r="J2744" s="8"/>
      <c r="K2744" s="8"/>
      <c r="L2744" s="8"/>
      <c r="M2744" s="8"/>
      <c r="N2744" s="8"/>
      <c r="O2744" s="8"/>
    </row>
    <row r="2745" spans="2:15" ht="11.25" x14ac:dyDescent="0.2">
      <c r="B2745" s="8"/>
      <c r="C2745" s="8"/>
      <c r="D2745" s="8"/>
      <c r="E2745" s="8"/>
      <c r="F2745" s="8"/>
      <c r="G2745" s="8"/>
      <c r="H2745" s="8"/>
      <c r="I2745" s="8"/>
      <c r="J2745" s="8"/>
      <c r="K2745" s="8"/>
      <c r="L2745" s="8"/>
      <c r="M2745" s="8"/>
      <c r="N2745" s="8"/>
      <c r="O2745" s="8"/>
    </row>
    <row r="2746" spans="2:15" ht="11.25" x14ac:dyDescent="0.2">
      <c r="B2746" s="8"/>
      <c r="C2746" s="8"/>
      <c r="D2746" s="8"/>
      <c r="E2746" s="8"/>
      <c r="F2746" s="8"/>
      <c r="G2746" s="8"/>
      <c r="H2746" s="8"/>
      <c r="I2746" s="8"/>
      <c r="J2746" s="8"/>
      <c r="K2746" s="8"/>
      <c r="L2746" s="8"/>
      <c r="M2746" s="8"/>
      <c r="N2746" s="8"/>
      <c r="O2746" s="8"/>
    </row>
    <row r="2747" spans="2:15" ht="11.25" x14ac:dyDescent="0.2">
      <c r="B2747" s="8"/>
      <c r="C2747" s="8"/>
      <c r="D2747" s="8"/>
      <c r="E2747" s="8"/>
      <c r="F2747" s="8"/>
      <c r="G2747" s="8"/>
      <c r="H2747" s="8"/>
      <c r="I2747" s="8"/>
      <c r="J2747" s="8"/>
      <c r="K2747" s="8"/>
      <c r="L2747" s="8"/>
      <c r="M2747" s="8"/>
      <c r="N2747" s="8"/>
      <c r="O2747" s="8"/>
    </row>
    <row r="2748" spans="2:15" ht="11.25" x14ac:dyDescent="0.2">
      <c r="B2748" s="8"/>
      <c r="C2748" s="8"/>
      <c r="D2748" s="8"/>
      <c r="E2748" s="8"/>
      <c r="F2748" s="8"/>
      <c r="G2748" s="8"/>
      <c r="H2748" s="8"/>
      <c r="I2748" s="8"/>
      <c r="J2748" s="8"/>
      <c r="K2748" s="8"/>
      <c r="L2748" s="8"/>
      <c r="M2748" s="8"/>
      <c r="N2748" s="8"/>
      <c r="O2748" s="8"/>
    </row>
    <row r="2749" spans="2:15" ht="11.25" x14ac:dyDescent="0.2">
      <c r="B2749" s="8"/>
      <c r="C2749" s="8"/>
      <c r="D2749" s="8"/>
      <c r="E2749" s="8"/>
      <c r="F2749" s="8"/>
      <c r="G2749" s="8"/>
      <c r="H2749" s="8"/>
      <c r="I2749" s="8"/>
      <c r="J2749" s="8"/>
      <c r="K2749" s="8"/>
      <c r="L2749" s="8"/>
      <c r="M2749" s="8"/>
      <c r="N2749" s="8"/>
      <c r="O2749" s="8"/>
    </row>
    <row r="2750" spans="2:15" ht="11.25" x14ac:dyDescent="0.2">
      <c r="B2750" s="8"/>
      <c r="C2750" s="8"/>
      <c r="D2750" s="8"/>
      <c r="E2750" s="8"/>
      <c r="F2750" s="8"/>
      <c r="G2750" s="8"/>
      <c r="H2750" s="8"/>
      <c r="I2750" s="8"/>
      <c r="J2750" s="8"/>
      <c r="K2750" s="8"/>
      <c r="L2750" s="8"/>
      <c r="M2750" s="8"/>
      <c r="N2750" s="8"/>
      <c r="O2750" s="8"/>
    </row>
    <row r="2751" spans="2:15" ht="11.25" x14ac:dyDescent="0.2">
      <c r="B2751" s="8"/>
      <c r="C2751" s="8"/>
      <c r="D2751" s="8"/>
      <c r="E2751" s="8"/>
      <c r="F2751" s="8"/>
      <c r="G2751" s="8"/>
      <c r="H2751" s="8"/>
      <c r="I2751" s="8"/>
      <c r="J2751" s="8"/>
      <c r="K2751" s="8"/>
      <c r="L2751" s="8"/>
      <c r="M2751" s="8"/>
      <c r="N2751" s="8"/>
      <c r="O2751" s="8"/>
    </row>
    <row r="2752" spans="2:15" ht="11.25" x14ac:dyDescent="0.2">
      <c r="B2752" s="8"/>
      <c r="C2752" s="8"/>
      <c r="D2752" s="8"/>
      <c r="E2752" s="8"/>
      <c r="F2752" s="8"/>
      <c r="G2752" s="8"/>
      <c r="H2752" s="8"/>
      <c r="I2752" s="8"/>
      <c r="J2752" s="8"/>
      <c r="K2752" s="8"/>
      <c r="L2752" s="8"/>
      <c r="M2752" s="8"/>
      <c r="N2752" s="8"/>
      <c r="O2752" s="8"/>
    </row>
    <row r="2753" spans="2:15" ht="11.25" x14ac:dyDescent="0.2">
      <c r="B2753" s="8"/>
      <c r="C2753" s="8"/>
      <c r="D2753" s="8"/>
      <c r="E2753" s="8"/>
      <c r="F2753" s="8"/>
      <c r="G2753" s="8"/>
      <c r="H2753" s="8"/>
      <c r="I2753" s="8"/>
      <c r="J2753" s="8"/>
      <c r="K2753" s="8"/>
      <c r="L2753" s="8"/>
      <c r="M2753" s="8"/>
      <c r="N2753" s="8"/>
      <c r="O2753" s="8"/>
    </row>
    <row r="2754" spans="2:15" ht="11.25" x14ac:dyDescent="0.2">
      <c r="B2754" s="8"/>
      <c r="C2754" s="8"/>
      <c r="D2754" s="8"/>
      <c r="E2754" s="8"/>
      <c r="F2754" s="8"/>
      <c r="G2754" s="8"/>
      <c r="H2754" s="8"/>
      <c r="I2754" s="8"/>
      <c r="J2754" s="8"/>
      <c r="K2754" s="8"/>
      <c r="L2754" s="8"/>
      <c r="M2754" s="8"/>
      <c r="N2754" s="8"/>
      <c r="O2754" s="8"/>
    </row>
    <row r="2755" spans="2:15" ht="11.25" x14ac:dyDescent="0.2">
      <c r="B2755" s="8"/>
      <c r="C2755" s="8"/>
      <c r="D2755" s="8"/>
      <c r="E2755" s="8"/>
      <c r="F2755" s="8"/>
      <c r="G2755" s="8"/>
      <c r="H2755" s="8"/>
      <c r="I2755" s="8"/>
      <c r="J2755" s="8"/>
      <c r="K2755" s="8"/>
      <c r="L2755" s="8"/>
      <c r="M2755" s="8"/>
      <c r="N2755" s="8"/>
      <c r="O2755" s="8"/>
    </row>
    <row r="2756" spans="2:15" ht="11.25" x14ac:dyDescent="0.2">
      <c r="B2756" s="8"/>
      <c r="C2756" s="8"/>
      <c r="D2756" s="8"/>
      <c r="E2756" s="8"/>
      <c r="F2756" s="8"/>
      <c r="G2756" s="8"/>
      <c r="H2756" s="8"/>
      <c r="I2756" s="8"/>
      <c r="J2756" s="8"/>
      <c r="K2756" s="8"/>
      <c r="L2756" s="8"/>
      <c r="M2756" s="8"/>
      <c r="N2756" s="8"/>
      <c r="O2756" s="8"/>
    </row>
    <row r="2757" spans="2:15" ht="11.25" x14ac:dyDescent="0.2">
      <c r="B2757" s="8"/>
      <c r="C2757" s="8"/>
      <c r="D2757" s="8"/>
      <c r="E2757" s="8"/>
      <c r="F2757" s="8"/>
      <c r="G2757" s="8"/>
      <c r="H2757" s="8"/>
      <c r="I2757" s="8"/>
      <c r="J2757" s="8"/>
      <c r="K2757" s="8"/>
      <c r="L2757" s="8"/>
      <c r="M2757" s="8"/>
      <c r="N2757" s="8"/>
      <c r="O2757" s="8"/>
    </row>
    <row r="2758" spans="2:15" ht="11.25" x14ac:dyDescent="0.2">
      <c r="B2758" s="8"/>
      <c r="C2758" s="8"/>
      <c r="D2758" s="8"/>
      <c r="E2758" s="8"/>
      <c r="F2758" s="8"/>
      <c r="G2758" s="8"/>
      <c r="H2758" s="8"/>
      <c r="I2758" s="8"/>
      <c r="J2758" s="8"/>
      <c r="K2758" s="8"/>
      <c r="L2758" s="8"/>
      <c r="M2758" s="8"/>
      <c r="N2758" s="8"/>
      <c r="O2758" s="8"/>
    </row>
    <row r="2759" spans="2:15" ht="11.25" x14ac:dyDescent="0.2">
      <c r="B2759" s="8"/>
      <c r="C2759" s="8"/>
      <c r="D2759" s="8"/>
      <c r="E2759" s="8"/>
      <c r="F2759" s="8"/>
      <c r="G2759" s="8"/>
      <c r="H2759" s="8"/>
      <c r="I2759" s="8"/>
      <c r="J2759" s="8"/>
      <c r="K2759" s="8"/>
      <c r="L2759" s="8"/>
      <c r="M2759" s="8"/>
      <c r="N2759" s="8"/>
      <c r="O2759" s="8"/>
    </row>
    <row r="2760" spans="2:15" ht="11.25" x14ac:dyDescent="0.2">
      <c r="B2760" s="8"/>
      <c r="C2760" s="8"/>
      <c r="D2760" s="8"/>
      <c r="E2760" s="8"/>
      <c r="F2760" s="8"/>
      <c r="G2760" s="8"/>
      <c r="H2760" s="8"/>
      <c r="I2760" s="8"/>
      <c r="J2760" s="8"/>
      <c r="K2760" s="8"/>
      <c r="L2760" s="8"/>
      <c r="M2760" s="8"/>
      <c r="N2760" s="8"/>
      <c r="O2760" s="8"/>
    </row>
    <row r="2761" spans="2:15" ht="11.25" x14ac:dyDescent="0.2">
      <c r="B2761" s="8"/>
      <c r="C2761" s="8"/>
      <c r="D2761" s="8"/>
      <c r="E2761" s="8"/>
      <c r="F2761" s="8"/>
      <c r="G2761" s="8"/>
      <c r="H2761" s="8"/>
      <c r="I2761" s="8"/>
      <c r="J2761" s="8"/>
      <c r="K2761" s="8"/>
      <c r="L2761" s="8"/>
      <c r="M2761" s="8"/>
      <c r="N2761" s="8"/>
      <c r="O2761" s="8"/>
    </row>
    <row r="2762" spans="2:15" ht="11.25" x14ac:dyDescent="0.2">
      <c r="B2762" s="8"/>
      <c r="C2762" s="8"/>
      <c r="D2762" s="8"/>
      <c r="E2762" s="8"/>
      <c r="F2762" s="8"/>
      <c r="G2762" s="8"/>
      <c r="H2762" s="8"/>
      <c r="I2762" s="8"/>
      <c r="J2762" s="8"/>
      <c r="K2762" s="8"/>
      <c r="L2762" s="8"/>
      <c r="M2762" s="8"/>
      <c r="N2762" s="8"/>
      <c r="O2762" s="8"/>
    </row>
    <row r="2763" spans="2:15" ht="11.25" x14ac:dyDescent="0.2">
      <c r="B2763" s="8"/>
      <c r="C2763" s="8"/>
      <c r="D2763" s="8"/>
      <c r="E2763" s="8"/>
      <c r="F2763" s="8"/>
      <c r="G2763" s="8"/>
      <c r="H2763" s="8"/>
      <c r="I2763" s="8"/>
      <c r="J2763" s="8"/>
      <c r="K2763" s="8"/>
      <c r="L2763" s="8"/>
      <c r="M2763" s="8"/>
      <c r="N2763" s="8"/>
      <c r="O2763" s="8"/>
    </row>
    <row r="2764" spans="2:15" ht="11.25" x14ac:dyDescent="0.2">
      <c r="B2764" s="8"/>
      <c r="C2764" s="8"/>
      <c r="D2764" s="8"/>
      <c r="E2764" s="8"/>
      <c r="F2764" s="8"/>
      <c r="G2764" s="8"/>
      <c r="H2764" s="8"/>
      <c r="I2764" s="8"/>
      <c r="J2764" s="8"/>
      <c r="K2764" s="8"/>
      <c r="L2764" s="8"/>
      <c r="M2764" s="8"/>
      <c r="N2764" s="8"/>
      <c r="O2764" s="8"/>
    </row>
    <row r="2765" spans="2:15" ht="11.25" x14ac:dyDescent="0.2">
      <c r="B2765" s="8"/>
      <c r="C2765" s="8"/>
      <c r="D2765" s="8"/>
      <c r="E2765" s="8"/>
      <c r="F2765" s="8"/>
      <c r="G2765" s="8"/>
      <c r="H2765" s="8"/>
      <c r="I2765" s="8"/>
      <c r="J2765" s="8"/>
      <c r="K2765" s="8"/>
      <c r="L2765" s="8"/>
      <c r="M2765" s="8"/>
      <c r="N2765" s="8"/>
      <c r="O2765" s="8"/>
    </row>
    <row r="2766" spans="2:15" ht="11.25" x14ac:dyDescent="0.2">
      <c r="B2766" s="8"/>
      <c r="C2766" s="8"/>
      <c r="D2766" s="8"/>
      <c r="E2766" s="8"/>
      <c r="F2766" s="8"/>
      <c r="G2766" s="8"/>
      <c r="H2766" s="8"/>
      <c r="I2766" s="8"/>
      <c r="J2766" s="8"/>
      <c r="K2766" s="8"/>
      <c r="L2766" s="8"/>
      <c r="M2766" s="8"/>
      <c r="N2766" s="8"/>
      <c r="O2766" s="8"/>
    </row>
    <row r="2767" spans="2:15" ht="11.25" x14ac:dyDescent="0.2">
      <c r="B2767" s="8"/>
      <c r="C2767" s="8"/>
      <c r="D2767" s="8"/>
      <c r="E2767" s="8"/>
      <c r="F2767" s="8"/>
      <c r="G2767" s="8"/>
      <c r="H2767" s="8"/>
      <c r="I2767" s="8"/>
      <c r="J2767" s="8"/>
      <c r="K2767" s="8"/>
      <c r="L2767" s="8"/>
      <c r="M2767" s="8"/>
      <c r="N2767" s="8"/>
      <c r="O2767" s="8"/>
    </row>
    <row r="2768" spans="2:15" ht="11.25" x14ac:dyDescent="0.2">
      <c r="B2768" s="8"/>
      <c r="C2768" s="8"/>
      <c r="D2768" s="8"/>
      <c r="E2768" s="8"/>
      <c r="F2768" s="8"/>
      <c r="G2768" s="8"/>
      <c r="H2768" s="8"/>
      <c r="I2768" s="8"/>
      <c r="J2768" s="8"/>
      <c r="K2768" s="8"/>
      <c r="L2768" s="8"/>
      <c r="M2768" s="8"/>
      <c r="N2768" s="8"/>
      <c r="O2768" s="8"/>
    </row>
    <row r="2769" spans="2:15" ht="11.25" x14ac:dyDescent="0.2">
      <c r="B2769" s="8"/>
      <c r="C2769" s="8"/>
      <c r="D2769" s="8"/>
      <c r="E2769" s="8"/>
      <c r="F2769" s="8"/>
      <c r="G2769" s="8"/>
      <c r="H2769" s="8"/>
      <c r="I2769" s="8"/>
      <c r="J2769" s="8"/>
      <c r="K2769" s="8"/>
      <c r="L2769" s="8"/>
      <c r="M2769" s="8"/>
      <c r="N2769" s="8"/>
      <c r="O2769" s="8"/>
    </row>
    <row r="2770" spans="2:15" ht="11.25" x14ac:dyDescent="0.2">
      <c r="B2770" s="8"/>
      <c r="C2770" s="8"/>
      <c r="D2770" s="8"/>
      <c r="E2770" s="8"/>
      <c r="F2770" s="8"/>
      <c r="G2770" s="8"/>
      <c r="H2770" s="8"/>
      <c r="I2770" s="8"/>
      <c r="J2770" s="8"/>
      <c r="K2770" s="8"/>
      <c r="L2770" s="8"/>
      <c r="M2770" s="8"/>
      <c r="N2770" s="8"/>
      <c r="O2770" s="8"/>
    </row>
    <row r="2771" spans="2:15" ht="11.25" x14ac:dyDescent="0.2">
      <c r="B2771" s="8"/>
      <c r="C2771" s="8"/>
      <c r="D2771" s="8"/>
      <c r="E2771" s="8"/>
      <c r="F2771" s="8"/>
      <c r="G2771" s="8"/>
      <c r="H2771" s="8"/>
      <c r="I2771" s="8"/>
      <c r="J2771" s="8"/>
      <c r="K2771" s="8"/>
      <c r="L2771" s="8"/>
      <c r="M2771" s="8"/>
      <c r="N2771" s="8"/>
      <c r="O2771" s="8"/>
    </row>
    <row r="2772" spans="2:15" ht="11.25" x14ac:dyDescent="0.2">
      <c r="B2772" s="8"/>
      <c r="C2772" s="8"/>
      <c r="D2772" s="8"/>
      <c r="E2772" s="8"/>
      <c r="F2772" s="8"/>
      <c r="G2772" s="8"/>
      <c r="H2772" s="8"/>
      <c r="I2772" s="8"/>
      <c r="J2772" s="8"/>
      <c r="K2772" s="8"/>
      <c r="L2772" s="8"/>
      <c r="M2772" s="8"/>
      <c r="N2772" s="8"/>
      <c r="O2772" s="8"/>
    </row>
    <row r="2773" spans="2:15" ht="11.25" x14ac:dyDescent="0.2">
      <c r="B2773" s="8"/>
      <c r="C2773" s="8"/>
      <c r="D2773" s="8"/>
      <c r="E2773" s="8"/>
      <c r="F2773" s="8"/>
      <c r="G2773" s="8"/>
      <c r="H2773" s="8"/>
      <c r="I2773" s="8"/>
      <c r="J2773" s="8"/>
      <c r="K2773" s="8"/>
      <c r="L2773" s="8"/>
      <c r="M2773" s="8"/>
      <c r="N2773" s="8"/>
      <c r="O2773" s="8"/>
    </row>
    <row r="2774" spans="2:15" ht="11.25" x14ac:dyDescent="0.2">
      <c r="B2774" s="8"/>
      <c r="C2774" s="8"/>
      <c r="D2774" s="8"/>
      <c r="E2774" s="8"/>
      <c r="F2774" s="8"/>
      <c r="G2774" s="8"/>
      <c r="H2774" s="8"/>
      <c r="I2774" s="8"/>
      <c r="J2774" s="8"/>
      <c r="K2774" s="8"/>
      <c r="L2774" s="8"/>
      <c r="M2774" s="8"/>
      <c r="N2774" s="8"/>
      <c r="O2774" s="8"/>
    </row>
    <row r="2775" spans="2:15" ht="11.25" x14ac:dyDescent="0.2">
      <c r="B2775" s="8"/>
      <c r="C2775" s="8"/>
      <c r="D2775" s="8"/>
      <c r="E2775" s="8"/>
      <c r="F2775" s="8"/>
      <c r="G2775" s="8"/>
      <c r="H2775" s="8"/>
      <c r="I2775" s="8"/>
      <c r="J2775" s="8"/>
      <c r="K2775" s="8"/>
      <c r="L2775" s="8"/>
      <c r="M2775" s="8"/>
      <c r="N2775" s="8"/>
      <c r="O2775" s="8"/>
    </row>
    <row r="2776" spans="2:15" ht="11.25" x14ac:dyDescent="0.2">
      <c r="B2776" s="8"/>
      <c r="C2776" s="8"/>
      <c r="D2776" s="8"/>
      <c r="E2776" s="8"/>
      <c r="F2776" s="8"/>
      <c r="G2776" s="8"/>
      <c r="H2776" s="8"/>
      <c r="I2776" s="8"/>
      <c r="J2776" s="8"/>
      <c r="K2776" s="8"/>
      <c r="L2776" s="8"/>
      <c r="M2776" s="8"/>
      <c r="N2776" s="8"/>
      <c r="O2776" s="8"/>
    </row>
    <row r="2777" spans="2:15" ht="11.25" x14ac:dyDescent="0.2">
      <c r="B2777" s="8"/>
      <c r="C2777" s="8"/>
      <c r="D2777" s="8"/>
      <c r="E2777" s="8"/>
      <c r="F2777" s="8"/>
      <c r="G2777" s="8"/>
      <c r="H2777" s="8"/>
      <c r="I2777" s="8"/>
      <c r="J2777" s="8"/>
      <c r="K2777" s="8"/>
      <c r="L2777" s="8"/>
      <c r="M2777" s="8"/>
      <c r="N2777" s="8"/>
      <c r="O2777" s="8"/>
    </row>
    <row r="2778" spans="2:15" ht="11.25" x14ac:dyDescent="0.2">
      <c r="B2778" s="8"/>
      <c r="C2778" s="8"/>
      <c r="D2778" s="8"/>
      <c r="E2778" s="8"/>
      <c r="F2778" s="8"/>
      <c r="G2778" s="8"/>
      <c r="H2778" s="8"/>
      <c r="I2778" s="8"/>
      <c r="J2778" s="8"/>
      <c r="K2778" s="8"/>
      <c r="L2778" s="8"/>
      <c r="M2778" s="8"/>
      <c r="N2778" s="8"/>
      <c r="O2778" s="8"/>
    </row>
    <row r="2779" spans="2:15" ht="11.25" x14ac:dyDescent="0.2">
      <c r="B2779" s="8"/>
      <c r="C2779" s="8"/>
      <c r="D2779" s="8"/>
      <c r="E2779" s="8"/>
      <c r="F2779" s="8"/>
      <c r="G2779" s="8"/>
      <c r="H2779" s="8"/>
      <c r="I2779" s="8"/>
      <c r="J2779" s="8"/>
      <c r="K2779" s="8"/>
      <c r="L2779" s="8"/>
      <c r="M2779" s="8"/>
      <c r="N2779" s="8"/>
      <c r="O2779" s="8"/>
    </row>
    <row r="2780" spans="2:15" ht="11.25" x14ac:dyDescent="0.2">
      <c r="B2780" s="8"/>
      <c r="C2780" s="8"/>
      <c r="D2780" s="8"/>
      <c r="E2780" s="8"/>
      <c r="F2780" s="8"/>
      <c r="G2780" s="8"/>
      <c r="H2780" s="8"/>
      <c r="I2780" s="8"/>
      <c r="J2780" s="8"/>
      <c r="K2780" s="8"/>
      <c r="L2780" s="8"/>
      <c r="M2780" s="8"/>
      <c r="N2780" s="8"/>
      <c r="O2780" s="8"/>
    </row>
    <row r="2781" spans="2:15" ht="11.25" x14ac:dyDescent="0.2">
      <c r="B2781" s="8"/>
      <c r="C2781" s="8"/>
      <c r="D2781" s="8"/>
      <c r="E2781" s="8"/>
      <c r="F2781" s="8"/>
      <c r="G2781" s="8"/>
      <c r="H2781" s="8"/>
      <c r="I2781" s="8"/>
      <c r="J2781" s="8"/>
      <c r="K2781" s="8"/>
      <c r="L2781" s="8"/>
      <c r="M2781" s="8"/>
      <c r="N2781" s="8"/>
      <c r="O2781" s="8"/>
    </row>
    <row r="2782" spans="2:15" ht="11.25" x14ac:dyDescent="0.2">
      <c r="B2782" s="8"/>
      <c r="C2782" s="8"/>
      <c r="D2782" s="8"/>
      <c r="E2782" s="8"/>
      <c r="F2782" s="8"/>
      <c r="G2782" s="8"/>
      <c r="H2782" s="8"/>
      <c r="I2782" s="8"/>
      <c r="J2782" s="8"/>
      <c r="K2782" s="8"/>
      <c r="L2782" s="8"/>
      <c r="M2782" s="8"/>
      <c r="N2782" s="8"/>
      <c r="O2782" s="8"/>
    </row>
    <row r="2783" spans="2:15" ht="11.25" x14ac:dyDescent="0.2">
      <c r="B2783" s="8"/>
      <c r="C2783" s="8"/>
      <c r="D2783" s="8"/>
      <c r="E2783" s="8"/>
      <c r="F2783" s="8"/>
      <c r="G2783" s="8"/>
      <c r="H2783" s="8"/>
      <c r="I2783" s="8"/>
      <c r="J2783" s="8"/>
      <c r="K2783" s="8"/>
      <c r="L2783" s="8"/>
      <c r="M2783" s="8"/>
      <c r="N2783" s="8"/>
      <c r="O2783" s="8"/>
    </row>
    <row r="2784" spans="2:15" ht="11.25" x14ac:dyDescent="0.2">
      <c r="B2784" s="8"/>
      <c r="C2784" s="8"/>
      <c r="D2784" s="8"/>
      <c r="E2784" s="8"/>
      <c r="F2784" s="8"/>
      <c r="G2784" s="8"/>
      <c r="H2784" s="8"/>
      <c r="I2784" s="8"/>
      <c r="J2784" s="8"/>
      <c r="K2784" s="8"/>
      <c r="L2784" s="8"/>
      <c r="M2784" s="8"/>
      <c r="N2784" s="8"/>
      <c r="O2784" s="8"/>
    </row>
    <row r="2785" spans="2:15" ht="11.25" x14ac:dyDescent="0.2">
      <c r="B2785" s="8"/>
      <c r="C2785" s="8"/>
      <c r="D2785" s="8"/>
      <c r="E2785" s="8"/>
      <c r="F2785" s="8"/>
      <c r="G2785" s="8"/>
      <c r="H2785" s="8"/>
      <c r="I2785" s="8"/>
      <c r="J2785" s="8"/>
      <c r="K2785" s="8"/>
      <c r="L2785" s="8"/>
      <c r="M2785" s="8"/>
      <c r="N2785" s="8"/>
      <c r="O2785" s="8"/>
    </row>
    <row r="2786" spans="2:15" ht="11.25" x14ac:dyDescent="0.2">
      <c r="B2786" s="8"/>
      <c r="C2786" s="8"/>
      <c r="D2786" s="8"/>
      <c r="E2786" s="8"/>
      <c r="F2786" s="8"/>
      <c r="G2786" s="8"/>
      <c r="H2786" s="8"/>
      <c r="I2786" s="8"/>
      <c r="J2786" s="8"/>
      <c r="K2786" s="8"/>
      <c r="L2786" s="8"/>
      <c r="M2786" s="8"/>
      <c r="N2786" s="8"/>
      <c r="O2786" s="8"/>
    </row>
    <row r="2787" spans="2:15" ht="11.25" x14ac:dyDescent="0.2">
      <c r="B2787" s="8"/>
      <c r="C2787" s="8"/>
      <c r="D2787" s="8"/>
      <c r="E2787" s="8"/>
      <c r="F2787" s="8"/>
      <c r="G2787" s="8"/>
      <c r="H2787" s="8"/>
      <c r="I2787" s="8"/>
      <c r="J2787" s="8"/>
      <c r="K2787" s="8"/>
      <c r="L2787" s="8"/>
      <c r="M2787" s="8"/>
      <c r="N2787" s="8"/>
      <c r="O2787" s="8"/>
    </row>
    <row r="2788" spans="2:15" ht="11.25" x14ac:dyDescent="0.2">
      <c r="B2788" s="8"/>
      <c r="C2788" s="8"/>
      <c r="D2788" s="8"/>
      <c r="E2788" s="8"/>
      <c r="F2788" s="8"/>
      <c r="G2788" s="8"/>
      <c r="H2788" s="8"/>
      <c r="I2788" s="8"/>
      <c r="J2788" s="8"/>
      <c r="K2788" s="8"/>
      <c r="L2788" s="8"/>
      <c r="M2788" s="8"/>
      <c r="N2788" s="8"/>
      <c r="O2788" s="8"/>
    </row>
    <row r="2789" spans="2:15" ht="11.25" x14ac:dyDescent="0.2">
      <c r="B2789" s="8"/>
      <c r="C2789" s="8"/>
      <c r="D2789" s="8"/>
      <c r="E2789" s="8"/>
      <c r="F2789" s="8"/>
      <c r="G2789" s="8"/>
      <c r="H2789" s="8"/>
      <c r="I2789" s="8"/>
      <c r="J2789" s="8"/>
      <c r="K2789" s="8"/>
      <c r="L2789" s="8"/>
      <c r="M2789" s="8"/>
      <c r="N2789" s="8"/>
      <c r="O2789" s="8"/>
    </row>
    <row r="2790" spans="2:15" ht="11.25" x14ac:dyDescent="0.2">
      <c r="B2790" s="8"/>
      <c r="C2790" s="8"/>
      <c r="D2790" s="8"/>
      <c r="E2790" s="8"/>
      <c r="F2790" s="8"/>
      <c r="G2790" s="8"/>
      <c r="H2790" s="8"/>
      <c r="I2790" s="8"/>
      <c r="J2790" s="8"/>
      <c r="K2790" s="8"/>
      <c r="L2790" s="8"/>
      <c r="M2790" s="8"/>
      <c r="N2790" s="8"/>
      <c r="O2790" s="8"/>
    </row>
    <row r="2791" spans="2:15" ht="11.25" x14ac:dyDescent="0.2">
      <c r="B2791" s="8"/>
      <c r="C2791" s="8"/>
      <c r="D2791" s="8"/>
      <c r="E2791" s="8"/>
      <c r="F2791" s="8"/>
      <c r="G2791" s="8"/>
      <c r="H2791" s="8"/>
      <c r="I2791" s="8"/>
      <c r="J2791" s="8"/>
      <c r="K2791" s="8"/>
      <c r="L2791" s="8"/>
      <c r="M2791" s="8"/>
      <c r="N2791" s="8"/>
      <c r="O2791" s="8"/>
    </row>
    <row r="2792" spans="2:15" ht="11.25" x14ac:dyDescent="0.2">
      <c r="B2792" s="8"/>
      <c r="C2792" s="8"/>
      <c r="D2792" s="8"/>
      <c r="E2792" s="8"/>
      <c r="F2792" s="8"/>
      <c r="G2792" s="8"/>
      <c r="H2792" s="8"/>
      <c r="I2792" s="8"/>
      <c r="J2792" s="8"/>
      <c r="K2792" s="8"/>
      <c r="L2792" s="8"/>
      <c r="M2792" s="8"/>
      <c r="N2792" s="8"/>
      <c r="O2792" s="8"/>
    </row>
    <row r="2793" spans="2:15" ht="11.25" x14ac:dyDescent="0.2">
      <c r="B2793" s="8"/>
      <c r="C2793" s="8"/>
      <c r="D2793" s="8"/>
      <c r="E2793" s="8"/>
      <c r="F2793" s="8"/>
      <c r="G2793" s="8"/>
      <c r="H2793" s="8"/>
      <c r="I2793" s="8"/>
      <c r="J2793" s="8"/>
      <c r="K2793" s="8"/>
      <c r="L2793" s="8"/>
      <c r="M2793" s="8"/>
      <c r="N2793" s="8"/>
      <c r="O2793" s="8"/>
    </row>
    <row r="2794" spans="2:15" ht="11.25" x14ac:dyDescent="0.2">
      <c r="B2794" s="8"/>
      <c r="C2794" s="8"/>
      <c r="D2794" s="8"/>
      <c r="E2794" s="8"/>
      <c r="F2794" s="8"/>
      <c r="G2794" s="8"/>
      <c r="H2794" s="8"/>
      <c r="I2794" s="8"/>
      <c r="J2794" s="8"/>
      <c r="K2794" s="8"/>
      <c r="L2794" s="8"/>
      <c r="M2794" s="8"/>
      <c r="N2794" s="8"/>
      <c r="O2794" s="8"/>
    </row>
    <row r="2795" spans="2:15" ht="11.25" x14ac:dyDescent="0.2">
      <c r="B2795" s="8"/>
      <c r="C2795" s="8"/>
      <c r="D2795" s="8"/>
      <c r="E2795" s="8"/>
      <c r="F2795" s="8"/>
      <c r="G2795" s="8"/>
      <c r="H2795" s="8"/>
      <c r="I2795" s="8"/>
      <c r="J2795" s="8"/>
      <c r="K2795" s="8"/>
      <c r="L2795" s="8"/>
      <c r="M2795" s="8"/>
      <c r="N2795" s="8"/>
      <c r="O2795" s="8"/>
    </row>
    <row r="2796" spans="2:15" ht="11.25" x14ac:dyDescent="0.2">
      <c r="B2796" s="8"/>
      <c r="C2796" s="8"/>
      <c r="D2796" s="8"/>
      <c r="E2796" s="8"/>
      <c r="F2796" s="8"/>
      <c r="G2796" s="8"/>
      <c r="H2796" s="8"/>
      <c r="I2796" s="8"/>
      <c r="J2796" s="8"/>
      <c r="K2796" s="8"/>
      <c r="L2796" s="8"/>
      <c r="M2796" s="8"/>
      <c r="N2796" s="8"/>
      <c r="O2796" s="8"/>
    </row>
    <row r="2797" spans="2:15" ht="11.25" x14ac:dyDescent="0.2">
      <c r="B2797" s="8"/>
      <c r="C2797" s="8"/>
      <c r="D2797" s="8"/>
      <c r="E2797" s="8"/>
      <c r="F2797" s="8"/>
      <c r="G2797" s="8"/>
      <c r="H2797" s="8"/>
      <c r="I2797" s="8"/>
      <c r="J2797" s="8"/>
      <c r="K2797" s="8"/>
      <c r="L2797" s="8"/>
      <c r="M2797" s="8"/>
      <c r="N2797" s="8"/>
      <c r="O2797" s="8"/>
    </row>
    <row r="2798" spans="2:15" ht="11.25" x14ac:dyDescent="0.2">
      <c r="B2798" s="8"/>
      <c r="C2798" s="8"/>
      <c r="D2798" s="8"/>
      <c r="E2798" s="8"/>
      <c r="F2798" s="8"/>
      <c r="G2798" s="8"/>
      <c r="H2798" s="8"/>
      <c r="I2798" s="8"/>
      <c r="J2798" s="8"/>
      <c r="K2798" s="8"/>
      <c r="L2798" s="8"/>
      <c r="M2798" s="8"/>
      <c r="N2798" s="8"/>
      <c r="O2798" s="8"/>
    </row>
    <row r="2799" spans="2:15" ht="11.25" x14ac:dyDescent="0.2">
      <c r="B2799" s="8"/>
      <c r="C2799" s="8"/>
      <c r="D2799" s="8"/>
      <c r="E2799" s="8"/>
      <c r="F2799" s="8"/>
      <c r="G2799" s="8"/>
      <c r="H2799" s="8"/>
      <c r="I2799" s="8"/>
      <c r="J2799" s="8"/>
      <c r="K2799" s="8"/>
      <c r="L2799" s="8"/>
      <c r="M2799" s="8"/>
      <c r="N2799" s="8"/>
      <c r="O2799" s="8"/>
    </row>
    <row r="2800" spans="2:15" ht="11.25" x14ac:dyDescent="0.2">
      <c r="B2800" s="8"/>
      <c r="C2800" s="8"/>
      <c r="D2800" s="8"/>
      <c r="E2800" s="8"/>
      <c r="F2800" s="8"/>
      <c r="G2800" s="8"/>
      <c r="H2800" s="8"/>
      <c r="I2800" s="8"/>
      <c r="J2800" s="8"/>
      <c r="K2800" s="8"/>
      <c r="L2800" s="8"/>
      <c r="M2800" s="8"/>
      <c r="N2800" s="8"/>
      <c r="O2800" s="8"/>
    </row>
    <row r="2801" spans="2:15" ht="11.25" x14ac:dyDescent="0.2">
      <c r="B2801" s="8"/>
      <c r="C2801" s="8"/>
      <c r="D2801" s="8"/>
      <c r="E2801" s="8"/>
      <c r="F2801" s="8"/>
      <c r="G2801" s="8"/>
      <c r="H2801" s="8"/>
      <c r="I2801" s="8"/>
      <c r="J2801" s="8"/>
      <c r="K2801" s="8"/>
      <c r="L2801" s="8"/>
      <c r="M2801" s="8"/>
      <c r="N2801" s="8"/>
      <c r="O2801" s="8"/>
    </row>
    <row r="2802" spans="2:15" ht="11.25" x14ac:dyDescent="0.2">
      <c r="B2802" s="8"/>
      <c r="C2802" s="8"/>
      <c r="D2802" s="8"/>
      <c r="E2802" s="8"/>
      <c r="F2802" s="8"/>
      <c r="G2802" s="8"/>
      <c r="H2802" s="8"/>
      <c r="I2802" s="8"/>
      <c r="J2802" s="8"/>
      <c r="K2802" s="8"/>
      <c r="L2802" s="8"/>
      <c r="M2802" s="8"/>
      <c r="N2802" s="8"/>
      <c r="O2802" s="8"/>
    </row>
    <row r="2803" spans="2:15" ht="11.25" x14ac:dyDescent="0.2">
      <c r="B2803" s="8"/>
      <c r="C2803" s="8"/>
      <c r="D2803" s="8"/>
      <c r="E2803" s="8"/>
      <c r="F2803" s="8"/>
      <c r="G2803" s="8"/>
      <c r="H2803" s="8"/>
      <c r="I2803" s="8"/>
      <c r="J2803" s="8"/>
      <c r="K2803" s="8"/>
      <c r="L2803" s="8"/>
      <c r="M2803" s="8"/>
      <c r="N2803" s="8"/>
      <c r="O2803" s="8"/>
    </row>
    <row r="2804" spans="2:15" ht="11.25" x14ac:dyDescent="0.2">
      <c r="B2804" s="8"/>
      <c r="C2804" s="8"/>
      <c r="D2804" s="8"/>
      <c r="E2804" s="8"/>
      <c r="F2804" s="8"/>
      <c r="G2804" s="8"/>
      <c r="H2804" s="8"/>
      <c r="I2804" s="8"/>
      <c r="J2804" s="8"/>
      <c r="K2804" s="8"/>
      <c r="L2804" s="8"/>
      <c r="M2804" s="8"/>
      <c r="N2804" s="8"/>
      <c r="O2804" s="8"/>
    </row>
    <row r="2805" spans="2:15" ht="11.25" x14ac:dyDescent="0.2">
      <c r="B2805" s="8"/>
      <c r="C2805" s="8"/>
      <c r="D2805" s="8"/>
      <c r="E2805" s="8"/>
      <c r="F2805" s="8"/>
      <c r="G2805" s="8"/>
      <c r="H2805" s="8"/>
      <c r="I2805" s="8"/>
      <c r="J2805" s="8"/>
      <c r="K2805" s="8"/>
      <c r="L2805" s="8"/>
      <c r="M2805" s="8"/>
      <c r="N2805" s="8"/>
      <c r="O2805" s="8"/>
    </row>
    <row r="2806" spans="2:15" ht="11.25" x14ac:dyDescent="0.2">
      <c r="B2806" s="8"/>
      <c r="C2806" s="8"/>
      <c r="D2806" s="8"/>
      <c r="E2806" s="8"/>
      <c r="F2806" s="8"/>
      <c r="G2806" s="8"/>
      <c r="H2806" s="8"/>
      <c r="I2806" s="8"/>
      <c r="J2806" s="8"/>
      <c r="K2806" s="8"/>
      <c r="L2806" s="8"/>
      <c r="M2806" s="8"/>
      <c r="N2806" s="8"/>
      <c r="O2806" s="8"/>
    </row>
    <row r="2807" spans="2:15" ht="11.25" x14ac:dyDescent="0.2">
      <c r="B2807" s="8"/>
      <c r="C2807" s="8"/>
      <c r="D2807" s="8"/>
      <c r="E2807" s="8"/>
      <c r="F2807" s="8"/>
      <c r="G2807" s="8"/>
      <c r="H2807" s="8"/>
      <c r="I2807" s="8"/>
      <c r="J2807" s="8"/>
      <c r="K2807" s="8"/>
      <c r="L2807" s="8"/>
      <c r="M2807" s="8"/>
      <c r="N2807" s="8"/>
      <c r="O2807" s="8"/>
    </row>
    <row r="2808" spans="2:15" ht="11.25" x14ac:dyDescent="0.2">
      <c r="B2808" s="8"/>
      <c r="C2808" s="8"/>
      <c r="D2808" s="8"/>
      <c r="E2808" s="8"/>
      <c r="F2808" s="8"/>
      <c r="G2808" s="8"/>
      <c r="H2808" s="8"/>
      <c r="I2808" s="8"/>
      <c r="J2808" s="8"/>
      <c r="K2808" s="8"/>
      <c r="L2808" s="8"/>
      <c r="M2808" s="8"/>
      <c r="N2808" s="8"/>
      <c r="O2808" s="8"/>
    </row>
    <row r="2809" spans="2:15" ht="11.25" x14ac:dyDescent="0.2">
      <c r="B2809" s="8"/>
      <c r="C2809" s="8"/>
      <c r="D2809" s="8"/>
      <c r="E2809" s="8"/>
      <c r="F2809" s="8"/>
      <c r="G2809" s="8"/>
      <c r="H2809" s="8"/>
      <c r="I2809" s="8"/>
      <c r="J2809" s="8"/>
      <c r="K2809" s="8"/>
      <c r="L2809" s="8"/>
      <c r="M2809" s="8"/>
      <c r="N2809" s="8"/>
      <c r="O2809" s="8"/>
    </row>
    <row r="2810" spans="2:15" ht="11.25" x14ac:dyDescent="0.2">
      <c r="B2810" s="8"/>
      <c r="C2810" s="8"/>
      <c r="D2810" s="8"/>
      <c r="E2810" s="8"/>
      <c r="F2810" s="8"/>
      <c r="G2810" s="8"/>
      <c r="H2810" s="8"/>
      <c r="I2810" s="8"/>
      <c r="J2810" s="8"/>
      <c r="K2810" s="8"/>
      <c r="L2810" s="8"/>
      <c r="M2810" s="8"/>
      <c r="N2810" s="8"/>
      <c r="O2810" s="8"/>
    </row>
    <row r="2811" spans="2:15" ht="11.25" x14ac:dyDescent="0.2">
      <c r="B2811" s="8"/>
      <c r="C2811" s="8"/>
      <c r="D2811" s="8"/>
      <c r="E2811" s="8"/>
      <c r="F2811" s="8"/>
      <c r="G2811" s="8"/>
      <c r="H2811" s="8"/>
      <c r="I2811" s="8"/>
      <c r="J2811" s="8"/>
      <c r="K2811" s="8"/>
      <c r="L2811" s="8"/>
      <c r="M2811" s="8"/>
      <c r="N2811" s="8"/>
      <c r="O2811" s="8"/>
    </row>
    <row r="2812" spans="2:15" ht="11.25" x14ac:dyDescent="0.2">
      <c r="B2812" s="8"/>
      <c r="C2812" s="8"/>
      <c r="D2812" s="8"/>
      <c r="E2812" s="8"/>
      <c r="F2812" s="8"/>
      <c r="G2812" s="8"/>
      <c r="H2812" s="8"/>
      <c r="I2812" s="8"/>
      <c r="J2812" s="8"/>
      <c r="K2812" s="8"/>
      <c r="L2812" s="8"/>
      <c r="M2812" s="8"/>
      <c r="N2812" s="8"/>
      <c r="O2812" s="8"/>
    </row>
    <row r="2813" spans="2:15" ht="11.25" x14ac:dyDescent="0.2">
      <c r="B2813" s="8"/>
      <c r="C2813" s="8"/>
      <c r="D2813" s="8"/>
      <c r="E2813" s="8"/>
      <c r="F2813" s="8"/>
      <c r="G2813" s="8"/>
      <c r="H2813" s="8"/>
      <c r="I2813" s="8"/>
      <c r="J2813" s="8"/>
      <c r="K2813" s="8"/>
      <c r="L2813" s="8"/>
      <c r="M2813" s="8"/>
      <c r="N2813" s="8"/>
      <c r="O2813" s="8"/>
    </row>
    <row r="2814" spans="2:15" ht="11.25" x14ac:dyDescent="0.2">
      <c r="B2814" s="8"/>
      <c r="C2814" s="8"/>
      <c r="D2814" s="8"/>
      <c r="E2814" s="8"/>
      <c r="F2814" s="8"/>
      <c r="G2814" s="8"/>
      <c r="H2814" s="8"/>
      <c r="I2814" s="8"/>
      <c r="J2814" s="8"/>
      <c r="K2814" s="8"/>
      <c r="L2814" s="8"/>
      <c r="M2814" s="8"/>
      <c r="N2814" s="8"/>
      <c r="O2814" s="8"/>
    </row>
    <row r="2815" spans="2:15" ht="11.25" x14ac:dyDescent="0.2">
      <c r="B2815" s="8"/>
      <c r="C2815" s="8"/>
      <c r="D2815" s="8"/>
      <c r="E2815" s="8"/>
      <c r="F2815" s="8"/>
      <c r="G2815" s="8"/>
      <c r="H2815" s="8"/>
      <c r="I2815" s="8"/>
      <c r="J2815" s="8"/>
      <c r="K2815" s="8"/>
      <c r="L2815" s="8"/>
      <c r="M2815" s="8"/>
      <c r="N2815" s="8"/>
      <c r="O2815" s="8"/>
    </row>
    <row r="2816" spans="2:15" ht="11.25" x14ac:dyDescent="0.2">
      <c r="B2816" s="8"/>
      <c r="C2816" s="8"/>
      <c r="D2816" s="8"/>
      <c r="E2816" s="8"/>
      <c r="F2816" s="8"/>
      <c r="G2816" s="8"/>
      <c r="H2816" s="8"/>
      <c r="I2816" s="8"/>
      <c r="J2816" s="8"/>
      <c r="K2816" s="8"/>
      <c r="L2816" s="8"/>
      <c r="M2816" s="8"/>
      <c r="N2816" s="8"/>
      <c r="O2816" s="8"/>
    </row>
    <row r="2817" spans="2:15" ht="11.25" x14ac:dyDescent="0.2">
      <c r="B2817" s="8"/>
      <c r="C2817" s="8"/>
      <c r="D2817" s="8"/>
      <c r="E2817" s="8"/>
      <c r="F2817" s="8"/>
      <c r="G2817" s="8"/>
      <c r="H2817" s="8"/>
      <c r="I2817" s="8"/>
      <c r="J2817" s="8"/>
      <c r="K2817" s="8"/>
      <c r="L2817" s="8"/>
      <c r="M2817" s="8"/>
      <c r="N2817" s="8"/>
      <c r="O2817" s="8"/>
    </row>
    <row r="2818" spans="2:15" ht="11.25" x14ac:dyDescent="0.2">
      <c r="B2818" s="8"/>
      <c r="C2818" s="8"/>
      <c r="D2818" s="8"/>
      <c r="E2818" s="8"/>
      <c r="F2818" s="8"/>
      <c r="G2818" s="8"/>
      <c r="H2818" s="8"/>
      <c r="I2818" s="8"/>
      <c r="J2818" s="8"/>
      <c r="K2818" s="8"/>
      <c r="L2818" s="8"/>
      <c r="M2818" s="8"/>
      <c r="N2818" s="8"/>
      <c r="O2818" s="8"/>
    </row>
    <row r="2819" spans="2:15" ht="11.25" x14ac:dyDescent="0.2">
      <c r="B2819" s="8"/>
      <c r="C2819" s="8"/>
      <c r="D2819" s="8"/>
      <c r="E2819" s="8"/>
      <c r="F2819" s="8"/>
      <c r="G2819" s="8"/>
      <c r="H2819" s="8"/>
      <c r="I2819" s="8"/>
      <c r="J2819" s="8"/>
      <c r="K2819" s="8"/>
      <c r="L2819" s="8"/>
      <c r="M2819" s="8"/>
      <c r="N2819" s="8"/>
      <c r="O2819" s="8"/>
    </row>
    <row r="2820" spans="2:15" ht="11.25" x14ac:dyDescent="0.2">
      <c r="B2820" s="8"/>
      <c r="C2820" s="8"/>
      <c r="D2820" s="8"/>
      <c r="E2820" s="8"/>
      <c r="F2820" s="8"/>
      <c r="G2820" s="8"/>
      <c r="H2820" s="8"/>
      <c r="I2820" s="8"/>
      <c r="J2820" s="8"/>
      <c r="K2820" s="8"/>
      <c r="L2820" s="8"/>
      <c r="M2820" s="8"/>
      <c r="N2820" s="8"/>
      <c r="O2820" s="8"/>
    </row>
    <row r="2821" spans="2:15" ht="11.25" x14ac:dyDescent="0.2">
      <c r="B2821" s="8"/>
      <c r="C2821" s="8"/>
      <c r="D2821" s="8"/>
      <c r="E2821" s="8"/>
      <c r="F2821" s="8"/>
      <c r="G2821" s="8"/>
      <c r="H2821" s="8"/>
      <c r="I2821" s="8"/>
      <c r="J2821" s="8"/>
      <c r="K2821" s="8"/>
      <c r="L2821" s="8"/>
      <c r="M2821" s="8"/>
      <c r="N2821" s="8"/>
      <c r="O2821" s="8"/>
    </row>
    <row r="2822" spans="2:15" ht="11.25" x14ac:dyDescent="0.2">
      <c r="B2822" s="8"/>
      <c r="C2822" s="8"/>
      <c r="D2822" s="8"/>
      <c r="E2822" s="8"/>
      <c r="F2822" s="8"/>
      <c r="G2822" s="8"/>
      <c r="H2822" s="8"/>
      <c r="I2822" s="8"/>
      <c r="J2822" s="8"/>
      <c r="K2822" s="8"/>
      <c r="L2822" s="8"/>
      <c r="M2822" s="8"/>
      <c r="N2822" s="8"/>
      <c r="O2822" s="8"/>
    </row>
    <row r="2823" spans="2:15" ht="11.25" x14ac:dyDescent="0.2">
      <c r="B2823" s="8"/>
      <c r="C2823" s="8"/>
      <c r="D2823" s="8"/>
      <c r="E2823" s="8"/>
      <c r="F2823" s="8"/>
      <c r="G2823" s="8"/>
      <c r="H2823" s="8"/>
      <c r="I2823" s="8"/>
      <c r="J2823" s="8"/>
      <c r="K2823" s="8"/>
      <c r="L2823" s="8"/>
      <c r="M2823" s="8"/>
      <c r="N2823" s="8"/>
      <c r="O2823" s="8"/>
    </row>
    <row r="2824" spans="2:15" ht="11.25" x14ac:dyDescent="0.2">
      <c r="B2824" s="8"/>
      <c r="C2824" s="8"/>
      <c r="D2824" s="8"/>
      <c r="E2824" s="8"/>
      <c r="F2824" s="8"/>
      <c r="G2824" s="8"/>
      <c r="H2824" s="8"/>
      <c r="I2824" s="8"/>
      <c r="J2824" s="8"/>
      <c r="K2824" s="8"/>
      <c r="L2824" s="8"/>
      <c r="M2824" s="8"/>
      <c r="N2824" s="8"/>
      <c r="O2824" s="8"/>
    </row>
    <row r="2825" spans="2:15" ht="11.25" x14ac:dyDescent="0.2">
      <c r="B2825" s="8"/>
      <c r="C2825" s="8"/>
      <c r="D2825" s="8"/>
      <c r="E2825" s="8"/>
      <c r="F2825" s="8"/>
      <c r="G2825" s="8"/>
      <c r="H2825" s="8"/>
      <c r="I2825" s="8"/>
      <c r="J2825" s="8"/>
      <c r="K2825" s="8"/>
      <c r="L2825" s="8"/>
      <c r="M2825" s="8"/>
      <c r="N2825" s="8"/>
      <c r="O2825" s="8"/>
    </row>
    <row r="2826" spans="2:15" ht="11.25" x14ac:dyDescent="0.2">
      <c r="B2826" s="8"/>
      <c r="C2826" s="8"/>
      <c r="D2826" s="8"/>
      <c r="E2826" s="8"/>
      <c r="F2826" s="8"/>
      <c r="G2826" s="8"/>
      <c r="H2826" s="8"/>
      <c r="I2826" s="8"/>
      <c r="J2826" s="8"/>
      <c r="K2826" s="8"/>
      <c r="L2826" s="8"/>
      <c r="M2826" s="8"/>
      <c r="N2826" s="8"/>
      <c r="O2826" s="8"/>
    </row>
    <row r="2827" spans="2:15" ht="11.25" x14ac:dyDescent="0.2">
      <c r="B2827" s="8"/>
      <c r="C2827" s="8"/>
      <c r="D2827" s="8"/>
      <c r="E2827" s="8"/>
      <c r="F2827" s="8"/>
      <c r="G2827" s="8"/>
      <c r="H2827" s="8"/>
      <c r="I2827" s="8"/>
      <c r="J2827" s="8"/>
      <c r="K2827" s="8"/>
      <c r="L2827" s="8"/>
      <c r="M2827" s="8"/>
      <c r="N2827" s="8"/>
      <c r="O2827" s="8"/>
    </row>
    <row r="2828" spans="2:15" ht="11.25" x14ac:dyDescent="0.2">
      <c r="B2828" s="8"/>
      <c r="C2828" s="8"/>
      <c r="D2828" s="8"/>
      <c r="E2828" s="8"/>
      <c r="F2828" s="8"/>
      <c r="G2828" s="8"/>
      <c r="H2828" s="8"/>
      <c r="I2828" s="8"/>
      <c r="J2828" s="8"/>
      <c r="K2828" s="8"/>
      <c r="L2828" s="8"/>
      <c r="M2828" s="8"/>
      <c r="N2828" s="8"/>
      <c r="O2828" s="8"/>
    </row>
    <row r="2829" spans="2:15" ht="11.25" x14ac:dyDescent="0.2">
      <c r="B2829" s="8"/>
      <c r="C2829" s="8"/>
      <c r="D2829" s="8"/>
      <c r="E2829" s="8"/>
      <c r="F2829" s="8"/>
      <c r="G2829" s="8"/>
      <c r="H2829" s="8"/>
      <c r="I2829" s="8"/>
      <c r="J2829" s="8"/>
      <c r="K2829" s="8"/>
      <c r="L2829" s="8"/>
      <c r="M2829" s="8"/>
      <c r="N2829" s="8"/>
      <c r="O2829" s="8"/>
    </row>
    <row r="2830" spans="2:15" ht="11.25" x14ac:dyDescent="0.2">
      <c r="B2830" s="8"/>
      <c r="C2830" s="8"/>
      <c r="D2830" s="8"/>
      <c r="E2830" s="8"/>
      <c r="F2830" s="8"/>
      <c r="G2830" s="8"/>
      <c r="H2830" s="8"/>
      <c r="I2830" s="8"/>
      <c r="J2830" s="8"/>
      <c r="K2830" s="8"/>
      <c r="L2830" s="8"/>
      <c r="M2830" s="8"/>
      <c r="N2830" s="8"/>
      <c r="O2830" s="8"/>
    </row>
    <row r="2831" spans="2:15" ht="11.25" x14ac:dyDescent="0.2">
      <c r="B2831" s="8"/>
      <c r="C2831" s="8"/>
      <c r="D2831" s="8"/>
      <c r="E2831" s="8"/>
      <c r="F2831" s="8"/>
      <c r="G2831" s="8"/>
      <c r="H2831" s="8"/>
      <c r="I2831" s="8"/>
      <c r="J2831" s="8"/>
      <c r="K2831" s="8"/>
      <c r="L2831" s="8"/>
      <c r="M2831" s="8"/>
      <c r="N2831" s="8"/>
      <c r="O2831" s="8"/>
    </row>
    <row r="2832" spans="2:15" ht="11.25" x14ac:dyDescent="0.2">
      <c r="B2832" s="8"/>
      <c r="C2832" s="8"/>
      <c r="D2832" s="8"/>
      <c r="E2832" s="8"/>
      <c r="F2832" s="8"/>
      <c r="G2832" s="8"/>
      <c r="H2832" s="8"/>
      <c r="I2832" s="8"/>
      <c r="J2832" s="8"/>
      <c r="K2832" s="8"/>
      <c r="L2832" s="8"/>
      <c r="M2832" s="8"/>
      <c r="N2832" s="8"/>
      <c r="O2832" s="8"/>
    </row>
    <row r="2833" spans="2:15" ht="11.25" x14ac:dyDescent="0.2">
      <c r="B2833" s="8"/>
      <c r="C2833" s="8"/>
      <c r="D2833" s="8"/>
      <c r="E2833" s="8"/>
      <c r="F2833" s="8"/>
      <c r="G2833" s="8"/>
      <c r="H2833" s="8"/>
      <c r="I2833" s="8"/>
      <c r="J2833" s="8"/>
      <c r="K2833" s="8"/>
      <c r="L2833" s="8"/>
      <c r="M2833" s="8"/>
      <c r="N2833" s="8"/>
      <c r="O2833" s="8"/>
    </row>
    <row r="2834" spans="2:15" ht="11.25" x14ac:dyDescent="0.2">
      <c r="B2834" s="8"/>
      <c r="C2834" s="8"/>
      <c r="D2834" s="8"/>
      <c r="E2834" s="8"/>
      <c r="F2834" s="8"/>
      <c r="G2834" s="8"/>
      <c r="H2834" s="8"/>
      <c r="I2834" s="8"/>
      <c r="J2834" s="8"/>
      <c r="K2834" s="8"/>
      <c r="L2834" s="8"/>
      <c r="M2834" s="8"/>
      <c r="N2834" s="8"/>
      <c r="O2834" s="8"/>
    </row>
    <row r="2835" spans="2:15" ht="11.25" x14ac:dyDescent="0.2">
      <c r="B2835" s="8"/>
      <c r="C2835" s="8"/>
      <c r="D2835" s="8"/>
      <c r="E2835" s="8"/>
      <c r="F2835" s="8"/>
      <c r="G2835" s="8"/>
      <c r="H2835" s="8"/>
      <c r="I2835" s="8"/>
      <c r="J2835" s="8"/>
      <c r="K2835" s="8"/>
      <c r="L2835" s="8"/>
      <c r="M2835" s="8"/>
      <c r="N2835" s="8"/>
      <c r="O2835" s="8"/>
    </row>
    <row r="2836" spans="2:15" ht="11.25" x14ac:dyDescent="0.2">
      <c r="B2836" s="8"/>
      <c r="C2836" s="8"/>
      <c r="D2836" s="8"/>
      <c r="E2836" s="8"/>
      <c r="F2836" s="8"/>
      <c r="G2836" s="8"/>
      <c r="H2836" s="8"/>
      <c r="I2836" s="8"/>
      <c r="J2836" s="8"/>
      <c r="K2836" s="8"/>
      <c r="L2836" s="8"/>
      <c r="M2836" s="8"/>
      <c r="N2836" s="8"/>
      <c r="O2836" s="8"/>
    </row>
    <row r="2837" spans="2:15" ht="11.25" x14ac:dyDescent="0.2">
      <c r="B2837" s="8"/>
      <c r="C2837" s="8"/>
      <c r="D2837" s="8"/>
      <c r="E2837" s="8"/>
      <c r="F2837" s="8"/>
      <c r="G2837" s="8"/>
      <c r="H2837" s="8"/>
      <c r="I2837" s="8"/>
      <c r="J2837" s="8"/>
      <c r="K2837" s="8"/>
      <c r="L2837" s="8"/>
      <c r="M2837" s="8"/>
      <c r="N2837" s="8"/>
      <c r="O2837" s="8"/>
    </row>
    <row r="2838" spans="2:15" ht="11.25" x14ac:dyDescent="0.2">
      <c r="B2838" s="8"/>
      <c r="C2838" s="8"/>
      <c r="D2838" s="8"/>
      <c r="E2838" s="8"/>
      <c r="F2838" s="8"/>
      <c r="G2838" s="8"/>
      <c r="H2838" s="8"/>
      <c r="I2838" s="8"/>
      <c r="J2838" s="8"/>
      <c r="K2838" s="8"/>
      <c r="L2838" s="8"/>
      <c r="M2838" s="8"/>
      <c r="N2838" s="8"/>
      <c r="O2838" s="8"/>
    </row>
    <row r="2839" spans="2:15" ht="11.25" x14ac:dyDescent="0.2">
      <c r="B2839" s="8"/>
      <c r="C2839" s="8"/>
      <c r="D2839" s="8"/>
      <c r="E2839" s="8"/>
      <c r="F2839" s="8"/>
      <c r="G2839" s="8"/>
      <c r="H2839" s="8"/>
      <c r="I2839" s="8"/>
      <c r="J2839" s="8"/>
      <c r="K2839" s="8"/>
      <c r="L2839" s="8"/>
      <c r="M2839" s="8"/>
      <c r="N2839" s="8"/>
      <c r="O2839" s="8"/>
    </row>
    <row r="2840" spans="2:15" ht="11.25" x14ac:dyDescent="0.2">
      <c r="B2840" s="8"/>
      <c r="C2840" s="8"/>
      <c r="D2840" s="8"/>
      <c r="E2840" s="8"/>
      <c r="F2840" s="8"/>
      <c r="G2840" s="8"/>
      <c r="H2840" s="8"/>
      <c r="I2840" s="8"/>
      <c r="J2840" s="8"/>
      <c r="K2840" s="8"/>
      <c r="L2840" s="8"/>
      <c r="M2840" s="8"/>
      <c r="N2840" s="8"/>
      <c r="O2840" s="8"/>
    </row>
    <row r="2841" spans="2:15" ht="11.25" x14ac:dyDescent="0.2">
      <c r="B2841" s="8"/>
      <c r="C2841" s="8"/>
      <c r="D2841" s="8"/>
      <c r="E2841" s="8"/>
      <c r="F2841" s="8"/>
      <c r="G2841" s="8"/>
      <c r="H2841" s="8"/>
      <c r="I2841" s="8"/>
      <c r="J2841" s="8"/>
      <c r="K2841" s="8"/>
      <c r="L2841" s="8"/>
      <c r="M2841" s="8"/>
      <c r="N2841" s="8"/>
      <c r="O2841" s="8"/>
    </row>
    <row r="2842" spans="2:15" ht="11.25" x14ac:dyDescent="0.2">
      <c r="B2842" s="8"/>
      <c r="C2842" s="8"/>
      <c r="D2842" s="8"/>
      <c r="E2842" s="8"/>
      <c r="F2842" s="8"/>
      <c r="G2842" s="8"/>
      <c r="H2842" s="8"/>
      <c r="I2842" s="8"/>
      <c r="J2842" s="8"/>
      <c r="K2842" s="8"/>
      <c r="L2842" s="8"/>
      <c r="M2842" s="8"/>
      <c r="N2842" s="8"/>
      <c r="O2842" s="8"/>
    </row>
    <row r="2843" spans="2:15" ht="11.25" x14ac:dyDescent="0.2">
      <c r="B2843" s="8"/>
      <c r="C2843" s="8"/>
      <c r="D2843" s="8"/>
      <c r="E2843" s="8"/>
      <c r="F2843" s="8"/>
      <c r="G2843" s="8"/>
      <c r="H2843" s="8"/>
      <c r="I2843" s="8"/>
      <c r="J2843" s="8"/>
      <c r="K2843" s="8"/>
      <c r="L2843" s="8"/>
      <c r="M2843" s="8"/>
      <c r="N2843" s="8"/>
      <c r="O2843" s="8"/>
    </row>
    <row r="2844" spans="2:15" ht="11.25" x14ac:dyDescent="0.2">
      <c r="B2844" s="8"/>
      <c r="C2844" s="8"/>
      <c r="D2844" s="8"/>
      <c r="E2844" s="8"/>
      <c r="F2844" s="8"/>
      <c r="G2844" s="8"/>
      <c r="H2844" s="8"/>
      <c r="I2844" s="8"/>
      <c r="J2844" s="8"/>
      <c r="K2844" s="8"/>
      <c r="L2844" s="8"/>
      <c r="M2844" s="8"/>
      <c r="N2844" s="8"/>
      <c r="O2844" s="8"/>
    </row>
    <row r="2845" spans="2:15" ht="11.25" x14ac:dyDescent="0.2">
      <c r="B2845" s="8"/>
      <c r="C2845" s="8"/>
      <c r="D2845" s="8"/>
      <c r="E2845" s="8"/>
      <c r="F2845" s="8"/>
      <c r="G2845" s="8"/>
      <c r="H2845" s="8"/>
      <c r="I2845" s="8"/>
      <c r="J2845" s="8"/>
      <c r="K2845" s="8"/>
      <c r="L2845" s="8"/>
      <c r="M2845" s="8"/>
      <c r="N2845" s="8"/>
      <c r="O2845" s="8"/>
    </row>
    <row r="2846" spans="2:15" ht="11.25" x14ac:dyDescent="0.2">
      <c r="B2846" s="8"/>
      <c r="C2846" s="8"/>
      <c r="D2846" s="8"/>
      <c r="E2846" s="8"/>
      <c r="F2846" s="8"/>
      <c r="G2846" s="8"/>
      <c r="H2846" s="8"/>
      <c r="I2846" s="8"/>
      <c r="J2846" s="8"/>
      <c r="K2846" s="8"/>
      <c r="L2846" s="8"/>
      <c r="M2846" s="8"/>
      <c r="N2846" s="8"/>
      <c r="O2846" s="8"/>
    </row>
    <row r="2847" spans="2:15" ht="11.25" x14ac:dyDescent="0.2">
      <c r="B2847" s="8"/>
      <c r="C2847" s="8"/>
      <c r="D2847" s="8"/>
      <c r="E2847" s="8"/>
      <c r="F2847" s="8"/>
      <c r="G2847" s="8"/>
      <c r="H2847" s="8"/>
      <c r="I2847" s="8"/>
      <c r="J2847" s="8"/>
      <c r="K2847" s="8"/>
      <c r="L2847" s="8"/>
      <c r="M2847" s="8"/>
      <c r="N2847" s="8"/>
      <c r="O2847" s="8"/>
    </row>
    <row r="2848" spans="2:15" ht="11.25" x14ac:dyDescent="0.2">
      <c r="B2848" s="8"/>
      <c r="C2848" s="8"/>
      <c r="D2848" s="8"/>
      <c r="E2848" s="8"/>
      <c r="F2848" s="8"/>
      <c r="G2848" s="8"/>
      <c r="H2848" s="8"/>
      <c r="I2848" s="8"/>
      <c r="J2848" s="8"/>
      <c r="K2848" s="8"/>
      <c r="L2848" s="8"/>
      <c r="M2848" s="8"/>
      <c r="N2848" s="8"/>
      <c r="O2848" s="8"/>
    </row>
    <row r="2849" spans="2:15" ht="11.25" x14ac:dyDescent="0.2">
      <c r="B2849" s="8"/>
      <c r="C2849" s="8"/>
      <c r="D2849" s="8"/>
      <c r="E2849" s="8"/>
      <c r="F2849" s="8"/>
      <c r="G2849" s="8"/>
      <c r="H2849" s="8"/>
      <c r="I2849" s="8"/>
      <c r="J2849" s="8"/>
      <c r="K2849" s="8"/>
      <c r="L2849" s="8"/>
      <c r="M2849" s="8"/>
      <c r="N2849" s="8"/>
      <c r="O2849" s="8"/>
    </row>
    <row r="2850" spans="2:15" ht="11.25" x14ac:dyDescent="0.2">
      <c r="B2850" s="8"/>
      <c r="C2850" s="8"/>
      <c r="D2850" s="8"/>
      <c r="E2850" s="8"/>
      <c r="F2850" s="8"/>
      <c r="G2850" s="8"/>
      <c r="H2850" s="8"/>
      <c r="I2850" s="8"/>
      <c r="J2850" s="8"/>
      <c r="K2850" s="8"/>
      <c r="L2850" s="8"/>
      <c r="M2850" s="8"/>
      <c r="N2850" s="8"/>
      <c r="O2850" s="8"/>
    </row>
    <row r="2851" spans="2:15" ht="11.25" x14ac:dyDescent="0.2">
      <c r="B2851" s="8"/>
      <c r="C2851" s="8"/>
      <c r="D2851" s="8"/>
      <c r="E2851" s="8"/>
      <c r="F2851" s="8"/>
      <c r="G2851" s="8"/>
      <c r="H2851" s="8"/>
      <c r="I2851" s="8"/>
      <c r="J2851" s="8"/>
      <c r="K2851" s="8"/>
      <c r="L2851" s="8"/>
      <c r="M2851" s="8"/>
      <c r="N2851" s="8"/>
      <c r="O2851" s="8"/>
    </row>
    <row r="2852" spans="2:15" ht="11.25" x14ac:dyDescent="0.2">
      <c r="B2852" s="8"/>
      <c r="C2852" s="8"/>
      <c r="D2852" s="8"/>
      <c r="E2852" s="8"/>
      <c r="F2852" s="8"/>
      <c r="G2852" s="8"/>
      <c r="H2852" s="8"/>
      <c r="I2852" s="8"/>
      <c r="J2852" s="8"/>
      <c r="K2852" s="8"/>
      <c r="L2852" s="8"/>
      <c r="M2852" s="8"/>
      <c r="N2852" s="8"/>
      <c r="O2852" s="8"/>
    </row>
    <row r="2853" spans="2:15" ht="11.25" x14ac:dyDescent="0.2">
      <c r="B2853" s="8"/>
      <c r="C2853" s="8"/>
      <c r="D2853" s="8"/>
      <c r="E2853" s="8"/>
      <c r="F2853" s="8"/>
      <c r="G2853" s="8"/>
      <c r="H2853" s="8"/>
      <c r="I2853" s="8"/>
      <c r="J2853" s="8"/>
      <c r="K2853" s="8"/>
      <c r="L2853" s="8"/>
      <c r="M2853" s="8"/>
      <c r="N2853" s="8"/>
      <c r="O2853" s="8"/>
    </row>
    <row r="2854" spans="2:15" ht="11.25" x14ac:dyDescent="0.2">
      <c r="B2854" s="8"/>
      <c r="C2854" s="8"/>
      <c r="D2854" s="8"/>
      <c r="E2854" s="8"/>
      <c r="F2854" s="8"/>
      <c r="G2854" s="8"/>
      <c r="H2854" s="8"/>
      <c r="I2854" s="8"/>
      <c r="J2854" s="8"/>
      <c r="K2854" s="8"/>
      <c r="L2854" s="8"/>
      <c r="M2854" s="8"/>
      <c r="N2854" s="8"/>
      <c r="O2854" s="8"/>
    </row>
    <row r="2855" spans="2:15" ht="11.25" x14ac:dyDescent="0.2">
      <c r="B2855" s="8"/>
      <c r="C2855" s="8"/>
      <c r="D2855" s="8"/>
      <c r="E2855" s="8"/>
      <c r="F2855" s="8"/>
      <c r="G2855" s="8"/>
      <c r="H2855" s="8"/>
      <c r="I2855" s="8"/>
      <c r="J2855" s="8"/>
      <c r="K2855" s="8"/>
      <c r="L2855" s="8"/>
      <c r="M2855" s="8"/>
      <c r="N2855" s="8"/>
      <c r="O2855" s="8"/>
    </row>
    <row r="2856" spans="2:15" ht="11.25" x14ac:dyDescent="0.2">
      <c r="B2856" s="8"/>
      <c r="C2856" s="8"/>
      <c r="D2856" s="8"/>
      <c r="E2856" s="8"/>
      <c r="F2856" s="8"/>
      <c r="G2856" s="8"/>
      <c r="H2856" s="8"/>
      <c r="I2856" s="8"/>
      <c r="J2856" s="8"/>
      <c r="K2856" s="8"/>
      <c r="L2856" s="8"/>
      <c r="M2856" s="8"/>
      <c r="N2856" s="8"/>
      <c r="O2856" s="8"/>
    </row>
    <row r="2857" spans="2:15" ht="11.25" x14ac:dyDescent="0.2">
      <c r="B2857" s="8"/>
      <c r="C2857" s="8"/>
      <c r="D2857" s="8"/>
      <c r="E2857" s="8"/>
      <c r="F2857" s="8"/>
      <c r="G2857" s="8"/>
      <c r="H2857" s="8"/>
      <c r="I2857" s="8"/>
      <c r="J2857" s="8"/>
      <c r="K2857" s="8"/>
      <c r="L2857" s="8"/>
      <c r="M2857" s="8"/>
      <c r="N2857" s="8"/>
      <c r="O2857" s="8"/>
    </row>
    <row r="2858" spans="2:15" ht="11.25" x14ac:dyDescent="0.2">
      <c r="B2858" s="8"/>
      <c r="C2858" s="8"/>
      <c r="D2858" s="8"/>
      <c r="E2858" s="8"/>
      <c r="F2858" s="8"/>
      <c r="G2858" s="8"/>
      <c r="H2858" s="8"/>
      <c r="I2858" s="8"/>
      <c r="J2858" s="8"/>
      <c r="K2858" s="8"/>
      <c r="L2858" s="8"/>
      <c r="M2858" s="8"/>
      <c r="N2858" s="8"/>
      <c r="O2858" s="8"/>
    </row>
    <row r="2859" spans="2:15" ht="11.25" x14ac:dyDescent="0.2">
      <c r="B2859" s="8"/>
      <c r="C2859" s="8"/>
      <c r="D2859" s="8"/>
      <c r="E2859" s="8"/>
      <c r="F2859" s="8"/>
      <c r="G2859" s="8"/>
      <c r="H2859" s="8"/>
      <c r="I2859" s="8"/>
      <c r="J2859" s="8"/>
      <c r="K2859" s="8"/>
      <c r="L2859" s="8"/>
      <c r="M2859" s="8"/>
      <c r="N2859" s="8"/>
      <c r="O2859" s="8"/>
    </row>
    <row r="2860" spans="2:15" ht="11.25" x14ac:dyDescent="0.2">
      <c r="B2860" s="8"/>
      <c r="C2860" s="8"/>
      <c r="D2860" s="8"/>
      <c r="E2860" s="8"/>
      <c r="F2860" s="8"/>
      <c r="G2860" s="8"/>
      <c r="H2860" s="8"/>
      <c r="I2860" s="8"/>
      <c r="J2860" s="8"/>
      <c r="K2860" s="8"/>
      <c r="L2860" s="8"/>
      <c r="M2860" s="8"/>
      <c r="N2860" s="8"/>
      <c r="O2860" s="8"/>
    </row>
    <row r="2861" spans="2:15" ht="11.25" x14ac:dyDescent="0.2">
      <c r="B2861" s="8"/>
      <c r="C2861" s="8"/>
      <c r="D2861" s="8"/>
      <c r="E2861" s="8"/>
      <c r="F2861" s="8"/>
      <c r="G2861" s="8"/>
      <c r="H2861" s="8"/>
      <c r="I2861" s="8"/>
      <c r="J2861" s="8"/>
      <c r="K2861" s="8"/>
      <c r="L2861" s="8"/>
      <c r="M2861" s="8"/>
      <c r="N2861" s="8"/>
      <c r="O2861" s="8"/>
    </row>
    <row r="2862" spans="2:15" ht="11.25" x14ac:dyDescent="0.2">
      <c r="B2862" s="8"/>
      <c r="C2862" s="8"/>
      <c r="D2862" s="8"/>
      <c r="E2862" s="8"/>
      <c r="F2862" s="8"/>
      <c r="G2862" s="8"/>
      <c r="H2862" s="8"/>
      <c r="I2862" s="8"/>
      <c r="J2862" s="8"/>
      <c r="K2862" s="8"/>
      <c r="L2862" s="8"/>
      <c r="M2862" s="8"/>
      <c r="N2862" s="8"/>
      <c r="O2862" s="8"/>
    </row>
    <row r="2863" spans="2:15" ht="11.25" x14ac:dyDescent="0.2">
      <c r="B2863" s="8"/>
      <c r="C2863" s="8"/>
      <c r="D2863" s="8"/>
      <c r="E2863" s="8"/>
      <c r="F2863" s="8"/>
      <c r="G2863" s="8"/>
      <c r="H2863" s="8"/>
      <c r="I2863" s="8"/>
      <c r="J2863" s="8"/>
      <c r="K2863" s="8"/>
      <c r="L2863" s="8"/>
      <c r="M2863" s="8"/>
      <c r="N2863" s="8"/>
      <c r="O2863" s="8"/>
    </row>
    <row r="2864" spans="2:15" ht="11.25" x14ac:dyDescent="0.2">
      <c r="B2864" s="8"/>
      <c r="C2864" s="8"/>
      <c r="D2864" s="8"/>
      <c r="E2864" s="8"/>
      <c r="F2864" s="8"/>
      <c r="G2864" s="8"/>
      <c r="H2864" s="8"/>
      <c r="I2864" s="8"/>
      <c r="J2864" s="8"/>
      <c r="K2864" s="8"/>
      <c r="L2864" s="8"/>
      <c r="M2864" s="8"/>
      <c r="N2864" s="8"/>
      <c r="O2864" s="8"/>
    </row>
    <row r="2865" spans="2:15" ht="11.25" x14ac:dyDescent="0.2">
      <c r="B2865" s="8"/>
      <c r="C2865" s="8"/>
      <c r="D2865" s="8"/>
      <c r="E2865" s="8"/>
      <c r="F2865" s="8"/>
      <c r="G2865" s="8"/>
      <c r="H2865" s="8"/>
      <c r="I2865" s="8"/>
      <c r="J2865" s="8"/>
      <c r="K2865" s="8"/>
      <c r="L2865" s="8"/>
      <c r="M2865" s="8"/>
      <c r="N2865" s="8"/>
      <c r="O2865" s="8"/>
    </row>
    <row r="2866" spans="2:15" ht="11.25" x14ac:dyDescent="0.2">
      <c r="B2866" s="8"/>
      <c r="C2866" s="8"/>
      <c r="D2866" s="8"/>
      <c r="E2866" s="8"/>
      <c r="F2866" s="8"/>
      <c r="G2866" s="8"/>
      <c r="H2866" s="8"/>
      <c r="I2866" s="8"/>
      <c r="J2866" s="8"/>
      <c r="K2866" s="8"/>
      <c r="L2866" s="8"/>
      <c r="M2866" s="8"/>
      <c r="N2866" s="8"/>
      <c r="O2866" s="8"/>
    </row>
    <row r="2867" spans="2:15" ht="11.25" x14ac:dyDescent="0.2">
      <c r="B2867" s="8"/>
      <c r="C2867" s="8"/>
      <c r="D2867" s="8"/>
      <c r="E2867" s="8"/>
      <c r="F2867" s="8"/>
      <c r="G2867" s="8"/>
      <c r="H2867" s="8"/>
      <c r="I2867" s="8"/>
      <c r="J2867" s="8"/>
      <c r="K2867" s="8"/>
      <c r="L2867" s="8"/>
      <c r="M2867" s="8"/>
      <c r="N2867" s="8"/>
      <c r="O2867" s="8"/>
    </row>
    <row r="2868" spans="2:15" ht="11.25" x14ac:dyDescent="0.2">
      <c r="B2868" s="8"/>
      <c r="C2868" s="8"/>
      <c r="D2868" s="8"/>
      <c r="E2868" s="8"/>
      <c r="F2868" s="8"/>
      <c r="G2868" s="8"/>
      <c r="H2868" s="8"/>
      <c r="I2868" s="8"/>
      <c r="J2868" s="8"/>
      <c r="K2868" s="8"/>
      <c r="L2868" s="8"/>
      <c r="M2868" s="8"/>
      <c r="N2868" s="8"/>
      <c r="O2868" s="8"/>
    </row>
    <row r="2869" spans="2:15" ht="11.25" x14ac:dyDescent="0.2">
      <c r="B2869" s="8"/>
      <c r="C2869" s="8"/>
      <c r="D2869" s="8"/>
      <c r="E2869" s="8"/>
      <c r="F2869" s="8"/>
      <c r="G2869" s="8"/>
      <c r="H2869" s="8"/>
      <c r="I2869" s="8"/>
      <c r="J2869" s="8"/>
      <c r="K2869" s="8"/>
      <c r="L2869" s="8"/>
      <c r="M2869" s="8"/>
      <c r="N2869" s="8"/>
      <c r="O2869" s="8"/>
    </row>
    <row r="2870" spans="2:15" ht="11.25" x14ac:dyDescent="0.2">
      <c r="B2870" s="8"/>
      <c r="C2870" s="8"/>
      <c r="D2870" s="8"/>
      <c r="E2870" s="8"/>
      <c r="F2870" s="8"/>
      <c r="G2870" s="8"/>
      <c r="H2870" s="8"/>
      <c r="I2870" s="8"/>
      <c r="J2870" s="8"/>
      <c r="K2870" s="8"/>
      <c r="L2870" s="8"/>
      <c r="M2870" s="8"/>
      <c r="N2870" s="8"/>
      <c r="O2870" s="8"/>
    </row>
    <row r="2871" spans="2:15" ht="11.25" x14ac:dyDescent="0.2">
      <c r="B2871" s="8"/>
      <c r="C2871" s="8"/>
      <c r="D2871" s="8"/>
      <c r="E2871" s="8"/>
      <c r="F2871" s="8"/>
      <c r="G2871" s="8"/>
      <c r="H2871" s="8"/>
      <c r="I2871" s="8"/>
      <c r="J2871" s="8"/>
      <c r="K2871" s="8"/>
      <c r="L2871" s="8"/>
      <c r="M2871" s="8"/>
      <c r="N2871" s="8"/>
      <c r="O2871" s="8"/>
    </row>
    <row r="2872" spans="2:15" ht="11.25" x14ac:dyDescent="0.2">
      <c r="B2872" s="8"/>
      <c r="C2872" s="8"/>
      <c r="D2872" s="8"/>
      <c r="E2872" s="8"/>
      <c r="F2872" s="8"/>
      <c r="G2872" s="8"/>
      <c r="H2872" s="8"/>
      <c r="I2872" s="8"/>
      <c r="J2872" s="8"/>
      <c r="K2872" s="8"/>
      <c r="L2872" s="8"/>
      <c r="M2872" s="8"/>
      <c r="N2872" s="8"/>
      <c r="O2872" s="8"/>
    </row>
    <row r="2873" spans="2:15" ht="11.25" x14ac:dyDescent="0.2">
      <c r="B2873" s="8"/>
      <c r="C2873" s="8"/>
      <c r="D2873" s="8"/>
      <c r="E2873" s="8"/>
      <c r="F2873" s="8"/>
      <c r="G2873" s="8"/>
      <c r="H2873" s="8"/>
      <c r="I2873" s="8"/>
      <c r="J2873" s="8"/>
      <c r="K2873" s="8"/>
      <c r="L2873" s="8"/>
      <c r="M2873" s="8"/>
      <c r="N2873" s="8"/>
      <c r="O2873" s="8"/>
    </row>
    <row r="2874" spans="2:15" ht="11.25" x14ac:dyDescent="0.2">
      <c r="B2874" s="8"/>
      <c r="C2874" s="8"/>
      <c r="D2874" s="8"/>
      <c r="E2874" s="8"/>
      <c r="F2874" s="8"/>
      <c r="G2874" s="8"/>
      <c r="H2874" s="8"/>
      <c r="I2874" s="8"/>
      <c r="J2874" s="8"/>
      <c r="K2874" s="8"/>
      <c r="L2874" s="8"/>
      <c r="M2874" s="8"/>
      <c r="N2874" s="8"/>
      <c r="O2874" s="8"/>
    </row>
    <row r="2875" spans="2:15" ht="11.25" x14ac:dyDescent="0.2">
      <c r="B2875" s="8"/>
      <c r="C2875" s="8"/>
      <c r="D2875" s="8"/>
      <c r="E2875" s="8"/>
      <c r="F2875" s="8"/>
      <c r="G2875" s="8"/>
      <c r="H2875" s="8"/>
      <c r="I2875" s="8"/>
      <c r="J2875" s="8"/>
      <c r="K2875" s="8"/>
      <c r="L2875" s="8"/>
      <c r="M2875" s="8"/>
      <c r="N2875" s="8"/>
      <c r="O2875" s="8"/>
    </row>
    <row r="2876" spans="2:15" ht="11.25" x14ac:dyDescent="0.2">
      <c r="B2876" s="8"/>
      <c r="C2876" s="8"/>
      <c r="D2876" s="8"/>
      <c r="E2876" s="8"/>
      <c r="F2876" s="8"/>
      <c r="G2876" s="8"/>
      <c r="H2876" s="8"/>
      <c r="I2876" s="8"/>
      <c r="J2876" s="8"/>
      <c r="K2876" s="8"/>
      <c r="L2876" s="8"/>
      <c r="M2876" s="8"/>
      <c r="N2876" s="8"/>
      <c r="O2876" s="8"/>
    </row>
    <row r="2877" spans="2:15" ht="11.25" x14ac:dyDescent="0.2">
      <c r="B2877" s="8"/>
      <c r="C2877" s="8"/>
      <c r="D2877" s="8"/>
      <c r="E2877" s="8"/>
      <c r="F2877" s="8"/>
      <c r="G2877" s="8"/>
      <c r="H2877" s="8"/>
      <c r="I2877" s="8"/>
      <c r="J2877" s="8"/>
      <c r="K2877" s="8"/>
      <c r="L2877" s="8"/>
      <c r="M2877" s="8"/>
      <c r="N2877" s="8"/>
      <c r="O2877" s="8"/>
    </row>
    <row r="2878" spans="2:15" ht="11.25" x14ac:dyDescent="0.2">
      <c r="B2878" s="8"/>
      <c r="C2878" s="8"/>
      <c r="D2878" s="8"/>
      <c r="E2878" s="8"/>
      <c r="F2878" s="8"/>
      <c r="G2878" s="8"/>
      <c r="H2878" s="8"/>
      <c r="I2878" s="8"/>
      <c r="J2878" s="8"/>
      <c r="K2878" s="8"/>
      <c r="L2878" s="8"/>
      <c r="M2878" s="8"/>
      <c r="N2878" s="8"/>
      <c r="O2878" s="8"/>
    </row>
    <row r="2879" spans="2:15" ht="11.25" x14ac:dyDescent="0.2">
      <c r="B2879" s="8"/>
      <c r="C2879" s="8"/>
      <c r="D2879" s="8"/>
      <c r="E2879" s="8"/>
      <c r="F2879" s="8"/>
      <c r="G2879" s="8"/>
      <c r="H2879" s="8"/>
      <c r="I2879" s="8"/>
      <c r="J2879" s="8"/>
      <c r="K2879" s="8"/>
      <c r="L2879" s="8"/>
      <c r="M2879" s="8"/>
      <c r="N2879" s="8"/>
      <c r="O2879" s="8"/>
    </row>
    <row r="2880" spans="2:15" ht="11.25" x14ac:dyDescent="0.2">
      <c r="B2880" s="8"/>
      <c r="C2880" s="8"/>
      <c r="D2880" s="8"/>
      <c r="E2880" s="8"/>
      <c r="F2880" s="8"/>
      <c r="G2880" s="8"/>
      <c r="H2880" s="8"/>
      <c r="I2880" s="8"/>
      <c r="J2880" s="8"/>
      <c r="K2880" s="8"/>
      <c r="L2880" s="8"/>
      <c r="M2880" s="8"/>
      <c r="N2880" s="8"/>
      <c r="O2880" s="8"/>
    </row>
    <row r="2881" spans="2:15" ht="11.25" x14ac:dyDescent="0.2">
      <c r="B2881" s="8"/>
      <c r="C2881" s="8"/>
      <c r="D2881" s="8"/>
      <c r="E2881" s="8"/>
      <c r="F2881" s="8"/>
      <c r="G2881" s="8"/>
      <c r="H2881" s="8"/>
      <c r="I2881" s="8"/>
      <c r="J2881" s="8"/>
      <c r="K2881" s="8"/>
      <c r="L2881" s="8"/>
      <c r="M2881" s="8"/>
      <c r="N2881" s="8"/>
      <c r="O2881" s="8"/>
    </row>
    <row r="2882" spans="2:15" ht="11.25" x14ac:dyDescent="0.2">
      <c r="B2882" s="8"/>
      <c r="C2882" s="8"/>
      <c r="D2882" s="8"/>
      <c r="E2882" s="8"/>
      <c r="F2882" s="8"/>
      <c r="G2882" s="8"/>
      <c r="H2882" s="8"/>
      <c r="I2882" s="8"/>
      <c r="J2882" s="8"/>
      <c r="K2882" s="8"/>
      <c r="L2882" s="8"/>
      <c r="M2882" s="8"/>
      <c r="N2882" s="8"/>
      <c r="O2882" s="8"/>
    </row>
    <row r="2883" spans="2:15" ht="11.25" x14ac:dyDescent="0.2">
      <c r="B2883" s="8"/>
      <c r="C2883" s="8"/>
      <c r="D2883" s="8"/>
      <c r="E2883" s="8"/>
      <c r="F2883" s="8"/>
      <c r="G2883" s="8"/>
      <c r="H2883" s="8"/>
      <c r="I2883" s="8"/>
      <c r="J2883" s="8"/>
      <c r="K2883" s="8"/>
      <c r="L2883" s="8"/>
      <c r="M2883" s="8"/>
      <c r="N2883" s="8"/>
      <c r="O2883" s="8"/>
    </row>
    <row r="2884" spans="2:15" ht="11.25" x14ac:dyDescent="0.2">
      <c r="B2884" s="8"/>
      <c r="C2884" s="8"/>
      <c r="D2884" s="8"/>
      <c r="E2884" s="8"/>
      <c r="F2884" s="8"/>
      <c r="G2884" s="8"/>
      <c r="H2884" s="8"/>
      <c r="I2884" s="8"/>
      <c r="J2884" s="8"/>
      <c r="K2884" s="8"/>
      <c r="L2884" s="8"/>
      <c r="M2884" s="8"/>
      <c r="N2884" s="8"/>
      <c r="O2884" s="8"/>
    </row>
    <row r="2885" spans="2:15" ht="11.25" x14ac:dyDescent="0.2">
      <c r="B2885" s="8"/>
      <c r="C2885" s="8"/>
      <c r="D2885" s="8"/>
      <c r="E2885" s="8"/>
      <c r="F2885" s="8"/>
      <c r="G2885" s="8"/>
      <c r="H2885" s="8"/>
      <c r="I2885" s="8"/>
      <c r="J2885" s="8"/>
      <c r="K2885" s="8"/>
      <c r="L2885" s="8"/>
      <c r="M2885" s="8"/>
      <c r="N2885" s="8"/>
      <c r="O2885" s="8"/>
    </row>
    <row r="2886" spans="2:15" ht="11.25" x14ac:dyDescent="0.2">
      <c r="B2886" s="8"/>
      <c r="C2886" s="8"/>
      <c r="D2886" s="8"/>
      <c r="E2886" s="8"/>
      <c r="F2886" s="8"/>
      <c r="G2886" s="8"/>
      <c r="H2886" s="8"/>
      <c r="I2886" s="8"/>
      <c r="J2886" s="8"/>
      <c r="K2886" s="8"/>
      <c r="L2886" s="8"/>
      <c r="M2886" s="8"/>
      <c r="N2886" s="8"/>
      <c r="O2886" s="8"/>
    </row>
    <row r="2887" spans="2:15" ht="11.25" x14ac:dyDescent="0.2">
      <c r="B2887" s="8"/>
      <c r="C2887" s="8"/>
      <c r="D2887" s="8"/>
      <c r="E2887" s="8"/>
      <c r="F2887" s="8"/>
      <c r="G2887" s="8"/>
      <c r="H2887" s="8"/>
      <c r="I2887" s="8"/>
      <c r="J2887" s="8"/>
      <c r="K2887" s="8"/>
      <c r="L2887" s="8"/>
      <c r="M2887" s="8"/>
      <c r="N2887" s="8"/>
      <c r="O2887" s="8"/>
    </row>
    <row r="2888" spans="2:15" ht="11.25" x14ac:dyDescent="0.2">
      <c r="B2888" s="8"/>
      <c r="C2888" s="8"/>
      <c r="D2888" s="8"/>
      <c r="E2888" s="8"/>
      <c r="F2888" s="8"/>
      <c r="G2888" s="8"/>
      <c r="H2888" s="8"/>
      <c r="I2888" s="8"/>
      <c r="J2888" s="8"/>
      <c r="K2888" s="8"/>
      <c r="L2888" s="8"/>
      <c r="M2888" s="8"/>
      <c r="N2888" s="8"/>
      <c r="O2888" s="8"/>
    </row>
    <row r="2889" spans="2:15" ht="11.25" x14ac:dyDescent="0.2">
      <c r="B2889" s="8"/>
      <c r="C2889" s="8"/>
      <c r="D2889" s="8"/>
      <c r="E2889" s="8"/>
      <c r="F2889" s="8"/>
      <c r="G2889" s="8"/>
      <c r="H2889" s="8"/>
      <c r="I2889" s="8"/>
      <c r="J2889" s="8"/>
      <c r="K2889" s="8"/>
      <c r="L2889" s="8"/>
      <c r="M2889" s="8"/>
      <c r="N2889" s="8"/>
      <c r="O2889" s="8"/>
    </row>
    <row r="2890" spans="2:15" ht="11.25" x14ac:dyDescent="0.2">
      <c r="B2890" s="8"/>
      <c r="C2890" s="8"/>
      <c r="D2890" s="8"/>
      <c r="E2890" s="8"/>
      <c r="F2890" s="8"/>
      <c r="G2890" s="8"/>
      <c r="H2890" s="8"/>
      <c r="I2890" s="8"/>
      <c r="J2890" s="8"/>
      <c r="K2890" s="8"/>
      <c r="L2890" s="8"/>
      <c r="M2890" s="8"/>
      <c r="N2890" s="8"/>
      <c r="O2890" s="8"/>
    </row>
    <row r="2891" spans="2:15" ht="11.25" x14ac:dyDescent="0.2">
      <c r="B2891" s="8"/>
      <c r="C2891" s="8"/>
      <c r="D2891" s="8"/>
      <c r="E2891" s="8"/>
      <c r="F2891" s="8"/>
      <c r="G2891" s="8"/>
      <c r="H2891" s="8"/>
      <c r="I2891" s="8"/>
      <c r="J2891" s="8"/>
      <c r="K2891" s="8"/>
      <c r="L2891" s="8"/>
      <c r="M2891" s="8"/>
      <c r="N2891" s="8"/>
      <c r="O2891" s="8"/>
    </row>
    <row r="2892" spans="2:15" ht="11.25" x14ac:dyDescent="0.2">
      <c r="B2892" s="8"/>
      <c r="C2892" s="8"/>
      <c r="D2892" s="8"/>
      <c r="E2892" s="8"/>
      <c r="F2892" s="8"/>
      <c r="G2892" s="8"/>
      <c r="H2892" s="8"/>
      <c r="I2892" s="8"/>
      <c r="J2892" s="8"/>
      <c r="K2892" s="8"/>
      <c r="L2892" s="8"/>
      <c r="M2892" s="8"/>
      <c r="N2892" s="8"/>
      <c r="O2892" s="8"/>
    </row>
    <row r="2893" spans="2:15" ht="11.25" x14ac:dyDescent="0.2">
      <c r="B2893" s="8"/>
      <c r="C2893" s="8"/>
      <c r="D2893" s="8"/>
      <c r="E2893" s="8"/>
      <c r="F2893" s="8"/>
      <c r="G2893" s="8"/>
      <c r="H2893" s="8"/>
      <c r="I2893" s="8"/>
      <c r="J2893" s="8"/>
      <c r="K2893" s="8"/>
      <c r="L2893" s="8"/>
      <c r="M2893" s="8"/>
      <c r="N2893" s="8"/>
      <c r="O2893" s="8"/>
    </row>
    <row r="2894" spans="2:15" ht="11.25" x14ac:dyDescent="0.2">
      <c r="B2894" s="8"/>
      <c r="C2894" s="8"/>
      <c r="D2894" s="8"/>
      <c r="E2894" s="8"/>
      <c r="F2894" s="8"/>
      <c r="G2894" s="8"/>
      <c r="H2894" s="8"/>
      <c r="I2894" s="8"/>
      <c r="J2894" s="8"/>
      <c r="K2894" s="8"/>
      <c r="L2894" s="8"/>
      <c r="M2894" s="8"/>
      <c r="N2894" s="8"/>
      <c r="O2894" s="8"/>
    </row>
    <row r="2895" spans="2:15" ht="11.25" x14ac:dyDescent="0.2">
      <c r="B2895" s="8"/>
      <c r="C2895" s="8"/>
      <c r="D2895" s="8"/>
      <c r="E2895" s="8"/>
      <c r="F2895" s="8"/>
      <c r="G2895" s="8"/>
      <c r="H2895" s="8"/>
      <c r="I2895" s="8"/>
      <c r="J2895" s="8"/>
      <c r="K2895" s="8"/>
      <c r="L2895" s="8"/>
      <c r="M2895" s="8"/>
      <c r="N2895" s="8"/>
      <c r="O2895" s="8"/>
    </row>
    <row r="2896" spans="2:15" ht="11.25" x14ac:dyDescent="0.2">
      <c r="B2896" s="8"/>
      <c r="C2896" s="8"/>
      <c r="D2896" s="8"/>
      <c r="E2896" s="8"/>
      <c r="F2896" s="8"/>
      <c r="G2896" s="8"/>
      <c r="H2896" s="8"/>
      <c r="I2896" s="8"/>
      <c r="J2896" s="8"/>
      <c r="K2896" s="8"/>
      <c r="L2896" s="8"/>
      <c r="M2896" s="8"/>
      <c r="N2896" s="8"/>
      <c r="O2896" s="8"/>
    </row>
    <row r="2897" spans="2:15" ht="11.25" x14ac:dyDescent="0.2">
      <c r="B2897" s="8"/>
      <c r="C2897" s="8"/>
      <c r="D2897" s="8"/>
      <c r="E2897" s="8"/>
      <c r="F2897" s="8"/>
      <c r="G2897" s="8"/>
      <c r="H2897" s="8"/>
      <c r="I2897" s="8"/>
      <c r="J2897" s="8"/>
      <c r="K2897" s="8"/>
      <c r="L2897" s="8"/>
      <c r="M2897" s="8"/>
      <c r="N2897" s="8"/>
      <c r="O2897" s="8"/>
    </row>
    <row r="2898" spans="2:15" ht="11.25" x14ac:dyDescent="0.2">
      <c r="B2898" s="8"/>
      <c r="C2898" s="8"/>
      <c r="D2898" s="8"/>
      <c r="E2898" s="8"/>
      <c r="F2898" s="8"/>
      <c r="G2898" s="8"/>
      <c r="H2898" s="8"/>
      <c r="I2898" s="8"/>
      <c r="J2898" s="8"/>
      <c r="K2898" s="8"/>
      <c r="L2898" s="8"/>
      <c r="M2898" s="8"/>
      <c r="N2898" s="8"/>
      <c r="O2898" s="8"/>
    </row>
    <row r="2899" spans="2:15" ht="11.25" x14ac:dyDescent="0.2">
      <c r="B2899" s="8"/>
      <c r="C2899" s="8"/>
      <c r="D2899" s="8"/>
      <c r="E2899" s="8"/>
      <c r="F2899" s="8"/>
      <c r="G2899" s="8"/>
      <c r="H2899" s="8"/>
      <c r="I2899" s="8"/>
      <c r="J2899" s="8"/>
      <c r="K2899" s="8"/>
      <c r="L2899" s="8"/>
      <c r="M2899" s="8"/>
      <c r="N2899" s="8"/>
      <c r="O2899" s="8"/>
    </row>
    <row r="2900" spans="2:15" ht="11.25" x14ac:dyDescent="0.2">
      <c r="B2900" s="8"/>
      <c r="C2900" s="8"/>
      <c r="D2900" s="8"/>
      <c r="E2900" s="8"/>
      <c r="F2900" s="8"/>
      <c r="G2900" s="8"/>
      <c r="H2900" s="8"/>
      <c r="I2900" s="8"/>
      <c r="J2900" s="8"/>
      <c r="K2900" s="8"/>
      <c r="L2900" s="8"/>
      <c r="M2900" s="8"/>
      <c r="N2900" s="8"/>
      <c r="O2900" s="8"/>
    </row>
    <row r="2901" spans="2:15" ht="11.25" x14ac:dyDescent="0.2">
      <c r="B2901" s="8"/>
      <c r="C2901" s="8"/>
      <c r="D2901" s="8"/>
      <c r="E2901" s="8"/>
      <c r="F2901" s="8"/>
      <c r="G2901" s="8"/>
      <c r="H2901" s="8"/>
      <c r="I2901" s="8"/>
      <c r="J2901" s="8"/>
      <c r="K2901" s="8"/>
      <c r="L2901" s="8"/>
      <c r="M2901" s="8"/>
      <c r="N2901" s="8"/>
      <c r="O2901" s="8"/>
    </row>
    <row r="2902" spans="2:15" ht="11.25" x14ac:dyDescent="0.2">
      <c r="B2902" s="8"/>
      <c r="C2902" s="8"/>
      <c r="D2902" s="8"/>
      <c r="E2902" s="8"/>
      <c r="F2902" s="8"/>
      <c r="G2902" s="8"/>
      <c r="H2902" s="8"/>
      <c r="I2902" s="8"/>
      <c r="J2902" s="8"/>
      <c r="K2902" s="8"/>
      <c r="L2902" s="8"/>
      <c r="M2902" s="8"/>
      <c r="N2902" s="8"/>
      <c r="O2902" s="8"/>
    </row>
    <row r="2903" spans="2:15" ht="11.25" x14ac:dyDescent="0.2">
      <c r="B2903" s="8"/>
      <c r="C2903" s="8"/>
      <c r="D2903" s="8"/>
      <c r="E2903" s="8"/>
      <c r="F2903" s="8"/>
      <c r="G2903" s="8"/>
      <c r="H2903" s="8"/>
      <c r="I2903" s="8"/>
      <c r="J2903" s="8"/>
      <c r="K2903" s="8"/>
      <c r="L2903" s="8"/>
      <c r="M2903" s="8"/>
      <c r="N2903" s="8"/>
      <c r="O2903" s="8"/>
    </row>
    <row r="2904" spans="2:15" ht="11.25" x14ac:dyDescent="0.2">
      <c r="B2904" s="8"/>
      <c r="C2904" s="8"/>
      <c r="D2904" s="8"/>
      <c r="E2904" s="8"/>
      <c r="F2904" s="8"/>
      <c r="G2904" s="8"/>
      <c r="H2904" s="8"/>
      <c r="I2904" s="8"/>
      <c r="J2904" s="8"/>
      <c r="K2904" s="8"/>
      <c r="L2904" s="8"/>
      <c r="M2904" s="8"/>
      <c r="N2904" s="8"/>
      <c r="O2904" s="8"/>
    </row>
    <row r="2905" spans="2:15" ht="11.25" x14ac:dyDescent="0.2">
      <c r="B2905" s="8"/>
      <c r="C2905" s="8"/>
      <c r="D2905" s="8"/>
      <c r="E2905" s="8"/>
      <c r="F2905" s="8"/>
      <c r="G2905" s="8"/>
      <c r="H2905" s="8"/>
      <c r="I2905" s="8"/>
      <c r="J2905" s="8"/>
      <c r="K2905" s="8"/>
      <c r="L2905" s="8"/>
      <c r="M2905" s="8"/>
      <c r="N2905" s="8"/>
      <c r="O2905" s="8"/>
    </row>
    <row r="2906" spans="2:15" ht="11.25" x14ac:dyDescent="0.2">
      <c r="B2906" s="8"/>
      <c r="C2906" s="8"/>
      <c r="D2906" s="8"/>
      <c r="E2906" s="8"/>
      <c r="F2906" s="8"/>
      <c r="G2906" s="8"/>
      <c r="H2906" s="8"/>
      <c r="I2906" s="8"/>
      <c r="J2906" s="8"/>
      <c r="K2906" s="8"/>
      <c r="L2906" s="8"/>
      <c r="M2906" s="8"/>
      <c r="N2906" s="8"/>
      <c r="O2906" s="8"/>
    </row>
    <row r="2907" spans="2:15" ht="11.25" x14ac:dyDescent="0.2">
      <c r="B2907" s="8"/>
      <c r="C2907" s="8"/>
      <c r="D2907" s="8"/>
      <c r="E2907" s="8"/>
      <c r="F2907" s="8"/>
      <c r="G2907" s="8"/>
      <c r="H2907" s="8"/>
      <c r="I2907" s="8"/>
      <c r="J2907" s="8"/>
      <c r="K2907" s="8"/>
      <c r="L2907" s="8"/>
      <c r="M2907" s="8"/>
      <c r="N2907" s="8"/>
      <c r="O2907" s="8"/>
    </row>
    <row r="2908" spans="2:15" ht="11.25" x14ac:dyDescent="0.2">
      <c r="B2908" s="8"/>
      <c r="C2908" s="8"/>
      <c r="D2908" s="8"/>
      <c r="E2908" s="8"/>
      <c r="F2908" s="8"/>
      <c r="G2908" s="8"/>
      <c r="H2908" s="8"/>
      <c r="I2908" s="8"/>
      <c r="J2908" s="8"/>
      <c r="K2908" s="8"/>
      <c r="L2908" s="8"/>
      <c r="M2908" s="8"/>
      <c r="N2908" s="8"/>
      <c r="O2908" s="8"/>
    </row>
    <row r="2909" spans="2:15" ht="11.25" x14ac:dyDescent="0.2">
      <c r="B2909" s="8"/>
      <c r="C2909" s="8"/>
      <c r="D2909" s="8"/>
      <c r="E2909" s="8"/>
      <c r="F2909" s="8"/>
      <c r="G2909" s="8"/>
      <c r="H2909" s="8"/>
      <c r="I2909" s="8"/>
      <c r="J2909" s="8"/>
      <c r="K2909" s="8"/>
      <c r="L2909" s="8"/>
      <c r="M2909" s="8"/>
      <c r="N2909" s="8"/>
      <c r="O2909" s="8"/>
    </row>
    <row r="2910" spans="2:15" ht="11.25" x14ac:dyDescent="0.2">
      <c r="B2910" s="8"/>
      <c r="C2910" s="8"/>
      <c r="D2910" s="8"/>
      <c r="E2910" s="8"/>
      <c r="F2910" s="8"/>
      <c r="G2910" s="8"/>
      <c r="H2910" s="8"/>
      <c r="I2910" s="8"/>
      <c r="J2910" s="8"/>
      <c r="K2910" s="8"/>
      <c r="L2910" s="8"/>
      <c r="M2910" s="8"/>
      <c r="N2910" s="8"/>
      <c r="O2910" s="8"/>
    </row>
    <row r="2911" spans="2:15" ht="11.25" x14ac:dyDescent="0.2">
      <c r="B2911" s="8"/>
      <c r="C2911" s="8"/>
      <c r="D2911" s="8"/>
      <c r="E2911" s="8"/>
      <c r="F2911" s="8"/>
      <c r="G2911" s="8"/>
      <c r="H2911" s="8"/>
      <c r="I2911" s="8"/>
      <c r="J2911" s="8"/>
      <c r="K2911" s="8"/>
      <c r="L2911" s="8"/>
      <c r="M2911" s="8"/>
      <c r="N2911" s="8"/>
      <c r="O2911" s="8"/>
    </row>
    <row r="2912" spans="2:15" ht="11.25" x14ac:dyDescent="0.2">
      <c r="B2912" s="8"/>
      <c r="C2912" s="8"/>
      <c r="D2912" s="8"/>
      <c r="E2912" s="8"/>
      <c r="F2912" s="8"/>
      <c r="G2912" s="8"/>
      <c r="H2912" s="8"/>
      <c r="I2912" s="8"/>
      <c r="J2912" s="8"/>
      <c r="K2912" s="8"/>
      <c r="L2912" s="8"/>
      <c r="M2912" s="8"/>
      <c r="N2912" s="8"/>
      <c r="O2912" s="8"/>
    </row>
    <row r="2913" spans="2:15" ht="11.25" x14ac:dyDescent="0.2">
      <c r="B2913" s="8"/>
      <c r="C2913" s="8"/>
      <c r="D2913" s="8"/>
      <c r="E2913" s="8"/>
      <c r="F2913" s="8"/>
      <c r="G2913" s="8"/>
      <c r="H2913" s="8"/>
      <c r="I2913" s="8"/>
      <c r="J2913" s="8"/>
      <c r="K2913" s="8"/>
      <c r="L2913" s="8"/>
      <c r="M2913" s="8"/>
      <c r="N2913" s="8"/>
      <c r="O2913" s="8"/>
    </row>
    <row r="2914" spans="2:15" ht="11.25" x14ac:dyDescent="0.2">
      <c r="B2914" s="8"/>
      <c r="C2914" s="8"/>
      <c r="D2914" s="8"/>
      <c r="E2914" s="8"/>
      <c r="F2914" s="8"/>
      <c r="G2914" s="8"/>
      <c r="H2914" s="8"/>
      <c r="I2914" s="8"/>
      <c r="J2914" s="8"/>
      <c r="K2914" s="8"/>
      <c r="L2914" s="8"/>
      <c r="M2914" s="8"/>
      <c r="N2914" s="8"/>
      <c r="O2914" s="8"/>
    </row>
    <row r="2915" spans="2:15" ht="11.25" x14ac:dyDescent="0.2">
      <c r="B2915" s="8"/>
      <c r="C2915" s="8"/>
      <c r="D2915" s="8"/>
      <c r="E2915" s="8"/>
      <c r="F2915" s="8"/>
      <c r="G2915" s="8"/>
      <c r="H2915" s="8"/>
      <c r="I2915" s="8"/>
      <c r="J2915" s="8"/>
      <c r="K2915" s="8"/>
      <c r="L2915" s="8"/>
      <c r="M2915" s="8"/>
      <c r="N2915" s="8"/>
      <c r="O2915" s="8"/>
    </row>
    <row r="2916" spans="2:15" ht="11.25" x14ac:dyDescent="0.2">
      <c r="B2916" s="8"/>
      <c r="C2916" s="8"/>
      <c r="D2916" s="8"/>
      <c r="E2916" s="8"/>
      <c r="F2916" s="8"/>
      <c r="G2916" s="8"/>
      <c r="H2916" s="8"/>
      <c r="I2916" s="8"/>
      <c r="J2916" s="8"/>
      <c r="K2916" s="8"/>
      <c r="L2916" s="8"/>
      <c r="M2916" s="8"/>
      <c r="N2916" s="8"/>
      <c r="O2916" s="8"/>
    </row>
    <row r="2917" spans="2:15" ht="11.25" x14ac:dyDescent="0.2">
      <c r="B2917" s="8"/>
      <c r="C2917" s="8"/>
      <c r="D2917" s="8"/>
      <c r="E2917" s="8"/>
      <c r="F2917" s="8"/>
      <c r="G2917" s="8"/>
      <c r="H2917" s="8"/>
      <c r="I2917" s="8"/>
      <c r="J2917" s="8"/>
      <c r="K2917" s="8"/>
      <c r="L2917" s="8"/>
      <c r="M2917" s="8"/>
      <c r="N2917" s="8"/>
      <c r="O2917" s="8"/>
    </row>
    <row r="2918" spans="2:15" ht="11.25" x14ac:dyDescent="0.2">
      <c r="B2918" s="8"/>
      <c r="C2918" s="8"/>
      <c r="D2918" s="8"/>
      <c r="E2918" s="8"/>
      <c r="F2918" s="8"/>
      <c r="G2918" s="8"/>
      <c r="H2918" s="8"/>
      <c r="I2918" s="8"/>
      <c r="J2918" s="8"/>
      <c r="K2918" s="8"/>
      <c r="L2918" s="8"/>
      <c r="M2918" s="8"/>
      <c r="N2918" s="8"/>
      <c r="O2918" s="8"/>
    </row>
    <row r="2919" spans="2:15" ht="11.25" x14ac:dyDescent="0.2">
      <c r="B2919" s="8"/>
      <c r="C2919" s="8"/>
      <c r="D2919" s="8"/>
      <c r="E2919" s="8"/>
      <c r="F2919" s="8"/>
      <c r="G2919" s="8"/>
      <c r="H2919" s="8"/>
      <c r="I2919" s="8"/>
      <c r="J2919" s="8"/>
      <c r="K2919" s="8"/>
      <c r="L2919" s="8"/>
      <c r="M2919" s="8"/>
      <c r="N2919" s="8"/>
      <c r="O2919" s="8"/>
    </row>
    <row r="2920" spans="2:15" ht="11.25" x14ac:dyDescent="0.2">
      <c r="B2920" s="8"/>
      <c r="C2920" s="8"/>
      <c r="D2920" s="8"/>
      <c r="E2920" s="8"/>
      <c r="F2920" s="8"/>
      <c r="G2920" s="8"/>
      <c r="H2920" s="8"/>
      <c r="I2920" s="8"/>
      <c r="J2920" s="8"/>
      <c r="K2920" s="8"/>
      <c r="L2920" s="8"/>
      <c r="M2920" s="8"/>
      <c r="N2920" s="8"/>
      <c r="O2920" s="8"/>
    </row>
    <row r="2921" spans="2:15" ht="11.25" x14ac:dyDescent="0.2">
      <c r="B2921" s="8"/>
      <c r="C2921" s="8"/>
      <c r="D2921" s="8"/>
      <c r="E2921" s="8"/>
      <c r="F2921" s="8"/>
      <c r="G2921" s="8"/>
      <c r="H2921" s="8"/>
      <c r="I2921" s="8"/>
      <c r="J2921" s="8"/>
      <c r="K2921" s="8"/>
      <c r="L2921" s="8"/>
      <c r="M2921" s="8"/>
      <c r="N2921" s="8"/>
      <c r="O2921" s="8"/>
    </row>
    <row r="2922" spans="2:15" ht="11.25" x14ac:dyDescent="0.2">
      <c r="B2922" s="8"/>
      <c r="C2922" s="8"/>
      <c r="D2922" s="8"/>
      <c r="E2922" s="8"/>
      <c r="F2922" s="8"/>
      <c r="G2922" s="8"/>
      <c r="H2922" s="8"/>
      <c r="I2922" s="8"/>
      <c r="J2922" s="8"/>
      <c r="K2922" s="8"/>
      <c r="L2922" s="8"/>
      <c r="M2922" s="8"/>
      <c r="N2922" s="8"/>
      <c r="O2922" s="8"/>
    </row>
    <row r="2923" spans="2:15" ht="11.25" x14ac:dyDescent="0.2">
      <c r="B2923" s="8"/>
      <c r="C2923" s="8"/>
      <c r="D2923" s="8"/>
      <c r="E2923" s="8"/>
      <c r="F2923" s="8"/>
      <c r="G2923" s="8"/>
      <c r="H2923" s="8"/>
      <c r="I2923" s="8"/>
      <c r="J2923" s="8"/>
      <c r="K2923" s="8"/>
      <c r="L2923" s="8"/>
      <c r="M2923" s="8"/>
      <c r="N2923" s="8"/>
      <c r="O2923" s="8"/>
    </row>
    <row r="2924" spans="2:15" ht="11.25" x14ac:dyDescent="0.2">
      <c r="B2924" s="8"/>
      <c r="C2924" s="8"/>
      <c r="D2924" s="8"/>
      <c r="E2924" s="8"/>
      <c r="F2924" s="8"/>
      <c r="G2924" s="8"/>
      <c r="H2924" s="8"/>
      <c r="I2924" s="8"/>
      <c r="J2924" s="8"/>
      <c r="K2924" s="8"/>
      <c r="L2924" s="8"/>
      <c r="M2924" s="8"/>
      <c r="N2924" s="8"/>
      <c r="O2924" s="8"/>
    </row>
    <row r="2925" spans="2:15" ht="11.25" x14ac:dyDescent="0.2">
      <c r="B2925" s="8"/>
      <c r="C2925" s="8"/>
      <c r="D2925" s="8"/>
      <c r="E2925" s="8"/>
      <c r="F2925" s="8"/>
      <c r="G2925" s="8"/>
      <c r="H2925" s="8"/>
      <c r="I2925" s="8"/>
      <c r="J2925" s="8"/>
      <c r="K2925" s="8"/>
      <c r="L2925" s="8"/>
      <c r="M2925" s="8"/>
      <c r="N2925" s="8"/>
      <c r="O2925" s="8"/>
    </row>
    <row r="2926" spans="2:15" ht="11.25" x14ac:dyDescent="0.2">
      <c r="B2926" s="8"/>
      <c r="C2926" s="8"/>
      <c r="D2926" s="8"/>
      <c r="E2926" s="8"/>
      <c r="F2926" s="8"/>
      <c r="G2926" s="8"/>
      <c r="H2926" s="8"/>
      <c r="I2926" s="8"/>
      <c r="J2926" s="8"/>
      <c r="K2926" s="8"/>
      <c r="L2926" s="8"/>
      <c r="M2926" s="8"/>
      <c r="N2926" s="8"/>
      <c r="O2926" s="8"/>
    </row>
    <row r="2927" spans="2:15" ht="11.25" x14ac:dyDescent="0.2">
      <c r="B2927" s="8"/>
      <c r="C2927" s="8"/>
      <c r="D2927" s="8"/>
      <c r="E2927" s="8"/>
      <c r="F2927" s="8"/>
      <c r="G2927" s="8"/>
      <c r="H2927" s="8"/>
      <c r="I2927" s="8"/>
      <c r="J2927" s="8"/>
      <c r="K2927" s="8"/>
      <c r="L2927" s="8"/>
      <c r="M2927" s="8"/>
      <c r="N2927" s="8"/>
      <c r="O2927" s="8"/>
    </row>
    <row r="2928" spans="2:15" ht="11.25" x14ac:dyDescent="0.2">
      <c r="B2928" s="8"/>
      <c r="C2928" s="8"/>
      <c r="D2928" s="8"/>
      <c r="E2928" s="8"/>
      <c r="F2928" s="8"/>
      <c r="G2928" s="8"/>
      <c r="H2928" s="8"/>
      <c r="I2928" s="8"/>
      <c r="J2928" s="8"/>
      <c r="K2928" s="8"/>
      <c r="L2928" s="8"/>
      <c r="M2928" s="8"/>
      <c r="N2928" s="8"/>
      <c r="O2928" s="8"/>
    </row>
    <row r="2929" spans="2:15" ht="11.25" x14ac:dyDescent="0.2">
      <c r="B2929" s="8"/>
      <c r="C2929" s="8"/>
      <c r="D2929" s="8"/>
      <c r="E2929" s="8"/>
      <c r="F2929" s="8"/>
      <c r="G2929" s="8"/>
      <c r="H2929" s="8"/>
      <c r="I2929" s="8"/>
      <c r="J2929" s="8"/>
      <c r="K2929" s="8"/>
      <c r="L2929" s="8"/>
      <c r="M2929" s="8"/>
      <c r="N2929" s="8"/>
      <c r="O2929" s="8"/>
    </row>
    <row r="2930" spans="2:15" ht="11.25" x14ac:dyDescent="0.2">
      <c r="B2930" s="8"/>
      <c r="C2930" s="8"/>
      <c r="D2930" s="8"/>
      <c r="E2930" s="8"/>
      <c r="F2930" s="8"/>
      <c r="G2930" s="8"/>
      <c r="H2930" s="8"/>
      <c r="I2930" s="8"/>
      <c r="J2930" s="8"/>
      <c r="K2930" s="8"/>
      <c r="L2930" s="8"/>
      <c r="M2930" s="8"/>
      <c r="N2930" s="8"/>
      <c r="O2930" s="8"/>
    </row>
    <row r="2931" spans="2:15" ht="11.25" x14ac:dyDescent="0.2">
      <c r="B2931" s="8"/>
      <c r="C2931" s="8"/>
      <c r="D2931" s="8"/>
      <c r="E2931" s="8"/>
      <c r="F2931" s="8"/>
      <c r="G2931" s="8"/>
      <c r="H2931" s="8"/>
      <c r="I2931" s="8"/>
      <c r="J2931" s="8"/>
      <c r="K2931" s="8"/>
      <c r="L2931" s="8"/>
      <c r="M2931" s="8"/>
      <c r="N2931" s="8"/>
      <c r="O2931" s="8"/>
    </row>
    <row r="2932" spans="2:15" ht="11.25" x14ac:dyDescent="0.2">
      <c r="B2932" s="8"/>
      <c r="C2932" s="8"/>
      <c r="D2932" s="8"/>
      <c r="E2932" s="8"/>
      <c r="F2932" s="8"/>
      <c r="G2932" s="8"/>
      <c r="H2932" s="8"/>
      <c r="I2932" s="8"/>
      <c r="J2932" s="8"/>
      <c r="K2932" s="8"/>
      <c r="L2932" s="8"/>
      <c r="M2932" s="8"/>
      <c r="N2932" s="8"/>
      <c r="O2932" s="8"/>
    </row>
    <row r="2933" spans="2:15" ht="11.25" x14ac:dyDescent="0.2">
      <c r="B2933" s="8"/>
      <c r="C2933" s="8"/>
      <c r="D2933" s="8"/>
      <c r="E2933" s="8"/>
      <c r="F2933" s="8"/>
      <c r="G2933" s="8"/>
      <c r="H2933" s="8"/>
      <c r="I2933" s="8"/>
      <c r="J2933" s="8"/>
      <c r="K2933" s="8"/>
      <c r="L2933" s="8"/>
      <c r="M2933" s="8"/>
      <c r="N2933" s="8"/>
      <c r="O2933" s="8"/>
    </row>
    <row r="2934" spans="2:15" ht="11.25" x14ac:dyDescent="0.2">
      <c r="B2934" s="8"/>
      <c r="C2934" s="8"/>
      <c r="D2934" s="8"/>
      <c r="E2934" s="8"/>
      <c r="F2934" s="8"/>
      <c r="G2934" s="8"/>
      <c r="H2934" s="8"/>
      <c r="I2934" s="8"/>
      <c r="J2934" s="8"/>
      <c r="K2934" s="8"/>
      <c r="L2934" s="8"/>
      <c r="M2934" s="8"/>
      <c r="N2934" s="8"/>
      <c r="O2934" s="8"/>
    </row>
    <row r="2935" spans="2:15" ht="11.25" x14ac:dyDescent="0.2">
      <c r="B2935" s="8"/>
      <c r="C2935" s="8"/>
      <c r="D2935" s="8"/>
      <c r="E2935" s="8"/>
      <c r="F2935" s="8"/>
      <c r="G2935" s="8"/>
      <c r="H2935" s="8"/>
      <c r="I2935" s="8"/>
      <c r="J2935" s="8"/>
      <c r="K2935" s="8"/>
      <c r="L2935" s="8"/>
      <c r="M2935" s="8"/>
      <c r="N2935" s="8"/>
      <c r="O2935" s="8"/>
    </row>
    <row r="2936" spans="2:15" ht="11.25" x14ac:dyDescent="0.2">
      <c r="B2936" s="8"/>
      <c r="C2936" s="8"/>
      <c r="D2936" s="8"/>
      <c r="E2936" s="8"/>
      <c r="F2936" s="8"/>
      <c r="G2936" s="8"/>
      <c r="H2936" s="8"/>
      <c r="I2936" s="8"/>
      <c r="J2936" s="8"/>
      <c r="K2936" s="8"/>
      <c r="L2936" s="8"/>
      <c r="M2936" s="8"/>
      <c r="N2936" s="8"/>
      <c r="O2936" s="8"/>
    </row>
    <row r="2937" spans="2:15" ht="11.25" x14ac:dyDescent="0.2">
      <c r="B2937" s="8"/>
      <c r="C2937" s="8"/>
      <c r="D2937" s="8"/>
      <c r="E2937" s="8"/>
      <c r="F2937" s="8"/>
      <c r="G2937" s="8"/>
      <c r="H2937" s="8"/>
      <c r="I2937" s="8"/>
      <c r="J2937" s="8"/>
      <c r="K2937" s="8"/>
      <c r="L2937" s="8"/>
      <c r="M2937" s="8"/>
      <c r="N2937" s="8"/>
      <c r="O2937" s="8"/>
    </row>
    <row r="2938" spans="2:15" ht="11.25" x14ac:dyDescent="0.2">
      <c r="B2938" s="8"/>
      <c r="C2938" s="8"/>
      <c r="D2938" s="8"/>
      <c r="E2938" s="8"/>
      <c r="F2938" s="8"/>
      <c r="G2938" s="8"/>
      <c r="H2938" s="8"/>
      <c r="I2938" s="8"/>
      <c r="J2938" s="8"/>
      <c r="K2938" s="8"/>
      <c r="L2938" s="8"/>
      <c r="M2938" s="8"/>
      <c r="N2938" s="8"/>
      <c r="O2938" s="8"/>
    </row>
    <row r="2939" spans="2:15" ht="11.25" x14ac:dyDescent="0.2">
      <c r="B2939" s="8"/>
      <c r="C2939" s="8"/>
      <c r="D2939" s="8"/>
      <c r="E2939" s="8"/>
      <c r="F2939" s="8"/>
      <c r="G2939" s="8"/>
      <c r="H2939" s="8"/>
      <c r="I2939" s="8"/>
      <c r="J2939" s="8"/>
      <c r="K2939" s="8"/>
      <c r="L2939" s="8"/>
      <c r="M2939" s="8"/>
      <c r="N2939" s="8"/>
      <c r="O2939" s="8"/>
    </row>
    <row r="2940" spans="2:15" ht="11.25" x14ac:dyDescent="0.2">
      <c r="B2940" s="8"/>
      <c r="C2940" s="8"/>
      <c r="D2940" s="8"/>
      <c r="E2940" s="8"/>
      <c r="F2940" s="8"/>
      <c r="G2940" s="8"/>
      <c r="H2940" s="8"/>
      <c r="I2940" s="8"/>
      <c r="J2940" s="8"/>
      <c r="K2940" s="8"/>
      <c r="L2940" s="8"/>
      <c r="M2940" s="8"/>
      <c r="N2940" s="8"/>
      <c r="O2940" s="8"/>
    </row>
    <row r="2941" spans="2:15" ht="11.25" x14ac:dyDescent="0.2">
      <c r="B2941" s="8"/>
      <c r="C2941" s="8"/>
      <c r="D2941" s="8"/>
      <c r="E2941" s="8"/>
      <c r="F2941" s="8"/>
      <c r="G2941" s="8"/>
      <c r="H2941" s="8"/>
      <c r="I2941" s="8"/>
      <c r="J2941" s="8"/>
      <c r="K2941" s="8"/>
      <c r="L2941" s="8"/>
      <c r="M2941" s="8"/>
      <c r="N2941" s="8"/>
      <c r="O2941" s="8"/>
    </row>
    <row r="2942" spans="2:15" ht="11.25" x14ac:dyDescent="0.2">
      <c r="B2942" s="8"/>
      <c r="C2942" s="8"/>
      <c r="D2942" s="8"/>
      <c r="E2942" s="8"/>
      <c r="F2942" s="8"/>
      <c r="G2942" s="8"/>
      <c r="H2942" s="8"/>
      <c r="I2942" s="8"/>
      <c r="J2942" s="8"/>
      <c r="K2942" s="8"/>
      <c r="L2942" s="8"/>
      <c r="M2942" s="8"/>
      <c r="N2942" s="8"/>
      <c r="O2942" s="8"/>
    </row>
    <row r="2943" spans="2:15" ht="11.25" x14ac:dyDescent="0.2">
      <c r="B2943" s="8"/>
      <c r="C2943" s="8"/>
      <c r="D2943" s="8"/>
      <c r="E2943" s="8"/>
      <c r="F2943" s="8"/>
      <c r="G2943" s="8"/>
      <c r="H2943" s="8"/>
      <c r="I2943" s="8"/>
      <c r="J2943" s="8"/>
      <c r="K2943" s="8"/>
      <c r="L2943" s="8"/>
      <c r="M2943" s="8"/>
      <c r="N2943" s="8"/>
      <c r="O2943" s="8"/>
    </row>
    <row r="2944" spans="2:15" ht="11.25" x14ac:dyDescent="0.2">
      <c r="B2944" s="8"/>
      <c r="C2944" s="8"/>
      <c r="D2944" s="8"/>
      <c r="E2944" s="8"/>
      <c r="F2944" s="8"/>
      <c r="G2944" s="8"/>
      <c r="H2944" s="8"/>
      <c r="I2944" s="8"/>
      <c r="J2944" s="8"/>
      <c r="K2944" s="8"/>
      <c r="L2944" s="8"/>
      <c r="M2944" s="8"/>
      <c r="N2944" s="8"/>
      <c r="O2944" s="8"/>
    </row>
    <row r="2945" spans="2:15" ht="11.25" x14ac:dyDescent="0.2">
      <c r="B2945" s="8"/>
      <c r="C2945" s="8"/>
      <c r="D2945" s="8"/>
      <c r="E2945" s="8"/>
      <c r="F2945" s="8"/>
      <c r="G2945" s="8"/>
      <c r="H2945" s="8"/>
      <c r="I2945" s="8"/>
      <c r="J2945" s="8"/>
      <c r="K2945" s="8"/>
      <c r="L2945" s="8"/>
      <c r="M2945" s="8"/>
      <c r="N2945" s="8"/>
      <c r="O2945" s="8"/>
    </row>
    <row r="2946" spans="2:15" ht="11.25" x14ac:dyDescent="0.2">
      <c r="B2946" s="8"/>
      <c r="C2946" s="8"/>
      <c r="D2946" s="8"/>
      <c r="E2946" s="8"/>
      <c r="F2946" s="8"/>
      <c r="G2946" s="8"/>
      <c r="H2946" s="8"/>
      <c r="I2946" s="8"/>
      <c r="J2946" s="8"/>
      <c r="K2946" s="8"/>
      <c r="L2946" s="8"/>
      <c r="M2946" s="8"/>
      <c r="N2946" s="8"/>
      <c r="O2946" s="8"/>
    </row>
    <row r="2947" spans="2:15" ht="11.25" x14ac:dyDescent="0.2">
      <c r="B2947" s="8"/>
      <c r="C2947" s="8"/>
      <c r="D2947" s="8"/>
      <c r="E2947" s="8"/>
      <c r="F2947" s="8"/>
      <c r="G2947" s="8"/>
      <c r="H2947" s="8"/>
      <c r="I2947" s="8"/>
      <c r="J2947" s="8"/>
      <c r="K2947" s="8"/>
      <c r="L2947" s="8"/>
      <c r="M2947" s="8"/>
      <c r="N2947" s="8"/>
      <c r="O2947" s="8"/>
    </row>
    <row r="2948" spans="2:15" ht="11.25" x14ac:dyDescent="0.2">
      <c r="B2948" s="8"/>
      <c r="C2948" s="8"/>
      <c r="D2948" s="8"/>
      <c r="E2948" s="8"/>
      <c r="F2948" s="8"/>
      <c r="G2948" s="8"/>
      <c r="H2948" s="8"/>
      <c r="I2948" s="8"/>
      <c r="J2948" s="8"/>
      <c r="K2948" s="8"/>
      <c r="L2948" s="8"/>
      <c r="M2948" s="8"/>
      <c r="N2948" s="8"/>
      <c r="O2948" s="8"/>
    </row>
    <row r="2949" spans="2:15" ht="11.25" x14ac:dyDescent="0.2">
      <c r="B2949" s="8"/>
      <c r="C2949" s="8"/>
      <c r="D2949" s="8"/>
      <c r="E2949" s="8"/>
      <c r="F2949" s="8"/>
      <c r="G2949" s="8"/>
      <c r="H2949" s="8"/>
      <c r="I2949" s="8"/>
      <c r="J2949" s="8"/>
      <c r="K2949" s="8"/>
      <c r="L2949" s="8"/>
      <c r="M2949" s="8"/>
      <c r="N2949" s="8"/>
      <c r="O2949" s="8"/>
    </row>
    <row r="2950" spans="2:15" ht="11.25" x14ac:dyDescent="0.2">
      <c r="B2950" s="8"/>
      <c r="C2950" s="8"/>
      <c r="D2950" s="8"/>
      <c r="E2950" s="8"/>
      <c r="F2950" s="8"/>
      <c r="G2950" s="8"/>
      <c r="H2950" s="8"/>
      <c r="I2950" s="8"/>
      <c r="J2950" s="8"/>
      <c r="K2950" s="8"/>
      <c r="L2950" s="8"/>
      <c r="M2950" s="8"/>
      <c r="N2950" s="8"/>
      <c r="O2950" s="8"/>
    </row>
    <row r="2951" spans="2:15" ht="11.25" x14ac:dyDescent="0.2">
      <c r="B2951" s="8"/>
      <c r="C2951" s="8"/>
      <c r="D2951" s="8"/>
      <c r="E2951" s="8"/>
      <c r="F2951" s="8"/>
      <c r="G2951" s="8"/>
      <c r="H2951" s="8"/>
      <c r="I2951" s="8"/>
      <c r="J2951" s="8"/>
      <c r="K2951" s="8"/>
      <c r="L2951" s="8"/>
      <c r="M2951" s="8"/>
      <c r="N2951" s="8"/>
      <c r="O2951" s="8"/>
    </row>
    <row r="2952" spans="2:15" ht="11.25" x14ac:dyDescent="0.2">
      <c r="B2952" s="8"/>
      <c r="C2952" s="8"/>
      <c r="D2952" s="8"/>
      <c r="E2952" s="8"/>
      <c r="F2952" s="8"/>
      <c r="G2952" s="8"/>
      <c r="H2952" s="8"/>
      <c r="I2952" s="8"/>
      <c r="J2952" s="8"/>
      <c r="K2952" s="8"/>
      <c r="L2952" s="8"/>
      <c r="M2952" s="8"/>
      <c r="N2952" s="8"/>
      <c r="O2952" s="8"/>
    </row>
    <row r="2953" spans="2:15" ht="11.25" x14ac:dyDescent="0.2">
      <c r="B2953" s="8"/>
      <c r="C2953" s="8"/>
      <c r="D2953" s="8"/>
      <c r="E2953" s="8"/>
      <c r="F2953" s="8"/>
      <c r="G2953" s="8"/>
      <c r="H2953" s="8"/>
      <c r="I2953" s="8"/>
      <c r="J2953" s="8"/>
      <c r="K2953" s="8"/>
      <c r="L2953" s="8"/>
      <c r="M2953" s="8"/>
      <c r="N2953" s="8"/>
      <c r="O2953" s="8"/>
    </row>
    <row r="2954" spans="2:15" ht="11.25" x14ac:dyDescent="0.2">
      <c r="B2954" s="8"/>
      <c r="C2954" s="8"/>
      <c r="D2954" s="8"/>
      <c r="E2954" s="8"/>
      <c r="F2954" s="8"/>
      <c r="G2954" s="8"/>
      <c r="H2954" s="8"/>
      <c r="I2954" s="8"/>
      <c r="J2954" s="8"/>
      <c r="K2954" s="8"/>
      <c r="L2954" s="8"/>
      <c r="M2954" s="8"/>
      <c r="N2954" s="8"/>
      <c r="O2954" s="8"/>
    </row>
    <row r="2955" spans="2:15" ht="11.25" x14ac:dyDescent="0.2">
      <c r="B2955" s="8"/>
      <c r="C2955" s="8"/>
      <c r="D2955" s="8"/>
      <c r="E2955" s="8"/>
      <c r="F2955" s="8"/>
      <c r="G2955" s="8"/>
      <c r="H2955" s="8"/>
      <c r="I2955" s="8"/>
      <c r="J2955" s="8"/>
      <c r="K2955" s="8"/>
      <c r="L2955" s="8"/>
      <c r="M2955" s="8"/>
      <c r="N2955" s="8"/>
      <c r="O2955" s="8"/>
    </row>
    <row r="2956" spans="2:15" ht="11.25" x14ac:dyDescent="0.2">
      <c r="B2956" s="8"/>
      <c r="C2956" s="8"/>
      <c r="D2956" s="8"/>
      <c r="E2956" s="8"/>
      <c r="F2956" s="8"/>
      <c r="G2956" s="8"/>
      <c r="H2956" s="8"/>
      <c r="I2956" s="8"/>
      <c r="J2956" s="8"/>
      <c r="K2956" s="8"/>
      <c r="L2956" s="8"/>
      <c r="M2956" s="8"/>
      <c r="N2956" s="8"/>
      <c r="O2956" s="8"/>
    </row>
    <row r="2957" spans="2:15" ht="11.25" x14ac:dyDescent="0.2">
      <c r="B2957" s="8"/>
      <c r="C2957" s="8"/>
      <c r="D2957" s="8"/>
      <c r="E2957" s="8"/>
      <c r="F2957" s="8"/>
      <c r="G2957" s="8"/>
      <c r="H2957" s="8"/>
      <c r="I2957" s="8"/>
      <c r="J2957" s="8"/>
      <c r="K2957" s="8"/>
      <c r="L2957" s="8"/>
      <c r="M2957" s="8"/>
      <c r="N2957" s="8"/>
      <c r="O2957" s="8"/>
    </row>
    <row r="2958" spans="2:15" ht="11.25" x14ac:dyDescent="0.2">
      <c r="B2958" s="8"/>
      <c r="C2958" s="8"/>
      <c r="D2958" s="8"/>
      <c r="E2958" s="8"/>
      <c r="F2958" s="8"/>
      <c r="G2958" s="8"/>
      <c r="H2958" s="8"/>
      <c r="I2958" s="8"/>
      <c r="J2958" s="8"/>
      <c r="K2958" s="8"/>
      <c r="L2958" s="8"/>
      <c r="M2958" s="8"/>
      <c r="N2958" s="8"/>
      <c r="O2958" s="8"/>
    </row>
    <row r="2959" spans="2:15" ht="11.25" x14ac:dyDescent="0.2">
      <c r="B2959" s="8"/>
      <c r="C2959" s="8"/>
      <c r="D2959" s="8"/>
      <c r="E2959" s="8"/>
      <c r="F2959" s="8"/>
      <c r="G2959" s="8"/>
      <c r="H2959" s="8"/>
      <c r="I2959" s="8"/>
      <c r="J2959" s="8"/>
      <c r="K2959" s="8"/>
      <c r="L2959" s="8"/>
      <c r="M2959" s="8"/>
      <c r="N2959" s="8"/>
      <c r="O2959" s="8"/>
    </row>
    <row r="2960" spans="2:15" ht="11.25" x14ac:dyDescent="0.2">
      <c r="B2960" s="8"/>
      <c r="C2960" s="8"/>
      <c r="D2960" s="8"/>
      <c r="E2960" s="8"/>
      <c r="F2960" s="8"/>
      <c r="G2960" s="8"/>
      <c r="H2960" s="8"/>
      <c r="I2960" s="8"/>
      <c r="J2960" s="8"/>
      <c r="K2960" s="8"/>
      <c r="L2960" s="8"/>
      <c r="M2960" s="8"/>
      <c r="N2960" s="8"/>
      <c r="O2960" s="8"/>
    </row>
    <row r="2961" spans="2:15" ht="11.25" x14ac:dyDescent="0.2">
      <c r="B2961" s="8"/>
      <c r="C2961" s="8"/>
      <c r="D2961" s="8"/>
      <c r="E2961" s="8"/>
      <c r="F2961" s="8"/>
      <c r="G2961" s="8"/>
      <c r="H2961" s="8"/>
      <c r="I2961" s="8"/>
      <c r="J2961" s="8"/>
      <c r="K2961" s="8"/>
      <c r="L2961" s="8"/>
      <c r="M2961" s="8"/>
      <c r="N2961" s="8"/>
      <c r="O2961" s="8"/>
    </row>
    <row r="2962" spans="2:15" ht="11.25" x14ac:dyDescent="0.2">
      <c r="B2962" s="8"/>
      <c r="C2962" s="8"/>
      <c r="D2962" s="8"/>
      <c r="E2962" s="8"/>
      <c r="F2962" s="8"/>
      <c r="G2962" s="8"/>
      <c r="H2962" s="8"/>
      <c r="I2962" s="8"/>
      <c r="J2962" s="8"/>
      <c r="K2962" s="8"/>
      <c r="L2962" s="8"/>
      <c r="M2962" s="8"/>
      <c r="N2962" s="8"/>
      <c r="O2962" s="8"/>
    </row>
    <row r="2963" spans="2:15" ht="11.25" x14ac:dyDescent="0.2">
      <c r="B2963" s="8"/>
      <c r="C2963" s="8"/>
      <c r="D2963" s="8"/>
      <c r="E2963" s="8"/>
      <c r="F2963" s="8"/>
      <c r="G2963" s="8"/>
      <c r="H2963" s="8"/>
      <c r="I2963" s="8"/>
      <c r="J2963" s="8"/>
      <c r="K2963" s="8"/>
      <c r="L2963" s="8"/>
      <c r="M2963" s="8"/>
      <c r="N2963" s="8"/>
      <c r="O2963" s="8"/>
    </row>
    <row r="2964" spans="2:15" ht="11.25" x14ac:dyDescent="0.2">
      <c r="B2964" s="8"/>
      <c r="C2964" s="8"/>
      <c r="D2964" s="8"/>
      <c r="E2964" s="8"/>
      <c r="F2964" s="8"/>
      <c r="G2964" s="8"/>
      <c r="H2964" s="8"/>
      <c r="I2964" s="8"/>
      <c r="J2964" s="8"/>
      <c r="K2964" s="8"/>
      <c r="L2964" s="8"/>
      <c r="M2964" s="8"/>
      <c r="N2964" s="8"/>
      <c r="O2964" s="8"/>
    </row>
    <row r="2965" spans="2:15" ht="11.25" x14ac:dyDescent="0.2">
      <c r="B2965" s="8"/>
      <c r="C2965" s="8"/>
      <c r="D2965" s="8"/>
      <c r="E2965" s="8"/>
      <c r="F2965" s="8"/>
      <c r="G2965" s="8"/>
      <c r="H2965" s="8"/>
      <c r="I2965" s="8"/>
      <c r="J2965" s="8"/>
      <c r="K2965" s="8"/>
      <c r="L2965" s="8"/>
      <c r="M2965" s="8"/>
      <c r="N2965" s="8"/>
      <c r="O2965" s="8"/>
    </row>
    <row r="2966" spans="2:15" ht="11.25" x14ac:dyDescent="0.2">
      <c r="B2966" s="8"/>
      <c r="C2966" s="8"/>
      <c r="D2966" s="8"/>
      <c r="E2966" s="8"/>
      <c r="F2966" s="8"/>
      <c r="G2966" s="8"/>
      <c r="H2966" s="8"/>
      <c r="I2966" s="8"/>
      <c r="J2966" s="8"/>
      <c r="K2966" s="8"/>
      <c r="L2966" s="8"/>
      <c r="M2966" s="8"/>
      <c r="N2966" s="8"/>
      <c r="O2966" s="8"/>
    </row>
    <row r="2967" spans="2:15" ht="11.25" x14ac:dyDescent="0.2">
      <c r="B2967" s="8"/>
      <c r="C2967" s="8"/>
      <c r="D2967" s="8"/>
      <c r="E2967" s="8"/>
      <c r="F2967" s="8"/>
      <c r="G2967" s="8"/>
      <c r="H2967" s="8"/>
      <c r="I2967" s="8"/>
      <c r="J2967" s="8"/>
      <c r="K2967" s="8"/>
      <c r="L2967" s="8"/>
      <c r="M2967" s="8"/>
      <c r="N2967" s="8"/>
      <c r="O2967" s="8"/>
    </row>
    <row r="2968" spans="2:15" ht="11.25" x14ac:dyDescent="0.2">
      <c r="B2968" s="8"/>
      <c r="C2968" s="8"/>
      <c r="D2968" s="8"/>
      <c r="E2968" s="8"/>
      <c r="F2968" s="8"/>
      <c r="G2968" s="8"/>
      <c r="H2968" s="8"/>
      <c r="I2968" s="8"/>
      <c r="J2968" s="8"/>
      <c r="K2968" s="8"/>
      <c r="L2968" s="8"/>
      <c r="M2968" s="8"/>
      <c r="N2968" s="8"/>
      <c r="O2968" s="8"/>
    </row>
    <row r="2969" spans="2:15" ht="11.25" x14ac:dyDescent="0.2">
      <c r="B2969" s="8"/>
      <c r="C2969" s="8"/>
      <c r="D2969" s="8"/>
      <c r="E2969" s="8"/>
      <c r="F2969" s="8"/>
      <c r="G2969" s="8"/>
      <c r="H2969" s="8"/>
      <c r="I2969" s="8"/>
      <c r="J2969" s="8"/>
      <c r="K2969" s="8"/>
      <c r="L2969" s="8"/>
      <c r="M2969" s="8"/>
      <c r="N2969" s="8"/>
      <c r="O2969" s="8"/>
    </row>
    <row r="2970" spans="2:15" ht="11.25" x14ac:dyDescent="0.2">
      <c r="B2970" s="8"/>
      <c r="C2970" s="8"/>
      <c r="D2970" s="8"/>
      <c r="E2970" s="8"/>
      <c r="F2970" s="8"/>
      <c r="G2970" s="8"/>
      <c r="H2970" s="8"/>
      <c r="I2970" s="8"/>
      <c r="J2970" s="8"/>
      <c r="K2970" s="8"/>
      <c r="L2970" s="8"/>
      <c r="M2970" s="8"/>
      <c r="N2970" s="8"/>
      <c r="O2970" s="8"/>
    </row>
    <row r="2971" spans="2:15" ht="11.25" x14ac:dyDescent="0.2">
      <c r="B2971" s="8"/>
      <c r="C2971" s="8"/>
      <c r="D2971" s="8"/>
      <c r="E2971" s="8"/>
      <c r="F2971" s="8"/>
      <c r="G2971" s="8"/>
      <c r="H2971" s="8"/>
      <c r="I2971" s="8"/>
      <c r="J2971" s="8"/>
      <c r="K2971" s="8"/>
      <c r="L2971" s="8"/>
      <c r="M2971" s="8"/>
      <c r="N2971" s="8"/>
      <c r="O2971" s="8"/>
    </row>
    <row r="2972" spans="2:15" ht="11.25" x14ac:dyDescent="0.2">
      <c r="B2972" s="8"/>
      <c r="C2972" s="8"/>
      <c r="D2972" s="8"/>
      <c r="E2972" s="8"/>
      <c r="F2972" s="8"/>
      <c r="G2972" s="8"/>
      <c r="H2972" s="8"/>
      <c r="I2972" s="8"/>
      <c r="J2972" s="8"/>
      <c r="K2972" s="8"/>
      <c r="L2972" s="8"/>
      <c r="M2972" s="8"/>
      <c r="N2972" s="8"/>
      <c r="O2972" s="8"/>
    </row>
    <row r="2973" spans="2:15" ht="11.25" x14ac:dyDescent="0.2">
      <c r="B2973" s="8"/>
      <c r="C2973" s="8"/>
      <c r="D2973" s="8"/>
      <c r="E2973" s="8"/>
      <c r="F2973" s="8"/>
      <c r="G2973" s="8"/>
      <c r="H2973" s="8"/>
      <c r="I2973" s="8"/>
      <c r="J2973" s="8"/>
      <c r="K2973" s="8"/>
      <c r="L2973" s="8"/>
      <c r="M2973" s="8"/>
      <c r="N2973" s="8"/>
      <c r="O2973" s="8"/>
    </row>
    <row r="2974" spans="2:15" ht="11.25" x14ac:dyDescent="0.2">
      <c r="B2974" s="8"/>
      <c r="C2974" s="8"/>
      <c r="D2974" s="8"/>
      <c r="E2974" s="8"/>
      <c r="F2974" s="8"/>
      <c r="G2974" s="8"/>
      <c r="H2974" s="8"/>
      <c r="I2974" s="8"/>
      <c r="J2974" s="8"/>
      <c r="K2974" s="8"/>
      <c r="L2974" s="8"/>
      <c r="M2974" s="8"/>
      <c r="N2974" s="8"/>
      <c r="O2974" s="8"/>
    </row>
    <row r="2975" spans="2:15" ht="11.25" x14ac:dyDescent="0.2">
      <c r="B2975" s="8"/>
      <c r="C2975" s="8"/>
      <c r="D2975" s="8"/>
      <c r="E2975" s="8"/>
      <c r="F2975" s="8"/>
      <c r="G2975" s="8"/>
      <c r="H2975" s="8"/>
      <c r="I2975" s="8"/>
      <c r="J2975" s="8"/>
      <c r="K2975" s="8"/>
      <c r="L2975" s="8"/>
      <c r="M2975" s="8"/>
      <c r="N2975" s="8"/>
      <c r="O2975" s="8"/>
    </row>
    <row r="2976" spans="2:15" ht="11.25" x14ac:dyDescent="0.2">
      <c r="B2976" s="8"/>
      <c r="C2976" s="8"/>
      <c r="D2976" s="8"/>
      <c r="E2976" s="8"/>
      <c r="F2976" s="8"/>
      <c r="G2976" s="8"/>
      <c r="H2976" s="8"/>
      <c r="I2976" s="8"/>
      <c r="J2976" s="8"/>
      <c r="K2976" s="8"/>
      <c r="L2976" s="8"/>
      <c r="M2976" s="8"/>
      <c r="N2976" s="8"/>
      <c r="O2976" s="8"/>
    </row>
    <row r="2977" spans="2:15" ht="11.25" x14ac:dyDescent="0.2">
      <c r="B2977" s="8"/>
      <c r="C2977" s="8"/>
      <c r="D2977" s="8"/>
      <c r="E2977" s="8"/>
      <c r="F2977" s="8"/>
      <c r="G2977" s="8"/>
      <c r="H2977" s="8"/>
      <c r="I2977" s="8"/>
      <c r="J2977" s="8"/>
      <c r="K2977" s="8"/>
      <c r="L2977" s="8"/>
      <c r="M2977" s="8"/>
      <c r="N2977" s="8"/>
      <c r="O2977" s="8"/>
    </row>
    <row r="2978" spans="2:15" ht="11.25" x14ac:dyDescent="0.2">
      <c r="B2978" s="8"/>
      <c r="C2978" s="8"/>
      <c r="D2978" s="8"/>
      <c r="E2978" s="8"/>
      <c r="F2978" s="8"/>
      <c r="G2978" s="8"/>
      <c r="H2978" s="8"/>
      <c r="I2978" s="8"/>
      <c r="J2978" s="8"/>
      <c r="K2978" s="8"/>
      <c r="L2978" s="8"/>
      <c r="M2978" s="8"/>
      <c r="N2978" s="8"/>
      <c r="O2978" s="8"/>
    </row>
    <row r="2979" spans="2:15" ht="11.25" x14ac:dyDescent="0.2">
      <c r="B2979" s="8"/>
      <c r="C2979" s="8"/>
      <c r="D2979" s="8"/>
      <c r="E2979" s="8"/>
      <c r="F2979" s="8"/>
      <c r="G2979" s="8"/>
      <c r="H2979" s="8"/>
      <c r="I2979" s="8"/>
      <c r="J2979" s="8"/>
      <c r="K2979" s="8"/>
      <c r="L2979" s="8"/>
      <c r="M2979" s="8"/>
      <c r="N2979" s="8"/>
      <c r="O2979" s="8"/>
    </row>
    <row r="2980" spans="2:15" ht="11.25" x14ac:dyDescent="0.2">
      <c r="B2980" s="8"/>
      <c r="C2980" s="8"/>
      <c r="D2980" s="8"/>
      <c r="E2980" s="8"/>
      <c r="F2980" s="8"/>
      <c r="G2980" s="8"/>
      <c r="H2980" s="8"/>
      <c r="I2980" s="8"/>
      <c r="J2980" s="8"/>
      <c r="K2980" s="8"/>
      <c r="L2980" s="8"/>
      <c r="M2980" s="8"/>
      <c r="N2980" s="8"/>
      <c r="O2980" s="8"/>
    </row>
    <row r="2981" spans="2:15" ht="11.25" x14ac:dyDescent="0.2">
      <c r="B2981" s="8"/>
      <c r="C2981" s="8"/>
      <c r="D2981" s="8"/>
      <c r="E2981" s="8"/>
      <c r="F2981" s="8"/>
      <c r="G2981" s="8"/>
      <c r="H2981" s="8"/>
      <c r="I2981" s="8"/>
      <c r="J2981" s="8"/>
      <c r="K2981" s="8"/>
      <c r="L2981" s="8"/>
      <c r="M2981" s="8"/>
      <c r="N2981" s="8"/>
      <c r="O2981" s="8"/>
    </row>
    <row r="2982" spans="2:15" ht="11.25" x14ac:dyDescent="0.2">
      <c r="B2982" s="8"/>
      <c r="C2982" s="8"/>
      <c r="D2982" s="8"/>
      <c r="E2982" s="8"/>
      <c r="F2982" s="8"/>
      <c r="G2982" s="8"/>
      <c r="H2982" s="8"/>
      <c r="I2982" s="8"/>
      <c r="J2982" s="8"/>
      <c r="K2982" s="8"/>
      <c r="L2982" s="8"/>
      <c r="M2982" s="8"/>
      <c r="N2982" s="8"/>
      <c r="O2982" s="8"/>
    </row>
    <row r="2983" spans="2:15" ht="11.25" x14ac:dyDescent="0.2">
      <c r="B2983" s="8"/>
      <c r="C2983" s="8"/>
      <c r="D2983" s="8"/>
      <c r="E2983" s="8"/>
      <c r="F2983" s="8"/>
      <c r="G2983" s="8"/>
      <c r="H2983" s="8"/>
      <c r="I2983" s="8"/>
      <c r="J2983" s="8"/>
      <c r="K2983" s="8"/>
      <c r="L2983" s="8"/>
      <c r="M2983" s="8"/>
      <c r="N2983" s="8"/>
      <c r="O2983" s="8"/>
    </row>
    <row r="2984" spans="2:15" ht="11.25" x14ac:dyDescent="0.2">
      <c r="B2984" s="8"/>
      <c r="C2984" s="8"/>
      <c r="D2984" s="8"/>
      <c r="E2984" s="8"/>
      <c r="F2984" s="8"/>
      <c r="G2984" s="8"/>
      <c r="H2984" s="8"/>
      <c r="I2984" s="8"/>
      <c r="J2984" s="8"/>
      <c r="K2984" s="8"/>
      <c r="L2984" s="8"/>
      <c r="M2984" s="8"/>
      <c r="N2984" s="8"/>
      <c r="O2984" s="8"/>
    </row>
    <row r="2985" spans="2:15" ht="11.25" x14ac:dyDescent="0.2">
      <c r="B2985" s="8"/>
      <c r="C2985" s="8"/>
      <c r="D2985" s="8"/>
      <c r="E2985" s="8"/>
      <c r="F2985" s="8"/>
      <c r="G2985" s="8"/>
      <c r="H2985" s="8"/>
      <c r="I2985" s="8"/>
      <c r="J2985" s="8"/>
      <c r="K2985" s="8"/>
      <c r="L2985" s="8"/>
      <c r="M2985" s="8"/>
      <c r="N2985" s="8"/>
      <c r="O2985" s="8"/>
    </row>
    <row r="2986" spans="2:15" ht="11.25" x14ac:dyDescent="0.2">
      <c r="B2986" s="8"/>
      <c r="C2986" s="8"/>
      <c r="D2986" s="8"/>
      <c r="E2986" s="8"/>
      <c r="F2986" s="8"/>
      <c r="G2986" s="8"/>
      <c r="H2986" s="8"/>
      <c r="I2986" s="8"/>
      <c r="J2986" s="8"/>
      <c r="K2986" s="8"/>
      <c r="L2986" s="8"/>
      <c r="M2986" s="8"/>
      <c r="N2986" s="8"/>
      <c r="O2986" s="8"/>
    </row>
    <row r="2987" spans="2:15" ht="11.25" x14ac:dyDescent="0.2">
      <c r="B2987" s="8"/>
      <c r="C2987" s="8"/>
      <c r="D2987" s="8"/>
      <c r="E2987" s="8"/>
      <c r="F2987" s="8"/>
      <c r="G2987" s="8"/>
      <c r="H2987" s="8"/>
      <c r="I2987" s="8"/>
      <c r="J2987" s="8"/>
      <c r="K2987" s="8"/>
      <c r="L2987" s="8"/>
      <c r="M2987" s="8"/>
      <c r="N2987" s="8"/>
      <c r="O2987" s="8"/>
    </row>
    <row r="2988" spans="2:15" ht="11.25" x14ac:dyDescent="0.2">
      <c r="B2988" s="8"/>
      <c r="C2988" s="8"/>
      <c r="D2988" s="8"/>
      <c r="E2988" s="8"/>
      <c r="F2988" s="8"/>
      <c r="G2988" s="8"/>
      <c r="H2988" s="8"/>
      <c r="I2988" s="8"/>
      <c r="J2988" s="8"/>
      <c r="K2988" s="8"/>
      <c r="L2988" s="8"/>
      <c r="M2988" s="8"/>
      <c r="N2988" s="8"/>
      <c r="O2988" s="8"/>
    </row>
    <row r="2989" spans="2:15" ht="11.25" x14ac:dyDescent="0.2">
      <c r="B2989" s="8"/>
      <c r="C2989" s="8"/>
      <c r="D2989" s="8"/>
      <c r="E2989" s="8"/>
      <c r="F2989" s="8"/>
      <c r="G2989" s="8"/>
      <c r="H2989" s="8"/>
      <c r="I2989" s="8"/>
      <c r="J2989" s="8"/>
      <c r="K2989" s="8"/>
      <c r="L2989" s="8"/>
      <c r="M2989" s="8"/>
      <c r="N2989" s="8"/>
      <c r="O2989" s="8"/>
    </row>
    <row r="2990" spans="2:15" ht="11.25" x14ac:dyDescent="0.2">
      <c r="B2990" s="8"/>
      <c r="C2990" s="8"/>
      <c r="D2990" s="8"/>
      <c r="E2990" s="8"/>
      <c r="F2990" s="8"/>
      <c r="G2990" s="8"/>
      <c r="H2990" s="8"/>
      <c r="I2990" s="8"/>
      <c r="J2990" s="8"/>
      <c r="K2990" s="8"/>
      <c r="L2990" s="8"/>
      <c r="M2990" s="8"/>
      <c r="N2990" s="8"/>
      <c r="O2990" s="8"/>
    </row>
    <row r="2991" spans="2:15" ht="11.25" x14ac:dyDescent="0.2">
      <c r="B2991" s="8"/>
      <c r="C2991" s="8"/>
      <c r="D2991" s="8"/>
      <c r="E2991" s="8"/>
      <c r="F2991" s="8"/>
      <c r="G2991" s="8"/>
      <c r="H2991" s="8"/>
      <c r="I2991" s="8"/>
      <c r="J2991" s="8"/>
      <c r="K2991" s="8"/>
      <c r="L2991" s="8"/>
      <c r="M2991" s="8"/>
      <c r="N2991" s="8"/>
      <c r="O2991" s="8"/>
    </row>
    <row r="2992" spans="2:15" ht="11.25" x14ac:dyDescent="0.2">
      <c r="B2992" s="8"/>
      <c r="C2992" s="8"/>
      <c r="D2992" s="8"/>
      <c r="E2992" s="8"/>
      <c r="F2992" s="8"/>
      <c r="G2992" s="8"/>
      <c r="H2992" s="8"/>
      <c r="I2992" s="8"/>
      <c r="J2992" s="8"/>
      <c r="K2992" s="8"/>
      <c r="L2992" s="8"/>
      <c r="M2992" s="8"/>
      <c r="N2992" s="8"/>
      <c r="O2992" s="8"/>
    </row>
    <row r="2993" spans="2:15" ht="11.25" x14ac:dyDescent="0.2">
      <c r="B2993" s="8"/>
      <c r="C2993" s="8"/>
      <c r="D2993" s="8"/>
      <c r="E2993" s="8"/>
      <c r="F2993" s="8"/>
      <c r="G2993" s="8"/>
      <c r="H2993" s="8"/>
      <c r="I2993" s="8"/>
      <c r="J2993" s="8"/>
      <c r="K2993" s="8"/>
      <c r="L2993" s="8"/>
      <c r="M2993" s="8"/>
      <c r="N2993" s="8"/>
      <c r="O2993" s="8"/>
    </row>
    <row r="2994" spans="2:15" ht="11.25" x14ac:dyDescent="0.2">
      <c r="B2994" s="8"/>
      <c r="C2994" s="8"/>
      <c r="D2994" s="8"/>
      <c r="E2994" s="8"/>
      <c r="F2994" s="8"/>
      <c r="G2994" s="8"/>
      <c r="H2994" s="8"/>
      <c r="I2994" s="8"/>
      <c r="J2994" s="8"/>
      <c r="K2994" s="8"/>
      <c r="L2994" s="8"/>
      <c r="M2994" s="8"/>
      <c r="N2994" s="8"/>
      <c r="O2994" s="8"/>
    </row>
    <row r="2995" spans="2:15" ht="11.25" x14ac:dyDescent="0.2">
      <c r="B2995" s="8"/>
      <c r="C2995" s="8"/>
      <c r="D2995" s="8"/>
      <c r="E2995" s="8"/>
      <c r="F2995" s="8"/>
      <c r="G2995" s="8"/>
      <c r="H2995" s="8"/>
      <c r="I2995" s="8"/>
      <c r="J2995" s="8"/>
      <c r="K2995" s="8"/>
      <c r="L2995" s="8"/>
      <c r="M2995" s="8"/>
      <c r="N2995" s="8"/>
      <c r="O2995" s="8"/>
    </row>
    <row r="2996" spans="2:15" ht="11.25" x14ac:dyDescent="0.2">
      <c r="B2996" s="8"/>
      <c r="C2996" s="8"/>
      <c r="D2996" s="8"/>
      <c r="E2996" s="8"/>
      <c r="F2996" s="8"/>
      <c r="G2996" s="8"/>
      <c r="H2996" s="8"/>
      <c r="I2996" s="8"/>
      <c r="J2996" s="8"/>
      <c r="K2996" s="8"/>
      <c r="L2996" s="8"/>
      <c r="M2996" s="8"/>
      <c r="N2996" s="8"/>
      <c r="O2996" s="8"/>
    </row>
    <row r="2997" spans="2:15" ht="11.25" x14ac:dyDescent="0.2">
      <c r="B2997" s="8"/>
      <c r="C2997" s="8"/>
      <c r="D2997" s="8"/>
      <c r="E2997" s="8"/>
      <c r="F2997" s="8"/>
      <c r="G2997" s="8"/>
      <c r="H2997" s="8"/>
      <c r="I2997" s="8"/>
      <c r="J2997" s="8"/>
      <c r="K2997" s="8"/>
      <c r="L2997" s="8"/>
      <c r="M2997" s="8"/>
      <c r="N2997" s="8"/>
      <c r="O2997" s="8"/>
    </row>
    <row r="2998" spans="2:15" ht="11.25" x14ac:dyDescent="0.2">
      <c r="B2998" s="8"/>
      <c r="C2998" s="8"/>
      <c r="D2998" s="8"/>
      <c r="E2998" s="8"/>
      <c r="F2998" s="8"/>
      <c r="G2998" s="8"/>
      <c r="H2998" s="8"/>
      <c r="I2998" s="8"/>
      <c r="J2998" s="8"/>
      <c r="K2998" s="8"/>
      <c r="L2998" s="8"/>
      <c r="M2998" s="8"/>
      <c r="N2998" s="8"/>
      <c r="O2998" s="8"/>
    </row>
    <row r="2999" spans="2:15" ht="11.25" x14ac:dyDescent="0.2">
      <c r="B2999" s="8"/>
      <c r="C2999" s="8"/>
      <c r="D2999" s="8"/>
      <c r="E2999" s="8"/>
      <c r="F2999" s="8"/>
      <c r="G2999" s="8"/>
      <c r="H2999" s="8"/>
      <c r="I2999" s="8"/>
      <c r="J2999" s="8"/>
      <c r="K2999" s="8"/>
      <c r="L2999" s="8"/>
      <c r="M2999" s="8"/>
      <c r="N2999" s="8"/>
      <c r="O2999" s="8"/>
    </row>
    <row r="3000" spans="2:15" ht="11.25" x14ac:dyDescent="0.2">
      <c r="B3000" s="8"/>
      <c r="C3000" s="8"/>
      <c r="D3000" s="8"/>
      <c r="E3000" s="8"/>
      <c r="F3000" s="8"/>
      <c r="G3000" s="8"/>
      <c r="H3000" s="8"/>
      <c r="I3000" s="8"/>
      <c r="J3000" s="8"/>
      <c r="K3000" s="8"/>
      <c r="L3000" s="8"/>
      <c r="M3000" s="8"/>
      <c r="N3000" s="8"/>
      <c r="O3000" s="8"/>
    </row>
    <row r="3001" spans="2:15" ht="11.25" x14ac:dyDescent="0.2">
      <c r="B3001" s="8"/>
      <c r="C3001" s="8"/>
      <c r="D3001" s="8"/>
      <c r="E3001" s="8"/>
      <c r="F3001" s="8"/>
      <c r="G3001" s="8"/>
      <c r="H3001" s="8"/>
      <c r="I3001" s="8"/>
      <c r="J3001" s="8"/>
      <c r="K3001" s="8"/>
      <c r="L3001" s="8"/>
      <c r="M3001" s="8"/>
      <c r="N3001" s="8"/>
      <c r="O3001" s="8"/>
    </row>
    <row r="3002" spans="2:15" ht="11.25" x14ac:dyDescent="0.2">
      <c r="B3002" s="8"/>
      <c r="C3002" s="8"/>
      <c r="D3002" s="8"/>
      <c r="E3002" s="8"/>
      <c r="F3002" s="8"/>
      <c r="G3002" s="8"/>
      <c r="H3002" s="8"/>
      <c r="I3002" s="8"/>
      <c r="J3002" s="8"/>
      <c r="K3002" s="8"/>
      <c r="L3002" s="8"/>
      <c r="M3002" s="8"/>
      <c r="N3002" s="8"/>
      <c r="O3002" s="8"/>
    </row>
    <row r="3003" spans="2:15" ht="11.25" x14ac:dyDescent="0.2">
      <c r="B3003" s="8"/>
      <c r="C3003" s="8"/>
      <c r="D3003" s="8"/>
      <c r="E3003" s="8"/>
      <c r="F3003" s="8"/>
      <c r="G3003" s="8"/>
      <c r="H3003" s="8"/>
      <c r="I3003" s="8"/>
      <c r="J3003" s="8"/>
      <c r="K3003" s="8"/>
      <c r="L3003" s="8"/>
      <c r="M3003" s="8"/>
      <c r="N3003" s="8"/>
      <c r="O3003" s="8"/>
    </row>
    <row r="3004" spans="2:15" ht="11.25" x14ac:dyDescent="0.2">
      <c r="B3004" s="8"/>
      <c r="C3004" s="8"/>
      <c r="D3004" s="8"/>
      <c r="E3004" s="8"/>
      <c r="F3004" s="8"/>
      <c r="G3004" s="8"/>
      <c r="H3004" s="8"/>
      <c r="I3004" s="8"/>
      <c r="J3004" s="8"/>
      <c r="K3004" s="8"/>
      <c r="L3004" s="8"/>
      <c r="M3004" s="8"/>
      <c r="N3004" s="8"/>
      <c r="O3004" s="8"/>
    </row>
    <row r="3005" spans="2:15" ht="11.25" x14ac:dyDescent="0.2">
      <c r="B3005" s="8"/>
      <c r="C3005" s="8"/>
      <c r="D3005" s="8"/>
      <c r="E3005" s="8"/>
      <c r="F3005" s="8"/>
      <c r="G3005" s="8"/>
      <c r="H3005" s="8"/>
      <c r="I3005" s="8"/>
      <c r="J3005" s="8"/>
      <c r="K3005" s="8"/>
      <c r="L3005" s="8"/>
      <c r="M3005" s="8"/>
      <c r="N3005" s="8"/>
      <c r="O3005" s="8"/>
    </row>
    <row r="3006" spans="2:15" ht="11.25" x14ac:dyDescent="0.2">
      <c r="B3006" s="8"/>
      <c r="C3006" s="8"/>
      <c r="D3006" s="8"/>
      <c r="E3006" s="8"/>
      <c r="F3006" s="8"/>
      <c r="G3006" s="8"/>
      <c r="H3006" s="8"/>
      <c r="I3006" s="8"/>
      <c r="J3006" s="8"/>
      <c r="K3006" s="8"/>
      <c r="L3006" s="8"/>
      <c r="M3006" s="8"/>
      <c r="N3006" s="8"/>
      <c r="O3006" s="8"/>
    </row>
    <row r="3007" spans="2:15" ht="11.25" x14ac:dyDescent="0.2">
      <c r="B3007" s="8"/>
      <c r="C3007" s="8"/>
      <c r="D3007" s="8"/>
      <c r="E3007" s="8"/>
      <c r="F3007" s="8"/>
      <c r="G3007" s="8"/>
      <c r="H3007" s="8"/>
      <c r="I3007" s="8"/>
      <c r="J3007" s="8"/>
      <c r="K3007" s="8"/>
      <c r="L3007" s="8"/>
      <c r="M3007" s="8"/>
      <c r="N3007" s="8"/>
      <c r="O3007" s="8"/>
    </row>
    <row r="3008" spans="2:15" ht="11.25" x14ac:dyDescent="0.2">
      <c r="B3008" s="8"/>
      <c r="C3008" s="8"/>
      <c r="D3008" s="8"/>
      <c r="E3008" s="8"/>
      <c r="F3008" s="8"/>
      <c r="G3008" s="8"/>
      <c r="H3008" s="8"/>
      <c r="I3008" s="8"/>
      <c r="J3008" s="8"/>
      <c r="K3008" s="8"/>
      <c r="L3008" s="8"/>
      <c r="M3008" s="8"/>
      <c r="N3008" s="8"/>
      <c r="O3008" s="8"/>
    </row>
    <row r="3009" spans="2:15" ht="11.25" x14ac:dyDescent="0.2">
      <c r="B3009" s="8"/>
      <c r="C3009" s="8"/>
      <c r="D3009" s="8"/>
      <c r="E3009" s="8"/>
      <c r="F3009" s="8"/>
      <c r="G3009" s="8"/>
      <c r="H3009" s="8"/>
      <c r="I3009" s="8"/>
      <c r="J3009" s="8"/>
      <c r="K3009" s="8"/>
      <c r="L3009" s="8"/>
      <c r="M3009" s="8"/>
      <c r="N3009" s="8"/>
      <c r="O3009" s="8"/>
    </row>
    <row r="3010" spans="2:15" ht="11.25" x14ac:dyDescent="0.2">
      <c r="B3010" s="8"/>
      <c r="C3010" s="8"/>
      <c r="D3010" s="8"/>
      <c r="E3010" s="8"/>
      <c r="F3010" s="8"/>
      <c r="G3010" s="8"/>
      <c r="H3010" s="8"/>
      <c r="I3010" s="8"/>
      <c r="J3010" s="8"/>
      <c r="K3010" s="8"/>
      <c r="L3010" s="8"/>
      <c r="M3010" s="8"/>
      <c r="N3010" s="8"/>
      <c r="O3010" s="8"/>
    </row>
    <row r="3011" spans="2:15" ht="11.25" x14ac:dyDescent="0.2">
      <c r="B3011" s="8"/>
      <c r="C3011" s="8"/>
      <c r="D3011" s="8"/>
      <c r="E3011" s="8"/>
      <c r="F3011" s="8"/>
      <c r="G3011" s="8"/>
      <c r="H3011" s="8"/>
      <c r="I3011" s="8"/>
      <c r="J3011" s="8"/>
      <c r="K3011" s="8"/>
      <c r="L3011" s="8"/>
      <c r="M3011" s="8"/>
      <c r="N3011" s="8"/>
      <c r="O3011" s="8"/>
    </row>
    <row r="3012" spans="2:15" ht="11.25" x14ac:dyDescent="0.2">
      <c r="B3012" s="8"/>
      <c r="C3012" s="8"/>
      <c r="D3012" s="8"/>
      <c r="E3012" s="8"/>
      <c r="F3012" s="8"/>
      <c r="G3012" s="8"/>
      <c r="H3012" s="8"/>
      <c r="I3012" s="8"/>
      <c r="J3012" s="8"/>
      <c r="K3012" s="8"/>
      <c r="L3012" s="8"/>
      <c r="M3012" s="8"/>
      <c r="N3012" s="8"/>
      <c r="O3012" s="8"/>
    </row>
    <row r="3013" spans="2:15" ht="11.25" x14ac:dyDescent="0.2">
      <c r="B3013" s="8"/>
      <c r="C3013" s="8"/>
      <c r="D3013" s="8"/>
      <c r="E3013" s="8"/>
      <c r="F3013" s="8"/>
      <c r="G3013" s="8"/>
      <c r="H3013" s="8"/>
      <c r="I3013" s="8"/>
      <c r="J3013" s="8"/>
      <c r="K3013" s="8"/>
      <c r="L3013" s="8"/>
      <c r="M3013" s="8"/>
      <c r="N3013" s="8"/>
      <c r="O3013" s="8"/>
    </row>
    <row r="3014" spans="2:15" ht="11.25" x14ac:dyDescent="0.2">
      <c r="B3014" s="8"/>
      <c r="C3014" s="8"/>
      <c r="D3014" s="8"/>
      <c r="E3014" s="8"/>
      <c r="F3014" s="8"/>
      <c r="G3014" s="8"/>
      <c r="H3014" s="8"/>
      <c r="I3014" s="8"/>
      <c r="J3014" s="8"/>
      <c r="K3014" s="8"/>
      <c r="L3014" s="8"/>
      <c r="M3014" s="8"/>
      <c r="N3014" s="8"/>
      <c r="O3014" s="8"/>
    </row>
    <row r="3015" spans="2:15" ht="11.25" x14ac:dyDescent="0.2">
      <c r="B3015" s="8"/>
      <c r="C3015" s="8"/>
      <c r="D3015" s="8"/>
      <c r="E3015" s="8"/>
      <c r="F3015" s="8"/>
      <c r="G3015" s="8"/>
      <c r="H3015" s="8"/>
      <c r="I3015" s="8"/>
      <c r="J3015" s="8"/>
      <c r="K3015" s="8"/>
      <c r="L3015" s="8"/>
      <c r="M3015" s="8"/>
      <c r="N3015" s="8"/>
      <c r="O3015" s="8"/>
    </row>
    <row r="3016" spans="2:15" ht="11.25" x14ac:dyDescent="0.2">
      <c r="B3016" s="8"/>
      <c r="C3016" s="8"/>
      <c r="D3016" s="8"/>
      <c r="E3016" s="8"/>
      <c r="F3016" s="8"/>
      <c r="G3016" s="8"/>
      <c r="H3016" s="8"/>
      <c r="I3016" s="8"/>
      <c r="J3016" s="8"/>
      <c r="K3016" s="8"/>
      <c r="L3016" s="8"/>
      <c r="M3016" s="8"/>
      <c r="N3016" s="8"/>
      <c r="O3016" s="8"/>
    </row>
    <row r="3017" spans="2:15" ht="11.25" x14ac:dyDescent="0.2">
      <c r="B3017" s="8"/>
      <c r="C3017" s="8"/>
      <c r="D3017" s="8"/>
      <c r="E3017" s="8"/>
      <c r="F3017" s="8"/>
      <c r="G3017" s="8"/>
      <c r="H3017" s="8"/>
      <c r="I3017" s="8"/>
      <c r="J3017" s="8"/>
      <c r="K3017" s="8"/>
      <c r="L3017" s="8"/>
      <c r="M3017" s="8"/>
      <c r="N3017" s="8"/>
      <c r="O3017" s="8"/>
    </row>
    <row r="3018" spans="2:15" ht="11.25" x14ac:dyDescent="0.2">
      <c r="B3018" s="8"/>
      <c r="C3018" s="8"/>
      <c r="D3018" s="8"/>
      <c r="E3018" s="8"/>
      <c r="F3018" s="8"/>
      <c r="G3018" s="8"/>
      <c r="H3018" s="8"/>
      <c r="I3018" s="8"/>
      <c r="J3018" s="8"/>
      <c r="K3018" s="8"/>
      <c r="L3018" s="8"/>
      <c r="M3018" s="8"/>
      <c r="N3018" s="8"/>
      <c r="O3018" s="8"/>
    </row>
    <row r="3019" spans="2:15" ht="11.25" x14ac:dyDescent="0.2">
      <c r="B3019" s="8"/>
      <c r="C3019" s="8"/>
      <c r="D3019" s="8"/>
      <c r="E3019" s="8"/>
      <c r="F3019" s="8"/>
      <c r="G3019" s="8"/>
      <c r="H3019" s="8"/>
      <c r="I3019" s="8"/>
      <c r="J3019" s="8"/>
      <c r="K3019" s="8"/>
      <c r="L3019" s="8"/>
      <c r="M3019" s="8"/>
      <c r="N3019" s="8"/>
      <c r="O3019" s="8"/>
    </row>
    <row r="3020" spans="2:15" ht="11.25" x14ac:dyDescent="0.2">
      <c r="B3020" s="8"/>
      <c r="C3020" s="8"/>
      <c r="D3020" s="8"/>
      <c r="E3020" s="8"/>
      <c r="F3020" s="8"/>
      <c r="G3020" s="8"/>
      <c r="H3020" s="8"/>
      <c r="I3020" s="8"/>
      <c r="J3020" s="8"/>
      <c r="K3020" s="8"/>
      <c r="L3020" s="8"/>
      <c r="M3020" s="8"/>
      <c r="N3020" s="8"/>
      <c r="O3020" s="8"/>
    </row>
    <row r="3021" spans="2:15" ht="11.25" x14ac:dyDescent="0.2">
      <c r="B3021" s="8"/>
      <c r="C3021" s="8"/>
      <c r="D3021" s="8"/>
      <c r="E3021" s="8"/>
      <c r="F3021" s="8"/>
      <c r="G3021" s="8"/>
      <c r="H3021" s="8"/>
      <c r="I3021" s="8"/>
      <c r="J3021" s="8"/>
      <c r="K3021" s="8"/>
      <c r="L3021" s="8"/>
      <c r="M3021" s="8"/>
      <c r="N3021" s="8"/>
      <c r="O3021" s="8"/>
    </row>
    <row r="3022" spans="2:15" ht="11.25" x14ac:dyDescent="0.2">
      <c r="B3022" s="8"/>
      <c r="C3022" s="8"/>
      <c r="D3022" s="8"/>
      <c r="E3022" s="8"/>
      <c r="F3022" s="8"/>
      <c r="G3022" s="8"/>
      <c r="H3022" s="8"/>
      <c r="I3022" s="8"/>
      <c r="J3022" s="8"/>
      <c r="K3022" s="8"/>
      <c r="L3022" s="8"/>
      <c r="M3022" s="8"/>
      <c r="N3022" s="8"/>
      <c r="O3022" s="8"/>
    </row>
    <row r="3023" spans="2:15" ht="11.25" x14ac:dyDescent="0.2">
      <c r="B3023" s="8"/>
      <c r="C3023" s="8"/>
      <c r="D3023" s="8"/>
      <c r="E3023" s="8"/>
      <c r="F3023" s="8"/>
      <c r="G3023" s="8"/>
      <c r="H3023" s="8"/>
      <c r="I3023" s="8"/>
      <c r="J3023" s="8"/>
      <c r="K3023" s="8"/>
      <c r="L3023" s="8"/>
      <c r="M3023" s="8"/>
      <c r="N3023" s="8"/>
      <c r="O3023" s="8"/>
    </row>
    <row r="3024" spans="2:15" ht="11.25" x14ac:dyDescent="0.2">
      <c r="B3024" s="8"/>
      <c r="C3024" s="8"/>
      <c r="D3024" s="8"/>
      <c r="E3024" s="8"/>
      <c r="F3024" s="8"/>
      <c r="G3024" s="8"/>
      <c r="H3024" s="8"/>
      <c r="I3024" s="8"/>
      <c r="J3024" s="8"/>
      <c r="K3024" s="8"/>
      <c r="L3024" s="8"/>
      <c r="M3024" s="8"/>
      <c r="N3024" s="8"/>
      <c r="O3024" s="8"/>
    </row>
    <row r="3025" spans="2:15" ht="11.25" x14ac:dyDescent="0.2">
      <c r="B3025" s="8"/>
      <c r="C3025" s="8"/>
      <c r="D3025" s="8"/>
      <c r="E3025" s="8"/>
      <c r="F3025" s="8"/>
      <c r="G3025" s="8"/>
      <c r="H3025" s="8"/>
      <c r="I3025" s="8"/>
      <c r="J3025" s="8"/>
      <c r="K3025" s="8"/>
      <c r="L3025" s="8"/>
      <c r="M3025" s="8"/>
      <c r="N3025" s="8"/>
      <c r="O3025" s="8"/>
    </row>
    <row r="3026" spans="2:15" ht="11.25" x14ac:dyDescent="0.2">
      <c r="B3026" s="8"/>
      <c r="C3026" s="8"/>
      <c r="D3026" s="8"/>
      <c r="E3026" s="8"/>
      <c r="F3026" s="8"/>
      <c r="G3026" s="8"/>
      <c r="H3026" s="8"/>
      <c r="I3026" s="8"/>
      <c r="J3026" s="8"/>
      <c r="K3026" s="8"/>
      <c r="L3026" s="8"/>
      <c r="M3026" s="8"/>
      <c r="N3026" s="8"/>
      <c r="O3026" s="8"/>
    </row>
    <row r="3027" spans="2:15" ht="11.25" x14ac:dyDescent="0.2">
      <c r="B3027" s="8"/>
      <c r="C3027" s="8"/>
      <c r="D3027" s="8"/>
      <c r="E3027" s="8"/>
      <c r="F3027" s="8"/>
      <c r="G3027" s="8"/>
      <c r="H3027" s="8"/>
      <c r="I3027" s="8"/>
      <c r="J3027" s="8"/>
      <c r="K3027" s="8"/>
      <c r="L3027" s="8"/>
      <c r="M3027" s="8"/>
      <c r="N3027" s="8"/>
      <c r="O3027" s="8"/>
    </row>
    <row r="3028" spans="2:15" ht="11.25" x14ac:dyDescent="0.2">
      <c r="B3028" s="8"/>
      <c r="C3028" s="8"/>
      <c r="D3028" s="8"/>
      <c r="E3028" s="8"/>
      <c r="F3028" s="8"/>
      <c r="G3028" s="8"/>
      <c r="H3028" s="8"/>
      <c r="I3028" s="8"/>
      <c r="J3028" s="8"/>
      <c r="K3028" s="8"/>
      <c r="L3028" s="8"/>
      <c r="M3028" s="8"/>
      <c r="N3028" s="8"/>
      <c r="O3028" s="8"/>
    </row>
    <row r="3029" spans="2:15" ht="11.25" x14ac:dyDescent="0.2">
      <c r="B3029" s="8"/>
      <c r="C3029" s="8"/>
      <c r="D3029" s="8"/>
      <c r="E3029" s="8"/>
      <c r="F3029" s="8"/>
      <c r="G3029" s="8"/>
      <c r="H3029" s="8"/>
      <c r="I3029" s="8"/>
      <c r="J3029" s="8"/>
      <c r="K3029" s="8"/>
      <c r="L3029" s="8"/>
      <c r="M3029" s="8"/>
      <c r="N3029" s="8"/>
      <c r="O3029" s="8"/>
    </row>
    <row r="3030" spans="2:15" ht="11.25" x14ac:dyDescent="0.2">
      <c r="B3030" s="8"/>
      <c r="C3030" s="8"/>
      <c r="D3030" s="8"/>
      <c r="E3030" s="8"/>
      <c r="F3030" s="8"/>
      <c r="G3030" s="8"/>
      <c r="H3030" s="8"/>
      <c r="I3030" s="8"/>
      <c r="J3030" s="8"/>
      <c r="K3030" s="8"/>
      <c r="L3030" s="8"/>
      <c r="M3030" s="8"/>
      <c r="N3030" s="8"/>
      <c r="O3030" s="8"/>
    </row>
    <row r="3031" spans="2:15" ht="11.25" x14ac:dyDescent="0.2">
      <c r="B3031" s="8"/>
      <c r="C3031" s="8"/>
      <c r="D3031" s="8"/>
      <c r="E3031" s="8"/>
      <c r="F3031" s="8"/>
      <c r="G3031" s="8"/>
      <c r="H3031" s="8"/>
      <c r="I3031" s="8"/>
      <c r="J3031" s="8"/>
      <c r="K3031" s="8"/>
      <c r="L3031" s="8"/>
      <c r="M3031" s="8"/>
      <c r="N3031" s="8"/>
      <c r="O3031" s="8"/>
    </row>
    <row r="3032" spans="2:15" ht="11.25" x14ac:dyDescent="0.2">
      <c r="B3032" s="8"/>
      <c r="C3032" s="8"/>
      <c r="D3032" s="8"/>
      <c r="E3032" s="8"/>
      <c r="F3032" s="8"/>
      <c r="G3032" s="8"/>
      <c r="H3032" s="8"/>
      <c r="I3032" s="8"/>
      <c r="J3032" s="8"/>
      <c r="K3032" s="8"/>
      <c r="L3032" s="8"/>
      <c r="M3032" s="8"/>
      <c r="N3032" s="8"/>
      <c r="O3032" s="8"/>
    </row>
    <row r="3033" spans="2:15" ht="11.25" x14ac:dyDescent="0.2">
      <c r="B3033" s="8"/>
      <c r="C3033" s="8"/>
      <c r="D3033" s="8"/>
      <c r="E3033" s="8"/>
      <c r="F3033" s="8"/>
      <c r="G3033" s="8"/>
      <c r="H3033" s="8"/>
      <c r="I3033" s="8"/>
      <c r="J3033" s="8"/>
      <c r="K3033" s="8"/>
      <c r="L3033" s="8"/>
      <c r="M3033" s="8"/>
      <c r="N3033" s="8"/>
      <c r="O3033" s="8"/>
    </row>
    <row r="3034" spans="2:15" ht="11.25" x14ac:dyDescent="0.2">
      <c r="B3034" s="8"/>
      <c r="C3034" s="8"/>
      <c r="D3034" s="8"/>
      <c r="E3034" s="8"/>
      <c r="F3034" s="8"/>
      <c r="G3034" s="8"/>
      <c r="H3034" s="8"/>
      <c r="I3034" s="8"/>
      <c r="J3034" s="8"/>
      <c r="K3034" s="8"/>
      <c r="L3034" s="8"/>
      <c r="M3034" s="8"/>
      <c r="N3034" s="8"/>
      <c r="O3034" s="8"/>
    </row>
    <row r="3035" spans="2:15" ht="11.25" x14ac:dyDescent="0.2">
      <c r="B3035" s="8"/>
      <c r="C3035" s="8"/>
      <c r="D3035" s="8"/>
      <c r="E3035" s="8"/>
      <c r="F3035" s="8"/>
      <c r="G3035" s="8"/>
      <c r="H3035" s="8"/>
      <c r="I3035" s="8"/>
      <c r="J3035" s="8"/>
      <c r="K3035" s="8"/>
      <c r="L3035" s="8"/>
      <c r="M3035" s="8"/>
      <c r="N3035" s="8"/>
      <c r="O3035" s="8"/>
    </row>
    <row r="3036" spans="2:15" ht="11.25" x14ac:dyDescent="0.2">
      <c r="B3036" s="8"/>
      <c r="C3036" s="8"/>
      <c r="D3036" s="8"/>
      <c r="E3036" s="8"/>
      <c r="F3036" s="8"/>
      <c r="G3036" s="8"/>
      <c r="H3036" s="8"/>
      <c r="I3036" s="8"/>
      <c r="J3036" s="8"/>
      <c r="K3036" s="8"/>
      <c r="L3036" s="8"/>
      <c r="M3036" s="8"/>
      <c r="N3036" s="8"/>
      <c r="O3036" s="8"/>
    </row>
    <row r="3037" spans="2:15" ht="11.25" x14ac:dyDescent="0.2">
      <c r="B3037" s="8"/>
      <c r="C3037" s="8"/>
      <c r="D3037" s="8"/>
      <c r="E3037" s="8"/>
      <c r="F3037" s="8"/>
      <c r="G3037" s="8"/>
      <c r="H3037" s="8"/>
      <c r="I3037" s="8"/>
      <c r="J3037" s="8"/>
      <c r="K3037" s="8"/>
      <c r="L3037" s="8"/>
      <c r="M3037" s="8"/>
      <c r="N3037" s="8"/>
      <c r="O3037" s="8"/>
    </row>
    <row r="3038" spans="2:15" ht="11.25" x14ac:dyDescent="0.2">
      <c r="B3038" s="8"/>
      <c r="C3038" s="8"/>
      <c r="D3038" s="8"/>
      <c r="E3038" s="8"/>
      <c r="F3038" s="8"/>
      <c r="G3038" s="8"/>
      <c r="H3038" s="8"/>
      <c r="I3038" s="8"/>
      <c r="J3038" s="8"/>
      <c r="K3038" s="8"/>
      <c r="L3038" s="8"/>
      <c r="M3038" s="8"/>
      <c r="N3038" s="8"/>
      <c r="O3038" s="8"/>
    </row>
    <row r="3039" spans="2:15" ht="11.25" x14ac:dyDescent="0.2">
      <c r="B3039" s="8"/>
      <c r="C3039" s="8"/>
      <c r="D3039" s="8"/>
      <c r="E3039" s="8"/>
      <c r="F3039" s="8"/>
      <c r="G3039" s="8"/>
      <c r="H3039" s="8"/>
      <c r="I3039" s="8"/>
      <c r="J3039" s="8"/>
      <c r="K3039" s="8"/>
      <c r="L3039" s="8"/>
      <c r="M3039" s="8"/>
      <c r="N3039" s="8"/>
      <c r="O3039" s="8"/>
    </row>
    <row r="3040" spans="2:15" ht="11.25" x14ac:dyDescent="0.2">
      <c r="B3040" s="8"/>
      <c r="C3040" s="8"/>
      <c r="D3040" s="8"/>
      <c r="E3040" s="8"/>
      <c r="F3040" s="8"/>
      <c r="G3040" s="8"/>
      <c r="H3040" s="8"/>
      <c r="I3040" s="8"/>
      <c r="J3040" s="8"/>
      <c r="K3040" s="8"/>
      <c r="L3040" s="8"/>
      <c r="M3040" s="8"/>
      <c r="N3040" s="8"/>
      <c r="O3040" s="8"/>
    </row>
    <row r="3041" spans="2:15" ht="11.25" x14ac:dyDescent="0.2">
      <c r="B3041" s="8"/>
      <c r="C3041" s="8"/>
      <c r="D3041" s="8"/>
      <c r="E3041" s="8"/>
      <c r="F3041" s="8"/>
      <c r="G3041" s="8"/>
      <c r="H3041" s="8"/>
      <c r="I3041" s="8"/>
      <c r="J3041" s="8"/>
      <c r="K3041" s="8"/>
      <c r="L3041" s="8"/>
      <c r="M3041" s="8"/>
      <c r="N3041" s="8"/>
      <c r="O3041" s="8"/>
    </row>
    <row r="3042" spans="2:15" ht="11.25" x14ac:dyDescent="0.2">
      <c r="B3042" s="8"/>
      <c r="C3042" s="8"/>
      <c r="D3042" s="8"/>
      <c r="E3042" s="8"/>
      <c r="F3042" s="8"/>
      <c r="G3042" s="8"/>
      <c r="H3042" s="8"/>
      <c r="I3042" s="8"/>
      <c r="J3042" s="8"/>
      <c r="K3042" s="8"/>
      <c r="L3042" s="8"/>
      <c r="M3042" s="8"/>
      <c r="N3042" s="8"/>
      <c r="O3042" s="8"/>
    </row>
    <row r="3043" spans="2:15" ht="11.25" x14ac:dyDescent="0.2">
      <c r="B3043" s="8"/>
      <c r="C3043" s="8"/>
      <c r="D3043" s="8"/>
      <c r="E3043" s="8"/>
      <c r="F3043" s="8"/>
      <c r="G3043" s="8"/>
      <c r="H3043" s="8"/>
      <c r="I3043" s="8"/>
      <c r="J3043" s="8"/>
      <c r="K3043" s="8"/>
      <c r="L3043" s="8"/>
      <c r="M3043" s="8"/>
      <c r="N3043" s="8"/>
      <c r="O3043" s="8"/>
    </row>
    <row r="3044" spans="2:15" ht="11.25" x14ac:dyDescent="0.2">
      <c r="B3044" s="8"/>
      <c r="C3044" s="8"/>
      <c r="D3044" s="8"/>
      <c r="E3044" s="8"/>
      <c r="F3044" s="8"/>
      <c r="G3044" s="8"/>
      <c r="H3044" s="8"/>
      <c r="I3044" s="8"/>
      <c r="J3044" s="8"/>
      <c r="K3044" s="8"/>
      <c r="L3044" s="8"/>
      <c r="M3044" s="8"/>
      <c r="N3044" s="8"/>
      <c r="O3044" s="8"/>
    </row>
    <row r="3045" spans="2:15" ht="11.25" x14ac:dyDescent="0.2">
      <c r="B3045" s="8"/>
      <c r="C3045" s="8"/>
      <c r="D3045" s="8"/>
      <c r="E3045" s="8"/>
      <c r="F3045" s="8"/>
      <c r="G3045" s="8"/>
      <c r="H3045" s="8"/>
      <c r="I3045" s="8"/>
      <c r="J3045" s="8"/>
      <c r="K3045" s="8"/>
      <c r="L3045" s="8"/>
      <c r="M3045" s="8"/>
      <c r="N3045" s="8"/>
      <c r="O3045" s="8"/>
    </row>
    <row r="3046" spans="2:15" ht="11.25" x14ac:dyDescent="0.2">
      <c r="B3046" s="8"/>
      <c r="C3046" s="8"/>
      <c r="D3046" s="8"/>
      <c r="E3046" s="8"/>
      <c r="F3046" s="8"/>
      <c r="G3046" s="8"/>
      <c r="H3046" s="8"/>
      <c r="I3046" s="8"/>
      <c r="J3046" s="8"/>
      <c r="K3046" s="8"/>
      <c r="L3046" s="8"/>
      <c r="M3046" s="8"/>
      <c r="N3046" s="8"/>
      <c r="O3046" s="8"/>
    </row>
    <row r="3047" spans="2:15" ht="11.25" x14ac:dyDescent="0.2">
      <c r="B3047" s="8"/>
      <c r="C3047" s="8"/>
      <c r="D3047" s="8"/>
      <c r="E3047" s="8"/>
      <c r="F3047" s="8"/>
      <c r="G3047" s="8"/>
      <c r="H3047" s="8"/>
      <c r="I3047" s="8"/>
      <c r="J3047" s="8"/>
      <c r="K3047" s="8"/>
      <c r="L3047" s="8"/>
      <c r="M3047" s="8"/>
      <c r="N3047" s="8"/>
      <c r="O3047" s="8"/>
    </row>
    <row r="3048" spans="2:15" ht="11.25" x14ac:dyDescent="0.2">
      <c r="B3048" s="8"/>
      <c r="C3048" s="8"/>
      <c r="D3048" s="8"/>
      <c r="E3048" s="8"/>
      <c r="F3048" s="8"/>
      <c r="G3048" s="8"/>
      <c r="H3048" s="8"/>
      <c r="I3048" s="8"/>
      <c r="J3048" s="8"/>
      <c r="K3048" s="8"/>
      <c r="L3048" s="8"/>
      <c r="M3048" s="8"/>
      <c r="N3048" s="8"/>
      <c r="O3048" s="8"/>
    </row>
    <row r="3049" spans="2:15" ht="11.25" x14ac:dyDescent="0.2">
      <c r="B3049" s="8"/>
      <c r="C3049" s="8"/>
      <c r="D3049" s="8"/>
      <c r="E3049" s="8"/>
      <c r="F3049" s="8"/>
      <c r="G3049" s="8"/>
      <c r="H3049" s="8"/>
      <c r="I3049" s="8"/>
      <c r="J3049" s="8"/>
      <c r="K3049" s="8"/>
      <c r="L3049" s="8"/>
      <c r="M3049" s="8"/>
      <c r="N3049" s="8"/>
      <c r="O3049" s="8"/>
    </row>
    <row r="3050" spans="2:15" ht="11.25" x14ac:dyDescent="0.2">
      <c r="B3050" s="8"/>
      <c r="C3050" s="8"/>
      <c r="D3050" s="8"/>
      <c r="E3050" s="8"/>
      <c r="F3050" s="8"/>
      <c r="G3050" s="8"/>
      <c r="H3050" s="8"/>
      <c r="I3050" s="8"/>
      <c r="J3050" s="8"/>
      <c r="K3050" s="8"/>
      <c r="L3050" s="8"/>
      <c r="M3050" s="8"/>
      <c r="N3050" s="8"/>
      <c r="O3050" s="8"/>
    </row>
    <row r="3051" spans="2:15" ht="11.25" x14ac:dyDescent="0.2">
      <c r="B3051" s="8"/>
      <c r="C3051" s="8"/>
      <c r="D3051" s="8"/>
      <c r="E3051" s="8"/>
      <c r="F3051" s="8"/>
      <c r="G3051" s="8"/>
      <c r="H3051" s="8"/>
      <c r="I3051" s="8"/>
      <c r="J3051" s="8"/>
      <c r="K3051" s="8"/>
      <c r="L3051" s="8"/>
      <c r="M3051" s="8"/>
      <c r="N3051" s="8"/>
      <c r="O3051" s="8"/>
    </row>
    <row r="3052" spans="2:15" ht="11.25" x14ac:dyDescent="0.2">
      <c r="B3052" s="8"/>
      <c r="C3052" s="8"/>
      <c r="D3052" s="8"/>
      <c r="E3052" s="8"/>
      <c r="F3052" s="8"/>
      <c r="G3052" s="8"/>
      <c r="H3052" s="8"/>
      <c r="I3052" s="8"/>
      <c r="J3052" s="8"/>
      <c r="K3052" s="8"/>
      <c r="L3052" s="8"/>
      <c r="M3052" s="8"/>
      <c r="N3052" s="8"/>
      <c r="O3052" s="8"/>
    </row>
    <row r="3053" spans="2:15" ht="11.25" x14ac:dyDescent="0.2">
      <c r="B3053" s="8"/>
      <c r="C3053" s="8"/>
      <c r="D3053" s="8"/>
      <c r="E3053" s="8"/>
      <c r="F3053" s="8"/>
      <c r="G3053" s="8"/>
      <c r="H3053" s="8"/>
      <c r="I3053" s="8"/>
      <c r="J3053" s="8"/>
      <c r="K3053" s="8"/>
      <c r="L3053" s="8"/>
      <c r="M3053" s="8"/>
      <c r="N3053" s="8"/>
      <c r="O3053" s="8"/>
    </row>
    <row r="3054" spans="2:15" ht="11.25" x14ac:dyDescent="0.2">
      <c r="B3054" s="8"/>
      <c r="C3054" s="8"/>
      <c r="D3054" s="8"/>
      <c r="E3054" s="8"/>
      <c r="F3054" s="8"/>
      <c r="G3054" s="8"/>
      <c r="H3054" s="8"/>
      <c r="I3054" s="8"/>
      <c r="J3054" s="8"/>
      <c r="K3054" s="8"/>
      <c r="L3054" s="8"/>
      <c r="M3054" s="8"/>
      <c r="N3054" s="8"/>
      <c r="O3054" s="8"/>
    </row>
    <row r="3055" spans="2:15" ht="11.25" x14ac:dyDescent="0.2">
      <c r="B3055" s="8"/>
      <c r="C3055" s="8"/>
      <c r="D3055" s="8"/>
      <c r="E3055" s="8"/>
      <c r="F3055" s="8"/>
      <c r="G3055" s="8"/>
      <c r="H3055" s="8"/>
      <c r="I3055" s="8"/>
      <c r="J3055" s="8"/>
      <c r="K3055" s="8"/>
      <c r="L3055" s="8"/>
      <c r="M3055" s="8"/>
      <c r="N3055" s="8"/>
      <c r="O3055" s="8"/>
    </row>
    <row r="3056" spans="2:15" ht="11.25" x14ac:dyDescent="0.2">
      <c r="B3056" s="8"/>
      <c r="C3056" s="8"/>
      <c r="D3056" s="8"/>
      <c r="E3056" s="8"/>
      <c r="F3056" s="8"/>
      <c r="G3056" s="8"/>
      <c r="H3056" s="8"/>
      <c r="I3056" s="8"/>
      <c r="J3056" s="8"/>
      <c r="K3056" s="8"/>
      <c r="L3056" s="8"/>
      <c r="M3056" s="8"/>
      <c r="N3056" s="8"/>
      <c r="O3056" s="8"/>
    </row>
    <row r="3057" spans="2:15" ht="11.25" x14ac:dyDescent="0.2">
      <c r="B3057" s="8"/>
      <c r="C3057" s="8"/>
      <c r="D3057" s="8"/>
      <c r="E3057" s="8"/>
      <c r="F3057" s="8"/>
      <c r="G3057" s="8"/>
      <c r="H3057" s="8"/>
      <c r="I3057" s="8"/>
      <c r="J3057" s="8"/>
      <c r="K3057" s="8"/>
      <c r="L3057" s="8"/>
      <c r="M3057" s="8"/>
      <c r="N3057" s="8"/>
      <c r="O3057" s="8"/>
    </row>
    <row r="3058" spans="2:15" ht="11.25" x14ac:dyDescent="0.2">
      <c r="B3058" s="8"/>
      <c r="C3058" s="8"/>
      <c r="D3058" s="8"/>
      <c r="E3058" s="8"/>
      <c r="F3058" s="8"/>
      <c r="G3058" s="8"/>
      <c r="H3058" s="8"/>
      <c r="I3058" s="8"/>
      <c r="J3058" s="8"/>
      <c r="K3058" s="8"/>
      <c r="L3058" s="8"/>
      <c r="M3058" s="8"/>
      <c r="N3058" s="8"/>
      <c r="O3058" s="8"/>
    </row>
    <row r="3059" spans="2:15" ht="11.25" x14ac:dyDescent="0.2">
      <c r="B3059" s="8"/>
      <c r="C3059" s="8"/>
      <c r="D3059" s="8"/>
      <c r="E3059" s="8"/>
      <c r="F3059" s="8"/>
      <c r="G3059" s="8"/>
      <c r="H3059" s="8"/>
      <c r="I3059" s="8"/>
      <c r="J3059" s="8"/>
      <c r="K3059" s="8"/>
      <c r="L3059" s="8"/>
      <c r="M3059" s="8"/>
      <c r="N3059" s="8"/>
      <c r="O3059" s="8"/>
    </row>
    <row r="3060" spans="2:15" ht="11.25" x14ac:dyDescent="0.2">
      <c r="B3060" s="8"/>
      <c r="C3060" s="8"/>
      <c r="D3060" s="8"/>
      <c r="E3060" s="8"/>
      <c r="F3060" s="8"/>
      <c r="G3060" s="8"/>
      <c r="H3060" s="8"/>
      <c r="I3060" s="8"/>
      <c r="J3060" s="8"/>
      <c r="K3060" s="8"/>
      <c r="L3060" s="8"/>
      <c r="M3060" s="8"/>
      <c r="N3060" s="8"/>
      <c r="O3060" s="8"/>
    </row>
    <row r="3061" spans="2:15" ht="11.25" x14ac:dyDescent="0.2">
      <c r="B3061" s="8"/>
      <c r="C3061" s="8"/>
      <c r="D3061" s="8"/>
      <c r="E3061" s="8"/>
      <c r="F3061" s="8"/>
      <c r="G3061" s="8"/>
      <c r="H3061" s="8"/>
      <c r="I3061" s="8"/>
      <c r="J3061" s="8"/>
      <c r="K3061" s="8"/>
      <c r="L3061" s="8"/>
      <c r="M3061" s="8"/>
      <c r="N3061" s="8"/>
      <c r="O3061" s="8"/>
    </row>
    <row r="3062" spans="2:15" ht="11.25" x14ac:dyDescent="0.2">
      <c r="B3062" s="8"/>
      <c r="C3062" s="8"/>
      <c r="D3062" s="8"/>
      <c r="E3062" s="8"/>
      <c r="F3062" s="8"/>
      <c r="G3062" s="8"/>
      <c r="H3062" s="8"/>
      <c r="I3062" s="8"/>
      <c r="J3062" s="8"/>
      <c r="K3062" s="8"/>
      <c r="L3062" s="8"/>
      <c r="M3062" s="8"/>
      <c r="N3062" s="8"/>
      <c r="O3062" s="8"/>
    </row>
    <row r="3063" spans="2:15" ht="11.25" x14ac:dyDescent="0.2">
      <c r="B3063" s="8"/>
      <c r="C3063" s="8"/>
      <c r="D3063" s="8"/>
      <c r="E3063" s="8"/>
      <c r="F3063" s="8"/>
      <c r="G3063" s="8"/>
      <c r="H3063" s="8"/>
      <c r="I3063" s="8"/>
      <c r="J3063" s="8"/>
      <c r="K3063" s="8"/>
      <c r="L3063" s="8"/>
      <c r="M3063" s="8"/>
      <c r="N3063" s="8"/>
      <c r="O3063" s="8"/>
    </row>
    <row r="3064" spans="2:15" ht="11.25" x14ac:dyDescent="0.2">
      <c r="B3064" s="8"/>
      <c r="C3064" s="8"/>
      <c r="D3064" s="8"/>
      <c r="E3064" s="8"/>
      <c r="F3064" s="8"/>
      <c r="G3064" s="8"/>
      <c r="H3064" s="8"/>
      <c r="I3064" s="8"/>
      <c r="J3064" s="8"/>
      <c r="K3064" s="8"/>
      <c r="L3064" s="8"/>
      <c r="M3064" s="8"/>
      <c r="N3064" s="8"/>
      <c r="O3064" s="8"/>
    </row>
    <row r="3065" spans="2:15" ht="11.25" x14ac:dyDescent="0.2">
      <c r="B3065" s="8"/>
      <c r="C3065" s="8"/>
      <c r="D3065" s="8"/>
      <c r="E3065" s="8"/>
      <c r="F3065" s="8"/>
      <c r="G3065" s="8"/>
      <c r="H3065" s="8"/>
      <c r="I3065" s="8"/>
      <c r="J3065" s="8"/>
      <c r="K3065" s="8"/>
      <c r="L3065" s="8"/>
      <c r="M3065" s="8"/>
      <c r="N3065" s="8"/>
      <c r="O3065" s="8"/>
    </row>
    <row r="3066" spans="2:15" ht="11.25" x14ac:dyDescent="0.2">
      <c r="B3066" s="8"/>
      <c r="C3066" s="8"/>
      <c r="D3066" s="8"/>
      <c r="E3066" s="8"/>
      <c r="F3066" s="8"/>
      <c r="G3066" s="8"/>
      <c r="H3066" s="8"/>
      <c r="I3066" s="8"/>
      <c r="J3066" s="8"/>
      <c r="K3066" s="8"/>
      <c r="L3066" s="8"/>
      <c r="M3066" s="8"/>
      <c r="N3066" s="8"/>
      <c r="O3066" s="8"/>
    </row>
    <row r="3067" spans="2:15" ht="11.25" x14ac:dyDescent="0.2">
      <c r="B3067" s="8"/>
      <c r="C3067" s="8"/>
      <c r="D3067" s="8"/>
      <c r="E3067" s="8"/>
      <c r="F3067" s="8"/>
      <c r="G3067" s="8"/>
      <c r="H3067" s="8"/>
      <c r="I3067" s="8"/>
      <c r="J3067" s="8"/>
      <c r="K3067" s="8"/>
      <c r="L3067" s="8"/>
      <c r="M3067" s="8"/>
      <c r="N3067" s="8"/>
      <c r="O3067" s="8"/>
    </row>
    <row r="3068" spans="2:15" ht="11.25" x14ac:dyDescent="0.2">
      <c r="B3068" s="8"/>
      <c r="C3068" s="8"/>
      <c r="D3068" s="8"/>
      <c r="E3068" s="8"/>
      <c r="F3068" s="8"/>
      <c r="G3068" s="8"/>
      <c r="H3068" s="8"/>
      <c r="I3068" s="8"/>
      <c r="J3068" s="8"/>
      <c r="K3068" s="8"/>
      <c r="L3068" s="8"/>
      <c r="M3068" s="8"/>
      <c r="N3068" s="8"/>
      <c r="O3068" s="8"/>
    </row>
    <row r="3069" spans="2:15" ht="11.25" x14ac:dyDescent="0.2">
      <c r="B3069" s="8"/>
      <c r="C3069" s="8"/>
      <c r="D3069" s="8"/>
      <c r="E3069" s="8"/>
      <c r="F3069" s="8"/>
      <c r="G3069" s="8"/>
      <c r="H3069" s="8"/>
      <c r="I3069" s="8"/>
      <c r="J3069" s="8"/>
      <c r="K3069" s="8"/>
      <c r="L3069" s="8"/>
      <c r="M3069" s="8"/>
      <c r="N3069" s="8"/>
      <c r="O3069" s="8"/>
    </row>
    <row r="3070" spans="2:15" ht="11.25" x14ac:dyDescent="0.2">
      <c r="B3070" s="8"/>
      <c r="C3070" s="8"/>
      <c r="D3070" s="8"/>
      <c r="E3070" s="8"/>
      <c r="F3070" s="8"/>
      <c r="G3070" s="8"/>
      <c r="H3070" s="8"/>
      <c r="I3070" s="8"/>
      <c r="J3070" s="8"/>
      <c r="K3070" s="8"/>
      <c r="L3070" s="8"/>
      <c r="M3070" s="8"/>
      <c r="N3070" s="8"/>
      <c r="O3070" s="8"/>
    </row>
    <row r="3071" spans="2:15" ht="11.25" x14ac:dyDescent="0.2">
      <c r="B3071" s="8"/>
      <c r="C3071" s="8"/>
      <c r="D3071" s="8"/>
      <c r="E3071" s="8"/>
      <c r="F3071" s="8"/>
      <c r="G3071" s="8"/>
      <c r="H3071" s="8"/>
      <c r="I3071" s="8"/>
      <c r="J3071" s="8"/>
      <c r="K3071" s="8"/>
      <c r="L3071" s="8"/>
      <c r="M3071" s="8"/>
      <c r="N3071" s="8"/>
      <c r="O3071" s="8"/>
    </row>
    <row r="3072" spans="2:15" ht="11.25" x14ac:dyDescent="0.2">
      <c r="B3072" s="8"/>
      <c r="C3072" s="8"/>
      <c r="D3072" s="8"/>
      <c r="E3072" s="8"/>
      <c r="F3072" s="8"/>
      <c r="G3072" s="8"/>
      <c r="H3072" s="8"/>
      <c r="I3072" s="8"/>
      <c r="J3072" s="8"/>
      <c r="K3072" s="8"/>
      <c r="L3072" s="8"/>
      <c r="M3072" s="8"/>
      <c r="N3072" s="8"/>
      <c r="O3072" s="8"/>
    </row>
    <row r="3073" spans="2:15" ht="11.25" x14ac:dyDescent="0.2">
      <c r="B3073" s="8"/>
      <c r="C3073" s="8"/>
      <c r="D3073" s="8"/>
      <c r="E3073" s="8"/>
      <c r="F3073" s="8"/>
      <c r="G3073" s="8"/>
      <c r="H3073" s="8"/>
      <c r="I3073" s="8"/>
      <c r="J3073" s="8"/>
      <c r="K3073" s="8"/>
      <c r="L3073" s="8"/>
      <c r="M3073" s="8"/>
      <c r="N3073" s="8"/>
      <c r="O3073" s="8"/>
    </row>
    <row r="3074" spans="2:15" ht="11.25" x14ac:dyDescent="0.2">
      <c r="B3074" s="8"/>
      <c r="C3074" s="8"/>
      <c r="D3074" s="8"/>
      <c r="E3074" s="8"/>
      <c r="F3074" s="8"/>
      <c r="G3074" s="8"/>
      <c r="H3074" s="8"/>
      <c r="I3074" s="8"/>
      <c r="J3074" s="8"/>
      <c r="K3074" s="8"/>
      <c r="L3074" s="8"/>
      <c r="M3074" s="8"/>
      <c r="N3074" s="8"/>
      <c r="O3074" s="8"/>
    </row>
    <row r="3075" spans="2:15" ht="11.25" x14ac:dyDescent="0.2">
      <c r="B3075" s="8"/>
      <c r="C3075" s="8"/>
      <c r="D3075" s="8"/>
      <c r="E3075" s="8"/>
      <c r="F3075" s="8"/>
      <c r="G3075" s="8"/>
      <c r="H3075" s="8"/>
      <c r="I3075" s="8"/>
      <c r="J3075" s="8"/>
      <c r="K3075" s="8"/>
      <c r="L3075" s="8"/>
      <c r="M3075" s="8"/>
      <c r="N3075" s="8"/>
      <c r="O3075" s="8"/>
    </row>
    <row r="3076" spans="2:15" ht="11.25" x14ac:dyDescent="0.2">
      <c r="B3076" s="8"/>
      <c r="C3076" s="8"/>
      <c r="D3076" s="8"/>
      <c r="E3076" s="8"/>
      <c r="F3076" s="8"/>
      <c r="G3076" s="8"/>
      <c r="H3076" s="8"/>
      <c r="I3076" s="8"/>
      <c r="J3076" s="8"/>
      <c r="K3076" s="8"/>
      <c r="L3076" s="8"/>
      <c r="M3076" s="8"/>
      <c r="N3076" s="8"/>
      <c r="O3076" s="8"/>
    </row>
    <row r="3077" spans="2:15" ht="11.25" x14ac:dyDescent="0.2">
      <c r="B3077" s="8"/>
      <c r="C3077" s="8"/>
      <c r="D3077" s="8"/>
      <c r="E3077" s="8"/>
      <c r="F3077" s="8"/>
      <c r="G3077" s="8"/>
      <c r="H3077" s="8"/>
      <c r="I3077" s="8"/>
      <c r="J3077" s="8"/>
      <c r="K3077" s="8"/>
      <c r="L3077" s="8"/>
      <c r="M3077" s="8"/>
      <c r="N3077" s="8"/>
      <c r="O3077" s="8"/>
    </row>
    <row r="3078" spans="2:15" ht="11.25" x14ac:dyDescent="0.2">
      <c r="B3078" s="8"/>
      <c r="C3078" s="8"/>
      <c r="D3078" s="8"/>
      <c r="E3078" s="8"/>
      <c r="F3078" s="8"/>
      <c r="G3078" s="8"/>
      <c r="H3078" s="8"/>
      <c r="I3078" s="8"/>
      <c r="J3078" s="8"/>
      <c r="K3078" s="8"/>
      <c r="L3078" s="8"/>
      <c r="M3078" s="8"/>
      <c r="N3078" s="8"/>
      <c r="O3078" s="8"/>
    </row>
    <row r="3079" spans="2:15" ht="11.25" x14ac:dyDescent="0.2">
      <c r="B3079" s="8"/>
      <c r="C3079" s="8"/>
      <c r="D3079" s="8"/>
      <c r="E3079" s="8"/>
      <c r="F3079" s="8"/>
      <c r="G3079" s="8"/>
      <c r="H3079" s="8"/>
      <c r="I3079" s="8"/>
      <c r="J3079" s="8"/>
      <c r="K3079" s="8"/>
      <c r="L3079" s="8"/>
      <c r="M3079" s="8"/>
      <c r="N3079" s="8"/>
      <c r="O3079" s="8"/>
    </row>
    <row r="3080" spans="2:15" ht="11.25" x14ac:dyDescent="0.2">
      <c r="B3080" s="8"/>
      <c r="C3080" s="8"/>
      <c r="D3080" s="8"/>
      <c r="E3080" s="8"/>
      <c r="F3080" s="8"/>
      <c r="G3080" s="8"/>
      <c r="H3080" s="8"/>
      <c r="I3080" s="8"/>
      <c r="J3080" s="8"/>
      <c r="K3080" s="8"/>
      <c r="L3080" s="8"/>
      <c r="M3080" s="8"/>
      <c r="N3080" s="8"/>
      <c r="O3080" s="8"/>
    </row>
    <row r="3081" spans="2:15" ht="11.25" x14ac:dyDescent="0.2">
      <c r="B3081" s="8"/>
      <c r="C3081" s="8"/>
      <c r="D3081" s="8"/>
      <c r="E3081" s="8"/>
      <c r="F3081" s="8"/>
      <c r="G3081" s="8"/>
      <c r="H3081" s="8"/>
      <c r="I3081" s="8"/>
      <c r="J3081" s="8"/>
      <c r="K3081" s="8"/>
      <c r="L3081" s="8"/>
      <c r="M3081" s="8"/>
      <c r="N3081" s="8"/>
      <c r="O3081" s="8"/>
    </row>
    <row r="3082" spans="2:15" ht="11.25" x14ac:dyDescent="0.2">
      <c r="B3082" s="8"/>
      <c r="C3082" s="8"/>
      <c r="D3082" s="8"/>
      <c r="E3082" s="8"/>
      <c r="F3082" s="8"/>
      <c r="G3082" s="8"/>
      <c r="H3082" s="8"/>
      <c r="I3082" s="8"/>
      <c r="J3082" s="8"/>
      <c r="K3082" s="8"/>
      <c r="L3082" s="8"/>
      <c r="M3082" s="8"/>
      <c r="N3082" s="8"/>
      <c r="O3082" s="8"/>
    </row>
    <row r="3083" spans="2:15" ht="11.25" x14ac:dyDescent="0.2">
      <c r="B3083" s="8"/>
      <c r="C3083" s="8"/>
      <c r="D3083" s="8"/>
      <c r="E3083" s="8"/>
      <c r="F3083" s="8"/>
      <c r="G3083" s="8"/>
      <c r="H3083" s="8"/>
      <c r="I3083" s="8"/>
      <c r="J3083" s="8"/>
      <c r="K3083" s="8"/>
      <c r="L3083" s="8"/>
      <c r="M3083" s="8"/>
      <c r="N3083" s="8"/>
      <c r="O3083" s="8"/>
    </row>
    <row r="3084" spans="2:15" ht="11.25" x14ac:dyDescent="0.2">
      <c r="B3084" s="8"/>
      <c r="C3084" s="8"/>
      <c r="D3084" s="8"/>
      <c r="E3084" s="8"/>
      <c r="F3084" s="8"/>
      <c r="G3084" s="8"/>
      <c r="H3084" s="8"/>
      <c r="I3084" s="8"/>
      <c r="J3084" s="8"/>
      <c r="K3084" s="8"/>
      <c r="L3084" s="8"/>
      <c r="M3084" s="8"/>
      <c r="N3084" s="8"/>
      <c r="O3084" s="8"/>
    </row>
    <row r="3085" spans="2:15" ht="11.25" x14ac:dyDescent="0.2">
      <c r="B3085" s="8"/>
      <c r="C3085" s="8"/>
      <c r="D3085" s="8"/>
      <c r="E3085" s="8"/>
      <c r="F3085" s="8"/>
      <c r="G3085" s="8"/>
      <c r="H3085" s="8"/>
      <c r="I3085" s="8"/>
      <c r="J3085" s="8"/>
      <c r="K3085" s="8"/>
      <c r="L3085" s="8"/>
      <c r="M3085" s="8"/>
      <c r="N3085" s="8"/>
      <c r="O3085" s="8"/>
    </row>
    <row r="3086" spans="2:15" ht="11.25" x14ac:dyDescent="0.2">
      <c r="B3086" s="8"/>
      <c r="C3086" s="8"/>
      <c r="D3086" s="8"/>
      <c r="E3086" s="8"/>
      <c r="F3086" s="8"/>
      <c r="G3086" s="8"/>
      <c r="H3086" s="8"/>
      <c r="I3086" s="8"/>
      <c r="J3086" s="8"/>
      <c r="K3086" s="8"/>
      <c r="L3086" s="8"/>
      <c r="M3086" s="8"/>
      <c r="N3086" s="8"/>
      <c r="O3086" s="8"/>
    </row>
    <row r="3087" spans="2:15" ht="11.25" x14ac:dyDescent="0.2">
      <c r="B3087" s="8"/>
      <c r="C3087" s="8"/>
      <c r="D3087" s="8"/>
      <c r="E3087" s="8"/>
      <c r="F3087" s="8"/>
      <c r="G3087" s="8"/>
      <c r="H3087" s="8"/>
      <c r="I3087" s="8"/>
      <c r="J3087" s="8"/>
      <c r="K3087" s="8"/>
      <c r="L3087" s="8"/>
      <c r="M3087" s="8"/>
      <c r="N3087" s="8"/>
      <c r="O3087" s="8"/>
    </row>
    <row r="3088" spans="2:15" ht="11.25" x14ac:dyDescent="0.2">
      <c r="B3088" s="8"/>
      <c r="C3088" s="8"/>
      <c r="D3088" s="8"/>
      <c r="E3088" s="8"/>
      <c r="F3088" s="8"/>
      <c r="G3088" s="8"/>
      <c r="H3088" s="8"/>
      <c r="I3088" s="8"/>
      <c r="J3088" s="8"/>
      <c r="K3088" s="8"/>
      <c r="L3088" s="8"/>
      <c r="M3088" s="8"/>
      <c r="N3088" s="8"/>
      <c r="O3088" s="8"/>
    </row>
    <row r="3089" spans="2:15" ht="11.25" x14ac:dyDescent="0.2">
      <c r="B3089" s="8"/>
      <c r="C3089" s="8"/>
      <c r="D3089" s="8"/>
      <c r="E3089" s="8"/>
      <c r="F3089" s="8"/>
      <c r="G3089" s="8"/>
      <c r="H3089" s="8"/>
      <c r="I3089" s="8"/>
      <c r="J3089" s="8"/>
      <c r="K3089" s="8"/>
      <c r="L3089" s="8"/>
      <c r="M3089" s="8"/>
      <c r="N3089" s="8"/>
      <c r="O3089" s="8"/>
    </row>
    <row r="3090" spans="2:15" ht="11.25" x14ac:dyDescent="0.2">
      <c r="B3090" s="8"/>
      <c r="C3090" s="8"/>
      <c r="D3090" s="8"/>
      <c r="E3090" s="8"/>
      <c r="F3090" s="8"/>
      <c r="G3090" s="8"/>
      <c r="H3090" s="8"/>
      <c r="I3090" s="8"/>
      <c r="J3090" s="8"/>
      <c r="K3090" s="8"/>
      <c r="L3090" s="8"/>
      <c r="M3090" s="8"/>
      <c r="N3090" s="8"/>
      <c r="O3090" s="8"/>
    </row>
    <row r="3091" spans="2:15" ht="11.25" x14ac:dyDescent="0.2">
      <c r="B3091" s="8"/>
      <c r="C3091" s="8"/>
      <c r="D3091" s="8"/>
      <c r="E3091" s="8"/>
      <c r="F3091" s="8"/>
      <c r="G3091" s="8"/>
      <c r="H3091" s="8"/>
      <c r="I3091" s="8"/>
      <c r="J3091" s="8"/>
      <c r="K3091" s="8"/>
      <c r="L3091" s="8"/>
      <c r="M3091" s="8"/>
      <c r="N3091" s="8"/>
      <c r="O3091" s="8"/>
    </row>
    <row r="3092" spans="2:15" ht="11.25" x14ac:dyDescent="0.2">
      <c r="B3092" s="8"/>
      <c r="C3092" s="8"/>
      <c r="D3092" s="8"/>
      <c r="E3092" s="8"/>
      <c r="F3092" s="8"/>
      <c r="G3092" s="8"/>
      <c r="H3092" s="8"/>
      <c r="I3092" s="8"/>
      <c r="J3092" s="8"/>
      <c r="K3092" s="8"/>
      <c r="L3092" s="8"/>
      <c r="M3092" s="8"/>
      <c r="N3092" s="8"/>
      <c r="O3092" s="8"/>
    </row>
    <row r="3093" spans="2:15" ht="11.25" x14ac:dyDescent="0.2">
      <c r="B3093" s="8"/>
      <c r="C3093" s="8"/>
      <c r="D3093" s="8"/>
      <c r="E3093" s="8"/>
      <c r="F3093" s="8"/>
      <c r="G3093" s="8"/>
      <c r="H3093" s="8"/>
      <c r="I3093" s="8"/>
      <c r="J3093" s="8"/>
      <c r="K3093" s="8"/>
      <c r="L3093" s="8"/>
      <c r="M3093" s="8"/>
      <c r="N3093" s="8"/>
      <c r="O3093" s="8"/>
    </row>
    <row r="3094" spans="2:15" ht="11.25" x14ac:dyDescent="0.2">
      <c r="B3094" s="8"/>
      <c r="C3094" s="8"/>
      <c r="D3094" s="8"/>
      <c r="E3094" s="8"/>
      <c r="F3094" s="8"/>
      <c r="G3094" s="8"/>
      <c r="H3094" s="8"/>
      <c r="I3094" s="8"/>
      <c r="J3094" s="8"/>
      <c r="K3094" s="8"/>
      <c r="L3094" s="8"/>
      <c r="M3094" s="8"/>
      <c r="N3094" s="8"/>
      <c r="O3094" s="8"/>
    </row>
    <row r="3095" spans="2:15" ht="11.25" x14ac:dyDescent="0.2">
      <c r="B3095" s="8"/>
      <c r="C3095" s="8"/>
      <c r="D3095" s="8"/>
      <c r="E3095" s="8"/>
      <c r="F3095" s="8"/>
      <c r="G3095" s="8"/>
      <c r="H3095" s="8"/>
      <c r="I3095" s="8"/>
      <c r="J3095" s="8"/>
      <c r="K3095" s="8"/>
      <c r="L3095" s="8"/>
      <c r="M3095" s="8"/>
      <c r="N3095" s="8"/>
      <c r="O3095" s="8"/>
    </row>
    <row r="3096" spans="2:15" ht="11.25" x14ac:dyDescent="0.2">
      <c r="B3096" s="8"/>
      <c r="C3096" s="8"/>
      <c r="D3096" s="8"/>
      <c r="E3096" s="8"/>
      <c r="F3096" s="8"/>
      <c r="G3096" s="8"/>
      <c r="H3096" s="8"/>
      <c r="I3096" s="8"/>
      <c r="J3096" s="8"/>
      <c r="K3096" s="8"/>
      <c r="L3096" s="8"/>
      <c r="M3096" s="8"/>
      <c r="N3096" s="8"/>
      <c r="O3096" s="8"/>
    </row>
    <row r="3097" spans="2:15" ht="11.25" x14ac:dyDescent="0.2">
      <c r="B3097" s="8"/>
      <c r="C3097" s="8"/>
      <c r="D3097" s="8"/>
      <c r="E3097" s="8"/>
      <c r="F3097" s="8"/>
      <c r="G3097" s="8"/>
      <c r="H3097" s="8"/>
      <c r="I3097" s="8"/>
      <c r="J3097" s="8"/>
      <c r="K3097" s="8"/>
      <c r="L3097" s="8"/>
      <c r="M3097" s="8"/>
      <c r="N3097" s="8"/>
      <c r="O3097" s="8"/>
    </row>
    <row r="3098" spans="2:15" ht="11.25" x14ac:dyDescent="0.2">
      <c r="B3098" s="8"/>
      <c r="C3098" s="8"/>
      <c r="D3098" s="8"/>
      <c r="E3098" s="8"/>
      <c r="F3098" s="8"/>
      <c r="G3098" s="8"/>
      <c r="H3098" s="8"/>
      <c r="I3098" s="8"/>
      <c r="J3098" s="8"/>
      <c r="K3098" s="8"/>
      <c r="L3098" s="8"/>
      <c r="M3098" s="8"/>
      <c r="N3098" s="8"/>
      <c r="O3098" s="8"/>
    </row>
    <row r="3099" spans="2:15" ht="11.25" x14ac:dyDescent="0.2">
      <c r="B3099" s="8"/>
      <c r="C3099" s="8"/>
      <c r="D3099" s="8"/>
      <c r="E3099" s="8"/>
      <c r="F3099" s="8"/>
      <c r="G3099" s="8"/>
      <c r="H3099" s="8"/>
      <c r="I3099" s="8"/>
      <c r="J3099" s="8"/>
      <c r="K3099" s="8"/>
      <c r="L3099" s="8"/>
      <c r="M3099" s="8"/>
      <c r="N3099" s="8"/>
      <c r="O3099" s="8"/>
    </row>
    <row r="3100" spans="2:15" ht="11.25" x14ac:dyDescent="0.2">
      <c r="B3100" s="8"/>
      <c r="C3100" s="8"/>
      <c r="D3100" s="8"/>
      <c r="E3100" s="8"/>
      <c r="F3100" s="8"/>
      <c r="G3100" s="8"/>
      <c r="H3100" s="8"/>
      <c r="I3100" s="8"/>
      <c r="J3100" s="8"/>
      <c r="K3100" s="8"/>
      <c r="L3100" s="8"/>
      <c r="M3100" s="8"/>
      <c r="N3100" s="8"/>
      <c r="O3100" s="8"/>
    </row>
    <row r="3101" spans="2:15" ht="11.25" x14ac:dyDescent="0.2">
      <c r="B3101" s="8"/>
      <c r="C3101" s="8"/>
      <c r="D3101" s="8"/>
      <c r="E3101" s="8"/>
      <c r="F3101" s="8"/>
      <c r="G3101" s="8"/>
      <c r="H3101" s="8"/>
      <c r="I3101" s="8"/>
      <c r="J3101" s="8"/>
      <c r="K3101" s="8"/>
      <c r="L3101" s="8"/>
      <c r="M3101" s="8"/>
      <c r="N3101" s="8"/>
      <c r="O3101" s="8"/>
    </row>
    <row r="3102" spans="2:15" ht="11.25" x14ac:dyDescent="0.2">
      <c r="B3102" s="8"/>
      <c r="C3102" s="8"/>
      <c r="D3102" s="8"/>
      <c r="E3102" s="8"/>
      <c r="F3102" s="8"/>
      <c r="G3102" s="8"/>
      <c r="H3102" s="8"/>
      <c r="I3102" s="8"/>
      <c r="J3102" s="8"/>
      <c r="K3102" s="8"/>
      <c r="L3102" s="8"/>
      <c r="M3102" s="8"/>
      <c r="N3102" s="8"/>
      <c r="O3102" s="8"/>
    </row>
    <row r="3103" spans="2:15" ht="11.25" x14ac:dyDescent="0.2">
      <c r="B3103" s="8"/>
      <c r="C3103" s="8"/>
      <c r="D3103" s="8"/>
      <c r="E3103" s="8"/>
      <c r="F3103" s="8"/>
      <c r="G3103" s="8"/>
      <c r="H3103" s="8"/>
      <c r="I3103" s="8"/>
      <c r="J3103" s="8"/>
      <c r="K3103" s="8"/>
      <c r="L3103" s="8"/>
      <c r="M3103" s="8"/>
      <c r="N3103" s="8"/>
      <c r="O3103" s="8"/>
    </row>
    <row r="3104" spans="2:15" ht="11.25" x14ac:dyDescent="0.2">
      <c r="B3104" s="8"/>
      <c r="C3104" s="8"/>
      <c r="D3104" s="8"/>
      <c r="E3104" s="8"/>
      <c r="F3104" s="8"/>
      <c r="G3104" s="8"/>
      <c r="H3104" s="8"/>
      <c r="I3104" s="8"/>
      <c r="J3104" s="8"/>
      <c r="K3104" s="8"/>
      <c r="L3104" s="8"/>
      <c r="M3104" s="8"/>
      <c r="N3104" s="8"/>
      <c r="O3104" s="8"/>
    </row>
    <row r="3105" spans="2:15" ht="11.25" x14ac:dyDescent="0.2">
      <c r="B3105" s="8"/>
      <c r="C3105" s="8"/>
      <c r="D3105" s="8"/>
      <c r="E3105" s="8"/>
      <c r="F3105" s="8"/>
      <c r="G3105" s="8"/>
      <c r="H3105" s="8"/>
      <c r="I3105" s="8"/>
      <c r="J3105" s="8"/>
      <c r="K3105" s="8"/>
      <c r="L3105" s="8"/>
      <c r="M3105" s="8"/>
      <c r="N3105" s="8"/>
      <c r="O3105" s="8"/>
    </row>
    <row r="3106" spans="2:15" ht="11.25" x14ac:dyDescent="0.2">
      <c r="B3106" s="8"/>
      <c r="C3106" s="8"/>
      <c r="D3106" s="8"/>
      <c r="E3106" s="8"/>
      <c r="F3106" s="8"/>
      <c r="G3106" s="8"/>
      <c r="H3106" s="8"/>
      <c r="I3106" s="8"/>
      <c r="J3106" s="8"/>
      <c r="K3106" s="8"/>
      <c r="L3106" s="8"/>
      <c r="M3106" s="8"/>
      <c r="N3106" s="8"/>
      <c r="O3106" s="8"/>
    </row>
    <row r="3107" spans="2:15" ht="11.25" x14ac:dyDescent="0.2">
      <c r="B3107" s="8"/>
      <c r="C3107" s="8"/>
      <c r="D3107" s="8"/>
      <c r="E3107" s="8"/>
      <c r="F3107" s="8"/>
      <c r="G3107" s="8"/>
      <c r="H3107" s="8"/>
      <c r="I3107" s="8"/>
      <c r="J3107" s="8"/>
      <c r="K3107" s="8"/>
      <c r="L3107" s="8"/>
      <c r="M3107" s="8"/>
      <c r="N3107" s="8"/>
      <c r="O3107" s="8"/>
    </row>
    <row r="3108" spans="2:15" ht="11.25" x14ac:dyDescent="0.2">
      <c r="B3108" s="8"/>
      <c r="C3108" s="8"/>
      <c r="D3108" s="8"/>
      <c r="E3108" s="8"/>
      <c r="F3108" s="8"/>
      <c r="G3108" s="8"/>
      <c r="H3108" s="8"/>
      <c r="I3108" s="8"/>
      <c r="J3108" s="8"/>
      <c r="K3108" s="8"/>
      <c r="L3108" s="8"/>
      <c r="M3108" s="8"/>
      <c r="N3108" s="8"/>
      <c r="O3108" s="8"/>
    </row>
    <row r="3109" spans="2:15" ht="11.25" x14ac:dyDescent="0.2">
      <c r="B3109" s="8"/>
      <c r="C3109" s="8"/>
      <c r="D3109" s="8"/>
      <c r="E3109" s="8"/>
      <c r="F3109" s="8"/>
      <c r="G3109" s="8"/>
      <c r="H3109" s="8"/>
      <c r="I3109" s="8"/>
      <c r="J3109" s="8"/>
      <c r="K3109" s="8"/>
      <c r="L3109" s="8"/>
      <c r="M3109" s="8"/>
      <c r="N3109" s="8"/>
      <c r="O3109" s="8"/>
    </row>
    <row r="3110" spans="2:15" ht="11.25" x14ac:dyDescent="0.2">
      <c r="B3110" s="8"/>
      <c r="C3110" s="8"/>
      <c r="D3110" s="8"/>
      <c r="E3110" s="8"/>
      <c r="F3110" s="8"/>
      <c r="G3110" s="8"/>
      <c r="H3110" s="8"/>
      <c r="I3110" s="8"/>
      <c r="J3110" s="8"/>
      <c r="K3110" s="8"/>
      <c r="L3110" s="8"/>
      <c r="M3110" s="8"/>
      <c r="N3110" s="8"/>
      <c r="O3110" s="8"/>
    </row>
    <row r="3111" spans="2:15" ht="11.25" x14ac:dyDescent="0.2">
      <c r="B3111" s="8"/>
      <c r="C3111" s="8"/>
      <c r="D3111" s="8"/>
      <c r="E3111" s="8"/>
      <c r="F3111" s="8"/>
      <c r="G3111" s="8"/>
      <c r="H3111" s="8"/>
      <c r="I3111" s="8"/>
      <c r="J3111" s="8"/>
      <c r="K3111" s="8"/>
      <c r="L3111" s="8"/>
      <c r="M3111" s="8"/>
      <c r="N3111" s="8"/>
      <c r="O3111" s="8"/>
    </row>
    <row r="3112" spans="2:15" ht="11.25" x14ac:dyDescent="0.2">
      <c r="B3112" s="8"/>
      <c r="C3112" s="8"/>
      <c r="D3112" s="8"/>
      <c r="E3112" s="8"/>
      <c r="F3112" s="8"/>
      <c r="G3112" s="8"/>
      <c r="H3112" s="8"/>
      <c r="I3112" s="8"/>
      <c r="J3112" s="8"/>
      <c r="K3112" s="8"/>
      <c r="L3112" s="8"/>
      <c r="M3112" s="8"/>
      <c r="N3112" s="8"/>
      <c r="O3112" s="8"/>
    </row>
    <row r="3113" spans="2:15" ht="11.25" x14ac:dyDescent="0.2">
      <c r="B3113" s="8"/>
      <c r="C3113" s="8"/>
      <c r="D3113" s="8"/>
      <c r="E3113" s="8"/>
      <c r="F3113" s="8"/>
      <c r="G3113" s="8"/>
      <c r="H3113" s="8"/>
      <c r="I3113" s="8"/>
      <c r="J3113" s="8"/>
      <c r="K3113" s="8"/>
      <c r="L3113" s="8"/>
      <c r="M3113" s="8"/>
      <c r="N3113" s="8"/>
      <c r="O3113" s="8"/>
    </row>
    <row r="3114" spans="2:15" ht="11.25" x14ac:dyDescent="0.2">
      <c r="B3114" s="8"/>
      <c r="C3114" s="8"/>
      <c r="D3114" s="8"/>
      <c r="E3114" s="8"/>
      <c r="F3114" s="8"/>
      <c r="G3114" s="8"/>
      <c r="H3114" s="8"/>
      <c r="I3114" s="8"/>
      <c r="J3114" s="8"/>
      <c r="K3114" s="8"/>
      <c r="L3114" s="8"/>
      <c r="M3114" s="8"/>
      <c r="N3114" s="8"/>
      <c r="O3114" s="8"/>
    </row>
    <row r="3115" spans="2:15" ht="11.25" x14ac:dyDescent="0.2">
      <c r="B3115" s="8"/>
      <c r="C3115" s="8"/>
      <c r="D3115" s="8"/>
      <c r="E3115" s="8"/>
      <c r="F3115" s="8"/>
      <c r="G3115" s="8"/>
      <c r="H3115" s="8"/>
      <c r="I3115" s="8"/>
      <c r="J3115" s="8"/>
      <c r="K3115" s="8"/>
      <c r="L3115" s="8"/>
      <c r="M3115" s="8"/>
      <c r="N3115" s="8"/>
      <c r="O3115" s="8"/>
    </row>
    <row r="3116" spans="2:15" ht="11.25" x14ac:dyDescent="0.2">
      <c r="B3116" s="8"/>
      <c r="C3116" s="8"/>
      <c r="D3116" s="8"/>
      <c r="E3116" s="8"/>
      <c r="F3116" s="8"/>
      <c r="G3116" s="8"/>
      <c r="H3116" s="8"/>
      <c r="I3116" s="8"/>
      <c r="J3116" s="8"/>
      <c r="K3116" s="8"/>
      <c r="L3116" s="8"/>
      <c r="M3116" s="8"/>
      <c r="N3116" s="8"/>
      <c r="O3116" s="8"/>
    </row>
    <row r="3117" spans="2:15" ht="11.25" x14ac:dyDescent="0.2">
      <c r="B3117" s="8"/>
      <c r="C3117" s="8"/>
      <c r="D3117" s="8"/>
      <c r="E3117" s="8"/>
      <c r="F3117" s="8"/>
      <c r="G3117" s="8"/>
      <c r="H3117" s="8"/>
      <c r="I3117" s="8"/>
      <c r="J3117" s="8"/>
      <c r="K3117" s="8"/>
      <c r="L3117" s="8"/>
      <c r="M3117" s="8"/>
      <c r="N3117" s="8"/>
      <c r="O3117" s="8"/>
    </row>
    <row r="3118" spans="2:15" ht="11.25" x14ac:dyDescent="0.2">
      <c r="B3118" s="8"/>
      <c r="C3118" s="8"/>
      <c r="D3118" s="8"/>
      <c r="E3118" s="8"/>
      <c r="F3118" s="8"/>
      <c r="G3118" s="8"/>
      <c r="H3118" s="8"/>
      <c r="I3118" s="8"/>
      <c r="J3118" s="8"/>
      <c r="K3118" s="8"/>
      <c r="L3118" s="8"/>
      <c r="M3118" s="8"/>
      <c r="N3118" s="8"/>
      <c r="O3118" s="8"/>
    </row>
    <row r="3119" spans="2:15" ht="11.25" x14ac:dyDescent="0.2">
      <c r="B3119" s="8"/>
      <c r="C3119" s="8"/>
      <c r="D3119" s="8"/>
      <c r="E3119" s="8"/>
      <c r="F3119" s="8"/>
      <c r="G3119" s="8"/>
      <c r="H3119" s="8"/>
      <c r="I3119" s="8"/>
      <c r="J3119" s="8"/>
      <c r="K3119" s="8"/>
      <c r="L3119" s="8"/>
      <c r="M3119" s="8"/>
      <c r="N3119" s="8"/>
      <c r="O3119" s="8"/>
    </row>
    <row r="3120" spans="2:15" ht="11.25" x14ac:dyDescent="0.2">
      <c r="B3120" s="8"/>
      <c r="C3120" s="8"/>
      <c r="D3120" s="8"/>
      <c r="E3120" s="8"/>
      <c r="F3120" s="8"/>
      <c r="G3120" s="8"/>
      <c r="H3120" s="8"/>
      <c r="I3120" s="8"/>
      <c r="J3120" s="8"/>
      <c r="K3120" s="8"/>
      <c r="L3120" s="8"/>
      <c r="M3120" s="8"/>
      <c r="N3120" s="8"/>
      <c r="O3120" s="8"/>
    </row>
    <row r="3121" spans="2:15" ht="11.25" x14ac:dyDescent="0.2">
      <c r="B3121" s="8"/>
      <c r="C3121" s="8"/>
      <c r="D3121" s="8"/>
      <c r="E3121" s="8"/>
      <c r="F3121" s="8"/>
      <c r="G3121" s="8"/>
      <c r="H3121" s="8"/>
      <c r="I3121" s="8"/>
      <c r="J3121" s="8"/>
      <c r="K3121" s="8"/>
      <c r="L3121" s="8"/>
      <c r="M3121" s="8"/>
      <c r="N3121" s="8"/>
      <c r="O3121" s="8"/>
    </row>
    <row r="3122" spans="2:15" ht="11.25" x14ac:dyDescent="0.2">
      <c r="B3122" s="8"/>
      <c r="C3122" s="8"/>
      <c r="D3122" s="8"/>
      <c r="E3122" s="8"/>
      <c r="F3122" s="8"/>
      <c r="G3122" s="8"/>
      <c r="H3122" s="8"/>
      <c r="I3122" s="8"/>
      <c r="J3122" s="8"/>
      <c r="K3122" s="8"/>
      <c r="L3122" s="8"/>
      <c r="M3122" s="8"/>
      <c r="N3122" s="8"/>
      <c r="O3122" s="8"/>
    </row>
    <row r="3123" spans="2:15" ht="11.25" x14ac:dyDescent="0.2">
      <c r="B3123" s="8"/>
      <c r="C3123" s="8"/>
      <c r="D3123" s="8"/>
      <c r="E3123" s="8"/>
      <c r="F3123" s="8"/>
      <c r="G3123" s="8"/>
      <c r="H3123" s="8"/>
      <c r="I3123" s="8"/>
      <c r="J3123" s="8"/>
      <c r="K3123" s="8"/>
      <c r="L3123" s="8"/>
      <c r="M3123" s="8"/>
      <c r="N3123" s="8"/>
      <c r="O3123" s="8"/>
    </row>
    <row r="3124" spans="2:15" ht="11.25" x14ac:dyDescent="0.2">
      <c r="B3124" s="8"/>
      <c r="C3124" s="8"/>
      <c r="D3124" s="8"/>
      <c r="E3124" s="8"/>
      <c r="F3124" s="8"/>
      <c r="G3124" s="8"/>
      <c r="H3124" s="8"/>
      <c r="I3124" s="8"/>
      <c r="J3124" s="8"/>
      <c r="K3124" s="8"/>
      <c r="L3124" s="8"/>
      <c r="M3124" s="8"/>
      <c r="N3124" s="8"/>
      <c r="O3124" s="8"/>
    </row>
    <row r="3125" spans="2:15" ht="11.25" x14ac:dyDescent="0.2">
      <c r="B3125" s="8"/>
      <c r="C3125" s="8"/>
      <c r="D3125" s="8"/>
      <c r="E3125" s="8"/>
      <c r="F3125" s="8"/>
      <c r="G3125" s="8"/>
      <c r="H3125" s="8"/>
      <c r="I3125" s="8"/>
      <c r="J3125" s="8"/>
      <c r="K3125" s="8"/>
      <c r="L3125" s="8"/>
      <c r="M3125" s="8"/>
      <c r="N3125" s="8"/>
      <c r="O3125" s="8"/>
    </row>
    <row r="3126" spans="2:15" ht="11.25" x14ac:dyDescent="0.2">
      <c r="B3126" s="8"/>
      <c r="C3126" s="8"/>
      <c r="D3126" s="8"/>
      <c r="E3126" s="8"/>
      <c r="F3126" s="8"/>
      <c r="G3126" s="8"/>
      <c r="H3126" s="8"/>
      <c r="I3126" s="8"/>
      <c r="J3126" s="8"/>
      <c r="K3126" s="8"/>
      <c r="L3126" s="8"/>
      <c r="M3126" s="8"/>
      <c r="N3126" s="8"/>
      <c r="O3126" s="8"/>
    </row>
    <row r="3127" spans="2:15" ht="11.25" x14ac:dyDescent="0.2">
      <c r="B3127" s="8"/>
      <c r="C3127" s="8"/>
      <c r="D3127" s="8"/>
      <c r="E3127" s="8"/>
      <c r="F3127" s="8"/>
      <c r="G3127" s="8"/>
      <c r="H3127" s="8"/>
      <c r="I3127" s="8"/>
      <c r="J3127" s="8"/>
      <c r="K3127" s="8"/>
      <c r="L3127" s="8"/>
      <c r="M3127" s="8"/>
      <c r="N3127" s="8"/>
      <c r="O3127" s="8"/>
    </row>
    <row r="3128" spans="2:15" ht="11.25" x14ac:dyDescent="0.2">
      <c r="B3128" s="8"/>
      <c r="C3128" s="8"/>
      <c r="D3128" s="8"/>
      <c r="E3128" s="8"/>
      <c r="F3128" s="8"/>
      <c r="G3128" s="8"/>
      <c r="H3128" s="8"/>
      <c r="I3128" s="8"/>
      <c r="J3128" s="8"/>
      <c r="K3128" s="8"/>
      <c r="L3128" s="8"/>
      <c r="M3128" s="8"/>
      <c r="N3128" s="8"/>
      <c r="O3128" s="8"/>
    </row>
    <row r="3129" spans="2:15" ht="11.25" x14ac:dyDescent="0.2">
      <c r="B3129" s="8"/>
      <c r="C3129" s="8"/>
      <c r="D3129" s="8"/>
      <c r="E3129" s="8"/>
      <c r="F3129" s="8"/>
      <c r="G3129" s="8"/>
      <c r="H3129" s="8"/>
      <c r="I3129" s="8"/>
      <c r="J3129" s="8"/>
      <c r="K3129" s="8"/>
      <c r="L3129" s="8"/>
      <c r="M3129" s="8"/>
      <c r="N3129" s="8"/>
      <c r="O3129" s="8"/>
    </row>
    <row r="3130" spans="2:15" ht="11.25" x14ac:dyDescent="0.2">
      <c r="B3130" s="8"/>
      <c r="C3130" s="8"/>
      <c r="D3130" s="8"/>
      <c r="E3130" s="8"/>
      <c r="F3130" s="8"/>
      <c r="G3130" s="8"/>
      <c r="H3130" s="8"/>
      <c r="I3130" s="8"/>
      <c r="J3130" s="8"/>
      <c r="K3130" s="8"/>
      <c r="L3130" s="8"/>
      <c r="M3130" s="8"/>
      <c r="N3130" s="8"/>
      <c r="O3130" s="8"/>
    </row>
    <row r="3131" spans="2:15" ht="11.25" x14ac:dyDescent="0.2">
      <c r="B3131" s="8"/>
      <c r="C3131" s="8"/>
      <c r="D3131" s="8"/>
      <c r="E3131" s="8"/>
      <c r="F3131" s="8"/>
      <c r="G3131" s="8"/>
      <c r="H3131" s="8"/>
      <c r="I3131" s="8"/>
      <c r="J3131" s="8"/>
      <c r="K3131" s="8"/>
      <c r="L3131" s="8"/>
      <c r="M3131" s="8"/>
      <c r="N3131" s="8"/>
      <c r="O3131" s="8"/>
    </row>
    <row r="3132" spans="2:15" ht="11.25" x14ac:dyDescent="0.2">
      <c r="B3132" s="8"/>
      <c r="C3132" s="8"/>
      <c r="D3132" s="8"/>
      <c r="E3132" s="8"/>
      <c r="F3132" s="8"/>
      <c r="G3132" s="8"/>
      <c r="H3132" s="8"/>
      <c r="I3132" s="8"/>
      <c r="J3132" s="8"/>
      <c r="K3132" s="8"/>
      <c r="L3132" s="8"/>
      <c r="M3132" s="8"/>
      <c r="N3132" s="8"/>
      <c r="O3132" s="8"/>
    </row>
    <row r="3133" spans="2:15" ht="11.25" x14ac:dyDescent="0.2">
      <c r="B3133" s="8"/>
      <c r="C3133" s="8"/>
      <c r="D3133" s="8"/>
      <c r="E3133" s="8"/>
      <c r="F3133" s="8"/>
      <c r="G3133" s="8"/>
      <c r="H3133" s="8"/>
      <c r="I3133" s="8"/>
      <c r="J3133" s="8"/>
      <c r="K3133" s="8"/>
      <c r="L3133" s="8"/>
      <c r="M3133" s="8"/>
      <c r="N3133" s="8"/>
      <c r="O3133" s="8"/>
    </row>
    <row r="3134" spans="2:15" ht="11.25" x14ac:dyDescent="0.2">
      <c r="B3134" s="8"/>
      <c r="C3134" s="8"/>
      <c r="D3134" s="8"/>
      <c r="E3134" s="8"/>
      <c r="F3134" s="8"/>
      <c r="G3134" s="8"/>
      <c r="H3134" s="8"/>
      <c r="I3134" s="8"/>
      <c r="J3134" s="8"/>
      <c r="K3134" s="8"/>
      <c r="L3134" s="8"/>
      <c r="M3134" s="8"/>
      <c r="N3134" s="8"/>
      <c r="O3134" s="8"/>
    </row>
    <row r="3135" spans="2:15" ht="11.25" x14ac:dyDescent="0.2">
      <c r="B3135" s="8"/>
      <c r="C3135" s="8"/>
      <c r="D3135" s="8"/>
      <c r="E3135" s="8"/>
      <c r="F3135" s="8"/>
      <c r="G3135" s="8"/>
      <c r="H3135" s="8"/>
      <c r="I3135" s="8"/>
      <c r="J3135" s="8"/>
      <c r="K3135" s="8"/>
      <c r="L3135" s="8"/>
      <c r="M3135" s="8"/>
      <c r="N3135" s="8"/>
      <c r="O3135" s="8"/>
    </row>
    <row r="3136" spans="2:15" ht="11.25" x14ac:dyDescent="0.2">
      <c r="B3136" s="8"/>
      <c r="C3136" s="8"/>
      <c r="D3136" s="8"/>
      <c r="E3136" s="8"/>
      <c r="F3136" s="8"/>
      <c r="G3136" s="8"/>
      <c r="H3136" s="8"/>
      <c r="I3136" s="8"/>
      <c r="J3136" s="8"/>
      <c r="K3136" s="8"/>
      <c r="L3136" s="8"/>
      <c r="M3136" s="8"/>
      <c r="N3136" s="8"/>
      <c r="O3136" s="8"/>
    </row>
    <row r="3137" spans="2:15" ht="11.25" x14ac:dyDescent="0.2">
      <c r="B3137" s="8"/>
      <c r="C3137" s="8"/>
      <c r="D3137" s="8"/>
      <c r="E3137" s="8"/>
      <c r="F3137" s="8"/>
      <c r="G3137" s="8"/>
      <c r="H3137" s="8"/>
      <c r="I3137" s="8"/>
      <c r="J3137" s="8"/>
      <c r="K3137" s="8"/>
      <c r="L3137" s="8"/>
      <c r="M3137" s="8"/>
      <c r="N3137" s="8"/>
      <c r="O3137" s="8"/>
    </row>
    <row r="3138" spans="2:15" ht="11.25" x14ac:dyDescent="0.2">
      <c r="B3138" s="8"/>
      <c r="C3138" s="8"/>
      <c r="D3138" s="8"/>
      <c r="E3138" s="8"/>
      <c r="F3138" s="8"/>
      <c r="G3138" s="8"/>
      <c r="H3138" s="8"/>
      <c r="I3138" s="8"/>
      <c r="J3138" s="8"/>
      <c r="K3138" s="8"/>
      <c r="L3138" s="8"/>
      <c r="M3138" s="8"/>
      <c r="N3138" s="8"/>
      <c r="O3138" s="8"/>
    </row>
    <row r="3139" spans="2:15" ht="11.25" x14ac:dyDescent="0.2">
      <c r="B3139" s="8"/>
      <c r="C3139" s="8"/>
      <c r="D3139" s="8"/>
      <c r="E3139" s="8"/>
      <c r="F3139" s="8"/>
      <c r="G3139" s="8"/>
      <c r="H3139" s="8"/>
      <c r="I3139" s="8"/>
      <c r="J3139" s="8"/>
      <c r="K3139" s="8"/>
      <c r="L3139" s="8"/>
      <c r="M3139" s="8"/>
      <c r="N3139" s="8"/>
      <c r="O3139" s="8"/>
    </row>
    <row r="3140" spans="2:15" ht="11.25" x14ac:dyDescent="0.2">
      <c r="B3140" s="8"/>
      <c r="C3140" s="8"/>
      <c r="D3140" s="8"/>
      <c r="E3140" s="8"/>
      <c r="F3140" s="8"/>
      <c r="G3140" s="8"/>
      <c r="H3140" s="8"/>
      <c r="I3140" s="8"/>
      <c r="J3140" s="8"/>
      <c r="K3140" s="8"/>
      <c r="L3140" s="8"/>
      <c r="M3140" s="8"/>
      <c r="N3140" s="8"/>
      <c r="O3140" s="8"/>
    </row>
    <row r="3141" spans="2:15" ht="11.25" x14ac:dyDescent="0.2">
      <c r="B3141" s="8"/>
      <c r="C3141" s="8"/>
      <c r="D3141" s="8"/>
      <c r="E3141" s="8"/>
      <c r="F3141" s="8"/>
      <c r="G3141" s="8"/>
      <c r="H3141" s="8"/>
      <c r="I3141" s="8"/>
      <c r="J3141" s="8"/>
      <c r="K3141" s="8"/>
      <c r="L3141" s="8"/>
      <c r="M3141" s="8"/>
      <c r="N3141" s="8"/>
      <c r="O3141" s="8"/>
    </row>
    <row r="3142" spans="2:15" ht="11.25" x14ac:dyDescent="0.2">
      <c r="B3142" s="8"/>
      <c r="C3142" s="8"/>
      <c r="D3142" s="8"/>
      <c r="E3142" s="8"/>
      <c r="F3142" s="8"/>
      <c r="G3142" s="8"/>
      <c r="H3142" s="8"/>
      <c r="I3142" s="8"/>
      <c r="J3142" s="8"/>
      <c r="K3142" s="8"/>
      <c r="L3142" s="8"/>
      <c r="M3142" s="8"/>
      <c r="N3142" s="8"/>
      <c r="O3142" s="8"/>
    </row>
    <row r="3143" spans="2:15" ht="11.25" x14ac:dyDescent="0.2">
      <c r="B3143" s="8"/>
      <c r="C3143" s="8"/>
      <c r="D3143" s="8"/>
      <c r="E3143" s="8"/>
      <c r="F3143" s="8"/>
      <c r="G3143" s="8"/>
      <c r="H3143" s="8"/>
      <c r="I3143" s="8"/>
      <c r="J3143" s="8"/>
      <c r="K3143" s="8"/>
      <c r="L3143" s="8"/>
      <c r="M3143" s="8"/>
      <c r="N3143" s="8"/>
      <c r="O3143" s="8"/>
    </row>
    <row r="3144" spans="2:15" ht="11.25" x14ac:dyDescent="0.2">
      <c r="B3144" s="8"/>
      <c r="C3144" s="8"/>
      <c r="D3144" s="8"/>
      <c r="E3144" s="8"/>
      <c r="F3144" s="8"/>
      <c r="G3144" s="8"/>
      <c r="H3144" s="8"/>
      <c r="I3144" s="8"/>
      <c r="J3144" s="8"/>
      <c r="K3144" s="8"/>
      <c r="L3144" s="8"/>
      <c r="M3144" s="8"/>
      <c r="N3144" s="8"/>
      <c r="O3144" s="8"/>
    </row>
    <row r="3145" spans="2:15" ht="11.25" x14ac:dyDescent="0.2">
      <c r="B3145" s="8"/>
      <c r="C3145" s="8"/>
      <c r="D3145" s="8"/>
      <c r="E3145" s="8"/>
      <c r="F3145" s="8"/>
      <c r="G3145" s="8"/>
      <c r="H3145" s="8"/>
      <c r="I3145" s="8"/>
      <c r="J3145" s="8"/>
      <c r="K3145" s="8"/>
      <c r="L3145" s="8"/>
      <c r="M3145" s="8"/>
      <c r="N3145" s="8"/>
      <c r="O3145" s="8"/>
    </row>
    <row r="3146" spans="2:15" ht="11.25" x14ac:dyDescent="0.2">
      <c r="B3146" s="8"/>
      <c r="C3146" s="8"/>
      <c r="D3146" s="8"/>
      <c r="E3146" s="8"/>
      <c r="F3146" s="8"/>
      <c r="G3146" s="8"/>
      <c r="H3146" s="8"/>
      <c r="I3146" s="8"/>
      <c r="J3146" s="8"/>
      <c r="K3146" s="8"/>
      <c r="L3146" s="8"/>
      <c r="M3146" s="8"/>
      <c r="N3146" s="8"/>
      <c r="O3146" s="8"/>
    </row>
    <row r="3147" spans="2:15" ht="11.25" x14ac:dyDescent="0.2">
      <c r="B3147" s="8"/>
      <c r="C3147" s="8"/>
      <c r="D3147" s="8"/>
      <c r="E3147" s="8"/>
      <c r="F3147" s="8"/>
      <c r="G3147" s="8"/>
      <c r="H3147" s="8"/>
      <c r="I3147" s="8"/>
      <c r="J3147" s="8"/>
      <c r="K3147" s="8"/>
      <c r="L3147" s="8"/>
      <c r="M3147" s="8"/>
      <c r="N3147" s="8"/>
      <c r="O3147" s="8"/>
    </row>
    <row r="3148" spans="2:15" ht="11.25" x14ac:dyDescent="0.2">
      <c r="B3148" s="8"/>
      <c r="C3148" s="8"/>
      <c r="D3148" s="8"/>
      <c r="E3148" s="8"/>
      <c r="F3148" s="8"/>
      <c r="G3148" s="8"/>
      <c r="H3148" s="8"/>
      <c r="I3148" s="8"/>
      <c r="J3148" s="8"/>
      <c r="K3148" s="8"/>
      <c r="L3148" s="8"/>
      <c r="M3148" s="8"/>
      <c r="N3148" s="8"/>
      <c r="O3148" s="8"/>
    </row>
    <row r="3149" spans="2:15" ht="11.25" x14ac:dyDescent="0.2">
      <c r="B3149" s="8"/>
      <c r="C3149" s="8"/>
      <c r="D3149" s="8"/>
      <c r="E3149" s="8"/>
      <c r="F3149" s="8"/>
      <c r="G3149" s="8"/>
      <c r="H3149" s="8"/>
      <c r="I3149" s="8"/>
      <c r="J3149" s="8"/>
      <c r="K3149" s="8"/>
      <c r="L3149" s="8"/>
      <c r="M3149" s="8"/>
      <c r="N3149" s="8"/>
      <c r="O3149" s="8"/>
    </row>
    <row r="3150" spans="2:15" ht="11.25" x14ac:dyDescent="0.2">
      <c r="B3150" s="8"/>
      <c r="C3150" s="8"/>
      <c r="D3150" s="8"/>
      <c r="E3150" s="8"/>
      <c r="F3150" s="8"/>
      <c r="G3150" s="8"/>
      <c r="H3150" s="8"/>
      <c r="I3150" s="8"/>
      <c r="J3150" s="8"/>
      <c r="K3150" s="8"/>
      <c r="L3150" s="8"/>
      <c r="M3150" s="8"/>
      <c r="N3150" s="8"/>
      <c r="O3150" s="8"/>
    </row>
    <row r="3151" spans="2:15" ht="11.25" x14ac:dyDescent="0.2">
      <c r="B3151" s="8"/>
      <c r="C3151" s="8"/>
      <c r="D3151" s="8"/>
      <c r="E3151" s="8"/>
      <c r="F3151" s="8"/>
      <c r="G3151" s="8"/>
      <c r="H3151" s="8"/>
      <c r="I3151" s="8"/>
      <c r="J3151" s="8"/>
      <c r="K3151" s="8"/>
      <c r="L3151" s="8"/>
      <c r="M3151" s="8"/>
      <c r="N3151" s="8"/>
      <c r="O3151" s="8"/>
    </row>
    <row r="3152" spans="2:15" ht="11.25" x14ac:dyDescent="0.2">
      <c r="B3152" s="8"/>
      <c r="C3152" s="8"/>
      <c r="D3152" s="8"/>
      <c r="E3152" s="8"/>
      <c r="F3152" s="8"/>
      <c r="G3152" s="8"/>
      <c r="H3152" s="8"/>
      <c r="I3152" s="8"/>
      <c r="J3152" s="8"/>
      <c r="K3152" s="8"/>
      <c r="L3152" s="8"/>
      <c r="M3152" s="8"/>
      <c r="N3152" s="8"/>
      <c r="O3152" s="8"/>
    </row>
    <row r="3153" spans="2:15" ht="11.25" x14ac:dyDescent="0.2">
      <c r="B3153" s="8"/>
      <c r="C3153" s="8"/>
      <c r="D3153" s="8"/>
      <c r="E3153" s="8"/>
      <c r="F3153" s="8"/>
      <c r="G3153" s="8"/>
      <c r="H3153" s="8"/>
      <c r="I3153" s="8"/>
      <c r="J3153" s="8"/>
      <c r="K3153" s="8"/>
      <c r="L3153" s="8"/>
      <c r="M3153" s="8"/>
      <c r="N3153" s="8"/>
      <c r="O3153" s="8"/>
    </row>
    <row r="3154" spans="2:15" ht="11.25" x14ac:dyDescent="0.2">
      <c r="B3154" s="8"/>
      <c r="C3154" s="8"/>
      <c r="D3154" s="8"/>
      <c r="E3154" s="8"/>
      <c r="F3154" s="8"/>
      <c r="G3154" s="8"/>
      <c r="H3154" s="8"/>
      <c r="I3154" s="8"/>
      <c r="J3154" s="8"/>
      <c r="K3154" s="8"/>
      <c r="L3154" s="8"/>
      <c r="M3154" s="8"/>
      <c r="N3154" s="8"/>
      <c r="O3154" s="8"/>
    </row>
    <row r="3155" spans="2:15" ht="11.25" x14ac:dyDescent="0.2">
      <c r="B3155" s="8"/>
      <c r="C3155" s="8"/>
      <c r="D3155" s="8"/>
      <c r="E3155" s="8"/>
      <c r="F3155" s="8"/>
      <c r="G3155" s="8"/>
      <c r="H3155" s="8"/>
      <c r="I3155" s="8"/>
      <c r="J3155" s="8"/>
      <c r="K3155" s="8"/>
      <c r="L3155" s="8"/>
      <c r="M3155" s="8"/>
      <c r="N3155" s="8"/>
      <c r="O3155" s="8"/>
    </row>
    <row r="3156" spans="2:15" ht="11.25" x14ac:dyDescent="0.2">
      <c r="B3156" s="8"/>
      <c r="C3156" s="8"/>
      <c r="D3156" s="8"/>
      <c r="E3156" s="8"/>
      <c r="F3156" s="8"/>
      <c r="G3156" s="8"/>
      <c r="H3156" s="8"/>
      <c r="I3156" s="8"/>
      <c r="J3156" s="8"/>
      <c r="K3156" s="8"/>
      <c r="L3156" s="8"/>
      <c r="M3156" s="8"/>
      <c r="N3156" s="8"/>
      <c r="O3156" s="8"/>
    </row>
    <row r="3157" spans="2:15" ht="11.25" x14ac:dyDescent="0.2">
      <c r="B3157" s="8"/>
      <c r="C3157" s="8"/>
      <c r="D3157" s="8"/>
      <c r="E3157" s="8"/>
      <c r="F3157" s="8"/>
      <c r="G3157" s="8"/>
      <c r="H3157" s="8"/>
      <c r="I3157" s="8"/>
      <c r="J3157" s="8"/>
      <c r="K3157" s="8"/>
      <c r="L3157" s="8"/>
      <c r="M3157" s="8"/>
      <c r="N3157" s="8"/>
      <c r="O3157" s="8"/>
    </row>
    <row r="3158" spans="2:15" ht="11.25" x14ac:dyDescent="0.2">
      <c r="B3158" s="8"/>
      <c r="C3158" s="8"/>
      <c r="D3158" s="8"/>
      <c r="E3158" s="8"/>
      <c r="F3158" s="8"/>
      <c r="G3158" s="8"/>
      <c r="H3158" s="8"/>
      <c r="I3158" s="8"/>
      <c r="J3158" s="8"/>
      <c r="K3158" s="8"/>
      <c r="L3158" s="8"/>
      <c r="M3158" s="8"/>
      <c r="N3158" s="8"/>
      <c r="O3158" s="8"/>
    </row>
    <row r="3159" spans="2:15" ht="11.25" x14ac:dyDescent="0.2">
      <c r="B3159" s="8"/>
      <c r="C3159" s="8"/>
      <c r="D3159" s="8"/>
      <c r="E3159" s="8"/>
      <c r="F3159" s="8"/>
      <c r="G3159" s="8"/>
      <c r="H3159" s="8"/>
      <c r="I3159" s="8"/>
      <c r="J3159" s="8"/>
      <c r="K3159" s="8"/>
      <c r="L3159" s="8"/>
      <c r="M3159" s="8"/>
      <c r="N3159" s="8"/>
      <c r="O3159" s="8"/>
    </row>
    <row r="3160" spans="2:15" ht="11.25" x14ac:dyDescent="0.2">
      <c r="B3160" s="8"/>
      <c r="C3160" s="8"/>
      <c r="D3160" s="8"/>
      <c r="E3160" s="8"/>
      <c r="F3160" s="8"/>
      <c r="G3160" s="8"/>
      <c r="H3160" s="8"/>
      <c r="I3160" s="8"/>
      <c r="J3160" s="8"/>
      <c r="K3160" s="8"/>
      <c r="L3160" s="8"/>
      <c r="M3160" s="8"/>
      <c r="N3160" s="8"/>
      <c r="O3160" s="8"/>
    </row>
    <row r="3161" spans="2:15" ht="11.25" x14ac:dyDescent="0.2">
      <c r="B3161" s="8"/>
      <c r="C3161" s="8"/>
      <c r="D3161" s="8"/>
      <c r="E3161" s="8"/>
      <c r="F3161" s="8"/>
      <c r="G3161" s="8"/>
      <c r="H3161" s="8"/>
      <c r="I3161" s="8"/>
      <c r="J3161" s="8"/>
      <c r="K3161" s="8"/>
      <c r="L3161" s="8"/>
      <c r="M3161" s="8"/>
      <c r="N3161" s="8"/>
      <c r="O3161" s="8"/>
    </row>
    <row r="3162" spans="2:15" ht="11.25" x14ac:dyDescent="0.2">
      <c r="B3162" s="8"/>
      <c r="C3162" s="8"/>
      <c r="D3162" s="8"/>
      <c r="E3162" s="8"/>
      <c r="F3162" s="8"/>
      <c r="G3162" s="8"/>
      <c r="H3162" s="8"/>
      <c r="I3162" s="8"/>
      <c r="J3162" s="8"/>
      <c r="K3162" s="8"/>
      <c r="L3162" s="8"/>
      <c r="M3162" s="8"/>
      <c r="N3162" s="8"/>
      <c r="O3162" s="8"/>
    </row>
    <row r="3163" spans="2:15" ht="11.25" x14ac:dyDescent="0.2">
      <c r="B3163" s="8"/>
      <c r="C3163" s="8"/>
      <c r="D3163" s="8"/>
      <c r="E3163" s="8"/>
      <c r="F3163" s="8"/>
      <c r="G3163" s="8"/>
      <c r="H3163" s="8"/>
      <c r="I3163" s="8"/>
      <c r="J3163" s="8"/>
      <c r="K3163" s="8"/>
      <c r="L3163" s="8"/>
      <c r="M3163" s="8"/>
      <c r="N3163" s="8"/>
      <c r="O3163" s="8"/>
    </row>
    <row r="3164" spans="2:15" ht="11.25" x14ac:dyDescent="0.2">
      <c r="B3164" s="8"/>
      <c r="C3164" s="8"/>
      <c r="D3164" s="8"/>
      <c r="E3164" s="8"/>
      <c r="F3164" s="8"/>
      <c r="G3164" s="8"/>
      <c r="H3164" s="8"/>
      <c r="I3164" s="8"/>
      <c r="J3164" s="8"/>
      <c r="K3164" s="8"/>
      <c r="L3164" s="8"/>
      <c r="M3164" s="8"/>
      <c r="N3164" s="8"/>
      <c r="O3164" s="8"/>
    </row>
    <row r="3165" spans="2:15" ht="11.25" x14ac:dyDescent="0.2">
      <c r="B3165" s="8"/>
      <c r="C3165" s="8"/>
      <c r="D3165" s="8"/>
      <c r="E3165" s="8"/>
      <c r="F3165" s="8"/>
      <c r="G3165" s="8"/>
      <c r="H3165" s="8"/>
      <c r="I3165" s="8"/>
      <c r="J3165" s="8"/>
      <c r="K3165" s="8"/>
      <c r="L3165" s="8"/>
      <c r="M3165" s="8"/>
      <c r="N3165" s="8"/>
      <c r="O3165" s="8"/>
    </row>
    <row r="3166" spans="2:15" ht="11.25" x14ac:dyDescent="0.2">
      <c r="B3166" s="8"/>
      <c r="C3166" s="8"/>
      <c r="D3166" s="8"/>
      <c r="E3166" s="8"/>
      <c r="F3166" s="8"/>
      <c r="G3166" s="8"/>
      <c r="H3166" s="8"/>
      <c r="I3166" s="8"/>
      <c r="J3166" s="8"/>
      <c r="K3166" s="8"/>
      <c r="L3166" s="8"/>
      <c r="M3166" s="8"/>
      <c r="N3166" s="8"/>
      <c r="O3166" s="8"/>
    </row>
    <row r="3167" spans="2:15" ht="11.25" x14ac:dyDescent="0.2">
      <c r="B3167" s="8"/>
      <c r="C3167" s="8"/>
      <c r="D3167" s="8"/>
      <c r="E3167" s="8"/>
      <c r="F3167" s="8"/>
      <c r="G3167" s="8"/>
      <c r="H3167" s="8"/>
      <c r="I3167" s="8"/>
      <c r="J3167" s="8"/>
      <c r="K3167" s="8"/>
      <c r="L3167" s="8"/>
      <c r="M3167" s="8"/>
      <c r="N3167" s="8"/>
      <c r="O3167" s="8"/>
    </row>
    <row r="3168" spans="2:15" ht="11.25" x14ac:dyDescent="0.2">
      <c r="B3168" s="8"/>
      <c r="C3168" s="8"/>
      <c r="D3168" s="8"/>
      <c r="E3168" s="8"/>
      <c r="F3168" s="8"/>
      <c r="G3168" s="8"/>
      <c r="H3168" s="8"/>
      <c r="I3168" s="8"/>
      <c r="J3168" s="8"/>
      <c r="K3168" s="8"/>
      <c r="L3168" s="8"/>
      <c r="M3168" s="8"/>
      <c r="N3168" s="8"/>
      <c r="O3168" s="8"/>
    </row>
    <row r="3169" spans="2:15" ht="11.25" x14ac:dyDescent="0.2">
      <c r="B3169" s="8"/>
      <c r="C3169" s="8"/>
      <c r="D3169" s="8"/>
      <c r="E3169" s="8"/>
      <c r="F3169" s="8"/>
      <c r="G3169" s="8"/>
      <c r="H3169" s="8"/>
      <c r="I3169" s="8"/>
      <c r="J3169" s="8"/>
      <c r="K3169" s="8"/>
      <c r="L3169" s="8"/>
      <c r="M3169" s="8"/>
      <c r="N3169" s="8"/>
      <c r="O3169" s="8"/>
    </row>
    <row r="3170" spans="2:15" ht="11.25" x14ac:dyDescent="0.2">
      <c r="B3170" s="8"/>
      <c r="C3170" s="8"/>
      <c r="D3170" s="8"/>
      <c r="E3170" s="8"/>
      <c r="F3170" s="8"/>
      <c r="G3170" s="8"/>
      <c r="H3170" s="8"/>
      <c r="I3170" s="8"/>
      <c r="J3170" s="8"/>
      <c r="K3170" s="8"/>
      <c r="L3170" s="8"/>
      <c r="M3170" s="8"/>
      <c r="N3170" s="8"/>
      <c r="O3170" s="8"/>
    </row>
    <row r="3171" spans="2:15" ht="11.25" x14ac:dyDescent="0.2">
      <c r="B3171" s="8"/>
      <c r="C3171" s="8"/>
      <c r="D3171" s="8"/>
      <c r="E3171" s="8"/>
      <c r="F3171" s="8"/>
      <c r="G3171" s="8"/>
      <c r="H3171" s="8"/>
      <c r="I3171" s="8"/>
      <c r="J3171" s="8"/>
      <c r="K3171" s="8"/>
      <c r="L3171" s="8"/>
      <c r="M3171" s="8"/>
      <c r="N3171" s="8"/>
      <c r="O3171" s="8"/>
    </row>
    <row r="3172" spans="2:15" ht="11.25" x14ac:dyDescent="0.2">
      <c r="B3172" s="8"/>
      <c r="C3172" s="8"/>
      <c r="D3172" s="8"/>
      <c r="E3172" s="8"/>
      <c r="F3172" s="8"/>
      <c r="G3172" s="8"/>
      <c r="H3172" s="8"/>
      <c r="I3172" s="8"/>
      <c r="J3172" s="8"/>
      <c r="K3172" s="8"/>
      <c r="L3172" s="8"/>
      <c r="M3172" s="8"/>
      <c r="N3172" s="8"/>
      <c r="O3172" s="8"/>
    </row>
    <row r="3173" spans="2:15" ht="11.25" x14ac:dyDescent="0.2">
      <c r="B3173" s="8"/>
      <c r="C3173" s="8"/>
      <c r="D3173" s="8"/>
      <c r="E3173" s="8"/>
      <c r="F3173" s="8"/>
      <c r="G3173" s="8"/>
      <c r="H3173" s="8"/>
      <c r="I3173" s="8"/>
      <c r="J3173" s="8"/>
      <c r="K3173" s="8"/>
      <c r="L3173" s="8"/>
      <c r="M3173" s="8"/>
      <c r="N3173" s="8"/>
      <c r="O3173" s="8"/>
    </row>
    <row r="3174" spans="2:15" ht="11.25" x14ac:dyDescent="0.2">
      <c r="B3174" s="8"/>
      <c r="C3174" s="8"/>
      <c r="D3174" s="8"/>
      <c r="E3174" s="8"/>
      <c r="F3174" s="8"/>
      <c r="G3174" s="8"/>
      <c r="H3174" s="8"/>
      <c r="I3174" s="8"/>
      <c r="J3174" s="8"/>
      <c r="K3174" s="8"/>
      <c r="L3174" s="8"/>
      <c r="M3174" s="8"/>
      <c r="N3174" s="8"/>
      <c r="O3174" s="8"/>
    </row>
    <row r="3175" spans="2:15" ht="11.25" x14ac:dyDescent="0.2">
      <c r="B3175" s="8"/>
      <c r="C3175" s="8"/>
      <c r="D3175" s="8"/>
      <c r="E3175" s="8"/>
      <c r="F3175" s="8"/>
      <c r="G3175" s="8"/>
      <c r="H3175" s="8"/>
      <c r="I3175" s="8"/>
      <c r="J3175" s="8"/>
      <c r="K3175" s="8"/>
      <c r="L3175" s="8"/>
      <c r="M3175" s="8"/>
      <c r="N3175" s="8"/>
      <c r="O3175" s="8"/>
    </row>
    <row r="3176" spans="2:15" ht="11.25" x14ac:dyDescent="0.2">
      <c r="B3176" s="8"/>
      <c r="C3176" s="8"/>
      <c r="D3176" s="8"/>
      <c r="E3176" s="8"/>
      <c r="F3176" s="8"/>
      <c r="G3176" s="8"/>
      <c r="H3176" s="8"/>
      <c r="I3176" s="8"/>
      <c r="J3176" s="8"/>
      <c r="K3176" s="8"/>
      <c r="L3176" s="8"/>
      <c r="M3176" s="8"/>
      <c r="N3176" s="8"/>
      <c r="O3176" s="8"/>
    </row>
    <row r="3177" spans="2:15" ht="11.25" x14ac:dyDescent="0.2">
      <c r="B3177" s="8"/>
      <c r="C3177" s="8"/>
      <c r="D3177" s="8"/>
      <c r="E3177" s="8"/>
      <c r="F3177" s="8"/>
      <c r="G3177" s="8"/>
      <c r="H3177" s="8"/>
      <c r="I3177" s="8"/>
      <c r="J3177" s="8"/>
      <c r="K3177" s="8"/>
      <c r="L3177" s="8"/>
      <c r="M3177" s="8"/>
      <c r="N3177" s="8"/>
      <c r="O3177" s="8"/>
    </row>
    <row r="3178" spans="2:15" ht="11.25" x14ac:dyDescent="0.2">
      <c r="B3178" s="8"/>
      <c r="C3178" s="8"/>
      <c r="D3178" s="8"/>
      <c r="E3178" s="8"/>
      <c r="F3178" s="8"/>
      <c r="G3178" s="8"/>
      <c r="H3178" s="8"/>
      <c r="I3178" s="8"/>
      <c r="J3178" s="8"/>
      <c r="K3178" s="8"/>
      <c r="L3178" s="8"/>
      <c r="M3178" s="8"/>
      <c r="N3178" s="8"/>
      <c r="O3178" s="8"/>
    </row>
    <row r="3179" spans="2:15" ht="11.25" x14ac:dyDescent="0.2">
      <c r="B3179" s="8"/>
      <c r="C3179" s="8"/>
      <c r="D3179" s="8"/>
      <c r="E3179" s="8"/>
      <c r="F3179" s="8"/>
      <c r="G3179" s="8"/>
      <c r="H3179" s="8"/>
      <c r="I3179" s="8"/>
      <c r="J3179" s="8"/>
      <c r="K3179" s="8"/>
      <c r="L3179" s="8"/>
      <c r="M3179" s="8"/>
      <c r="N3179" s="8"/>
      <c r="O3179" s="8"/>
    </row>
    <row r="3180" spans="2:15" ht="11.25" x14ac:dyDescent="0.2">
      <c r="B3180" s="8"/>
      <c r="C3180" s="8"/>
      <c r="D3180" s="8"/>
      <c r="E3180" s="8"/>
      <c r="F3180" s="8"/>
      <c r="G3180" s="8"/>
      <c r="H3180" s="8"/>
      <c r="I3180" s="8"/>
      <c r="J3180" s="8"/>
      <c r="K3180" s="8"/>
      <c r="L3180" s="8"/>
      <c r="M3180" s="8"/>
      <c r="N3180" s="8"/>
      <c r="O3180" s="8"/>
    </row>
    <row r="3181" spans="2:15" ht="11.25" x14ac:dyDescent="0.2">
      <c r="B3181" s="8"/>
      <c r="C3181" s="8"/>
      <c r="D3181" s="8"/>
      <c r="E3181" s="8"/>
      <c r="F3181" s="8"/>
      <c r="G3181" s="8"/>
      <c r="H3181" s="8"/>
      <c r="I3181" s="8"/>
      <c r="J3181" s="8"/>
      <c r="K3181" s="8"/>
      <c r="L3181" s="8"/>
      <c r="M3181" s="8"/>
      <c r="N3181" s="8"/>
      <c r="O3181" s="8"/>
    </row>
    <row r="3182" spans="2:15" ht="11.25" x14ac:dyDescent="0.2">
      <c r="B3182" s="8"/>
      <c r="C3182" s="8"/>
      <c r="D3182" s="8"/>
      <c r="E3182" s="8"/>
      <c r="F3182" s="8"/>
      <c r="G3182" s="8"/>
      <c r="H3182" s="8"/>
      <c r="I3182" s="8"/>
      <c r="J3182" s="8"/>
      <c r="K3182" s="8"/>
      <c r="L3182" s="8"/>
      <c r="M3182" s="8"/>
      <c r="N3182" s="8"/>
      <c r="O3182" s="8"/>
    </row>
    <row r="3183" spans="2:15" ht="11.25" x14ac:dyDescent="0.2">
      <c r="B3183" s="8"/>
      <c r="C3183" s="8"/>
      <c r="D3183" s="8"/>
      <c r="E3183" s="8"/>
      <c r="F3183" s="8"/>
      <c r="G3183" s="8"/>
      <c r="H3183" s="8"/>
      <c r="I3183" s="8"/>
      <c r="J3183" s="8"/>
      <c r="K3183" s="8"/>
      <c r="L3183" s="8"/>
      <c r="M3183" s="8"/>
      <c r="N3183" s="8"/>
      <c r="O3183" s="8"/>
    </row>
    <row r="3184" spans="2:15" ht="11.25" x14ac:dyDescent="0.2">
      <c r="B3184" s="8"/>
      <c r="C3184" s="8"/>
      <c r="D3184" s="8"/>
      <c r="E3184" s="8"/>
      <c r="F3184" s="8"/>
      <c r="G3184" s="8"/>
      <c r="H3184" s="8"/>
      <c r="I3184" s="8"/>
      <c r="J3184" s="8"/>
      <c r="K3184" s="8"/>
      <c r="L3184" s="8"/>
      <c r="M3184" s="8"/>
      <c r="N3184" s="8"/>
      <c r="O3184" s="8"/>
    </row>
    <row r="3185" spans="2:15" ht="11.25" x14ac:dyDescent="0.2">
      <c r="B3185" s="8"/>
      <c r="C3185" s="8"/>
      <c r="D3185" s="8"/>
      <c r="E3185" s="8"/>
      <c r="F3185" s="8"/>
      <c r="G3185" s="8"/>
      <c r="H3185" s="8"/>
      <c r="I3185" s="8"/>
      <c r="J3185" s="8"/>
      <c r="K3185" s="8"/>
      <c r="L3185" s="8"/>
      <c r="M3185" s="8"/>
      <c r="N3185" s="8"/>
      <c r="O3185" s="8"/>
    </row>
    <row r="3186" spans="2:15" ht="11.25" x14ac:dyDescent="0.2">
      <c r="B3186" s="8"/>
      <c r="C3186" s="8"/>
      <c r="D3186" s="8"/>
      <c r="E3186" s="8"/>
      <c r="F3186" s="8"/>
      <c r="G3186" s="8"/>
      <c r="H3186" s="8"/>
      <c r="I3186" s="8"/>
      <c r="J3186" s="8"/>
      <c r="K3186" s="8"/>
      <c r="L3186" s="8"/>
      <c r="M3186" s="8"/>
      <c r="N3186" s="8"/>
      <c r="O3186" s="8"/>
    </row>
    <row r="3187" spans="2:15" ht="11.25" x14ac:dyDescent="0.2">
      <c r="B3187" s="8"/>
      <c r="C3187" s="8"/>
      <c r="D3187" s="8"/>
      <c r="E3187" s="8"/>
      <c r="F3187" s="8"/>
      <c r="G3187" s="8"/>
      <c r="H3187" s="8"/>
      <c r="I3187" s="8"/>
      <c r="J3187" s="8"/>
      <c r="K3187" s="8"/>
      <c r="L3187" s="8"/>
      <c r="M3187" s="8"/>
      <c r="N3187" s="8"/>
      <c r="O3187" s="8"/>
    </row>
    <row r="3188" spans="2:15" ht="11.25" x14ac:dyDescent="0.2">
      <c r="B3188" s="8"/>
      <c r="C3188" s="8"/>
      <c r="D3188" s="8"/>
      <c r="E3188" s="8"/>
      <c r="F3188" s="8"/>
      <c r="G3188" s="8"/>
      <c r="H3188" s="8"/>
      <c r="I3188" s="8"/>
      <c r="J3188" s="8"/>
      <c r="K3188" s="8"/>
      <c r="L3188" s="8"/>
      <c r="M3188" s="8"/>
      <c r="N3188" s="8"/>
      <c r="O3188" s="8"/>
    </row>
    <row r="3189" spans="2:15" ht="11.25" x14ac:dyDescent="0.2">
      <c r="B3189" s="8"/>
      <c r="C3189" s="8"/>
      <c r="D3189" s="8"/>
      <c r="E3189" s="8"/>
      <c r="F3189" s="8"/>
      <c r="G3189" s="8"/>
      <c r="H3189" s="8"/>
      <c r="I3189" s="8"/>
      <c r="J3189" s="8"/>
      <c r="K3189" s="8"/>
      <c r="L3189" s="8"/>
      <c r="M3189" s="8"/>
      <c r="N3189" s="8"/>
      <c r="O3189" s="8"/>
    </row>
    <row r="3190" spans="2:15" ht="11.25" x14ac:dyDescent="0.2">
      <c r="B3190" s="8"/>
      <c r="C3190" s="8"/>
      <c r="D3190" s="8"/>
      <c r="E3190" s="8"/>
      <c r="F3190" s="8"/>
      <c r="G3190" s="8"/>
      <c r="H3190" s="8"/>
      <c r="I3190" s="8"/>
      <c r="J3190" s="8"/>
      <c r="K3190" s="8"/>
      <c r="L3190" s="8"/>
      <c r="M3190" s="8"/>
      <c r="N3190" s="8"/>
      <c r="O3190" s="8"/>
    </row>
    <row r="3191" spans="2:15" ht="11.25" x14ac:dyDescent="0.2">
      <c r="B3191" s="8"/>
      <c r="C3191" s="8"/>
      <c r="D3191" s="8"/>
      <c r="E3191" s="8"/>
      <c r="F3191" s="8"/>
      <c r="G3191" s="8"/>
      <c r="H3191" s="8"/>
      <c r="I3191" s="8"/>
      <c r="J3191" s="8"/>
      <c r="K3191" s="8"/>
      <c r="L3191" s="8"/>
      <c r="M3191" s="8"/>
      <c r="N3191" s="8"/>
      <c r="O3191" s="8"/>
    </row>
    <row r="3192" spans="2:15" ht="11.25" x14ac:dyDescent="0.2">
      <c r="B3192" s="8"/>
      <c r="C3192" s="8"/>
      <c r="D3192" s="8"/>
      <c r="E3192" s="8"/>
      <c r="F3192" s="8"/>
      <c r="G3192" s="8"/>
      <c r="H3192" s="8"/>
      <c r="I3192" s="8"/>
      <c r="J3192" s="8"/>
      <c r="K3192" s="8"/>
      <c r="L3192" s="8"/>
      <c r="M3192" s="8"/>
      <c r="N3192" s="8"/>
      <c r="O3192" s="8"/>
    </row>
    <row r="3193" spans="2:15" ht="11.25" x14ac:dyDescent="0.2">
      <c r="B3193" s="8"/>
      <c r="C3193" s="8"/>
      <c r="D3193" s="8"/>
      <c r="E3193" s="8"/>
      <c r="F3193" s="8"/>
      <c r="G3193" s="8"/>
      <c r="H3193" s="8"/>
      <c r="I3193" s="8"/>
      <c r="J3193" s="8"/>
      <c r="K3193" s="8"/>
      <c r="L3193" s="8"/>
      <c r="M3193" s="8"/>
      <c r="N3193" s="8"/>
      <c r="O3193" s="8"/>
    </row>
    <row r="3194" spans="2:15" ht="11.25" x14ac:dyDescent="0.2">
      <c r="B3194" s="8"/>
      <c r="C3194" s="8"/>
      <c r="D3194" s="8"/>
      <c r="E3194" s="8"/>
      <c r="F3194" s="8"/>
      <c r="G3194" s="8"/>
      <c r="H3194" s="8"/>
      <c r="I3194" s="8"/>
      <c r="J3194" s="8"/>
      <c r="K3194" s="8"/>
      <c r="L3194" s="8"/>
      <c r="M3194" s="8"/>
      <c r="N3194" s="8"/>
      <c r="O3194" s="8"/>
    </row>
    <row r="3195" spans="2:15" ht="11.25" x14ac:dyDescent="0.2">
      <c r="B3195" s="8"/>
      <c r="C3195" s="8"/>
      <c r="D3195" s="8"/>
      <c r="E3195" s="8"/>
      <c r="F3195" s="8"/>
      <c r="G3195" s="8"/>
      <c r="H3195" s="8"/>
      <c r="I3195" s="8"/>
      <c r="J3195" s="8"/>
      <c r="K3195" s="8"/>
      <c r="L3195" s="8"/>
      <c r="M3195" s="8"/>
      <c r="N3195" s="8"/>
      <c r="O3195" s="8"/>
    </row>
    <row r="3196" spans="2:15" ht="11.25" x14ac:dyDescent="0.2">
      <c r="B3196" s="8"/>
      <c r="C3196" s="8"/>
      <c r="D3196" s="8"/>
      <c r="E3196" s="8"/>
      <c r="F3196" s="8"/>
      <c r="G3196" s="8"/>
      <c r="H3196" s="8"/>
      <c r="I3196" s="8"/>
      <c r="J3196" s="8"/>
      <c r="K3196" s="8"/>
      <c r="L3196" s="8"/>
      <c r="M3196" s="8"/>
      <c r="N3196" s="8"/>
      <c r="O3196" s="8"/>
    </row>
    <row r="3197" spans="2:15" ht="11.25" x14ac:dyDescent="0.2">
      <c r="B3197" s="8"/>
      <c r="C3197" s="8"/>
      <c r="D3197" s="8"/>
      <c r="E3197" s="8"/>
      <c r="F3197" s="8"/>
      <c r="G3197" s="8"/>
      <c r="H3197" s="8"/>
      <c r="I3197" s="8"/>
      <c r="J3197" s="8"/>
      <c r="K3197" s="8"/>
      <c r="L3197" s="8"/>
      <c r="M3197" s="8"/>
      <c r="N3197" s="8"/>
      <c r="O3197" s="8"/>
    </row>
    <row r="3198" spans="2:15" ht="11.25" x14ac:dyDescent="0.2">
      <c r="B3198" s="8"/>
      <c r="C3198" s="8"/>
      <c r="D3198" s="8"/>
      <c r="E3198" s="8"/>
      <c r="F3198" s="8"/>
      <c r="G3198" s="8"/>
      <c r="H3198" s="8"/>
      <c r="I3198" s="8"/>
      <c r="J3198" s="8"/>
      <c r="K3198" s="8"/>
      <c r="L3198" s="8"/>
      <c r="M3198" s="8"/>
      <c r="N3198" s="8"/>
      <c r="O3198" s="8"/>
    </row>
    <row r="3199" spans="2:15" ht="11.25" x14ac:dyDescent="0.2">
      <c r="B3199" s="8"/>
      <c r="C3199" s="8"/>
      <c r="D3199" s="8"/>
      <c r="E3199" s="8"/>
      <c r="F3199" s="8"/>
      <c r="G3199" s="8"/>
      <c r="H3199" s="8"/>
      <c r="I3199" s="8"/>
      <c r="J3199" s="8"/>
      <c r="K3199" s="8"/>
      <c r="L3199" s="8"/>
      <c r="M3199" s="8"/>
      <c r="N3199" s="8"/>
      <c r="O3199" s="8"/>
    </row>
    <row r="3200" spans="2:15" ht="11.25" x14ac:dyDescent="0.2">
      <c r="B3200" s="8"/>
      <c r="C3200" s="8"/>
      <c r="D3200" s="8"/>
      <c r="E3200" s="8"/>
      <c r="F3200" s="8"/>
      <c r="G3200" s="8"/>
      <c r="H3200" s="8"/>
      <c r="I3200" s="8"/>
      <c r="J3200" s="8"/>
      <c r="K3200" s="8"/>
      <c r="L3200" s="8"/>
      <c r="M3200" s="8"/>
      <c r="N3200" s="8"/>
      <c r="O3200" s="8"/>
    </row>
    <row r="3201" spans="2:15" ht="11.25" x14ac:dyDescent="0.2">
      <c r="B3201" s="8"/>
      <c r="C3201" s="8"/>
      <c r="D3201" s="8"/>
      <c r="E3201" s="8"/>
      <c r="F3201" s="8"/>
      <c r="G3201" s="8"/>
      <c r="H3201" s="8"/>
      <c r="I3201" s="8"/>
      <c r="J3201" s="8"/>
      <c r="K3201" s="8"/>
      <c r="L3201" s="8"/>
      <c r="M3201" s="8"/>
      <c r="N3201" s="8"/>
      <c r="O3201" s="8"/>
    </row>
    <row r="3202" spans="2:15" ht="11.25" x14ac:dyDescent="0.2">
      <c r="B3202" s="8"/>
      <c r="C3202" s="8"/>
      <c r="D3202" s="8"/>
      <c r="E3202" s="8"/>
      <c r="F3202" s="8"/>
      <c r="G3202" s="8"/>
      <c r="H3202" s="8"/>
      <c r="I3202" s="8"/>
      <c r="J3202" s="8"/>
      <c r="K3202" s="8"/>
      <c r="L3202" s="8"/>
      <c r="M3202" s="8"/>
      <c r="N3202" s="8"/>
      <c r="O3202" s="8"/>
    </row>
    <row r="3203" spans="2:15" ht="11.25" x14ac:dyDescent="0.2">
      <c r="B3203" s="8"/>
      <c r="C3203" s="8"/>
      <c r="D3203" s="8"/>
      <c r="E3203" s="8"/>
      <c r="F3203" s="8"/>
      <c r="G3203" s="8"/>
      <c r="H3203" s="8"/>
      <c r="I3203" s="8"/>
      <c r="J3203" s="8"/>
      <c r="K3203" s="8"/>
      <c r="L3203" s="8"/>
      <c r="M3203" s="8"/>
      <c r="N3203" s="8"/>
      <c r="O3203" s="8"/>
    </row>
    <row r="3204" spans="2:15" ht="11.25" x14ac:dyDescent="0.2">
      <c r="B3204" s="8"/>
      <c r="C3204" s="8"/>
      <c r="D3204" s="8"/>
      <c r="E3204" s="8"/>
      <c r="F3204" s="8"/>
      <c r="G3204" s="8"/>
      <c r="H3204" s="8"/>
      <c r="I3204" s="8"/>
      <c r="J3204" s="8"/>
      <c r="K3204" s="8"/>
      <c r="L3204" s="8"/>
      <c r="M3204" s="8"/>
      <c r="N3204" s="8"/>
      <c r="O3204" s="8"/>
    </row>
    <row r="3205" spans="2:15" ht="11.25" x14ac:dyDescent="0.2">
      <c r="B3205" s="8"/>
      <c r="C3205" s="8"/>
      <c r="D3205" s="8"/>
      <c r="E3205" s="8"/>
      <c r="F3205" s="8"/>
      <c r="G3205" s="8"/>
      <c r="H3205" s="8"/>
      <c r="I3205" s="8"/>
      <c r="J3205" s="8"/>
      <c r="K3205" s="8"/>
      <c r="L3205" s="8"/>
      <c r="M3205" s="8"/>
      <c r="N3205" s="8"/>
      <c r="O3205" s="8"/>
    </row>
    <row r="3206" spans="2:15" ht="11.25" x14ac:dyDescent="0.2">
      <c r="B3206" s="8"/>
      <c r="C3206" s="8"/>
      <c r="D3206" s="8"/>
      <c r="E3206" s="8"/>
      <c r="F3206" s="8"/>
      <c r="G3206" s="8"/>
      <c r="H3206" s="8"/>
      <c r="I3206" s="8"/>
      <c r="J3206" s="8"/>
      <c r="K3206" s="8"/>
      <c r="L3206" s="8"/>
      <c r="M3206" s="8"/>
      <c r="N3206" s="8"/>
      <c r="O3206" s="8"/>
    </row>
    <row r="3207" spans="2:15" ht="11.25" x14ac:dyDescent="0.2">
      <c r="B3207" s="8"/>
      <c r="C3207" s="8"/>
      <c r="D3207" s="8"/>
      <c r="E3207" s="8"/>
      <c r="F3207" s="8"/>
      <c r="G3207" s="8"/>
      <c r="H3207" s="8"/>
      <c r="I3207" s="8"/>
      <c r="J3207" s="8"/>
      <c r="K3207" s="8"/>
      <c r="L3207" s="8"/>
      <c r="M3207" s="8"/>
      <c r="N3207" s="8"/>
      <c r="O3207" s="8"/>
    </row>
    <row r="3208" spans="2:15" ht="11.25" x14ac:dyDescent="0.2">
      <c r="B3208" s="8"/>
      <c r="C3208" s="8"/>
      <c r="D3208" s="8"/>
      <c r="E3208" s="8"/>
      <c r="F3208" s="8"/>
      <c r="G3208" s="8"/>
      <c r="H3208" s="8"/>
      <c r="I3208" s="8"/>
      <c r="J3208" s="8"/>
      <c r="K3208" s="8"/>
      <c r="L3208" s="8"/>
      <c r="M3208" s="8"/>
      <c r="N3208" s="8"/>
      <c r="O3208" s="8"/>
    </row>
    <row r="3209" spans="2:15" ht="11.25" x14ac:dyDescent="0.2">
      <c r="B3209" s="8"/>
      <c r="C3209" s="8"/>
      <c r="D3209" s="8"/>
      <c r="E3209" s="8"/>
      <c r="F3209" s="8"/>
      <c r="G3209" s="8"/>
      <c r="H3209" s="8"/>
      <c r="I3209" s="8"/>
      <c r="J3209" s="8"/>
      <c r="K3209" s="8"/>
      <c r="L3209" s="8"/>
      <c r="M3209" s="8"/>
      <c r="N3209" s="8"/>
      <c r="O3209" s="8"/>
    </row>
    <row r="3210" spans="2:15" ht="11.25" x14ac:dyDescent="0.2">
      <c r="B3210" s="8"/>
      <c r="C3210" s="8"/>
      <c r="D3210" s="8"/>
      <c r="E3210" s="8"/>
      <c r="F3210" s="8"/>
      <c r="G3210" s="8"/>
      <c r="H3210" s="8"/>
      <c r="I3210" s="8"/>
      <c r="J3210" s="8"/>
      <c r="K3210" s="8"/>
      <c r="L3210" s="8"/>
      <c r="M3210" s="8"/>
      <c r="N3210" s="8"/>
      <c r="O3210" s="8"/>
    </row>
    <row r="3211" spans="2:15" ht="11.25" x14ac:dyDescent="0.2">
      <c r="B3211" s="8"/>
      <c r="C3211" s="8"/>
      <c r="D3211" s="8"/>
      <c r="E3211" s="8"/>
      <c r="F3211" s="8"/>
      <c r="G3211" s="8"/>
      <c r="H3211" s="8"/>
      <c r="I3211" s="8"/>
      <c r="J3211" s="8"/>
      <c r="K3211" s="8"/>
      <c r="L3211" s="8"/>
      <c r="M3211" s="8"/>
      <c r="N3211" s="8"/>
      <c r="O3211" s="8"/>
    </row>
    <row r="3212" spans="2:15" ht="11.25" x14ac:dyDescent="0.2">
      <c r="B3212" s="8"/>
      <c r="C3212" s="8"/>
      <c r="D3212" s="8"/>
      <c r="E3212" s="8"/>
      <c r="F3212" s="8"/>
      <c r="G3212" s="8"/>
      <c r="H3212" s="8"/>
      <c r="I3212" s="8"/>
      <c r="J3212" s="8"/>
      <c r="K3212" s="8"/>
      <c r="L3212" s="8"/>
      <c r="M3212" s="8"/>
      <c r="N3212" s="8"/>
      <c r="O3212" s="8"/>
    </row>
    <row r="3213" spans="2:15" ht="11.25" x14ac:dyDescent="0.2">
      <c r="B3213" s="8"/>
      <c r="C3213" s="8"/>
      <c r="D3213" s="8"/>
      <c r="E3213" s="8"/>
      <c r="F3213" s="8"/>
      <c r="G3213" s="8"/>
      <c r="H3213" s="8"/>
      <c r="I3213" s="8"/>
      <c r="J3213" s="8"/>
      <c r="K3213" s="8"/>
      <c r="L3213" s="8"/>
      <c r="M3213" s="8"/>
      <c r="N3213" s="8"/>
      <c r="O3213" s="8"/>
    </row>
    <row r="3214" spans="2:15" ht="11.25" x14ac:dyDescent="0.2">
      <c r="B3214" s="8"/>
      <c r="C3214" s="8"/>
      <c r="D3214" s="8"/>
      <c r="E3214" s="8"/>
      <c r="F3214" s="8"/>
      <c r="G3214" s="8"/>
      <c r="H3214" s="8"/>
      <c r="I3214" s="8"/>
      <c r="J3214" s="8"/>
      <c r="K3214" s="8"/>
      <c r="L3214" s="8"/>
      <c r="M3214" s="8"/>
      <c r="N3214" s="8"/>
      <c r="O3214" s="8"/>
    </row>
    <row r="3215" spans="2:15" ht="11.25" x14ac:dyDescent="0.2">
      <c r="B3215" s="8"/>
      <c r="C3215" s="8"/>
      <c r="D3215" s="8"/>
      <c r="E3215" s="8"/>
      <c r="F3215" s="8"/>
      <c r="G3215" s="8"/>
      <c r="H3215" s="8"/>
      <c r="I3215" s="8"/>
      <c r="J3215" s="8"/>
      <c r="K3215" s="8"/>
      <c r="L3215" s="8"/>
      <c r="M3215" s="8"/>
      <c r="N3215" s="8"/>
      <c r="O3215" s="8"/>
    </row>
    <row r="3216" spans="2:15" ht="11.25" x14ac:dyDescent="0.2">
      <c r="B3216" s="8"/>
      <c r="C3216" s="8"/>
      <c r="D3216" s="8"/>
      <c r="E3216" s="8"/>
      <c r="F3216" s="8"/>
      <c r="G3216" s="8"/>
      <c r="H3216" s="8"/>
      <c r="I3216" s="8"/>
      <c r="J3216" s="8"/>
      <c r="K3216" s="8"/>
      <c r="L3216" s="8"/>
      <c r="M3216" s="8"/>
      <c r="N3216" s="8"/>
      <c r="O3216" s="8"/>
    </row>
    <row r="3217" spans="2:15" ht="11.25" x14ac:dyDescent="0.2">
      <c r="B3217" s="8"/>
      <c r="C3217" s="8"/>
      <c r="D3217" s="8"/>
      <c r="E3217" s="8"/>
      <c r="F3217" s="8"/>
      <c r="G3217" s="8"/>
      <c r="H3217" s="8"/>
      <c r="I3217" s="8"/>
      <c r="J3217" s="8"/>
      <c r="K3217" s="8"/>
      <c r="L3217" s="8"/>
      <c r="M3217" s="8"/>
      <c r="N3217" s="8"/>
      <c r="O3217" s="8"/>
    </row>
    <row r="3218" spans="2:15" ht="11.25" x14ac:dyDescent="0.2">
      <c r="B3218" s="8"/>
      <c r="C3218" s="8"/>
      <c r="D3218" s="8"/>
      <c r="E3218" s="8"/>
      <c r="F3218" s="8"/>
      <c r="G3218" s="8"/>
      <c r="H3218" s="8"/>
      <c r="I3218" s="8"/>
      <c r="J3218" s="8"/>
      <c r="K3218" s="8"/>
      <c r="L3218" s="8"/>
      <c r="M3218" s="8"/>
      <c r="N3218" s="8"/>
      <c r="O3218" s="8"/>
    </row>
    <row r="3219" spans="2:15" ht="11.25" x14ac:dyDescent="0.2">
      <c r="B3219" s="8"/>
      <c r="C3219" s="8"/>
      <c r="D3219" s="8"/>
      <c r="E3219" s="8"/>
      <c r="F3219" s="8"/>
      <c r="G3219" s="8"/>
      <c r="H3219" s="8"/>
      <c r="I3219" s="8"/>
      <c r="J3219" s="8"/>
      <c r="K3219" s="8"/>
      <c r="L3219" s="8"/>
      <c r="M3219" s="8"/>
      <c r="N3219" s="8"/>
      <c r="O3219" s="8"/>
    </row>
    <row r="3220" spans="2:15" ht="11.25" x14ac:dyDescent="0.2">
      <c r="B3220" s="8"/>
      <c r="C3220" s="8"/>
      <c r="D3220" s="8"/>
      <c r="E3220" s="8"/>
      <c r="F3220" s="8"/>
      <c r="G3220" s="8"/>
      <c r="H3220" s="8"/>
      <c r="I3220" s="8"/>
      <c r="J3220" s="8"/>
      <c r="K3220" s="8"/>
      <c r="L3220" s="8"/>
      <c r="M3220" s="8"/>
      <c r="N3220" s="8"/>
      <c r="O3220" s="8"/>
    </row>
    <row r="3221" spans="2:15" ht="11.25" x14ac:dyDescent="0.2">
      <c r="B3221" s="8"/>
      <c r="C3221" s="8"/>
      <c r="D3221" s="8"/>
      <c r="E3221" s="8"/>
      <c r="F3221" s="8"/>
      <c r="G3221" s="8"/>
      <c r="H3221" s="8"/>
      <c r="I3221" s="8"/>
      <c r="J3221" s="8"/>
      <c r="K3221" s="8"/>
      <c r="L3221" s="8"/>
      <c r="M3221" s="8"/>
      <c r="N3221" s="8"/>
      <c r="O3221" s="8"/>
    </row>
    <row r="3222" spans="2:15" ht="11.25" x14ac:dyDescent="0.2">
      <c r="B3222" s="8"/>
      <c r="C3222" s="8"/>
      <c r="D3222" s="8"/>
      <c r="E3222" s="8"/>
      <c r="F3222" s="8"/>
      <c r="G3222" s="8"/>
      <c r="H3222" s="8"/>
      <c r="I3222" s="8"/>
      <c r="J3222" s="8"/>
      <c r="K3222" s="8"/>
      <c r="L3222" s="8"/>
      <c r="M3222" s="8"/>
      <c r="N3222" s="8"/>
      <c r="O3222" s="8"/>
    </row>
    <row r="3223" spans="2:15" ht="11.25" x14ac:dyDescent="0.2">
      <c r="B3223" s="8"/>
      <c r="C3223" s="8"/>
      <c r="D3223" s="8"/>
      <c r="E3223" s="8"/>
      <c r="F3223" s="8"/>
      <c r="G3223" s="8"/>
      <c r="H3223" s="8"/>
      <c r="I3223" s="8"/>
      <c r="J3223" s="8"/>
      <c r="K3223" s="8"/>
      <c r="L3223" s="8"/>
      <c r="M3223" s="8"/>
      <c r="N3223" s="8"/>
      <c r="O3223" s="8"/>
    </row>
    <row r="3224" spans="2:15" ht="11.25" x14ac:dyDescent="0.2">
      <c r="B3224" s="8"/>
      <c r="C3224" s="8"/>
      <c r="D3224" s="8"/>
      <c r="E3224" s="8"/>
      <c r="F3224" s="8"/>
      <c r="G3224" s="8"/>
      <c r="H3224" s="8"/>
      <c r="I3224" s="8"/>
      <c r="J3224" s="8"/>
      <c r="K3224" s="8"/>
      <c r="L3224" s="8"/>
      <c r="M3224" s="8"/>
      <c r="N3224" s="8"/>
      <c r="O3224" s="8"/>
    </row>
    <row r="3225" spans="2:15" ht="11.25" x14ac:dyDescent="0.2">
      <c r="B3225" s="8"/>
      <c r="C3225" s="8"/>
      <c r="D3225" s="8"/>
      <c r="E3225" s="8"/>
      <c r="F3225" s="8"/>
      <c r="G3225" s="8"/>
      <c r="H3225" s="8"/>
      <c r="I3225" s="8"/>
      <c r="J3225" s="8"/>
      <c r="K3225" s="8"/>
      <c r="L3225" s="8"/>
      <c r="M3225" s="8"/>
      <c r="N3225" s="8"/>
      <c r="O3225" s="8"/>
    </row>
    <row r="3226" spans="2:15" ht="11.25" x14ac:dyDescent="0.2">
      <c r="B3226" s="8"/>
      <c r="C3226" s="8"/>
      <c r="D3226" s="8"/>
      <c r="E3226" s="8"/>
      <c r="F3226" s="8"/>
      <c r="G3226" s="8"/>
      <c r="H3226" s="8"/>
      <c r="I3226" s="8"/>
      <c r="J3226" s="8"/>
      <c r="K3226" s="8"/>
      <c r="L3226" s="8"/>
      <c r="M3226" s="8"/>
      <c r="N3226" s="8"/>
      <c r="O3226" s="8"/>
    </row>
    <row r="3227" spans="2:15" ht="11.25" x14ac:dyDescent="0.2">
      <c r="B3227" s="8"/>
      <c r="C3227" s="8"/>
      <c r="D3227" s="8"/>
      <c r="E3227" s="8"/>
      <c r="F3227" s="8"/>
      <c r="G3227" s="8"/>
      <c r="H3227" s="8"/>
      <c r="I3227" s="8"/>
      <c r="J3227" s="8"/>
      <c r="K3227" s="8"/>
      <c r="L3227" s="8"/>
      <c r="M3227" s="8"/>
      <c r="N3227" s="8"/>
      <c r="O3227" s="8"/>
    </row>
    <row r="3228" spans="2:15" ht="11.25" x14ac:dyDescent="0.2">
      <c r="B3228" s="8"/>
      <c r="C3228" s="8"/>
      <c r="D3228" s="8"/>
      <c r="E3228" s="8"/>
      <c r="F3228" s="8"/>
      <c r="G3228" s="8"/>
      <c r="H3228" s="8"/>
      <c r="I3228" s="8"/>
      <c r="J3228" s="8"/>
      <c r="K3228" s="8"/>
      <c r="L3228" s="8"/>
      <c r="M3228" s="8"/>
      <c r="N3228" s="8"/>
      <c r="O3228" s="8"/>
    </row>
    <row r="3229" spans="2:15" ht="11.25" x14ac:dyDescent="0.2">
      <c r="B3229" s="8"/>
      <c r="C3229" s="8"/>
      <c r="D3229" s="8"/>
      <c r="E3229" s="8"/>
      <c r="F3229" s="8"/>
      <c r="G3229" s="8"/>
      <c r="H3229" s="8"/>
      <c r="I3229" s="8"/>
      <c r="J3229" s="8"/>
      <c r="K3229" s="8"/>
      <c r="L3229" s="8"/>
      <c r="M3229" s="8"/>
      <c r="N3229" s="8"/>
      <c r="O3229" s="8"/>
    </row>
    <row r="3230" spans="2:15" ht="11.25" x14ac:dyDescent="0.2">
      <c r="B3230" s="8"/>
      <c r="C3230" s="8"/>
      <c r="D3230" s="8"/>
      <c r="E3230" s="8"/>
      <c r="F3230" s="8"/>
      <c r="G3230" s="8"/>
      <c r="H3230" s="8"/>
      <c r="I3230" s="8"/>
      <c r="J3230" s="8"/>
      <c r="K3230" s="8"/>
      <c r="L3230" s="8"/>
      <c r="M3230" s="8"/>
      <c r="N3230" s="8"/>
      <c r="O3230" s="8"/>
    </row>
    <row r="3231" spans="2:15" ht="11.25" x14ac:dyDescent="0.2">
      <c r="B3231" s="8"/>
      <c r="C3231" s="8"/>
      <c r="D3231" s="8"/>
      <c r="E3231" s="8"/>
      <c r="F3231" s="8"/>
      <c r="G3231" s="8"/>
      <c r="H3231" s="8"/>
      <c r="I3231" s="8"/>
      <c r="J3231" s="8"/>
      <c r="K3231" s="8"/>
      <c r="L3231" s="8"/>
      <c r="M3231" s="8"/>
      <c r="N3231" s="8"/>
      <c r="O3231" s="8"/>
    </row>
    <row r="3232" spans="2:15" ht="11.25" x14ac:dyDescent="0.2">
      <c r="B3232" s="8"/>
      <c r="C3232" s="8"/>
      <c r="D3232" s="8"/>
      <c r="E3232" s="8"/>
      <c r="F3232" s="8"/>
      <c r="G3232" s="8"/>
      <c r="H3232" s="8"/>
      <c r="I3232" s="8"/>
      <c r="J3232" s="8"/>
      <c r="K3232" s="8"/>
      <c r="L3232" s="8"/>
      <c r="M3232" s="8"/>
      <c r="N3232" s="8"/>
      <c r="O3232" s="8"/>
    </row>
    <row r="3233" spans="2:15" ht="11.25" x14ac:dyDescent="0.2">
      <c r="B3233" s="8"/>
      <c r="C3233" s="8"/>
      <c r="D3233" s="8"/>
      <c r="E3233" s="8"/>
      <c r="F3233" s="8"/>
      <c r="G3233" s="8"/>
      <c r="H3233" s="8"/>
      <c r="I3233" s="8"/>
      <c r="J3233" s="8"/>
      <c r="K3233" s="8"/>
      <c r="L3233" s="8"/>
      <c r="M3233" s="8"/>
      <c r="N3233" s="8"/>
      <c r="O3233" s="8"/>
    </row>
    <row r="3234" spans="2:15" ht="11.25" x14ac:dyDescent="0.2">
      <c r="B3234" s="8"/>
      <c r="C3234" s="8"/>
      <c r="D3234" s="8"/>
      <c r="E3234" s="8"/>
      <c r="F3234" s="8"/>
      <c r="G3234" s="8"/>
      <c r="H3234" s="8"/>
      <c r="I3234" s="8"/>
      <c r="J3234" s="8"/>
      <c r="K3234" s="8"/>
      <c r="L3234" s="8"/>
      <c r="M3234" s="8"/>
      <c r="N3234" s="8"/>
      <c r="O3234" s="8"/>
    </row>
    <row r="3235" spans="2:15" ht="11.25" x14ac:dyDescent="0.2">
      <c r="B3235" s="8"/>
      <c r="C3235" s="8"/>
      <c r="D3235" s="8"/>
      <c r="E3235" s="8"/>
      <c r="F3235" s="8"/>
      <c r="G3235" s="8"/>
      <c r="H3235" s="8"/>
      <c r="I3235" s="8"/>
      <c r="J3235" s="8"/>
      <c r="K3235" s="8"/>
      <c r="L3235" s="8"/>
      <c r="M3235" s="8"/>
      <c r="N3235" s="8"/>
      <c r="O3235" s="8"/>
    </row>
    <row r="3236" spans="2:15" ht="11.25" x14ac:dyDescent="0.2">
      <c r="B3236" s="8"/>
      <c r="C3236" s="8"/>
      <c r="D3236" s="8"/>
      <c r="E3236" s="8"/>
      <c r="F3236" s="8"/>
      <c r="G3236" s="8"/>
      <c r="H3236" s="8"/>
      <c r="I3236" s="8"/>
      <c r="J3236" s="8"/>
      <c r="K3236" s="8"/>
      <c r="L3236" s="8"/>
      <c r="M3236" s="8"/>
      <c r="N3236" s="8"/>
      <c r="O3236" s="8"/>
    </row>
    <row r="3237" spans="2:15" ht="11.25" x14ac:dyDescent="0.2">
      <c r="B3237" s="8"/>
      <c r="C3237" s="8"/>
      <c r="D3237" s="8"/>
      <c r="E3237" s="8"/>
      <c r="F3237" s="8"/>
      <c r="G3237" s="8"/>
      <c r="H3237" s="8"/>
      <c r="I3237" s="8"/>
      <c r="J3237" s="8"/>
      <c r="K3237" s="8"/>
      <c r="L3237" s="8"/>
      <c r="M3237" s="8"/>
      <c r="N3237" s="8"/>
      <c r="O3237" s="8"/>
    </row>
    <row r="3238" spans="2:15" ht="11.25" x14ac:dyDescent="0.2">
      <c r="B3238" s="8"/>
      <c r="C3238" s="8"/>
      <c r="D3238" s="8"/>
      <c r="E3238" s="8"/>
      <c r="F3238" s="8"/>
      <c r="G3238" s="8"/>
      <c r="H3238" s="8"/>
      <c r="I3238" s="8"/>
      <c r="J3238" s="8"/>
      <c r="K3238" s="8"/>
      <c r="L3238" s="8"/>
      <c r="M3238" s="8"/>
      <c r="N3238" s="8"/>
      <c r="O3238" s="8"/>
    </row>
    <row r="3239" spans="2:15" ht="11.25" x14ac:dyDescent="0.2">
      <c r="B3239" s="8"/>
      <c r="C3239" s="8"/>
      <c r="D3239" s="8"/>
      <c r="E3239" s="8"/>
      <c r="F3239" s="8"/>
      <c r="G3239" s="8"/>
      <c r="H3239" s="8"/>
      <c r="I3239" s="8"/>
      <c r="J3239" s="8"/>
      <c r="K3239" s="8"/>
      <c r="L3239" s="8"/>
      <c r="M3239" s="8"/>
      <c r="N3239" s="8"/>
      <c r="O3239" s="8"/>
    </row>
    <row r="3240" spans="2:15" ht="11.25" x14ac:dyDescent="0.2">
      <c r="B3240" s="8"/>
      <c r="C3240" s="8"/>
      <c r="D3240" s="8"/>
      <c r="E3240" s="8"/>
      <c r="F3240" s="8"/>
      <c r="G3240" s="8"/>
      <c r="H3240" s="8"/>
      <c r="I3240" s="8"/>
      <c r="J3240" s="8"/>
      <c r="K3240" s="8"/>
      <c r="L3240" s="8"/>
      <c r="M3240" s="8"/>
      <c r="N3240" s="8"/>
      <c r="O3240" s="8"/>
    </row>
    <row r="3241" spans="2:15" ht="11.25" x14ac:dyDescent="0.2">
      <c r="B3241" s="8"/>
      <c r="C3241" s="8"/>
      <c r="D3241" s="8"/>
      <c r="E3241" s="8"/>
      <c r="F3241" s="8"/>
      <c r="G3241" s="8"/>
      <c r="H3241" s="8"/>
      <c r="I3241" s="8"/>
      <c r="J3241" s="8"/>
      <c r="K3241" s="8"/>
      <c r="L3241" s="8"/>
      <c r="M3241" s="8"/>
      <c r="N3241" s="8"/>
      <c r="O3241" s="8"/>
    </row>
    <row r="3242" spans="2:15" ht="11.25" x14ac:dyDescent="0.2">
      <c r="B3242" s="8"/>
      <c r="C3242" s="8"/>
      <c r="D3242" s="8"/>
      <c r="E3242" s="8"/>
      <c r="F3242" s="8"/>
      <c r="G3242" s="8"/>
      <c r="H3242" s="8"/>
      <c r="I3242" s="8"/>
      <c r="J3242" s="8"/>
      <c r="K3242" s="8"/>
      <c r="L3242" s="8"/>
      <c r="M3242" s="8"/>
      <c r="N3242" s="8"/>
      <c r="O3242" s="8"/>
    </row>
    <row r="3243" spans="2:15" ht="11.25" x14ac:dyDescent="0.2">
      <c r="B3243" s="8"/>
      <c r="C3243" s="8"/>
      <c r="D3243" s="8"/>
      <c r="E3243" s="8"/>
      <c r="F3243" s="8"/>
      <c r="G3243" s="8"/>
      <c r="H3243" s="8"/>
      <c r="I3243" s="8"/>
      <c r="J3243" s="8"/>
      <c r="K3243" s="8"/>
      <c r="L3243" s="8"/>
      <c r="M3243" s="8"/>
      <c r="N3243" s="8"/>
      <c r="O3243" s="8"/>
    </row>
    <row r="3244" spans="2:15" ht="11.25" x14ac:dyDescent="0.2">
      <c r="B3244" s="8"/>
      <c r="C3244" s="8"/>
      <c r="D3244" s="8"/>
      <c r="E3244" s="8"/>
      <c r="F3244" s="8"/>
      <c r="G3244" s="8"/>
      <c r="H3244" s="8"/>
      <c r="I3244" s="8"/>
      <c r="J3244" s="8"/>
      <c r="K3244" s="8"/>
      <c r="L3244" s="8"/>
      <c r="M3244" s="8"/>
      <c r="N3244" s="8"/>
      <c r="O3244" s="8"/>
    </row>
    <row r="3245" spans="2:15" ht="11.25" x14ac:dyDescent="0.2">
      <c r="B3245" s="8"/>
      <c r="C3245" s="8"/>
      <c r="D3245" s="8"/>
      <c r="E3245" s="8"/>
      <c r="F3245" s="8"/>
      <c r="G3245" s="8"/>
      <c r="H3245" s="8"/>
      <c r="I3245" s="8"/>
      <c r="J3245" s="8"/>
      <c r="K3245" s="8"/>
      <c r="L3245" s="8"/>
      <c r="M3245" s="8"/>
      <c r="N3245" s="8"/>
      <c r="O3245" s="8"/>
    </row>
    <row r="3246" spans="2:15" ht="11.25" x14ac:dyDescent="0.2">
      <c r="B3246" s="8"/>
      <c r="C3246" s="8"/>
      <c r="D3246" s="8"/>
      <c r="E3246" s="8"/>
      <c r="F3246" s="8"/>
      <c r="G3246" s="8"/>
      <c r="H3246" s="8"/>
      <c r="I3246" s="8"/>
      <c r="J3246" s="8"/>
      <c r="K3246" s="8"/>
      <c r="L3246" s="8"/>
      <c r="M3246" s="8"/>
      <c r="N3246" s="8"/>
      <c r="O3246" s="8"/>
    </row>
    <row r="3247" spans="2:15" ht="11.25" x14ac:dyDescent="0.2">
      <c r="B3247" s="8"/>
      <c r="C3247" s="8"/>
      <c r="D3247" s="8"/>
      <c r="E3247" s="8"/>
      <c r="F3247" s="8"/>
      <c r="G3247" s="8"/>
      <c r="H3247" s="8"/>
      <c r="I3247" s="8"/>
      <c r="J3247" s="8"/>
      <c r="K3247" s="8"/>
      <c r="L3247" s="8"/>
      <c r="M3247" s="8"/>
      <c r="N3247" s="8"/>
      <c r="O3247" s="8"/>
    </row>
    <row r="3248" spans="2:15" ht="11.25" x14ac:dyDescent="0.2">
      <c r="B3248" s="8"/>
      <c r="C3248" s="8"/>
      <c r="D3248" s="8"/>
      <c r="E3248" s="8"/>
      <c r="F3248" s="8"/>
      <c r="G3248" s="8"/>
      <c r="H3248" s="8"/>
      <c r="I3248" s="8"/>
      <c r="J3248" s="8"/>
      <c r="K3248" s="8"/>
      <c r="L3248" s="8"/>
      <c r="M3248" s="8"/>
      <c r="N3248" s="8"/>
      <c r="O3248" s="8"/>
    </row>
    <row r="3249" spans="2:15" ht="11.25" x14ac:dyDescent="0.2">
      <c r="B3249" s="8"/>
      <c r="C3249" s="8"/>
      <c r="D3249" s="8"/>
      <c r="E3249" s="8"/>
      <c r="F3249" s="8"/>
      <c r="G3249" s="8"/>
      <c r="H3249" s="8"/>
      <c r="I3249" s="8"/>
      <c r="J3249" s="8"/>
      <c r="K3249" s="8"/>
      <c r="L3249" s="8"/>
      <c r="M3249" s="8"/>
      <c r="N3249" s="8"/>
      <c r="O3249" s="8"/>
    </row>
    <row r="3250" spans="2:15" ht="11.25" x14ac:dyDescent="0.2">
      <c r="B3250" s="8"/>
      <c r="C3250" s="8"/>
      <c r="D3250" s="8"/>
      <c r="E3250" s="8"/>
      <c r="F3250" s="8"/>
      <c r="G3250" s="8"/>
      <c r="H3250" s="8"/>
      <c r="I3250" s="8"/>
      <c r="J3250" s="8"/>
      <c r="K3250" s="8"/>
      <c r="L3250" s="8"/>
      <c r="M3250" s="8"/>
      <c r="N3250" s="8"/>
      <c r="O3250" s="8"/>
    </row>
    <row r="3251" spans="2:15" ht="11.25" x14ac:dyDescent="0.2">
      <c r="B3251" s="8"/>
      <c r="C3251" s="8"/>
      <c r="D3251" s="8"/>
      <c r="E3251" s="8"/>
      <c r="F3251" s="8"/>
      <c r="G3251" s="8"/>
      <c r="H3251" s="8"/>
      <c r="I3251" s="8"/>
      <c r="J3251" s="8"/>
      <c r="K3251" s="8"/>
      <c r="L3251" s="8"/>
      <c r="M3251" s="8"/>
      <c r="N3251" s="8"/>
      <c r="O3251" s="8"/>
    </row>
    <row r="3252" spans="2:15" ht="11.25" x14ac:dyDescent="0.2">
      <c r="B3252" s="8"/>
      <c r="C3252" s="8"/>
      <c r="D3252" s="8"/>
      <c r="E3252" s="8"/>
      <c r="F3252" s="8"/>
      <c r="G3252" s="8"/>
      <c r="H3252" s="8"/>
      <c r="I3252" s="8"/>
      <c r="J3252" s="8"/>
      <c r="K3252" s="8"/>
      <c r="L3252" s="8"/>
      <c r="M3252" s="8"/>
      <c r="N3252" s="8"/>
      <c r="O3252" s="8"/>
    </row>
    <row r="3253" spans="2:15" ht="11.25" x14ac:dyDescent="0.2">
      <c r="B3253" s="8"/>
      <c r="C3253" s="8"/>
      <c r="D3253" s="8"/>
      <c r="E3253" s="8"/>
      <c r="F3253" s="8"/>
      <c r="G3253" s="8"/>
      <c r="H3253" s="8"/>
      <c r="I3253" s="8"/>
      <c r="J3253" s="8"/>
      <c r="K3253" s="8"/>
      <c r="L3253" s="8"/>
      <c r="M3253" s="8"/>
      <c r="N3253" s="8"/>
      <c r="O3253" s="8"/>
    </row>
    <row r="3254" spans="2:15" ht="11.25" x14ac:dyDescent="0.2">
      <c r="B3254" s="8"/>
      <c r="C3254" s="8"/>
      <c r="D3254" s="8"/>
      <c r="E3254" s="8"/>
      <c r="F3254" s="8"/>
      <c r="G3254" s="8"/>
      <c r="H3254" s="8"/>
      <c r="I3254" s="8"/>
      <c r="J3254" s="8"/>
      <c r="K3254" s="8"/>
      <c r="L3254" s="8"/>
      <c r="M3254" s="8"/>
      <c r="N3254" s="8"/>
      <c r="O3254" s="8"/>
    </row>
    <row r="3255" spans="2:15" ht="11.25" x14ac:dyDescent="0.2">
      <c r="B3255" s="8"/>
      <c r="C3255" s="8"/>
      <c r="D3255" s="8"/>
      <c r="E3255" s="8"/>
      <c r="F3255" s="8"/>
      <c r="G3255" s="8"/>
      <c r="H3255" s="8"/>
      <c r="I3255" s="8"/>
      <c r="J3255" s="8"/>
      <c r="K3255" s="8"/>
      <c r="L3255" s="8"/>
      <c r="M3255" s="8"/>
      <c r="N3255" s="8"/>
      <c r="O3255" s="8"/>
    </row>
    <row r="3256" spans="2:15" ht="11.25" x14ac:dyDescent="0.2">
      <c r="B3256" s="8"/>
      <c r="C3256" s="8"/>
      <c r="D3256" s="8"/>
      <c r="E3256" s="8"/>
      <c r="F3256" s="8"/>
      <c r="G3256" s="8"/>
      <c r="H3256" s="8"/>
      <c r="I3256" s="8"/>
      <c r="J3256" s="8"/>
      <c r="K3256" s="8"/>
      <c r="L3256" s="8"/>
      <c r="M3256" s="8"/>
      <c r="N3256" s="8"/>
      <c r="O3256" s="8"/>
    </row>
    <row r="3257" spans="2:15" ht="11.25" x14ac:dyDescent="0.2">
      <c r="B3257" s="8"/>
      <c r="C3257" s="8"/>
      <c r="D3257" s="8"/>
      <c r="E3257" s="8"/>
      <c r="F3257" s="8"/>
      <c r="G3257" s="8"/>
      <c r="H3257" s="8"/>
      <c r="I3257" s="8"/>
      <c r="J3257" s="8"/>
      <c r="K3257" s="8"/>
      <c r="L3257" s="8"/>
      <c r="M3257" s="8"/>
      <c r="N3257" s="8"/>
      <c r="O3257" s="8"/>
    </row>
    <row r="3258" spans="2:15" ht="11.25" x14ac:dyDescent="0.2">
      <c r="B3258" s="8"/>
      <c r="C3258" s="8"/>
      <c r="D3258" s="8"/>
      <c r="E3258" s="8"/>
      <c r="F3258" s="8"/>
      <c r="G3258" s="8"/>
      <c r="H3258" s="8"/>
      <c r="I3258" s="8"/>
      <c r="J3258" s="8"/>
      <c r="K3258" s="8"/>
      <c r="L3258" s="8"/>
      <c r="M3258" s="8"/>
      <c r="N3258" s="8"/>
      <c r="O3258" s="8"/>
    </row>
    <row r="3259" spans="2:15" ht="11.25" x14ac:dyDescent="0.2">
      <c r="B3259" s="8"/>
      <c r="C3259" s="8"/>
      <c r="D3259" s="8"/>
      <c r="E3259" s="8"/>
      <c r="F3259" s="8"/>
      <c r="G3259" s="8"/>
      <c r="H3259" s="8"/>
      <c r="I3259" s="8"/>
      <c r="J3259" s="8"/>
      <c r="K3259" s="8"/>
      <c r="L3259" s="8"/>
      <c r="M3259" s="8"/>
      <c r="N3259" s="8"/>
      <c r="O3259" s="8"/>
    </row>
    <row r="3260" spans="2:15" ht="11.25" x14ac:dyDescent="0.2">
      <c r="B3260" s="8"/>
      <c r="C3260" s="8"/>
      <c r="D3260" s="8"/>
      <c r="E3260" s="8"/>
      <c r="F3260" s="8"/>
      <c r="G3260" s="8"/>
      <c r="H3260" s="8"/>
      <c r="I3260" s="8"/>
      <c r="J3260" s="8"/>
      <c r="K3260" s="8"/>
      <c r="L3260" s="8"/>
      <c r="M3260" s="8"/>
      <c r="N3260" s="8"/>
      <c r="O3260" s="8"/>
    </row>
    <row r="3261" spans="2:15" ht="11.25" x14ac:dyDescent="0.2">
      <c r="B3261" s="8"/>
      <c r="C3261" s="8"/>
      <c r="D3261" s="8"/>
      <c r="E3261" s="8"/>
      <c r="F3261" s="8"/>
      <c r="G3261" s="8"/>
      <c r="H3261" s="8"/>
      <c r="I3261" s="8"/>
      <c r="J3261" s="8"/>
      <c r="K3261" s="8"/>
      <c r="L3261" s="8"/>
      <c r="M3261" s="8"/>
      <c r="N3261" s="8"/>
      <c r="O3261" s="8"/>
    </row>
    <row r="3262" spans="2:15" ht="11.25" x14ac:dyDescent="0.2">
      <c r="B3262" s="8"/>
      <c r="C3262" s="8"/>
      <c r="D3262" s="8"/>
      <c r="E3262" s="8"/>
      <c r="F3262" s="8"/>
      <c r="G3262" s="8"/>
      <c r="H3262" s="8"/>
      <c r="I3262" s="8"/>
      <c r="J3262" s="8"/>
      <c r="K3262" s="8"/>
      <c r="L3262" s="8"/>
      <c r="M3262" s="8"/>
      <c r="N3262" s="8"/>
      <c r="O3262" s="8"/>
    </row>
    <row r="3263" spans="2:15" ht="11.25" x14ac:dyDescent="0.2">
      <c r="B3263" s="8"/>
      <c r="C3263" s="8"/>
      <c r="D3263" s="8"/>
      <c r="E3263" s="8"/>
      <c r="F3263" s="8"/>
      <c r="G3263" s="8"/>
      <c r="H3263" s="8"/>
      <c r="I3263" s="8"/>
      <c r="J3263" s="8"/>
      <c r="K3263" s="8"/>
      <c r="L3263" s="8"/>
      <c r="M3263" s="8"/>
      <c r="N3263" s="8"/>
      <c r="O3263" s="8"/>
    </row>
    <row r="3264" spans="2:15" ht="11.25" x14ac:dyDescent="0.2">
      <c r="B3264" s="8"/>
      <c r="C3264" s="8"/>
      <c r="D3264" s="8"/>
      <c r="E3264" s="8"/>
      <c r="F3264" s="8"/>
      <c r="G3264" s="8"/>
      <c r="H3264" s="8"/>
      <c r="I3264" s="8"/>
      <c r="J3264" s="8"/>
      <c r="K3264" s="8"/>
      <c r="L3264" s="8"/>
      <c r="M3264" s="8"/>
      <c r="N3264" s="8"/>
      <c r="O3264" s="8"/>
    </row>
    <row r="3265" spans="2:15" ht="11.25" x14ac:dyDescent="0.2">
      <c r="B3265" s="8"/>
      <c r="C3265" s="8"/>
      <c r="D3265" s="8"/>
      <c r="E3265" s="8"/>
      <c r="F3265" s="8"/>
      <c r="G3265" s="8"/>
      <c r="H3265" s="8"/>
      <c r="I3265" s="8"/>
      <c r="J3265" s="8"/>
      <c r="K3265" s="8"/>
      <c r="L3265" s="8"/>
      <c r="M3265" s="8"/>
      <c r="N3265" s="8"/>
      <c r="O3265" s="8"/>
    </row>
    <row r="3266" spans="2:15" ht="11.25" x14ac:dyDescent="0.2">
      <c r="B3266" s="8"/>
      <c r="C3266" s="8"/>
      <c r="D3266" s="8"/>
      <c r="E3266" s="8"/>
      <c r="F3266" s="8"/>
      <c r="G3266" s="8"/>
      <c r="H3266" s="8"/>
      <c r="I3266" s="8"/>
      <c r="J3266" s="8"/>
      <c r="K3266" s="8"/>
      <c r="L3266" s="8"/>
      <c r="M3266" s="8"/>
      <c r="N3266" s="8"/>
      <c r="O3266" s="8"/>
    </row>
    <row r="3267" spans="2:15" ht="11.25" x14ac:dyDescent="0.2">
      <c r="B3267" s="8"/>
      <c r="C3267" s="8"/>
      <c r="D3267" s="8"/>
      <c r="E3267" s="8"/>
      <c r="F3267" s="8"/>
      <c r="G3267" s="8"/>
      <c r="H3267" s="8"/>
      <c r="I3267" s="8"/>
      <c r="J3267" s="8"/>
      <c r="K3267" s="8"/>
      <c r="L3267" s="8"/>
      <c r="M3267" s="8"/>
      <c r="N3267" s="8"/>
      <c r="O3267" s="8"/>
    </row>
    <row r="3268" spans="2:15" ht="11.25" x14ac:dyDescent="0.2">
      <c r="B3268" s="8"/>
      <c r="C3268" s="8"/>
      <c r="D3268" s="8"/>
      <c r="E3268" s="8"/>
      <c r="F3268" s="8"/>
      <c r="G3268" s="8"/>
      <c r="H3268" s="8"/>
      <c r="I3268" s="8"/>
      <c r="J3268" s="8"/>
      <c r="K3268" s="8"/>
      <c r="L3268" s="8"/>
      <c r="M3268" s="8"/>
      <c r="N3268" s="8"/>
      <c r="O3268" s="8"/>
    </row>
    <row r="3269" spans="2:15" ht="11.25" x14ac:dyDescent="0.2">
      <c r="B3269" s="8"/>
      <c r="C3269" s="8"/>
      <c r="D3269" s="8"/>
      <c r="E3269" s="8"/>
      <c r="F3269" s="8"/>
      <c r="G3269" s="8"/>
      <c r="H3269" s="8"/>
      <c r="I3269" s="8"/>
      <c r="J3269" s="8"/>
      <c r="K3269" s="8"/>
      <c r="L3269" s="8"/>
      <c r="M3269" s="8"/>
      <c r="N3269" s="8"/>
      <c r="O3269" s="8"/>
    </row>
    <row r="3270" spans="2:15" ht="11.25" x14ac:dyDescent="0.2">
      <c r="B3270" s="8"/>
      <c r="C3270" s="8"/>
      <c r="D3270" s="8"/>
      <c r="E3270" s="8"/>
      <c r="F3270" s="8"/>
      <c r="G3270" s="8"/>
      <c r="H3270" s="8"/>
      <c r="I3270" s="8"/>
      <c r="J3270" s="8"/>
      <c r="K3270" s="8"/>
      <c r="L3270" s="8"/>
      <c r="M3270" s="8"/>
      <c r="N3270" s="8"/>
      <c r="O3270" s="8"/>
    </row>
    <row r="3271" spans="2:15" ht="11.25" x14ac:dyDescent="0.2">
      <c r="B3271" s="8"/>
      <c r="C3271" s="8"/>
      <c r="D3271" s="8"/>
      <c r="E3271" s="8"/>
      <c r="F3271" s="8"/>
      <c r="G3271" s="8"/>
      <c r="H3271" s="8"/>
      <c r="I3271" s="8"/>
      <c r="J3271" s="8"/>
      <c r="K3271" s="8"/>
      <c r="L3271" s="8"/>
      <c r="M3271" s="8"/>
      <c r="N3271" s="8"/>
      <c r="O3271" s="8"/>
    </row>
    <row r="3272" spans="2:15" ht="11.25" x14ac:dyDescent="0.2">
      <c r="B3272" s="8"/>
      <c r="C3272" s="8"/>
      <c r="D3272" s="8"/>
      <c r="E3272" s="8"/>
      <c r="F3272" s="8"/>
      <c r="G3272" s="8"/>
      <c r="H3272" s="8"/>
      <c r="I3272" s="8"/>
      <c r="J3272" s="8"/>
      <c r="K3272" s="8"/>
      <c r="L3272" s="8"/>
      <c r="M3272" s="8"/>
      <c r="N3272" s="8"/>
      <c r="O3272" s="8"/>
    </row>
    <row r="3273" spans="2:15" ht="11.25" x14ac:dyDescent="0.2">
      <c r="B3273" s="8"/>
      <c r="C3273" s="8"/>
      <c r="D3273" s="8"/>
      <c r="E3273" s="8"/>
      <c r="F3273" s="8"/>
      <c r="G3273" s="8"/>
      <c r="H3273" s="8"/>
      <c r="I3273" s="8"/>
      <c r="J3273" s="8"/>
      <c r="K3273" s="8"/>
      <c r="L3273" s="8"/>
      <c r="M3273" s="8"/>
      <c r="N3273" s="8"/>
      <c r="O3273" s="8"/>
    </row>
    <row r="3274" spans="2:15" ht="11.25" x14ac:dyDescent="0.2">
      <c r="B3274" s="8"/>
      <c r="C3274" s="8"/>
      <c r="D3274" s="8"/>
      <c r="E3274" s="8"/>
      <c r="F3274" s="8"/>
      <c r="G3274" s="8"/>
      <c r="H3274" s="8"/>
      <c r="I3274" s="8"/>
      <c r="J3274" s="8"/>
      <c r="K3274" s="8"/>
      <c r="L3274" s="8"/>
      <c r="M3274" s="8"/>
      <c r="N3274" s="8"/>
      <c r="O3274" s="8"/>
    </row>
    <row r="3275" spans="2:15" ht="11.25" x14ac:dyDescent="0.2">
      <c r="B3275" s="8"/>
      <c r="C3275" s="8"/>
      <c r="D3275" s="8"/>
      <c r="E3275" s="8"/>
      <c r="F3275" s="8"/>
      <c r="G3275" s="8"/>
      <c r="H3275" s="8"/>
      <c r="I3275" s="8"/>
      <c r="J3275" s="8"/>
      <c r="K3275" s="8"/>
      <c r="L3275" s="8"/>
      <c r="M3275" s="8"/>
      <c r="N3275" s="8"/>
      <c r="O3275" s="8"/>
    </row>
    <row r="3276" spans="2:15" ht="11.25" x14ac:dyDescent="0.2">
      <c r="B3276" s="8"/>
      <c r="C3276" s="8"/>
      <c r="D3276" s="8"/>
      <c r="E3276" s="8"/>
      <c r="F3276" s="8"/>
      <c r="G3276" s="8"/>
      <c r="H3276" s="8"/>
      <c r="I3276" s="8"/>
      <c r="J3276" s="8"/>
      <c r="K3276" s="8"/>
      <c r="L3276" s="8"/>
      <c r="M3276" s="8"/>
      <c r="N3276" s="8"/>
      <c r="O3276" s="8"/>
    </row>
    <row r="3277" spans="2:15" ht="11.25" x14ac:dyDescent="0.2">
      <c r="B3277" s="8"/>
      <c r="C3277" s="8"/>
      <c r="D3277" s="8"/>
      <c r="E3277" s="8"/>
      <c r="F3277" s="8"/>
      <c r="G3277" s="8"/>
      <c r="H3277" s="8"/>
      <c r="I3277" s="8"/>
      <c r="J3277" s="8"/>
      <c r="K3277" s="8"/>
      <c r="L3277" s="8"/>
      <c r="M3277" s="8"/>
      <c r="N3277" s="8"/>
      <c r="O3277" s="8"/>
    </row>
    <row r="3278" spans="2:15" ht="11.25" x14ac:dyDescent="0.2">
      <c r="B3278" s="8"/>
      <c r="C3278" s="8"/>
      <c r="D3278" s="8"/>
      <c r="E3278" s="8"/>
      <c r="F3278" s="8"/>
      <c r="G3278" s="8"/>
      <c r="H3278" s="8"/>
      <c r="I3278" s="8"/>
      <c r="J3278" s="8"/>
      <c r="K3278" s="8"/>
      <c r="L3278" s="8"/>
      <c r="M3278" s="8"/>
      <c r="N3278" s="8"/>
      <c r="O3278" s="8"/>
    </row>
    <row r="3279" spans="2:15" ht="11.25" x14ac:dyDescent="0.2">
      <c r="B3279" s="8"/>
      <c r="C3279" s="8"/>
      <c r="D3279" s="8"/>
      <c r="E3279" s="8"/>
      <c r="F3279" s="8"/>
      <c r="G3279" s="8"/>
      <c r="H3279" s="8"/>
      <c r="I3279" s="8"/>
      <c r="J3279" s="8"/>
      <c r="K3279" s="8"/>
      <c r="L3279" s="8"/>
      <c r="M3279" s="8"/>
      <c r="N3279" s="8"/>
      <c r="O3279" s="8"/>
    </row>
    <row r="3280" spans="2:15" ht="11.25" x14ac:dyDescent="0.2">
      <c r="B3280" s="8"/>
      <c r="C3280" s="8"/>
      <c r="D3280" s="8"/>
      <c r="E3280" s="8"/>
      <c r="F3280" s="8"/>
      <c r="G3280" s="8"/>
      <c r="H3280" s="8"/>
      <c r="I3280" s="8"/>
      <c r="J3280" s="8"/>
      <c r="K3280" s="8"/>
      <c r="L3280" s="8"/>
      <c r="M3280" s="8"/>
      <c r="N3280" s="8"/>
      <c r="O3280" s="8"/>
    </row>
    <row r="3281" spans="2:15" ht="11.25" x14ac:dyDescent="0.2">
      <c r="B3281" s="8"/>
      <c r="C3281" s="8"/>
      <c r="D3281" s="8"/>
      <c r="E3281" s="8"/>
      <c r="F3281" s="8"/>
      <c r="G3281" s="8"/>
      <c r="H3281" s="8"/>
      <c r="I3281" s="8"/>
      <c r="J3281" s="8"/>
      <c r="K3281" s="8"/>
      <c r="L3281" s="8"/>
      <c r="M3281" s="8"/>
      <c r="N3281" s="8"/>
      <c r="O3281" s="8"/>
    </row>
    <row r="3282" spans="2:15" ht="11.25" x14ac:dyDescent="0.2">
      <c r="B3282" s="8"/>
      <c r="C3282" s="8"/>
      <c r="D3282" s="8"/>
      <c r="E3282" s="8"/>
      <c r="F3282" s="8"/>
      <c r="G3282" s="8"/>
      <c r="H3282" s="8"/>
      <c r="I3282" s="8"/>
      <c r="J3282" s="8"/>
      <c r="K3282" s="8"/>
      <c r="L3282" s="8"/>
      <c r="M3282" s="8"/>
      <c r="N3282" s="8"/>
      <c r="O3282" s="8"/>
    </row>
    <row r="3283" spans="2:15" ht="11.25" x14ac:dyDescent="0.2">
      <c r="B3283" s="8"/>
      <c r="C3283" s="8"/>
      <c r="D3283" s="8"/>
      <c r="E3283" s="8"/>
      <c r="F3283" s="8"/>
      <c r="G3283" s="8"/>
      <c r="H3283" s="8"/>
      <c r="I3283" s="8"/>
      <c r="J3283" s="8"/>
      <c r="K3283" s="8"/>
      <c r="L3283" s="8"/>
      <c r="M3283" s="8"/>
      <c r="N3283" s="8"/>
      <c r="O3283" s="8"/>
    </row>
    <row r="3284" spans="2:15" ht="11.25" x14ac:dyDescent="0.2">
      <c r="B3284" s="8"/>
      <c r="C3284" s="8"/>
      <c r="D3284" s="8"/>
      <c r="E3284" s="8"/>
      <c r="F3284" s="8"/>
      <c r="G3284" s="8"/>
      <c r="H3284" s="8"/>
      <c r="I3284" s="8"/>
      <c r="J3284" s="8"/>
      <c r="K3284" s="8"/>
      <c r="L3284" s="8"/>
      <c r="M3284" s="8"/>
      <c r="N3284" s="8"/>
      <c r="O3284" s="8"/>
    </row>
    <row r="3285" spans="2:15" ht="11.25" x14ac:dyDescent="0.2">
      <c r="B3285" s="8"/>
      <c r="C3285" s="8"/>
      <c r="D3285" s="8"/>
      <c r="E3285" s="8"/>
      <c r="F3285" s="8"/>
      <c r="G3285" s="8"/>
      <c r="H3285" s="8"/>
      <c r="I3285" s="8"/>
      <c r="J3285" s="8"/>
      <c r="K3285" s="8"/>
      <c r="L3285" s="8"/>
      <c r="M3285" s="8"/>
      <c r="N3285" s="8"/>
      <c r="O3285" s="8"/>
    </row>
  </sheetData>
  <mergeCells count="5">
    <mergeCell ref="D2:F2"/>
    <mergeCell ref="G2:I2"/>
    <mergeCell ref="J2:L2"/>
    <mergeCell ref="M2:O2"/>
    <mergeCell ref="R2:S2"/>
  </mergeCells>
  <phoneticPr fontId="10"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2969"/>
  <sheetViews>
    <sheetView showGridLines="0" topLeftCell="A19" zoomScaleNormal="100" workbookViewId="0">
      <selection activeCell="C2" sqref="C2"/>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6384" width="9.140625" style="64"/>
  </cols>
  <sheetData>
    <row r="1" spans="2:15" s="18" customFormat="1" ht="15" customHeight="1" x14ac:dyDescent="0.2">
      <c r="B1" s="743" t="s">
        <v>352</v>
      </c>
      <c r="C1" s="744"/>
      <c r="D1" s="744"/>
      <c r="E1" s="745"/>
      <c r="F1" s="745"/>
      <c r="G1" s="746"/>
      <c r="H1" s="747"/>
      <c r="I1" s="747"/>
      <c r="J1" s="747"/>
      <c r="K1" s="747"/>
      <c r="L1" s="747"/>
      <c r="M1" s="747"/>
      <c r="N1" s="747"/>
      <c r="O1" s="747"/>
    </row>
    <row r="2" spans="2:15" s="18" customFormat="1" ht="39.75" customHeight="1" x14ac:dyDescent="0.2">
      <c r="B2" s="362"/>
      <c r="C2" s="987" t="s">
        <v>131</v>
      </c>
      <c r="D2" s="719"/>
      <c r="E2" s="1093" t="s">
        <v>431</v>
      </c>
      <c r="F2" s="1094"/>
      <c r="G2" s="1094"/>
      <c r="H2" s="1094"/>
      <c r="I2" s="1094"/>
      <c r="J2" s="1094"/>
      <c r="K2" s="1094"/>
      <c r="L2" s="1094"/>
      <c r="M2" s="1094"/>
      <c r="N2" s="1094"/>
      <c r="O2" s="1095"/>
    </row>
    <row r="3" spans="2:15" s="85" customFormat="1" ht="15" customHeight="1" x14ac:dyDescent="0.2">
      <c r="B3" s="362"/>
      <c r="C3" s="718" t="s">
        <v>90</v>
      </c>
      <c r="D3" s="719"/>
      <c r="E3" s="727" t="s">
        <v>92</v>
      </c>
      <c r="F3" s="721"/>
      <c r="G3" s="720" t="s">
        <v>93</v>
      </c>
      <c r="H3" s="722"/>
      <c r="I3" s="721"/>
      <c r="J3" s="722" t="s">
        <v>94</v>
      </c>
      <c r="K3" s="722"/>
      <c r="L3" s="720"/>
      <c r="M3" s="723"/>
      <c r="N3" s="721" t="s">
        <v>77</v>
      </c>
      <c r="O3" s="721" t="s">
        <v>77</v>
      </c>
    </row>
    <row r="4" spans="2:15" s="18" customFormat="1" ht="12.6" customHeight="1" x14ac:dyDescent="0.2">
      <c r="B4" s="363"/>
      <c r="C4" s="1096" t="s">
        <v>136</v>
      </c>
      <c r="D4" s="1096"/>
      <c r="E4" s="1019" t="s">
        <v>1</v>
      </c>
      <c r="F4" s="991" t="s">
        <v>9</v>
      </c>
      <c r="G4" s="994" t="s">
        <v>203</v>
      </c>
      <c r="H4" s="994" t="s">
        <v>82</v>
      </c>
      <c r="I4" s="991" t="s">
        <v>4</v>
      </c>
      <c r="J4" s="994" t="s">
        <v>198</v>
      </c>
      <c r="K4" s="994" t="s">
        <v>199</v>
      </c>
      <c r="L4" s="994" t="s">
        <v>204</v>
      </c>
      <c r="M4" s="991" t="s">
        <v>97</v>
      </c>
      <c r="N4" s="991" t="s">
        <v>21</v>
      </c>
      <c r="O4" s="991" t="s">
        <v>89</v>
      </c>
    </row>
    <row r="5" spans="2:15" s="18" customFormat="1" ht="12.6" customHeight="1" x14ac:dyDescent="0.2">
      <c r="B5" s="363"/>
      <c r="C5" s="1097"/>
      <c r="D5" s="1097"/>
      <c r="E5" s="1081"/>
      <c r="F5" s="992"/>
      <c r="G5" s="995"/>
      <c r="H5" s="995"/>
      <c r="I5" s="992"/>
      <c r="J5" s="995"/>
      <c r="K5" s="995"/>
      <c r="L5" s="995"/>
      <c r="M5" s="992"/>
      <c r="N5" s="992"/>
      <c r="O5" s="992"/>
    </row>
    <row r="6" spans="2:15" s="18" customFormat="1" ht="12.6" customHeight="1" x14ac:dyDescent="0.2">
      <c r="B6" s="363"/>
      <c r="C6" s="1097"/>
      <c r="D6" s="1097"/>
      <c r="E6" s="1081"/>
      <c r="F6" s="992"/>
      <c r="G6" s="995"/>
      <c r="H6" s="995"/>
      <c r="I6" s="992"/>
      <c r="J6" s="995"/>
      <c r="K6" s="995"/>
      <c r="L6" s="995"/>
      <c r="M6" s="992"/>
      <c r="N6" s="992"/>
      <c r="O6" s="992"/>
    </row>
    <row r="7" spans="2:15" s="18" customFormat="1" ht="12.6" customHeight="1" x14ac:dyDescent="0.2">
      <c r="B7" s="363"/>
      <c r="C7" s="1097"/>
      <c r="D7" s="1097"/>
      <c r="E7" s="1081"/>
      <c r="F7" s="992"/>
      <c r="G7" s="995"/>
      <c r="H7" s="995"/>
      <c r="I7" s="992"/>
      <c r="J7" s="995"/>
      <c r="K7" s="995"/>
      <c r="L7" s="995"/>
      <c r="M7" s="992"/>
      <c r="N7" s="992"/>
      <c r="O7" s="992"/>
    </row>
    <row r="8" spans="2:15" s="18" customFormat="1" ht="12.6" customHeight="1" x14ac:dyDescent="0.2">
      <c r="B8" s="363"/>
      <c r="C8" s="1097"/>
      <c r="D8" s="1097"/>
      <c r="E8" s="1081"/>
      <c r="F8" s="992"/>
      <c r="G8" s="995"/>
      <c r="H8" s="995"/>
      <c r="I8" s="992"/>
      <c r="J8" s="995"/>
      <c r="K8" s="995"/>
      <c r="L8" s="995"/>
      <c r="M8" s="992"/>
      <c r="N8" s="992"/>
      <c r="O8" s="992"/>
    </row>
    <row r="9" spans="2:15" s="18" customFormat="1" ht="12.6" customHeight="1" x14ac:dyDescent="0.2">
      <c r="B9" s="364"/>
      <c r="C9" s="1098"/>
      <c r="D9" s="1098"/>
      <c r="E9" s="1020"/>
      <c r="F9" s="993"/>
      <c r="G9" s="996"/>
      <c r="H9" s="996"/>
      <c r="I9" s="993"/>
      <c r="J9" s="996"/>
      <c r="K9" s="996"/>
      <c r="L9" s="996"/>
      <c r="M9" s="993"/>
      <c r="N9" s="993"/>
      <c r="O9" s="993"/>
    </row>
    <row r="10" spans="2:15" s="12" customFormat="1" ht="13.35" customHeight="1" x14ac:dyDescent="0.2">
      <c r="B10" s="750"/>
      <c r="C10" s="751" t="s">
        <v>29</v>
      </c>
      <c r="D10" s="752" t="s">
        <v>195</v>
      </c>
      <c r="E10" s="753">
        <v>13051</v>
      </c>
      <c r="F10" s="754">
        <v>1417</v>
      </c>
      <c r="G10" s="755">
        <v>28666</v>
      </c>
      <c r="H10" s="755">
        <v>1657</v>
      </c>
      <c r="I10" s="754">
        <v>20581</v>
      </c>
      <c r="J10" s="755">
        <v>42606</v>
      </c>
      <c r="K10" s="755">
        <v>9078</v>
      </c>
      <c r="L10" s="755">
        <v>90570</v>
      </c>
      <c r="M10" s="754">
        <v>17443</v>
      </c>
      <c r="N10" s="754">
        <v>13784</v>
      </c>
      <c r="O10" s="756">
        <v>238853</v>
      </c>
    </row>
    <row r="11" spans="2:15" s="12" customFormat="1" ht="13.35" customHeight="1" x14ac:dyDescent="0.2">
      <c r="B11" s="749"/>
      <c r="C11" s="757" t="s">
        <v>30</v>
      </c>
      <c r="D11" s="757" t="s">
        <v>31</v>
      </c>
      <c r="E11" s="758">
        <v>4325</v>
      </c>
      <c r="F11" s="759">
        <v>717</v>
      </c>
      <c r="G11" s="760">
        <v>11450</v>
      </c>
      <c r="H11" s="760">
        <v>951</v>
      </c>
      <c r="I11" s="759">
        <v>32983</v>
      </c>
      <c r="J11" s="760">
        <v>14944</v>
      </c>
      <c r="K11" s="760">
        <v>3679</v>
      </c>
      <c r="L11" s="760">
        <v>44936</v>
      </c>
      <c r="M11" s="759">
        <v>29126</v>
      </c>
      <c r="N11" s="759">
        <v>298002</v>
      </c>
      <c r="O11" s="761">
        <v>441113</v>
      </c>
    </row>
    <row r="12" spans="2:15" s="12" customFormat="1" ht="13.35" customHeight="1" x14ac:dyDescent="0.2">
      <c r="B12" s="762"/>
      <c r="C12" s="757" t="s">
        <v>32</v>
      </c>
      <c r="D12" s="763" t="s">
        <v>104</v>
      </c>
      <c r="E12" s="758">
        <v>1985</v>
      </c>
      <c r="F12" s="759">
        <v>208</v>
      </c>
      <c r="G12" s="760">
        <v>9180</v>
      </c>
      <c r="H12" s="760">
        <v>502</v>
      </c>
      <c r="I12" s="759">
        <v>8737</v>
      </c>
      <c r="J12" s="760">
        <v>18751</v>
      </c>
      <c r="K12" s="760">
        <v>3159</v>
      </c>
      <c r="L12" s="760">
        <v>34039</v>
      </c>
      <c r="M12" s="759">
        <v>7008</v>
      </c>
      <c r="N12" s="759">
        <v>55</v>
      </c>
      <c r="O12" s="761">
        <v>83624</v>
      </c>
    </row>
    <row r="13" spans="2:15" s="12" customFormat="1" ht="13.35" customHeight="1" x14ac:dyDescent="0.2">
      <c r="B13" s="762"/>
      <c r="C13" s="757" t="s">
        <v>33</v>
      </c>
      <c r="D13" s="764" t="s">
        <v>61</v>
      </c>
      <c r="E13" s="758">
        <v>930</v>
      </c>
      <c r="F13" s="759">
        <v>97</v>
      </c>
      <c r="G13" s="760">
        <v>3886</v>
      </c>
      <c r="H13" s="760">
        <v>211</v>
      </c>
      <c r="I13" s="759">
        <v>2725</v>
      </c>
      <c r="J13" s="760">
        <v>6706</v>
      </c>
      <c r="K13" s="760">
        <v>1253</v>
      </c>
      <c r="L13" s="760">
        <v>13894</v>
      </c>
      <c r="M13" s="759">
        <v>2460</v>
      </c>
      <c r="N13" s="759">
        <v>34</v>
      </c>
      <c r="O13" s="761">
        <v>32196</v>
      </c>
    </row>
    <row r="14" spans="2:15" s="12" customFormat="1" ht="13.35" customHeight="1" x14ac:dyDescent="0.2">
      <c r="B14" s="762"/>
      <c r="C14" s="764" t="s">
        <v>34</v>
      </c>
      <c r="D14" s="764" t="s">
        <v>62</v>
      </c>
      <c r="E14" s="758">
        <v>959</v>
      </c>
      <c r="F14" s="759">
        <v>103</v>
      </c>
      <c r="G14" s="760">
        <v>3274</v>
      </c>
      <c r="H14" s="760">
        <v>170</v>
      </c>
      <c r="I14" s="759">
        <v>2017</v>
      </c>
      <c r="J14" s="760">
        <v>5226</v>
      </c>
      <c r="K14" s="760">
        <v>947</v>
      </c>
      <c r="L14" s="760">
        <v>10570</v>
      </c>
      <c r="M14" s="759">
        <v>1790</v>
      </c>
      <c r="N14" s="759">
        <v>23</v>
      </c>
      <c r="O14" s="761">
        <v>25079</v>
      </c>
    </row>
    <row r="15" spans="2:15" s="12" customFormat="1" ht="13.35" customHeight="1" x14ac:dyDescent="0.2">
      <c r="B15" s="762"/>
      <c r="C15" s="764" t="s">
        <v>35</v>
      </c>
      <c r="D15" s="764" t="s">
        <v>58</v>
      </c>
      <c r="E15" s="758">
        <v>489</v>
      </c>
      <c r="F15" s="759">
        <v>55</v>
      </c>
      <c r="G15" s="760">
        <v>1725</v>
      </c>
      <c r="H15" s="760">
        <v>78</v>
      </c>
      <c r="I15" s="759">
        <v>968</v>
      </c>
      <c r="J15" s="760">
        <v>2414</v>
      </c>
      <c r="K15" s="760">
        <v>500</v>
      </c>
      <c r="L15" s="760">
        <v>5302</v>
      </c>
      <c r="M15" s="759">
        <v>893</v>
      </c>
      <c r="N15" s="759">
        <v>11</v>
      </c>
      <c r="O15" s="761">
        <v>12435</v>
      </c>
    </row>
    <row r="16" spans="2:15" s="12" customFormat="1" ht="13.35" customHeight="1" x14ac:dyDescent="0.2">
      <c r="B16" s="762"/>
      <c r="C16" s="764" t="s">
        <v>36</v>
      </c>
      <c r="D16" s="764" t="s">
        <v>59</v>
      </c>
      <c r="E16" s="758">
        <v>363</v>
      </c>
      <c r="F16" s="759">
        <v>35</v>
      </c>
      <c r="G16" s="760">
        <v>1119</v>
      </c>
      <c r="H16" s="760">
        <v>54</v>
      </c>
      <c r="I16" s="759">
        <v>598</v>
      </c>
      <c r="J16" s="760">
        <v>1484</v>
      </c>
      <c r="K16" s="760">
        <v>285</v>
      </c>
      <c r="L16" s="760">
        <v>3355</v>
      </c>
      <c r="M16" s="759">
        <v>591</v>
      </c>
      <c r="N16" s="759">
        <v>5</v>
      </c>
      <c r="O16" s="761">
        <v>7889</v>
      </c>
    </row>
    <row r="17" spans="2:15" s="12" customFormat="1" ht="13.35" customHeight="1" x14ac:dyDescent="0.2">
      <c r="B17" s="762"/>
      <c r="C17" s="764" t="s">
        <v>37</v>
      </c>
      <c r="D17" s="764" t="s">
        <v>63</v>
      </c>
      <c r="E17" s="758">
        <v>697</v>
      </c>
      <c r="F17" s="759">
        <v>95</v>
      </c>
      <c r="G17" s="760">
        <v>2554</v>
      </c>
      <c r="H17" s="760">
        <v>113</v>
      </c>
      <c r="I17" s="759">
        <v>1160</v>
      </c>
      <c r="J17" s="760">
        <v>3217</v>
      </c>
      <c r="K17" s="760">
        <v>671</v>
      </c>
      <c r="L17" s="760">
        <v>6529</v>
      </c>
      <c r="M17" s="759">
        <v>1129</v>
      </c>
      <c r="N17" s="759">
        <v>17</v>
      </c>
      <c r="O17" s="761">
        <v>16182</v>
      </c>
    </row>
    <row r="18" spans="2:15" s="12" customFormat="1" ht="13.35" customHeight="1" x14ac:dyDescent="0.2">
      <c r="B18" s="762"/>
      <c r="C18" s="764" t="s">
        <v>38</v>
      </c>
      <c r="D18" s="764" t="s">
        <v>64</v>
      </c>
      <c r="E18" s="758">
        <v>390</v>
      </c>
      <c r="F18" s="759">
        <v>61</v>
      </c>
      <c r="G18" s="760">
        <v>1409</v>
      </c>
      <c r="H18" s="760">
        <v>53</v>
      </c>
      <c r="I18" s="759">
        <v>559</v>
      </c>
      <c r="J18" s="760">
        <v>1498</v>
      </c>
      <c r="K18" s="760">
        <v>375</v>
      </c>
      <c r="L18" s="760">
        <v>2827</v>
      </c>
      <c r="M18" s="759">
        <v>428</v>
      </c>
      <c r="N18" s="759">
        <v>7</v>
      </c>
      <c r="O18" s="761">
        <v>7607</v>
      </c>
    </row>
    <row r="19" spans="2:15" s="12" customFormat="1" ht="13.35" customHeight="1" x14ac:dyDescent="0.2">
      <c r="B19" s="762"/>
      <c r="C19" s="764" t="s">
        <v>39</v>
      </c>
      <c r="D19" s="764" t="s">
        <v>65</v>
      </c>
      <c r="E19" s="758">
        <v>135</v>
      </c>
      <c r="F19" s="759">
        <v>30</v>
      </c>
      <c r="G19" s="760">
        <v>585</v>
      </c>
      <c r="H19" s="760">
        <v>18</v>
      </c>
      <c r="I19" s="759">
        <v>234</v>
      </c>
      <c r="J19" s="760">
        <v>599</v>
      </c>
      <c r="K19" s="760">
        <v>147</v>
      </c>
      <c r="L19" s="760">
        <v>1094</v>
      </c>
      <c r="M19" s="759">
        <v>146</v>
      </c>
      <c r="N19" s="759">
        <v>0</v>
      </c>
      <c r="O19" s="761">
        <v>2988</v>
      </c>
    </row>
    <row r="20" spans="2:15" s="12" customFormat="1" ht="13.35" customHeight="1" x14ac:dyDescent="0.2">
      <c r="B20" s="762"/>
      <c r="C20" s="764" t="s">
        <v>40</v>
      </c>
      <c r="D20" s="764" t="s">
        <v>66</v>
      </c>
      <c r="E20" s="758">
        <v>75</v>
      </c>
      <c r="F20" s="759">
        <v>22</v>
      </c>
      <c r="G20" s="760">
        <v>336</v>
      </c>
      <c r="H20" s="760">
        <v>13</v>
      </c>
      <c r="I20" s="759">
        <v>111</v>
      </c>
      <c r="J20" s="760">
        <v>295</v>
      </c>
      <c r="K20" s="760">
        <v>99</v>
      </c>
      <c r="L20" s="760">
        <v>580</v>
      </c>
      <c r="M20" s="759">
        <v>86</v>
      </c>
      <c r="N20" s="759">
        <v>1</v>
      </c>
      <c r="O20" s="761">
        <v>1618</v>
      </c>
    </row>
    <row r="21" spans="2:15" s="12" customFormat="1" ht="13.35" customHeight="1" x14ac:dyDescent="0.2">
      <c r="B21" s="762"/>
      <c r="C21" s="764" t="s">
        <v>41</v>
      </c>
      <c r="D21" s="764" t="s">
        <v>106</v>
      </c>
      <c r="E21" s="758">
        <v>137</v>
      </c>
      <c r="F21" s="759">
        <v>51</v>
      </c>
      <c r="G21" s="760">
        <v>747</v>
      </c>
      <c r="H21" s="760">
        <v>30</v>
      </c>
      <c r="I21" s="759">
        <v>219</v>
      </c>
      <c r="J21" s="760">
        <v>560</v>
      </c>
      <c r="K21" s="760">
        <v>178</v>
      </c>
      <c r="L21" s="760">
        <v>1174</v>
      </c>
      <c r="M21" s="759">
        <v>151</v>
      </c>
      <c r="N21" s="759">
        <v>3</v>
      </c>
      <c r="O21" s="761">
        <v>3250</v>
      </c>
    </row>
    <row r="22" spans="2:15" s="12" customFormat="1" ht="13.35" customHeight="1" x14ac:dyDescent="0.2">
      <c r="B22" s="762"/>
      <c r="C22" s="764" t="s">
        <v>42</v>
      </c>
      <c r="D22" s="764" t="s">
        <v>107</v>
      </c>
      <c r="E22" s="758">
        <v>54</v>
      </c>
      <c r="F22" s="759">
        <v>33</v>
      </c>
      <c r="G22" s="760">
        <v>297</v>
      </c>
      <c r="H22" s="760">
        <v>7</v>
      </c>
      <c r="I22" s="759">
        <v>64</v>
      </c>
      <c r="J22" s="760">
        <v>197</v>
      </c>
      <c r="K22" s="760">
        <v>70</v>
      </c>
      <c r="L22" s="760">
        <v>434</v>
      </c>
      <c r="M22" s="759">
        <v>58</v>
      </c>
      <c r="N22" s="759">
        <v>0</v>
      </c>
      <c r="O22" s="761">
        <v>1214</v>
      </c>
    </row>
    <row r="23" spans="2:15" s="12" customFormat="1" ht="13.35" customHeight="1" x14ac:dyDescent="0.2">
      <c r="B23" s="762"/>
      <c r="C23" s="764" t="s">
        <v>43</v>
      </c>
      <c r="D23" s="764" t="s">
        <v>108</v>
      </c>
      <c r="E23" s="758">
        <v>12</v>
      </c>
      <c r="F23" s="759">
        <v>17</v>
      </c>
      <c r="G23" s="760">
        <v>113</v>
      </c>
      <c r="H23" s="760">
        <v>4</v>
      </c>
      <c r="I23" s="759">
        <v>24</v>
      </c>
      <c r="J23" s="760">
        <v>46</v>
      </c>
      <c r="K23" s="760">
        <v>25</v>
      </c>
      <c r="L23" s="760">
        <v>151</v>
      </c>
      <c r="M23" s="759">
        <v>18</v>
      </c>
      <c r="N23" s="759">
        <v>0</v>
      </c>
      <c r="O23" s="761">
        <v>410</v>
      </c>
    </row>
    <row r="24" spans="2:15" s="12" customFormat="1" ht="13.35" customHeight="1" x14ac:dyDescent="0.2">
      <c r="B24" s="762"/>
      <c r="C24" s="764" t="s">
        <v>44</v>
      </c>
      <c r="D24" s="764" t="s">
        <v>109</v>
      </c>
      <c r="E24" s="758">
        <v>6</v>
      </c>
      <c r="F24" s="759">
        <v>2</v>
      </c>
      <c r="G24" s="760">
        <v>59</v>
      </c>
      <c r="H24" s="760">
        <v>3</v>
      </c>
      <c r="I24" s="759">
        <v>9</v>
      </c>
      <c r="J24" s="760">
        <v>32</v>
      </c>
      <c r="K24" s="760">
        <v>16</v>
      </c>
      <c r="L24" s="760">
        <v>80</v>
      </c>
      <c r="M24" s="759">
        <v>12</v>
      </c>
      <c r="N24" s="759">
        <v>0</v>
      </c>
      <c r="O24" s="761">
        <v>219</v>
      </c>
    </row>
    <row r="25" spans="2:15" s="12" customFormat="1" ht="13.35" customHeight="1" x14ac:dyDescent="0.2">
      <c r="B25" s="762"/>
      <c r="C25" s="764" t="s">
        <v>45</v>
      </c>
      <c r="D25" s="764" t="s">
        <v>110</v>
      </c>
      <c r="E25" s="758">
        <v>8</v>
      </c>
      <c r="F25" s="759">
        <v>15</v>
      </c>
      <c r="G25" s="760">
        <v>64</v>
      </c>
      <c r="H25" s="760">
        <v>2</v>
      </c>
      <c r="I25" s="759">
        <v>16</v>
      </c>
      <c r="J25" s="760">
        <v>47</v>
      </c>
      <c r="K25" s="760">
        <v>23</v>
      </c>
      <c r="L25" s="760">
        <v>136</v>
      </c>
      <c r="M25" s="759">
        <v>17</v>
      </c>
      <c r="N25" s="759">
        <v>1</v>
      </c>
      <c r="O25" s="761">
        <v>329</v>
      </c>
    </row>
    <row r="26" spans="2:15" s="12" customFormat="1" ht="13.35" customHeight="1" x14ac:dyDescent="0.2">
      <c r="B26" s="765"/>
      <c r="C26" s="766" t="s">
        <v>46</v>
      </c>
      <c r="D26" s="766" t="s">
        <v>111</v>
      </c>
      <c r="E26" s="767">
        <v>10</v>
      </c>
      <c r="F26" s="768">
        <v>29</v>
      </c>
      <c r="G26" s="769">
        <v>71</v>
      </c>
      <c r="H26" s="769">
        <v>7</v>
      </c>
      <c r="I26" s="768">
        <v>7</v>
      </c>
      <c r="J26" s="769">
        <v>60</v>
      </c>
      <c r="K26" s="769">
        <v>18</v>
      </c>
      <c r="L26" s="769">
        <v>140</v>
      </c>
      <c r="M26" s="768">
        <v>18</v>
      </c>
      <c r="N26" s="768">
        <v>0</v>
      </c>
      <c r="O26" s="770">
        <v>360</v>
      </c>
    </row>
    <row r="27" spans="2:15" s="18" customFormat="1" ht="13.35" customHeight="1" x14ac:dyDescent="0.2">
      <c r="B27" s="765"/>
      <c r="C27" s="771" t="s">
        <v>22</v>
      </c>
      <c r="D27" s="772"/>
      <c r="E27" s="773">
        <v>23626</v>
      </c>
      <c r="F27" s="770">
        <v>2987</v>
      </c>
      <c r="G27" s="774">
        <v>65535</v>
      </c>
      <c r="H27" s="774">
        <v>3873</v>
      </c>
      <c r="I27" s="770">
        <v>71012</v>
      </c>
      <c r="J27" s="774">
        <v>98682</v>
      </c>
      <c r="K27" s="774">
        <v>20523</v>
      </c>
      <c r="L27" s="774">
        <v>215811</v>
      </c>
      <c r="M27" s="770">
        <v>61374</v>
      </c>
      <c r="N27" s="770">
        <v>311943</v>
      </c>
      <c r="O27" s="770">
        <v>875366</v>
      </c>
    </row>
    <row r="28" spans="2:15" s="18" customFormat="1" ht="13.35" customHeight="1" x14ac:dyDescent="0.2">
      <c r="B28" s="762"/>
      <c r="C28" s="775" t="s">
        <v>69</v>
      </c>
      <c r="D28" s="775"/>
      <c r="E28" s="758">
        <v>13051</v>
      </c>
      <c r="F28" s="759">
        <v>1417</v>
      </c>
      <c r="G28" s="760">
        <v>28666</v>
      </c>
      <c r="H28" s="760">
        <v>1657</v>
      </c>
      <c r="I28" s="759">
        <v>20581</v>
      </c>
      <c r="J28" s="760">
        <v>42606</v>
      </c>
      <c r="K28" s="760">
        <v>9078</v>
      </c>
      <c r="L28" s="760">
        <v>90570</v>
      </c>
      <c r="M28" s="759">
        <v>17443</v>
      </c>
      <c r="N28" s="759">
        <v>13784</v>
      </c>
      <c r="O28" s="759">
        <v>238853</v>
      </c>
    </row>
    <row r="29" spans="2:15" s="18" customFormat="1" ht="13.35" customHeight="1" x14ac:dyDescent="0.2">
      <c r="B29" s="762"/>
      <c r="C29" s="764" t="s">
        <v>70</v>
      </c>
      <c r="D29" s="764"/>
      <c r="E29" s="758">
        <v>4325</v>
      </c>
      <c r="F29" s="759">
        <v>717</v>
      </c>
      <c r="G29" s="760">
        <v>11450</v>
      </c>
      <c r="H29" s="760">
        <v>951</v>
      </c>
      <c r="I29" s="759">
        <v>32983</v>
      </c>
      <c r="J29" s="760">
        <v>14944</v>
      </c>
      <c r="K29" s="760">
        <v>3679</v>
      </c>
      <c r="L29" s="760">
        <v>44936</v>
      </c>
      <c r="M29" s="759">
        <v>29126</v>
      </c>
      <c r="N29" s="759">
        <v>298002</v>
      </c>
      <c r="O29" s="759">
        <v>441113</v>
      </c>
    </row>
    <row r="30" spans="2:15" s="18" customFormat="1" ht="13.35" customHeight="1" x14ac:dyDescent="0.2">
      <c r="B30" s="765"/>
      <c r="C30" s="766" t="s">
        <v>71</v>
      </c>
      <c r="D30" s="766"/>
      <c r="E30" s="767">
        <v>6250</v>
      </c>
      <c r="F30" s="768">
        <v>853</v>
      </c>
      <c r="G30" s="769">
        <v>25419</v>
      </c>
      <c r="H30" s="769">
        <v>1265</v>
      </c>
      <c r="I30" s="768">
        <v>17448</v>
      </c>
      <c r="J30" s="769">
        <v>41132</v>
      </c>
      <c r="K30" s="769">
        <v>7766</v>
      </c>
      <c r="L30" s="769">
        <v>80305</v>
      </c>
      <c r="M30" s="768">
        <v>14805</v>
      </c>
      <c r="N30" s="768">
        <v>157</v>
      </c>
      <c r="O30" s="768">
        <v>195400</v>
      </c>
    </row>
    <row r="31" spans="2:15" s="18" customFormat="1" ht="13.35" customHeight="1" x14ac:dyDescent="0.2">
      <c r="B31" s="765"/>
      <c r="C31" s="771" t="s">
        <v>22</v>
      </c>
      <c r="D31" s="772"/>
      <c r="E31" s="773">
        <v>23626</v>
      </c>
      <c r="F31" s="770">
        <v>2987</v>
      </c>
      <c r="G31" s="774">
        <v>65535</v>
      </c>
      <c r="H31" s="774">
        <v>3873</v>
      </c>
      <c r="I31" s="770">
        <v>71012</v>
      </c>
      <c r="J31" s="774">
        <v>98682</v>
      </c>
      <c r="K31" s="774">
        <v>20523</v>
      </c>
      <c r="L31" s="774">
        <v>215811</v>
      </c>
      <c r="M31" s="770">
        <v>61374</v>
      </c>
      <c r="N31" s="770">
        <v>311943</v>
      </c>
      <c r="O31" s="770">
        <v>875366</v>
      </c>
    </row>
    <row r="32" spans="2:15" s="18" customFormat="1" ht="13.35" customHeight="1" x14ac:dyDescent="0.2">
      <c r="B32" s="762"/>
      <c r="C32" s="776" t="s">
        <v>74</v>
      </c>
      <c r="D32" s="764"/>
      <c r="E32" s="758"/>
      <c r="F32" s="759"/>
      <c r="G32" s="760"/>
      <c r="H32" s="760"/>
      <c r="I32" s="759"/>
      <c r="J32" s="760"/>
      <c r="K32" s="760"/>
      <c r="L32" s="760"/>
      <c r="M32" s="759"/>
      <c r="N32" s="759"/>
      <c r="O32" s="759"/>
    </row>
    <row r="33" spans="2:15" s="18" customFormat="1" ht="13.35" customHeight="1" x14ac:dyDescent="0.2">
      <c r="B33" s="762"/>
      <c r="C33" s="775" t="s">
        <v>69</v>
      </c>
      <c r="D33" s="775"/>
      <c r="E33" s="777">
        <v>0.55239989841699821</v>
      </c>
      <c r="F33" s="778">
        <v>0.47438901908269165</v>
      </c>
      <c r="G33" s="779">
        <v>0.43741512169069963</v>
      </c>
      <c r="H33" s="779">
        <v>0.42783372063000258</v>
      </c>
      <c r="I33" s="778">
        <v>0.28982425505548359</v>
      </c>
      <c r="J33" s="779">
        <v>0.4317504712105551</v>
      </c>
      <c r="K33" s="779">
        <v>0.44233299225259465</v>
      </c>
      <c r="L33" s="779">
        <v>0.41967276922863062</v>
      </c>
      <c r="M33" s="778">
        <v>0.28420829667285824</v>
      </c>
      <c r="N33" s="778">
        <v>4.4187559906777842E-2</v>
      </c>
      <c r="O33" s="778">
        <v>0.27286072340026912</v>
      </c>
    </row>
    <row r="34" spans="2:15" s="18" customFormat="1" ht="13.35" customHeight="1" x14ac:dyDescent="0.2">
      <c r="B34" s="762"/>
      <c r="C34" s="764" t="s">
        <v>70</v>
      </c>
      <c r="D34" s="764"/>
      <c r="E34" s="777">
        <v>0.18306103445356811</v>
      </c>
      <c r="F34" s="778">
        <v>0.24004017408771341</v>
      </c>
      <c r="G34" s="779">
        <v>0.17471580071717402</v>
      </c>
      <c r="H34" s="779">
        <v>0.24554608830364058</v>
      </c>
      <c r="I34" s="778">
        <v>0.46447079366867572</v>
      </c>
      <c r="J34" s="779">
        <v>0.15143592549806448</v>
      </c>
      <c r="K34" s="779">
        <v>0.17926229108804756</v>
      </c>
      <c r="L34" s="779">
        <v>0.20821922886229155</v>
      </c>
      <c r="M34" s="778">
        <v>0.4745657770391371</v>
      </c>
      <c r="N34" s="778">
        <v>0.9553091430165126</v>
      </c>
      <c r="O34" s="778">
        <v>0.50391836100556797</v>
      </c>
    </row>
    <row r="35" spans="2:15" s="18" customFormat="1" ht="13.35" customHeight="1" x14ac:dyDescent="0.2">
      <c r="B35" s="765"/>
      <c r="C35" s="766" t="s">
        <v>71</v>
      </c>
      <c r="D35" s="766"/>
      <c r="E35" s="780">
        <v>0.26453906712943365</v>
      </c>
      <c r="F35" s="781">
        <v>0.2855708068295949</v>
      </c>
      <c r="G35" s="782">
        <v>0.38786907759212635</v>
      </c>
      <c r="H35" s="782">
        <v>0.32662019106635681</v>
      </c>
      <c r="I35" s="781">
        <v>0.24570495127584072</v>
      </c>
      <c r="J35" s="782">
        <v>0.4168136032913804</v>
      </c>
      <c r="K35" s="782">
        <v>0.37840471665935782</v>
      </c>
      <c r="L35" s="782">
        <v>0.37210800190907783</v>
      </c>
      <c r="M35" s="781">
        <v>0.24122592628800468</v>
      </c>
      <c r="N35" s="781">
        <v>5.0329707670952707E-4</v>
      </c>
      <c r="O35" s="781">
        <v>0.22322091559416291</v>
      </c>
    </row>
    <row r="36" spans="2:15" s="18" customFormat="1" ht="13.35" customHeight="1" x14ac:dyDescent="0.2">
      <c r="B36" s="765"/>
      <c r="C36" s="771" t="s">
        <v>22</v>
      </c>
      <c r="D36" s="772"/>
      <c r="E36" s="783">
        <v>1</v>
      </c>
      <c r="F36" s="784">
        <v>1</v>
      </c>
      <c r="G36" s="785">
        <v>1</v>
      </c>
      <c r="H36" s="785">
        <v>1</v>
      </c>
      <c r="I36" s="784">
        <v>1</v>
      </c>
      <c r="J36" s="785">
        <v>1</v>
      </c>
      <c r="K36" s="785">
        <v>1</v>
      </c>
      <c r="L36" s="785">
        <v>1</v>
      </c>
      <c r="M36" s="784">
        <v>1</v>
      </c>
      <c r="N36" s="784">
        <v>0.99999999999999989</v>
      </c>
      <c r="O36" s="784">
        <v>1</v>
      </c>
    </row>
    <row r="37" spans="2:15" s="12" customFormat="1" ht="13.35" customHeight="1" x14ac:dyDescent="0.2">
      <c r="B37" s="18"/>
      <c r="C37" s="18"/>
      <c r="D37" s="18"/>
      <c r="O37" s="18"/>
    </row>
    <row r="38" spans="2:15" s="12" customFormat="1" ht="13.35" customHeight="1" x14ac:dyDescent="0.2">
      <c r="B38" s="18"/>
      <c r="C38" s="18"/>
      <c r="D38" s="18"/>
      <c r="I38" s="438" t="s">
        <v>173</v>
      </c>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12" customFormat="1" ht="13.35" customHeight="1" x14ac:dyDescent="0.2">
      <c r="B2955" s="18"/>
      <c r="C2955" s="18"/>
      <c r="D2955" s="18"/>
      <c r="O2955" s="18"/>
    </row>
    <row r="2956" spans="2:15" s="12" customFormat="1" ht="13.35" customHeight="1" x14ac:dyDescent="0.2">
      <c r="B2956" s="18"/>
      <c r="C2956" s="18"/>
      <c r="D2956" s="18"/>
      <c r="O2956" s="18"/>
    </row>
    <row r="2957" spans="2:15" s="12" customFormat="1" ht="13.35" customHeight="1" x14ac:dyDescent="0.2">
      <c r="B2957" s="18"/>
      <c r="C2957" s="18"/>
      <c r="D2957" s="18"/>
      <c r="O2957" s="18"/>
    </row>
    <row r="2958" spans="2:15" s="12" customFormat="1" ht="13.35" customHeight="1" x14ac:dyDescent="0.2">
      <c r="B2958" s="18"/>
      <c r="C2958" s="18"/>
      <c r="D2958" s="18"/>
      <c r="O2958" s="18"/>
    </row>
    <row r="2959" spans="2:15" s="12" customFormat="1" ht="13.35" customHeight="1" x14ac:dyDescent="0.2">
      <c r="B2959" s="18"/>
      <c r="C2959" s="18"/>
      <c r="D2959" s="18"/>
      <c r="O2959" s="18"/>
    </row>
    <row r="2960" spans="2:15" s="12" customFormat="1" ht="13.35" customHeight="1" x14ac:dyDescent="0.2">
      <c r="B2960" s="18"/>
      <c r="C2960" s="18"/>
      <c r="D2960" s="18"/>
      <c r="O2960" s="18"/>
    </row>
    <row r="2961" spans="2:15" s="12" customFormat="1" ht="13.35" customHeight="1" x14ac:dyDescent="0.2">
      <c r="B2961" s="18"/>
      <c r="C2961" s="18"/>
      <c r="D2961" s="18"/>
      <c r="O2961" s="18"/>
    </row>
    <row r="2962" spans="2:15" s="12" customFormat="1" ht="13.35" customHeight="1" x14ac:dyDescent="0.2">
      <c r="B2962" s="18"/>
      <c r="C2962" s="18"/>
      <c r="D2962" s="18"/>
      <c r="O2962" s="18"/>
    </row>
    <row r="2963" spans="2:15" s="12" customFormat="1" ht="13.35" customHeight="1" x14ac:dyDescent="0.2">
      <c r="B2963" s="18"/>
      <c r="C2963" s="18"/>
      <c r="D2963" s="18"/>
      <c r="O2963" s="18"/>
    </row>
    <row r="2964" spans="2:15" s="12" customFormat="1" ht="13.35" customHeight="1" x14ac:dyDescent="0.2">
      <c r="B2964" s="18"/>
      <c r="C2964" s="18"/>
      <c r="D2964" s="18"/>
      <c r="O2964" s="18"/>
    </row>
    <row r="2965" spans="2:15" s="12" customFormat="1" ht="13.35" customHeight="1" x14ac:dyDescent="0.2">
      <c r="B2965" s="18"/>
      <c r="C2965" s="18"/>
      <c r="D2965" s="18"/>
      <c r="O2965" s="18"/>
    </row>
    <row r="2966" spans="2:15" s="12" customFormat="1" ht="13.35" customHeight="1" x14ac:dyDescent="0.2">
      <c r="B2966" s="18"/>
      <c r="C2966" s="18"/>
      <c r="D2966" s="18"/>
      <c r="O2966" s="18"/>
    </row>
    <row r="2967" spans="2:15" s="12" customFormat="1" ht="13.35" customHeight="1" x14ac:dyDescent="0.2">
      <c r="B2967" s="18"/>
      <c r="C2967" s="18"/>
      <c r="D2967" s="18"/>
      <c r="O2967" s="18"/>
    </row>
    <row r="2968" spans="2:15" s="12" customFormat="1" ht="13.35" customHeight="1" x14ac:dyDescent="0.2">
      <c r="B2968" s="18"/>
      <c r="C2968" s="18"/>
      <c r="D2968" s="18"/>
      <c r="O2968" s="18"/>
    </row>
    <row r="2969" spans="2:15" s="63" customFormat="1" x14ac:dyDescent="0.2">
      <c r="B2969" s="18"/>
      <c r="C2969" s="18"/>
      <c r="D2969" s="18"/>
      <c r="E2969" s="12"/>
      <c r="F2969" s="12"/>
      <c r="G2969" s="12"/>
      <c r="I2969" s="12"/>
      <c r="J2969"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T3145"/>
  <sheetViews>
    <sheetView showGridLines="0" topLeftCell="A7" zoomScaleNormal="100" workbookViewId="0">
      <selection activeCell="F35" sqref="F35"/>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6" width="9.140625" style="63"/>
    <col min="17" max="19" width="9.140625" style="361"/>
    <col min="20" max="16384" width="9.140625" style="75"/>
  </cols>
  <sheetData>
    <row r="1" spans="2:20" s="18" customFormat="1" ht="15" customHeight="1" x14ac:dyDescent="0.2">
      <c r="B1" s="743" t="s">
        <v>353</v>
      </c>
      <c r="C1" s="744"/>
      <c r="D1" s="744"/>
      <c r="E1" s="745"/>
      <c r="F1" s="745"/>
      <c r="G1" s="746"/>
      <c r="H1" s="747"/>
      <c r="I1" s="747"/>
      <c r="J1" s="747"/>
      <c r="K1" s="747"/>
      <c r="L1" s="747"/>
      <c r="M1" s="747"/>
      <c r="N1" s="747"/>
      <c r="O1" s="747"/>
    </row>
    <row r="2" spans="2:20" s="18" customFormat="1" ht="39.75" customHeight="1" x14ac:dyDescent="0.2">
      <c r="B2" s="362"/>
      <c r="C2" s="987" t="s">
        <v>131</v>
      </c>
      <c r="D2" s="719"/>
      <c r="E2" s="1093" t="s">
        <v>431</v>
      </c>
      <c r="F2" s="1094"/>
      <c r="G2" s="1094"/>
      <c r="H2" s="1094"/>
      <c r="I2" s="1094"/>
      <c r="J2" s="1094"/>
      <c r="K2" s="1094"/>
      <c r="L2" s="1094"/>
      <c r="M2" s="1094"/>
      <c r="N2" s="1094"/>
      <c r="O2" s="1095"/>
    </row>
    <row r="3" spans="2:20" s="85" customFormat="1" ht="15" customHeight="1" x14ac:dyDescent="0.2">
      <c r="B3" s="362"/>
      <c r="C3" s="718" t="s">
        <v>90</v>
      </c>
      <c r="D3" s="724"/>
      <c r="E3" s="728" t="s">
        <v>92</v>
      </c>
      <c r="F3" s="721"/>
      <c r="G3" s="720" t="s">
        <v>93</v>
      </c>
      <c r="H3" s="722"/>
      <c r="I3" s="721"/>
      <c r="J3" s="722" t="s">
        <v>94</v>
      </c>
      <c r="K3" s="722"/>
      <c r="L3" s="720"/>
      <c r="M3" s="723"/>
      <c r="N3" s="721" t="s">
        <v>77</v>
      </c>
      <c r="O3" s="721" t="s">
        <v>77</v>
      </c>
      <c r="Q3" s="360"/>
      <c r="R3" s="360"/>
      <c r="S3" s="360"/>
      <c r="T3" s="360"/>
    </row>
    <row r="4" spans="2:20"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89</v>
      </c>
    </row>
    <row r="5" spans="2:20" s="18" customFormat="1" ht="12.6" customHeight="1" x14ac:dyDescent="0.2">
      <c r="B5" s="363"/>
      <c r="C5" s="1097"/>
      <c r="D5" s="1100"/>
      <c r="E5" s="995"/>
      <c r="F5" s="992"/>
      <c r="G5" s="995"/>
      <c r="H5" s="995"/>
      <c r="I5" s="992"/>
      <c r="J5" s="995"/>
      <c r="K5" s="995"/>
      <c r="L5" s="995"/>
      <c r="M5" s="992"/>
      <c r="N5" s="992"/>
      <c r="O5" s="992"/>
    </row>
    <row r="6" spans="2:20" s="18" customFormat="1" ht="12.6" customHeight="1" x14ac:dyDescent="0.2">
      <c r="B6" s="363"/>
      <c r="C6" s="1097"/>
      <c r="D6" s="1100"/>
      <c r="E6" s="995"/>
      <c r="F6" s="992"/>
      <c r="G6" s="995"/>
      <c r="H6" s="995"/>
      <c r="I6" s="992"/>
      <c r="J6" s="995"/>
      <c r="K6" s="995"/>
      <c r="L6" s="995"/>
      <c r="M6" s="992"/>
      <c r="N6" s="992"/>
      <c r="O6" s="992"/>
    </row>
    <row r="7" spans="2:20" s="18" customFormat="1" ht="12.6" customHeight="1" x14ac:dyDescent="0.2">
      <c r="B7" s="363"/>
      <c r="C7" s="1097"/>
      <c r="D7" s="1100"/>
      <c r="E7" s="995"/>
      <c r="F7" s="992"/>
      <c r="G7" s="995"/>
      <c r="H7" s="995"/>
      <c r="I7" s="992"/>
      <c r="J7" s="995"/>
      <c r="K7" s="995"/>
      <c r="L7" s="995"/>
      <c r="M7" s="992"/>
      <c r="N7" s="992"/>
      <c r="O7" s="992"/>
    </row>
    <row r="8" spans="2:20" s="18" customFormat="1" ht="12.6" customHeight="1" x14ac:dyDescent="0.2">
      <c r="B8" s="363"/>
      <c r="C8" s="1097"/>
      <c r="D8" s="1100"/>
      <c r="E8" s="995"/>
      <c r="F8" s="992"/>
      <c r="G8" s="995"/>
      <c r="H8" s="995"/>
      <c r="I8" s="992"/>
      <c r="J8" s="995"/>
      <c r="K8" s="995"/>
      <c r="L8" s="995"/>
      <c r="M8" s="992"/>
      <c r="N8" s="992"/>
      <c r="O8" s="992"/>
    </row>
    <row r="9" spans="2:20" s="18" customFormat="1" ht="12.6" customHeight="1" x14ac:dyDescent="0.2">
      <c r="B9" s="364"/>
      <c r="C9" s="1098"/>
      <c r="D9" s="1101"/>
      <c r="E9" s="996"/>
      <c r="F9" s="993"/>
      <c r="G9" s="996"/>
      <c r="H9" s="996"/>
      <c r="I9" s="993"/>
      <c r="J9" s="996"/>
      <c r="K9" s="996"/>
      <c r="L9" s="996"/>
      <c r="M9" s="993"/>
      <c r="N9" s="993"/>
      <c r="O9" s="993"/>
    </row>
    <row r="10" spans="2:20" s="18" customFormat="1" ht="12.6" customHeight="1" x14ac:dyDescent="0.2">
      <c r="B10" s="789"/>
      <c r="C10" s="751" t="s">
        <v>29</v>
      </c>
      <c r="D10" s="790" t="s">
        <v>195</v>
      </c>
      <c r="E10" s="779">
        <v>5.4640301775569076E-2</v>
      </c>
      <c r="F10" s="778">
        <v>5.9325191645070397E-3</v>
      </c>
      <c r="G10" s="779">
        <v>0.12001523949877121</v>
      </c>
      <c r="H10" s="779">
        <v>6.9373212812901663E-3</v>
      </c>
      <c r="I10" s="778">
        <v>8.6165968189639647E-2</v>
      </c>
      <c r="J10" s="779">
        <v>0.17837749578192444</v>
      </c>
      <c r="K10" s="779">
        <v>3.800664006732174E-2</v>
      </c>
      <c r="L10" s="779">
        <v>0.37918719882103219</v>
      </c>
      <c r="M10" s="778">
        <v>7.3028180512700283E-2</v>
      </c>
      <c r="N10" s="778">
        <v>5.7709134907244206E-2</v>
      </c>
      <c r="O10" s="795">
        <v>1</v>
      </c>
    </row>
    <row r="11" spans="2:20" s="18" customFormat="1" ht="12.6" customHeight="1" x14ac:dyDescent="0.2">
      <c r="B11" s="762"/>
      <c r="C11" s="757" t="s">
        <v>30</v>
      </c>
      <c r="D11" s="794" t="s">
        <v>31</v>
      </c>
      <c r="E11" s="779">
        <v>9.8047439091570633E-3</v>
      </c>
      <c r="F11" s="778">
        <v>1.6254338457492752E-3</v>
      </c>
      <c r="G11" s="779">
        <v>2.5957067690138353E-2</v>
      </c>
      <c r="H11" s="779">
        <v>2.1559101636088713E-3</v>
      </c>
      <c r="I11" s="778">
        <v>7.4772223897278028E-2</v>
      </c>
      <c r="J11" s="779">
        <v>3.3877940573050443E-2</v>
      </c>
      <c r="K11" s="779">
        <v>8.3402665530147597E-3</v>
      </c>
      <c r="L11" s="779">
        <v>0.10186958897153336</v>
      </c>
      <c r="M11" s="778">
        <v>6.6028432623840144E-2</v>
      </c>
      <c r="N11" s="778">
        <v>0.67556839177262973</v>
      </c>
      <c r="O11" s="795">
        <v>1</v>
      </c>
    </row>
    <row r="12" spans="2:20" s="18" customFormat="1" ht="13.35" customHeight="1" x14ac:dyDescent="0.2">
      <c r="B12" s="762"/>
      <c r="C12" s="764" t="s">
        <v>32</v>
      </c>
      <c r="D12" s="794" t="s">
        <v>104</v>
      </c>
      <c r="E12" s="779">
        <v>2.3737204630249691E-2</v>
      </c>
      <c r="F12" s="778">
        <v>2.4873242131445519E-3</v>
      </c>
      <c r="G12" s="779">
        <v>0.10977709748397589</v>
      </c>
      <c r="H12" s="779">
        <v>6.0030613221084854E-3</v>
      </c>
      <c r="I12" s="778">
        <v>0.10447957524155745</v>
      </c>
      <c r="J12" s="779">
        <v>0.22422988615708409</v>
      </c>
      <c r="K12" s="779">
        <v>3.777623648713288E-2</v>
      </c>
      <c r="L12" s="779">
        <v>0.40704821582320866</v>
      </c>
      <c r="M12" s="778">
        <v>8.3803692719793363E-2</v>
      </c>
      <c r="N12" s="778">
        <v>6.5770592174495355E-4</v>
      </c>
      <c r="O12" s="795">
        <v>1</v>
      </c>
    </row>
    <row r="13" spans="2:20" s="18" customFormat="1" ht="13.35" customHeight="1" x14ac:dyDescent="0.2">
      <c r="B13" s="762"/>
      <c r="C13" s="757" t="s">
        <v>33</v>
      </c>
      <c r="D13" s="794" t="s">
        <v>61</v>
      </c>
      <c r="E13" s="779">
        <v>2.888557584793142E-2</v>
      </c>
      <c r="F13" s="778">
        <v>3.0127966206982236E-3</v>
      </c>
      <c r="G13" s="779">
        <v>0.12069822338178655</v>
      </c>
      <c r="H13" s="779">
        <v>6.5536091439930425E-3</v>
      </c>
      <c r="I13" s="778">
        <v>8.4637843210336683E-2</v>
      </c>
      <c r="J13" s="779">
        <v>0.20828674369486894</v>
      </c>
      <c r="K13" s="779">
        <v>3.8917877997266738E-2</v>
      </c>
      <c r="L13" s="779">
        <v>0.43154429121630017</v>
      </c>
      <c r="M13" s="778">
        <v>7.6407007081625053E-2</v>
      </c>
      <c r="N13" s="778">
        <v>1.0560318051931917E-3</v>
      </c>
      <c r="O13" s="795">
        <v>1</v>
      </c>
    </row>
    <row r="14" spans="2:20" s="18" customFormat="1" ht="13.35" customHeight="1" x14ac:dyDescent="0.2">
      <c r="B14" s="762"/>
      <c r="C14" s="764" t="s">
        <v>34</v>
      </c>
      <c r="D14" s="794" t="s">
        <v>62</v>
      </c>
      <c r="E14" s="779">
        <v>3.8239164240998443E-2</v>
      </c>
      <c r="F14" s="778">
        <v>4.107021811076997E-3</v>
      </c>
      <c r="G14" s="779">
        <v>0.13054746999481637</v>
      </c>
      <c r="H14" s="779">
        <v>6.7785796881853341E-3</v>
      </c>
      <c r="I14" s="778">
        <v>8.0425854300410701E-2</v>
      </c>
      <c r="J14" s="779">
        <v>0.20838151441445033</v>
      </c>
      <c r="K14" s="779">
        <v>3.7760676263008892E-2</v>
      </c>
      <c r="L14" s="779">
        <v>0.42146816061246462</v>
      </c>
      <c r="M14" s="778">
        <v>7.1374456716774989E-2</v>
      </c>
      <c r="N14" s="778">
        <v>9.1710195781330992E-4</v>
      </c>
      <c r="O14" s="795">
        <v>1</v>
      </c>
    </row>
    <row r="15" spans="2:20" s="18" customFormat="1" ht="13.35" customHeight="1" x14ac:dyDescent="0.2">
      <c r="B15" s="762"/>
      <c r="C15" s="764" t="s">
        <v>35</v>
      </c>
      <c r="D15" s="794" t="s">
        <v>58</v>
      </c>
      <c r="E15" s="779">
        <v>3.9324487334137515E-2</v>
      </c>
      <c r="F15" s="778">
        <v>4.4229995979091271E-3</v>
      </c>
      <c r="G15" s="779">
        <v>0.13872135102533173</v>
      </c>
      <c r="H15" s="779">
        <v>6.2726176115802173E-3</v>
      </c>
      <c r="I15" s="778">
        <v>7.7844792923200637E-2</v>
      </c>
      <c r="J15" s="779">
        <v>0.19412947326095698</v>
      </c>
      <c r="K15" s="779">
        <v>4.0209087253719342E-2</v>
      </c>
      <c r="L15" s="779">
        <v>0.42637716123843988</v>
      </c>
      <c r="M15" s="778">
        <v>7.1813429835142745E-2</v>
      </c>
      <c r="N15" s="778">
        <v>8.8459991958182553E-4</v>
      </c>
      <c r="O15" s="795">
        <v>1</v>
      </c>
    </row>
    <row r="16" spans="2:20" s="18" customFormat="1" ht="13.35" customHeight="1" x14ac:dyDescent="0.2">
      <c r="B16" s="762"/>
      <c r="C16" s="764" t="s">
        <v>36</v>
      </c>
      <c r="D16" s="794" t="s">
        <v>59</v>
      </c>
      <c r="E16" s="779">
        <v>4.6013436430472808E-2</v>
      </c>
      <c r="F16" s="778">
        <v>4.4365572315882874E-3</v>
      </c>
      <c r="G16" s="779">
        <v>0.14184307263277982</v>
      </c>
      <c r="H16" s="779">
        <v>6.8449740144505009E-3</v>
      </c>
      <c r="I16" s="778">
        <v>7.5801749271137031E-2</v>
      </c>
      <c r="J16" s="779">
        <v>0.1881100266193434</v>
      </c>
      <c r="K16" s="779">
        <v>3.6126251742933199E-2</v>
      </c>
      <c r="L16" s="779">
        <v>0.42527570034224871</v>
      </c>
      <c r="M16" s="778">
        <v>7.4914437824819366E-2</v>
      </c>
      <c r="N16" s="778">
        <v>6.3379389022689817E-4</v>
      </c>
      <c r="O16" s="795">
        <v>1</v>
      </c>
    </row>
    <row r="17" spans="2:15" s="18" customFormat="1" ht="13.35" customHeight="1" x14ac:dyDescent="0.2">
      <c r="B17" s="762"/>
      <c r="C17" s="764" t="s">
        <v>37</v>
      </c>
      <c r="D17" s="794" t="s">
        <v>63</v>
      </c>
      <c r="E17" s="779">
        <v>4.3072549746632063E-2</v>
      </c>
      <c r="F17" s="778">
        <v>5.8707205537016438E-3</v>
      </c>
      <c r="G17" s="779">
        <v>0.15782968730688418</v>
      </c>
      <c r="H17" s="779">
        <v>6.9830676059819555E-3</v>
      </c>
      <c r="I17" s="778">
        <v>7.1684587813620068E-2</v>
      </c>
      <c r="J17" s="779">
        <v>0.19880113706587565</v>
      </c>
      <c r="K17" s="779">
        <v>4.1465826226671609E-2</v>
      </c>
      <c r="L17" s="779">
        <v>0.40347299468545295</v>
      </c>
      <c r="M17" s="778">
        <v>6.9768879001359529E-2</v>
      </c>
      <c r="N17" s="778">
        <v>1.0505499938202941E-3</v>
      </c>
      <c r="O17" s="795">
        <v>1</v>
      </c>
    </row>
    <row r="18" spans="2:15" s="18" customFormat="1" ht="13.35" customHeight="1" x14ac:dyDescent="0.2">
      <c r="B18" s="762"/>
      <c r="C18" s="764" t="s">
        <v>38</v>
      </c>
      <c r="D18" s="794" t="s">
        <v>64</v>
      </c>
      <c r="E18" s="779">
        <v>5.1268568423820167E-2</v>
      </c>
      <c r="F18" s="778">
        <v>8.0189299329564874E-3</v>
      </c>
      <c r="G18" s="779">
        <v>0.18522413566451953</v>
      </c>
      <c r="H18" s="779">
        <v>6.9672669909294068E-3</v>
      </c>
      <c r="I18" s="778">
        <v>7.3484948074142242E-2</v>
      </c>
      <c r="J18" s="779">
        <v>0.1969238858945708</v>
      </c>
      <c r="K18" s="779">
        <v>4.9296700407519392E-2</v>
      </c>
      <c r="L18" s="779">
        <v>0.37163139213881952</v>
      </c>
      <c r="M18" s="778">
        <v>5.62639673984488E-2</v>
      </c>
      <c r="N18" s="778">
        <v>9.2020507427369527E-4</v>
      </c>
      <c r="O18" s="795">
        <v>1</v>
      </c>
    </row>
    <row r="19" spans="2:15" s="18" customFormat="1" ht="13.35" customHeight="1" x14ac:dyDescent="0.2">
      <c r="B19" s="762"/>
      <c r="C19" s="764" t="s">
        <v>39</v>
      </c>
      <c r="D19" s="794" t="s">
        <v>65</v>
      </c>
      <c r="E19" s="779">
        <v>4.5180722891566265E-2</v>
      </c>
      <c r="F19" s="778">
        <v>1.0040160642570281E-2</v>
      </c>
      <c r="G19" s="779">
        <v>0.19578313253012047</v>
      </c>
      <c r="H19" s="779">
        <v>6.024096385542169E-3</v>
      </c>
      <c r="I19" s="778">
        <v>7.8313253012048195E-2</v>
      </c>
      <c r="J19" s="779">
        <v>0.20046854082998661</v>
      </c>
      <c r="K19" s="779">
        <v>4.9196787148594379E-2</v>
      </c>
      <c r="L19" s="779">
        <v>0.36613119143239625</v>
      </c>
      <c r="M19" s="778">
        <v>4.8862115127175365E-2</v>
      </c>
      <c r="N19" s="778">
        <v>0</v>
      </c>
      <c r="O19" s="795">
        <v>1</v>
      </c>
    </row>
    <row r="20" spans="2:15" s="18" customFormat="1" ht="13.35" customHeight="1" x14ac:dyDescent="0.2">
      <c r="B20" s="762"/>
      <c r="C20" s="764" t="s">
        <v>40</v>
      </c>
      <c r="D20" s="794" t="s">
        <v>66</v>
      </c>
      <c r="E20" s="779">
        <v>4.6353522867737945E-2</v>
      </c>
      <c r="F20" s="778">
        <v>1.3597033374536464E-2</v>
      </c>
      <c r="G20" s="779">
        <v>0.207663782447466</v>
      </c>
      <c r="H20" s="779">
        <v>8.034610630407911E-3</v>
      </c>
      <c r="I20" s="778">
        <v>6.8603213844252164E-2</v>
      </c>
      <c r="J20" s="779">
        <v>0.1823238566131026</v>
      </c>
      <c r="K20" s="779">
        <v>6.1186650185414089E-2</v>
      </c>
      <c r="L20" s="779">
        <v>0.35846724351050679</v>
      </c>
      <c r="M20" s="778">
        <v>5.3152039555006178E-2</v>
      </c>
      <c r="N20" s="778">
        <v>6.1804697156983925E-4</v>
      </c>
      <c r="O20" s="795">
        <v>1</v>
      </c>
    </row>
    <row r="21" spans="2:15" s="18" customFormat="1" ht="13.35" customHeight="1" x14ac:dyDescent="0.2">
      <c r="B21" s="762"/>
      <c r="C21" s="764" t="s">
        <v>41</v>
      </c>
      <c r="D21" s="794" t="s">
        <v>106</v>
      </c>
      <c r="E21" s="779">
        <v>4.2153846153846153E-2</v>
      </c>
      <c r="F21" s="778">
        <v>1.5692307692307693E-2</v>
      </c>
      <c r="G21" s="779">
        <v>0.22984615384615384</v>
      </c>
      <c r="H21" s="779">
        <v>9.2307692307692316E-3</v>
      </c>
      <c r="I21" s="778">
        <v>6.738461538461539E-2</v>
      </c>
      <c r="J21" s="779">
        <v>0.1723076923076923</v>
      </c>
      <c r="K21" s="779">
        <v>5.4769230769230771E-2</v>
      </c>
      <c r="L21" s="779">
        <v>0.36123076923076924</v>
      </c>
      <c r="M21" s="778">
        <v>4.6461538461538464E-2</v>
      </c>
      <c r="N21" s="778">
        <v>9.2307692307692305E-4</v>
      </c>
      <c r="O21" s="795">
        <v>1</v>
      </c>
    </row>
    <row r="22" spans="2:15" s="18" customFormat="1" ht="13.35" customHeight="1" x14ac:dyDescent="0.2">
      <c r="B22" s="762"/>
      <c r="C22" s="764" t="s">
        <v>42</v>
      </c>
      <c r="D22" s="794" t="s">
        <v>107</v>
      </c>
      <c r="E22" s="779">
        <v>4.4481054365733116E-2</v>
      </c>
      <c r="F22" s="778">
        <v>2.7182866556836903E-2</v>
      </c>
      <c r="G22" s="779">
        <v>0.24464579901153213</v>
      </c>
      <c r="H22" s="779">
        <v>5.7660626029654039E-3</v>
      </c>
      <c r="I22" s="778">
        <v>5.2718286655683691E-2</v>
      </c>
      <c r="J22" s="779">
        <v>0.16227347611202636</v>
      </c>
      <c r="K22" s="779">
        <v>5.7660626029654036E-2</v>
      </c>
      <c r="L22" s="779">
        <v>0.35749588138385502</v>
      </c>
      <c r="M22" s="778">
        <v>4.7775947281713346E-2</v>
      </c>
      <c r="N22" s="778">
        <v>0</v>
      </c>
      <c r="O22" s="795">
        <v>1</v>
      </c>
    </row>
    <row r="23" spans="2:15" s="18" customFormat="1" ht="13.35" customHeight="1" x14ac:dyDescent="0.2">
      <c r="B23" s="762"/>
      <c r="C23" s="764" t="s">
        <v>43</v>
      </c>
      <c r="D23" s="794" t="s">
        <v>108</v>
      </c>
      <c r="E23" s="779">
        <v>2.9268292682926831E-2</v>
      </c>
      <c r="F23" s="778">
        <v>4.1463414634146344E-2</v>
      </c>
      <c r="G23" s="779">
        <v>0.275609756097561</v>
      </c>
      <c r="H23" s="779">
        <v>9.7560975609756097E-3</v>
      </c>
      <c r="I23" s="778">
        <v>5.8536585365853662E-2</v>
      </c>
      <c r="J23" s="779">
        <v>0.11219512195121951</v>
      </c>
      <c r="K23" s="779">
        <v>6.097560975609756E-2</v>
      </c>
      <c r="L23" s="779">
        <v>0.36829268292682926</v>
      </c>
      <c r="M23" s="778">
        <v>4.3902439024390241E-2</v>
      </c>
      <c r="N23" s="778">
        <v>0</v>
      </c>
      <c r="O23" s="795">
        <v>1</v>
      </c>
    </row>
    <row r="24" spans="2:15" s="18" customFormat="1" ht="13.35" customHeight="1" x14ac:dyDescent="0.2">
      <c r="B24" s="762"/>
      <c r="C24" s="764" t="s">
        <v>44</v>
      </c>
      <c r="D24" s="794" t="s">
        <v>109</v>
      </c>
      <c r="E24" s="779">
        <v>2.7397260273972601E-2</v>
      </c>
      <c r="F24" s="778">
        <v>9.1324200913242004E-3</v>
      </c>
      <c r="G24" s="779">
        <v>0.26940639269406391</v>
      </c>
      <c r="H24" s="779">
        <v>1.3698630136986301E-2</v>
      </c>
      <c r="I24" s="778">
        <v>4.1095890410958902E-2</v>
      </c>
      <c r="J24" s="779">
        <v>0.14611872146118721</v>
      </c>
      <c r="K24" s="779">
        <v>7.3059360730593603E-2</v>
      </c>
      <c r="L24" s="779">
        <v>0.36529680365296802</v>
      </c>
      <c r="M24" s="778">
        <v>5.4794520547945202E-2</v>
      </c>
      <c r="N24" s="778">
        <v>0</v>
      </c>
      <c r="O24" s="795">
        <v>1</v>
      </c>
    </row>
    <row r="25" spans="2:15" s="18" customFormat="1" ht="13.35" customHeight="1" x14ac:dyDescent="0.2">
      <c r="B25" s="762"/>
      <c r="C25" s="764" t="s">
        <v>45</v>
      </c>
      <c r="D25" s="794" t="s">
        <v>110</v>
      </c>
      <c r="E25" s="779">
        <v>2.4316109422492401E-2</v>
      </c>
      <c r="F25" s="778">
        <v>4.5592705167173252E-2</v>
      </c>
      <c r="G25" s="779">
        <v>0.19452887537993921</v>
      </c>
      <c r="H25" s="779">
        <v>6.0790273556231003E-3</v>
      </c>
      <c r="I25" s="778">
        <v>4.8632218844984802E-2</v>
      </c>
      <c r="J25" s="779">
        <v>0.14285714285714285</v>
      </c>
      <c r="K25" s="779">
        <v>6.9908814589665649E-2</v>
      </c>
      <c r="L25" s="779">
        <v>0.41337386018237082</v>
      </c>
      <c r="M25" s="778">
        <v>5.1671732522796353E-2</v>
      </c>
      <c r="N25" s="778">
        <v>3.0395136778115501E-3</v>
      </c>
      <c r="O25" s="795">
        <v>1</v>
      </c>
    </row>
    <row r="26" spans="2:15" s="18" customFormat="1" ht="13.35" customHeight="1" x14ac:dyDescent="0.2">
      <c r="B26" s="765"/>
      <c r="C26" s="766" t="s">
        <v>46</v>
      </c>
      <c r="D26" s="796" t="s">
        <v>111</v>
      </c>
      <c r="E26" s="782">
        <v>2.7777777777777776E-2</v>
      </c>
      <c r="F26" s="781">
        <v>8.0555555555555561E-2</v>
      </c>
      <c r="G26" s="782">
        <v>0.19722222222222222</v>
      </c>
      <c r="H26" s="782">
        <v>1.9444444444444445E-2</v>
      </c>
      <c r="I26" s="781">
        <v>1.9444444444444445E-2</v>
      </c>
      <c r="J26" s="782">
        <v>0.16666666666666666</v>
      </c>
      <c r="K26" s="782">
        <v>0.05</v>
      </c>
      <c r="L26" s="782">
        <v>0.3888888888888889</v>
      </c>
      <c r="M26" s="781">
        <v>0.05</v>
      </c>
      <c r="N26" s="781">
        <v>0</v>
      </c>
      <c r="O26" s="784">
        <v>1</v>
      </c>
    </row>
    <row r="27" spans="2:15" s="18" customFormat="1" ht="13.35" customHeight="1" x14ac:dyDescent="0.2">
      <c r="B27" s="765"/>
      <c r="C27" s="771" t="s">
        <v>22</v>
      </c>
      <c r="D27" s="797"/>
      <c r="E27" s="785">
        <v>2.6989853387040394E-2</v>
      </c>
      <c r="F27" s="784">
        <v>3.4122869748196756E-3</v>
      </c>
      <c r="G27" s="785">
        <v>7.4865827550990097E-2</v>
      </c>
      <c r="H27" s="785">
        <v>4.4244350363162382E-3</v>
      </c>
      <c r="I27" s="784">
        <v>8.1122638987577766E-2</v>
      </c>
      <c r="J27" s="785">
        <v>0.11273227427156184</v>
      </c>
      <c r="K27" s="785">
        <v>2.3445050413198592E-2</v>
      </c>
      <c r="L27" s="785">
        <v>0.24653801952554702</v>
      </c>
      <c r="M27" s="784">
        <v>7.0112387275722388E-2</v>
      </c>
      <c r="N27" s="784">
        <v>0.35635722657722596</v>
      </c>
      <c r="O27" s="784">
        <v>1</v>
      </c>
    </row>
    <row r="28" spans="2:15" s="18" customFormat="1" ht="13.35" customHeight="1" x14ac:dyDescent="0.2">
      <c r="B28" s="789"/>
      <c r="C28" s="751" t="s">
        <v>29</v>
      </c>
      <c r="D28" s="790" t="s">
        <v>195</v>
      </c>
      <c r="E28" s="779">
        <v>0.55239989841699821</v>
      </c>
      <c r="F28" s="778">
        <v>0.47438901908269165</v>
      </c>
      <c r="G28" s="779">
        <v>0.43741512169069963</v>
      </c>
      <c r="H28" s="779">
        <v>0.42783372063000258</v>
      </c>
      <c r="I28" s="778">
        <v>0.28982425505548359</v>
      </c>
      <c r="J28" s="779">
        <v>0.4317504712105551</v>
      </c>
      <c r="K28" s="779">
        <v>0.44233299225259465</v>
      </c>
      <c r="L28" s="779">
        <v>0.41967276922863062</v>
      </c>
      <c r="M28" s="778">
        <v>0.28420829667285824</v>
      </c>
      <c r="N28" s="778">
        <v>4.4187559906777842E-2</v>
      </c>
      <c r="O28" s="795">
        <v>0.27286072340026912</v>
      </c>
    </row>
    <row r="29" spans="2:15" s="18" customFormat="1" ht="13.35" customHeight="1" x14ac:dyDescent="0.2">
      <c r="B29" s="762"/>
      <c r="C29" s="757" t="s">
        <v>30</v>
      </c>
      <c r="D29" s="794" t="s">
        <v>31</v>
      </c>
      <c r="E29" s="779">
        <v>0.18306103445356811</v>
      </c>
      <c r="F29" s="778">
        <v>0.24004017408771341</v>
      </c>
      <c r="G29" s="779">
        <v>0.17471580071717402</v>
      </c>
      <c r="H29" s="779">
        <v>0.24554608830364058</v>
      </c>
      <c r="I29" s="778">
        <v>0.46447079366867572</v>
      </c>
      <c r="J29" s="779">
        <v>0.15143592549806448</v>
      </c>
      <c r="K29" s="779">
        <v>0.17926229108804756</v>
      </c>
      <c r="L29" s="779">
        <v>0.20821922886229155</v>
      </c>
      <c r="M29" s="778">
        <v>0.4745657770391371</v>
      </c>
      <c r="N29" s="778">
        <v>0.9553091430165126</v>
      </c>
      <c r="O29" s="795">
        <v>0.50391836100556797</v>
      </c>
    </row>
    <row r="30" spans="2:15" s="18" customFormat="1" ht="13.35" customHeight="1" x14ac:dyDescent="0.2">
      <c r="B30" s="762"/>
      <c r="C30" s="764" t="s">
        <v>32</v>
      </c>
      <c r="D30" s="794" t="s">
        <v>104</v>
      </c>
      <c r="E30" s="779">
        <v>8.4017607720308141E-2</v>
      </c>
      <c r="F30" s="778">
        <v>6.9635085369936386E-2</v>
      </c>
      <c r="G30" s="779">
        <v>0.14007782101167315</v>
      </c>
      <c r="H30" s="779">
        <v>0.12961528530854635</v>
      </c>
      <c r="I30" s="778">
        <v>0.12303554328845828</v>
      </c>
      <c r="J30" s="779">
        <v>0.19001438965566161</v>
      </c>
      <c r="K30" s="779">
        <v>0.15392486478585002</v>
      </c>
      <c r="L30" s="779">
        <v>0.15772597318950377</v>
      </c>
      <c r="M30" s="778">
        <v>0.11418515983967152</v>
      </c>
      <c r="N30" s="778">
        <v>1.7631426254155407E-4</v>
      </c>
      <c r="O30" s="795">
        <v>9.553032674332794E-2</v>
      </c>
    </row>
    <row r="31" spans="2:15" s="18" customFormat="1" ht="13.35" customHeight="1" x14ac:dyDescent="0.2">
      <c r="B31" s="762"/>
      <c r="C31" s="757" t="s">
        <v>33</v>
      </c>
      <c r="D31" s="794" t="s">
        <v>61</v>
      </c>
      <c r="E31" s="779">
        <v>3.9363413188859733E-2</v>
      </c>
      <c r="F31" s="778">
        <v>3.247405423501841E-2</v>
      </c>
      <c r="G31" s="779">
        <v>5.9296559090562292E-2</v>
      </c>
      <c r="H31" s="779">
        <v>5.4479731474309318E-2</v>
      </c>
      <c r="I31" s="778">
        <v>3.837379597814454E-2</v>
      </c>
      <c r="J31" s="779">
        <v>6.7955655540017423E-2</v>
      </c>
      <c r="K31" s="779">
        <v>6.1053452224333678E-2</v>
      </c>
      <c r="L31" s="779">
        <v>6.438040693013794E-2</v>
      </c>
      <c r="M31" s="778">
        <v>4.0082119464268255E-2</v>
      </c>
      <c r="N31" s="778">
        <v>1.0899427138932434E-4</v>
      </c>
      <c r="O31" s="795">
        <v>3.6780044004450708E-2</v>
      </c>
    </row>
    <row r="32" spans="2:15" s="18" customFormat="1" ht="13.35" customHeight="1" x14ac:dyDescent="0.2">
      <c r="B32" s="762"/>
      <c r="C32" s="764" t="s">
        <v>34</v>
      </c>
      <c r="D32" s="794" t="s">
        <v>62</v>
      </c>
      <c r="E32" s="779">
        <v>4.05908744603403E-2</v>
      </c>
      <c r="F32" s="778">
        <v>3.4482758620689655E-2</v>
      </c>
      <c r="G32" s="779">
        <v>4.9958037689784088E-2</v>
      </c>
      <c r="H32" s="779">
        <v>4.3893622514846374E-2</v>
      </c>
      <c r="I32" s="778">
        <v>2.8403650087309187E-2</v>
      </c>
      <c r="J32" s="779">
        <v>5.2957986258892198E-2</v>
      </c>
      <c r="K32" s="779">
        <v>4.6143351361886666E-2</v>
      </c>
      <c r="L32" s="779">
        <v>4.8978040971034843E-2</v>
      </c>
      <c r="M32" s="778">
        <v>2.9165444650829341E-2</v>
      </c>
      <c r="N32" s="778">
        <v>7.3731418881013523E-5</v>
      </c>
      <c r="O32" s="795">
        <v>2.8649730512722679E-2</v>
      </c>
    </row>
    <row r="33" spans="2:15" s="18" customFormat="1" ht="13.35" customHeight="1" x14ac:dyDescent="0.2">
      <c r="B33" s="762"/>
      <c r="C33" s="764" t="s">
        <v>35</v>
      </c>
      <c r="D33" s="794" t="s">
        <v>58</v>
      </c>
      <c r="E33" s="779">
        <v>2.0697536612206892E-2</v>
      </c>
      <c r="F33" s="778">
        <v>1.8413123535319719E-2</v>
      </c>
      <c r="G33" s="779">
        <v>2.6321812771801328E-2</v>
      </c>
      <c r="H33" s="779">
        <v>2.0139426800929512E-2</v>
      </c>
      <c r="I33" s="778">
        <v>1.3631498901594097E-2</v>
      </c>
      <c r="J33" s="779">
        <v>2.4462414624754261E-2</v>
      </c>
      <c r="K33" s="779">
        <v>2.4362909905959167E-2</v>
      </c>
      <c r="L33" s="779">
        <v>2.4567793115272161E-2</v>
      </c>
      <c r="M33" s="778">
        <v>1.4550135236419331E-2</v>
      </c>
      <c r="N33" s="778">
        <v>3.5262852508310814E-5</v>
      </c>
      <c r="O33" s="795">
        <v>1.4205486619311238E-2</v>
      </c>
    </row>
    <row r="34" spans="2:15" s="18" customFormat="1" ht="13.35" customHeight="1" x14ac:dyDescent="0.2">
      <c r="B34" s="762"/>
      <c r="C34" s="764" t="s">
        <v>36</v>
      </c>
      <c r="D34" s="794" t="s">
        <v>59</v>
      </c>
      <c r="E34" s="779">
        <v>1.5364429018877508E-2</v>
      </c>
      <c r="F34" s="778">
        <v>1.1717442249748912E-2</v>
      </c>
      <c r="G34" s="779">
        <v>1.7074845502403294E-2</v>
      </c>
      <c r="H34" s="779">
        <v>1.3942680092951201E-2</v>
      </c>
      <c r="I34" s="778">
        <v>8.421111924745114E-3</v>
      </c>
      <c r="J34" s="779">
        <v>1.503820352242557E-2</v>
      </c>
      <c r="K34" s="779">
        <v>1.3886858646396726E-2</v>
      </c>
      <c r="L34" s="779">
        <v>1.5546010166302922E-2</v>
      </c>
      <c r="M34" s="778">
        <v>9.6294847981229833E-3</v>
      </c>
      <c r="N34" s="778">
        <v>1.6028569321959459E-5</v>
      </c>
      <c r="O34" s="795">
        <v>9.0122303128063012E-3</v>
      </c>
    </row>
    <row r="35" spans="2:15" s="18" customFormat="1" ht="13.35" customHeight="1" x14ac:dyDescent="0.2">
      <c r="B35" s="762"/>
      <c r="C35" s="764" t="s">
        <v>37</v>
      </c>
      <c r="D35" s="794" t="s">
        <v>63</v>
      </c>
      <c r="E35" s="779">
        <v>2.9501396766274442E-2</v>
      </c>
      <c r="F35" s="778">
        <v>3.1804486106461333E-2</v>
      </c>
      <c r="G35" s="779">
        <v>3.8971541924162661E-2</v>
      </c>
      <c r="H35" s="779">
        <v>2.9176349083397883E-2</v>
      </c>
      <c r="I35" s="778">
        <v>1.6335267278769786E-2</v>
      </c>
      <c r="J35" s="779">
        <v>3.2599663565797209E-2</v>
      </c>
      <c r="K35" s="779">
        <v>3.2695025093797202E-2</v>
      </c>
      <c r="L35" s="779">
        <v>3.0253323509923033E-2</v>
      </c>
      <c r="M35" s="778">
        <v>1.8395411737869457E-2</v>
      </c>
      <c r="N35" s="778">
        <v>5.4497135694662168E-5</v>
      </c>
      <c r="O35" s="795">
        <v>1.8485981863586201E-2</v>
      </c>
    </row>
    <row r="36" spans="2:15" s="18" customFormat="1" ht="13.35" customHeight="1" x14ac:dyDescent="0.2">
      <c r="B36" s="762"/>
      <c r="C36" s="764" t="s">
        <v>38</v>
      </c>
      <c r="D36" s="794" t="s">
        <v>64</v>
      </c>
      <c r="E36" s="779">
        <v>1.6507237788876663E-2</v>
      </c>
      <c r="F36" s="778">
        <v>2.0421827920990961E-2</v>
      </c>
      <c r="G36" s="779">
        <v>2.1499961852445258E-2</v>
      </c>
      <c r="H36" s="779">
        <v>1.3684482313452104E-2</v>
      </c>
      <c r="I36" s="778">
        <v>7.8719089731313016E-3</v>
      </c>
      <c r="J36" s="779">
        <v>1.5180073366976753E-2</v>
      </c>
      <c r="K36" s="779">
        <v>1.8272182429469375E-2</v>
      </c>
      <c r="L36" s="779">
        <v>1.3099424959802791E-2</v>
      </c>
      <c r="M36" s="778">
        <v>6.9736370450027702E-3</v>
      </c>
      <c r="N36" s="778">
        <v>2.2439997050743244E-5</v>
      </c>
      <c r="O36" s="795">
        <v>8.6900793496663114E-3</v>
      </c>
    </row>
    <row r="37" spans="2:15" s="18" customFormat="1" ht="13.35" customHeight="1" x14ac:dyDescent="0.2">
      <c r="B37" s="762"/>
      <c r="C37" s="764" t="s">
        <v>39</v>
      </c>
      <c r="D37" s="794" t="s">
        <v>65</v>
      </c>
      <c r="E37" s="779">
        <v>5.7140438499957676E-3</v>
      </c>
      <c r="F37" s="778">
        <v>1.0043521928356211E-2</v>
      </c>
      <c r="G37" s="779">
        <v>8.9265278095674062E-3</v>
      </c>
      <c r="H37" s="779">
        <v>4.6475600309837332E-3</v>
      </c>
      <c r="I37" s="778">
        <v>3.2952177096828707E-3</v>
      </c>
      <c r="J37" s="779">
        <v>6.0700026347256849E-3</v>
      </c>
      <c r="K37" s="779">
        <v>7.1626955123519952E-3</v>
      </c>
      <c r="L37" s="779">
        <v>5.0692504089226223E-3</v>
      </c>
      <c r="M37" s="778">
        <v>2.3788574966598234E-3</v>
      </c>
      <c r="N37" s="778">
        <v>0</v>
      </c>
      <c r="O37" s="795">
        <v>3.4134293541215901E-3</v>
      </c>
    </row>
    <row r="38" spans="2:15" s="18" customFormat="1" ht="13.35" customHeight="1" x14ac:dyDescent="0.2">
      <c r="B38" s="762"/>
      <c r="C38" s="764" t="s">
        <v>40</v>
      </c>
      <c r="D38" s="794" t="s">
        <v>66</v>
      </c>
      <c r="E38" s="779">
        <v>3.1744688055532042E-3</v>
      </c>
      <c r="F38" s="778">
        <v>7.3652494141278873E-3</v>
      </c>
      <c r="G38" s="779">
        <v>5.1270313572899977E-3</v>
      </c>
      <c r="H38" s="779">
        <v>3.3565711334882522E-3</v>
      </c>
      <c r="I38" s="778">
        <v>1.5631160930546951E-3</v>
      </c>
      <c r="J38" s="779">
        <v>2.9894002958999613E-3</v>
      </c>
      <c r="K38" s="779">
        <v>4.8238561613799151E-3</v>
      </c>
      <c r="L38" s="779">
        <v>2.6875367798675693E-3</v>
      </c>
      <c r="M38" s="778">
        <v>1.4012448267996221E-3</v>
      </c>
      <c r="N38" s="778">
        <v>3.205713864391892E-6</v>
      </c>
      <c r="O38" s="795">
        <v>1.8483697104982374E-3</v>
      </c>
    </row>
    <row r="39" spans="2:15" s="18" customFormat="1" ht="13.35" customHeight="1" x14ac:dyDescent="0.2">
      <c r="B39" s="762"/>
      <c r="C39" s="764" t="s">
        <v>41</v>
      </c>
      <c r="D39" s="794" t="s">
        <v>106</v>
      </c>
      <c r="E39" s="779">
        <v>5.7986963514771858E-3</v>
      </c>
      <c r="F39" s="778">
        <v>1.7073987278205558E-2</v>
      </c>
      <c r="G39" s="779">
        <v>1.1398489356832226E-2</v>
      </c>
      <c r="H39" s="779">
        <v>7.7459333849728895E-3</v>
      </c>
      <c r="I39" s="778">
        <v>3.0839858052160198E-3</v>
      </c>
      <c r="J39" s="779">
        <v>5.6747937820473843E-3</v>
      </c>
      <c r="K39" s="779">
        <v>8.6731959265214636E-3</v>
      </c>
      <c r="L39" s="779">
        <v>5.4399451371802176E-3</v>
      </c>
      <c r="M39" s="778">
        <v>2.4603252191481733E-3</v>
      </c>
      <c r="N39" s="778">
        <v>9.6171415931756757E-6</v>
      </c>
      <c r="O39" s="795">
        <v>3.7127327312232827E-3</v>
      </c>
    </row>
    <row r="40" spans="2:15" s="18" customFormat="1" ht="13.35" customHeight="1" x14ac:dyDescent="0.2">
      <c r="B40" s="762"/>
      <c r="C40" s="764" t="s">
        <v>42</v>
      </c>
      <c r="D40" s="794" t="s">
        <v>107</v>
      </c>
      <c r="E40" s="779">
        <v>2.2856175399983071E-3</v>
      </c>
      <c r="F40" s="778">
        <v>1.1047874121191832E-2</v>
      </c>
      <c r="G40" s="779">
        <v>4.5319295033188376E-3</v>
      </c>
      <c r="H40" s="779">
        <v>1.8073844564936742E-3</v>
      </c>
      <c r="I40" s="778">
        <v>9.0125612572522951E-4</v>
      </c>
      <c r="J40" s="779">
        <v>1.9963113840416693E-3</v>
      </c>
      <c r="K40" s="779">
        <v>3.4108073868342834E-3</v>
      </c>
      <c r="L40" s="779">
        <v>2.0110189007974569E-3</v>
      </c>
      <c r="M40" s="778">
        <v>9.4502558086486136E-4</v>
      </c>
      <c r="N40" s="778">
        <v>0</v>
      </c>
      <c r="O40" s="795">
        <v>1.3868484725246355E-3</v>
      </c>
    </row>
    <row r="41" spans="2:15" s="18" customFormat="1" ht="13.35" customHeight="1" x14ac:dyDescent="0.2">
      <c r="B41" s="762"/>
      <c r="C41" s="764" t="s">
        <v>43</v>
      </c>
      <c r="D41" s="794" t="s">
        <v>108</v>
      </c>
      <c r="E41" s="779">
        <v>5.0791500888851271E-4</v>
      </c>
      <c r="F41" s="778">
        <v>5.691329092735186E-3</v>
      </c>
      <c r="G41" s="779">
        <v>1.7242694743266956E-3</v>
      </c>
      <c r="H41" s="779">
        <v>1.0327911179963851E-3</v>
      </c>
      <c r="I41" s="778">
        <v>3.3797104714696109E-4</v>
      </c>
      <c r="J41" s="779">
        <v>4.6614377495389232E-4</v>
      </c>
      <c r="K41" s="779">
        <v>1.2181454952979584E-3</v>
      </c>
      <c r="L41" s="779">
        <v>6.9968629958621199E-4</v>
      </c>
      <c r="M41" s="778">
        <v>2.9328380095806043E-4</v>
      </c>
      <c r="N41" s="778">
        <v>0</v>
      </c>
      <c r="O41" s="795">
        <v>4.6837551378509101E-4</v>
      </c>
    </row>
    <row r="42" spans="2:15" s="18" customFormat="1" ht="13.35" customHeight="1" x14ac:dyDescent="0.2">
      <c r="B42" s="762"/>
      <c r="C42" s="764" t="s">
        <v>44</v>
      </c>
      <c r="D42" s="794" t="s">
        <v>109</v>
      </c>
      <c r="E42" s="779">
        <v>2.5395750444425635E-4</v>
      </c>
      <c r="F42" s="778">
        <v>6.6956812855708072E-4</v>
      </c>
      <c r="G42" s="779">
        <v>9.0028229190508894E-4</v>
      </c>
      <c r="H42" s="779">
        <v>7.7459333849728897E-4</v>
      </c>
      <c r="I42" s="778">
        <v>1.2673914268011041E-4</v>
      </c>
      <c r="J42" s="779">
        <v>3.2427393040270771E-4</v>
      </c>
      <c r="K42" s="779">
        <v>7.7961311699069336E-4</v>
      </c>
      <c r="L42" s="779">
        <v>3.7069472825759575E-4</v>
      </c>
      <c r="M42" s="778">
        <v>1.9552253397204028E-4</v>
      </c>
      <c r="N42" s="778">
        <v>0</v>
      </c>
      <c r="O42" s="795">
        <v>2.5018106711935351E-4</v>
      </c>
    </row>
    <row r="43" spans="2:15" s="18" customFormat="1" ht="13.35" customHeight="1" x14ac:dyDescent="0.2">
      <c r="B43" s="762"/>
      <c r="C43" s="764" t="s">
        <v>45</v>
      </c>
      <c r="D43" s="794" t="s">
        <v>110</v>
      </c>
      <c r="E43" s="779">
        <v>3.3861000592567508E-4</v>
      </c>
      <c r="F43" s="778">
        <v>5.0217609641781055E-3</v>
      </c>
      <c r="G43" s="779">
        <v>9.7657740138857099E-4</v>
      </c>
      <c r="H43" s="779">
        <v>5.1639555899819257E-4</v>
      </c>
      <c r="I43" s="778">
        <v>2.2531403143130738E-4</v>
      </c>
      <c r="J43" s="779">
        <v>4.7627733527897694E-4</v>
      </c>
      <c r="K43" s="779">
        <v>1.1206938556741217E-3</v>
      </c>
      <c r="L43" s="779">
        <v>6.3018103803791283E-4</v>
      </c>
      <c r="M43" s="778">
        <v>2.7699025646039038E-4</v>
      </c>
      <c r="N43" s="778">
        <v>3.205713864391892E-6</v>
      </c>
      <c r="O43" s="795">
        <v>3.7584279032998769E-4</v>
      </c>
    </row>
    <row r="44" spans="2:15" s="18" customFormat="1" ht="13.35" customHeight="1" x14ac:dyDescent="0.2">
      <c r="B44" s="765"/>
      <c r="C44" s="766" t="s">
        <v>46</v>
      </c>
      <c r="D44" s="796" t="s">
        <v>111</v>
      </c>
      <c r="E44" s="782">
        <v>4.2326250740709387E-4</v>
      </c>
      <c r="F44" s="781">
        <v>9.7087378640776691E-3</v>
      </c>
      <c r="G44" s="782">
        <v>1.083390554665446E-3</v>
      </c>
      <c r="H44" s="782">
        <v>1.8073844564936742E-3</v>
      </c>
      <c r="I44" s="781">
        <v>9.8574888751196981E-5</v>
      </c>
      <c r="J44" s="782">
        <v>6.0801361950507692E-4</v>
      </c>
      <c r="K44" s="782">
        <v>8.7706475661453003E-4</v>
      </c>
      <c r="L44" s="782">
        <v>6.4871577445079257E-4</v>
      </c>
      <c r="M44" s="781">
        <v>2.9328380095806043E-4</v>
      </c>
      <c r="N44" s="781">
        <v>0</v>
      </c>
      <c r="O44" s="784">
        <v>4.1125654868934822E-4</v>
      </c>
    </row>
    <row r="45" spans="2:15" s="18" customFormat="1" ht="13.35" customHeight="1" x14ac:dyDescent="0.2">
      <c r="B45" s="765"/>
      <c r="C45" s="771" t="s">
        <v>22</v>
      </c>
      <c r="D45" s="797"/>
      <c r="E45" s="785">
        <v>1</v>
      </c>
      <c r="F45" s="784">
        <v>1</v>
      </c>
      <c r="G45" s="785">
        <v>1</v>
      </c>
      <c r="H45" s="785">
        <v>1</v>
      </c>
      <c r="I45" s="784">
        <v>1</v>
      </c>
      <c r="J45" s="785">
        <v>1</v>
      </c>
      <c r="K45" s="785">
        <v>1</v>
      </c>
      <c r="L45" s="785">
        <v>1</v>
      </c>
      <c r="M45" s="784">
        <v>1</v>
      </c>
      <c r="N45" s="784">
        <v>1</v>
      </c>
      <c r="O45" s="784">
        <v>1</v>
      </c>
    </row>
    <row r="46" spans="2:15" s="18" customFormat="1" ht="13.35" customHeight="1" x14ac:dyDescent="0.2"/>
    <row r="47" spans="2:15" s="18" customFormat="1" ht="13.35" customHeight="1" x14ac:dyDescent="0.2"/>
    <row r="48" spans="2:15" s="18" customFormat="1" ht="13.35" customHeight="1" x14ac:dyDescent="0.2">
      <c r="J48" s="438" t="s">
        <v>173</v>
      </c>
    </row>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pans="3:10" s="18" customFormat="1" ht="13.35" customHeight="1" x14ac:dyDescent="0.2"/>
    <row r="3138" spans="3:10" s="18" customFormat="1" ht="13.35" customHeight="1" x14ac:dyDescent="0.2"/>
    <row r="3139" spans="3:10" s="18" customFormat="1" ht="13.35" customHeight="1" x14ac:dyDescent="0.2"/>
    <row r="3140" spans="3:10" s="18" customFormat="1" ht="13.35" customHeight="1" x14ac:dyDescent="0.2"/>
    <row r="3141" spans="3:10" s="18" customFormat="1" ht="13.35" customHeight="1" x14ac:dyDescent="0.2"/>
    <row r="3142" spans="3:10" s="18" customFormat="1" ht="13.35" customHeight="1" x14ac:dyDescent="0.2"/>
    <row r="3143" spans="3:10" s="18" customFormat="1" ht="13.35" customHeight="1" x14ac:dyDescent="0.2"/>
    <row r="3144" spans="3:10" s="18" customFormat="1" ht="13.35" customHeight="1" x14ac:dyDescent="0.2"/>
    <row r="3145" spans="3:10" x14ac:dyDescent="0.2">
      <c r="C3145" s="18"/>
      <c r="D3145" s="18"/>
      <c r="E3145" s="18"/>
      <c r="F3145" s="18"/>
      <c r="G3145" s="18"/>
      <c r="I3145" s="18"/>
      <c r="J3145"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T3023"/>
  <sheetViews>
    <sheetView showGridLines="0" topLeftCell="A19" zoomScaleNormal="100" workbookViewId="0">
      <selection activeCell="E20" sqref="E20"/>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9" width="9.140625" style="361"/>
    <col min="20" max="16384" width="9.140625" style="64"/>
  </cols>
  <sheetData>
    <row r="1" spans="1:20" s="18" customFormat="1" ht="15" customHeight="1" x14ac:dyDescent="0.2">
      <c r="B1" s="743" t="s">
        <v>365</v>
      </c>
      <c r="C1" s="744"/>
      <c r="D1" s="744"/>
      <c r="E1" s="745"/>
      <c r="F1" s="745"/>
      <c r="G1" s="746"/>
      <c r="H1" s="747"/>
      <c r="I1" s="747"/>
      <c r="J1" s="747"/>
      <c r="K1" s="747"/>
      <c r="L1" s="747"/>
      <c r="M1" s="747"/>
      <c r="N1" s="747"/>
      <c r="O1" s="747"/>
    </row>
    <row r="2" spans="1:20" s="18" customFormat="1" ht="39.75" customHeight="1" x14ac:dyDescent="0.2">
      <c r="B2" s="362"/>
      <c r="C2" s="987" t="s">
        <v>131</v>
      </c>
      <c r="D2" s="719"/>
      <c r="E2" s="1093" t="s">
        <v>431</v>
      </c>
      <c r="F2" s="1094"/>
      <c r="G2" s="1094"/>
      <c r="H2" s="1094"/>
      <c r="I2" s="1094"/>
      <c r="J2" s="1094"/>
      <c r="K2" s="1094"/>
      <c r="L2" s="1094"/>
      <c r="M2" s="1094"/>
      <c r="N2" s="1094"/>
      <c r="O2" s="1095"/>
    </row>
    <row r="3" spans="1:20" s="85" customFormat="1" ht="15" customHeight="1" x14ac:dyDescent="0.2">
      <c r="B3" s="362"/>
      <c r="C3" s="718" t="s">
        <v>90</v>
      </c>
      <c r="D3" s="719"/>
      <c r="E3" s="727" t="s">
        <v>92</v>
      </c>
      <c r="F3" s="721"/>
      <c r="G3" s="720" t="s">
        <v>93</v>
      </c>
      <c r="H3" s="722"/>
      <c r="I3" s="721"/>
      <c r="J3" s="722" t="s">
        <v>94</v>
      </c>
      <c r="K3" s="722"/>
      <c r="L3" s="720"/>
      <c r="M3" s="723"/>
      <c r="N3" s="721" t="s">
        <v>77</v>
      </c>
      <c r="O3" s="721" t="s">
        <v>77</v>
      </c>
      <c r="Q3" s="360"/>
      <c r="R3" s="360"/>
      <c r="S3" s="360"/>
      <c r="T3" s="360"/>
    </row>
    <row r="4" spans="1:20" s="18" customFormat="1" ht="12.6" customHeight="1" x14ac:dyDescent="0.2">
      <c r="B4" s="363"/>
      <c r="C4" s="1096" t="s">
        <v>336</v>
      </c>
      <c r="D4" s="1096"/>
      <c r="E4" s="1019" t="s">
        <v>1</v>
      </c>
      <c r="F4" s="991" t="s">
        <v>9</v>
      </c>
      <c r="G4" s="994" t="s">
        <v>203</v>
      </c>
      <c r="H4" s="994" t="s">
        <v>82</v>
      </c>
      <c r="I4" s="991" t="s">
        <v>4</v>
      </c>
      <c r="J4" s="994" t="s">
        <v>198</v>
      </c>
      <c r="K4" s="994" t="s">
        <v>199</v>
      </c>
      <c r="L4" s="994" t="s">
        <v>204</v>
      </c>
      <c r="M4" s="991" t="s">
        <v>97</v>
      </c>
      <c r="N4" s="991" t="s">
        <v>21</v>
      </c>
      <c r="O4" s="991" t="s">
        <v>202</v>
      </c>
    </row>
    <row r="5" spans="1:20" s="18" customFormat="1" ht="12.6" customHeight="1" x14ac:dyDescent="0.2">
      <c r="B5" s="363"/>
      <c r="C5" s="1097"/>
      <c r="D5" s="1097"/>
      <c r="E5" s="1081"/>
      <c r="F5" s="992"/>
      <c r="G5" s="995"/>
      <c r="H5" s="995"/>
      <c r="I5" s="992"/>
      <c r="J5" s="995"/>
      <c r="K5" s="995"/>
      <c r="L5" s="995"/>
      <c r="M5" s="992"/>
      <c r="N5" s="992"/>
      <c r="O5" s="992"/>
    </row>
    <row r="6" spans="1:20" s="18" customFormat="1" ht="12.6" customHeight="1" x14ac:dyDescent="0.2">
      <c r="B6" s="363"/>
      <c r="C6" s="1097"/>
      <c r="D6" s="1097"/>
      <c r="E6" s="1081"/>
      <c r="F6" s="992"/>
      <c r="G6" s="995"/>
      <c r="H6" s="995"/>
      <c r="I6" s="992"/>
      <c r="J6" s="995"/>
      <c r="K6" s="995"/>
      <c r="L6" s="995"/>
      <c r="M6" s="992"/>
      <c r="N6" s="992"/>
      <c r="O6" s="992"/>
    </row>
    <row r="7" spans="1:20" s="18" customFormat="1" ht="12.6" customHeight="1" x14ac:dyDescent="0.2">
      <c r="B7" s="363"/>
      <c r="C7" s="1097"/>
      <c r="D7" s="1097"/>
      <c r="E7" s="1081"/>
      <c r="F7" s="992"/>
      <c r="G7" s="995"/>
      <c r="H7" s="995"/>
      <c r="I7" s="992"/>
      <c r="J7" s="995"/>
      <c r="K7" s="995"/>
      <c r="L7" s="995"/>
      <c r="M7" s="992"/>
      <c r="N7" s="992"/>
      <c r="O7" s="992"/>
    </row>
    <row r="8" spans="1:20" s="18" customFormat="1" ht="12.6" customHeight="1" x14ac:dyDescent="0.2">
      <c r="B8" s="363"/>
      <c r="C8" s="1097"/>
      <c r="D8" s="1097"/>
      <c r="E8" s="1081"/>
      <c r="F8" s="992"/>
      <c r="G8" s="995"/>
      <c r="H8" s="995"/>
      <c r="I8" s="992"/>
      <c r="J8" s="995"/>
      <c r="K8" s="995"/>
      <c r="L8" s="995"/>
      <c r="M8" s="992"/>
      <c r="N8" s="992"/>
      <c r="O8" s="992"/>
    </row>
    <row r="9" spans="1:20" s="18" customFormat="1" ht="12.6" customHeight="1" x14ac:dyDescent="0.2">
      <c r="B9" s="364"/>
      <c r="C9" s="1098"/>
      <c r="D9" s="1098"/>
      <c r="E9" s="1020"/>
      <c r="F9" s="993"/>
      <c r="G9" s="996"/>
      <c r="H9" s="996"/>
      <c r="I9" s="993"/>
      <c r="J9" s="996"/>
      <c r="K9" s="996"/>
      <c r="L9" s="996"/>
      <c r="M9" s="993"/>
      <c r="N9" s="993"/>
      <c r="O9" s="993"/>
    </row>
    <row r="10" spans="1:20" s="12" customFormat="1" ht="13.35" customHeight="1" x14ac:dyDescent="0.2">
      <c r="A10" s="748"/>
      <c r="B10" s="750"/>
      <c r="C10" s="751" t="s">
        <v>29</v>
      </c>
      <c r="D10" s="752" t="s">
        <v>195</v>
      </c>
      <c r="E10" s="753">
        <v>1.2470000000000001E-3</v>
      </c>
      <c r="F10" s="754">
        <v>0</v>
      </c>
      <c r="G10" s="755">
        <v>1.987892</v>
      </c>
      <c r="H10" s="755">
        <v>0</v>
      </c>
      <c r="I10" s="754">
        <v>3.3418999999999997E-2</v>
      </c>
      <c r="J10" s="755">
        <v>0.36372500000000002</v>
      </c>
      <c r="K10" s="755">
        <v>0</v>
      </c>
      <c r="L10" s="755">
        <v>1373.6540670000002</v>
      </c>
      <c r="M10" s="754">
        <v>0.20572199999999999</v>
      </c>
      <c r="N10" s="754">
        <v>0.82671399999999995</v>
      </c>
      <c r="O10" s="756">
        <v>1377.0727860000002</v>
      </c>
    </row>
    <row r="11" spans="1:20" s="12" customFormat="1" ht="13.35" customHeight="1" x14ac:dyDescent="0.2">
      <c r="A11" s="748"/>
      <c r="B11" s="749"/>
      <c r="C11" s="757" t="s">
        <v>30</v>
      </c>
      <c r="D11" s="757" t="s">
        <v>31</v>
      </c>
      <c r="E11" s="758">
        <v>6.2110999999425376E-2</v>
      </c>
      <c r="F11" s="759">
        <v>0</v>
      </c>
      <c r="G11" s="760">
        <v>1.1882090000001306</v>
      </c>
      <c r="H11" s="760">
        <v>0</v>
      </c>
      <c r="I11" s="759">
        <v>0.6551540000003605</v>
      </c>
      <c r="J11" s="760">
        <v>0.11417999999871373</v>
      </c>
      <c r="K11" s="760">
        <v>0</v>
      </c>
      <c r="L11" s="760">
        <v>7.3751410000007613</v>
      </c>
      <c r="M11" s="759">
        <v>0.64464600000006</v>
      </c>
      <c r="N11" s="759">
        <v>9.9509319999999999</v>
      </c>
      <c r="O11" s="761">
        <v>19.990372999999451</v>
      </c>
    </row>
    <row r="12" spans="1:20" s="12" customFormat="1" ht="13.35" customHeight="1" x14ac:dyDescent="0.2">
      <c r="A12" s="748"/>
      <c r="B12" s="762"/>
      <c r="C12" s="757" t="s">
        <v>32</v>
      </c>
      <c r="D12" s="763" t="s">
        <v>104</v>
      </c>
      <c r="E12" s="758">
        <v>10.602601999999999</v>
      </c>
      <c r="F12" s="759">
        <v>1.2388319999999999</v>
      </c>
      <c r="G12" s="760">
        <v>34.092821000000001</v>
      </c>
      <c r="H12" s="760">
        <v>1.7381200000000001</v>
      </c>
      <c r="I12" s="759">
        <v>24.854271000000001</v>
      </c>
      <c r="J12" s="760">
        <v>66.470201000000003</v>
      </c>
      <c r="K12" s="760">
        <v>11.041653999999999</v>
      </c>
      <c r="L12" s="760">
        <v>244.77590399999997</v>
      </c>
      <c r="M12" s="759">
        <v>29.558883000000002</v>
      </c>
      <c r="N12" s="759">
        <v>0.45113600000000004</v>
      </c>
      <c r="O12" s="761">
        <v>424.82442399999996</v>
      </c>
    </row>
    <row r="13" spans="1:20" s="12" customFormat="1" ht="13.35" customHeight="1" x14ac:dyDescent="0.2">
      <c r="A13" s="748"/>
      <c r="B13" s="762"/>
      <c r="C13" s="757" t="s">
        <v>33</v>
      </c>
      <c r="D13" s="764" t="s">
        <v>61</v>
      </c>
      <c r="E13" s="758">
        <v>25.806609000000002</v>
      </c>
      <c r="F13" s="759">
        <v>3.4349639999999999</v>
      </c>
      <c r="G13" s="760">
        <v>97.297771000000012</v>
      </c>
      <c r="H13" s="760">
        <v>4.8634050000000002</v>
      </c>
      <c r="I13" s="759">
        <v>60.818942</v>
      </c>
      <c r="J13" s="760">
        <v>173.10745800000001</v>
      </c>
      <c r="K13" s="760">
        <v>29.508883999999998</v>
      </c>
      <c r="L13" s="760">
        <v>522.02275699999996</v>
      </c>
      <c r="M13" s="759">
        <v>62.580847999999996</v>
      </c>
      <c r="N13" s="759">
        <v>1.390984</v>
      </c>
      <c r="O13" s="761">
        <v>980.8326219999999</v>
      </c>
    </row>
    <row r="14" spans="1:20" s="12" customFormat="1" ht="13.35" customHeight="1" x14ac:dyDescent="0.2">
      <c r="A14" s="748"/>
      <c r="B14" s="762"/>
      <c r="C14" s="764" t="s">
        <v>34</v>
      </c>
      <c r="D14" s="764" t="s">
        <v>62</v>
      </c>
      <c r="E14" s="758">
        <v>55.277746999999998</v>
      </c>
      <c r="F14" s="759">
        <v>7.6875439999999999</v>
      </c>
      <c r="G14" s="760">
        <v>197.39831799999996</v>
      </c>
      <c r="H14" s="760">
        <v>10.978653</v>
      </c>
      <c r="I14" s="759">
        <v>117.732653</v>
      </c>
      <c r="J14" s="760">
        <v>330.25724300000002</v>
      </c>
      <c r="K14" s="760">
        <v>57.039033000000003</v>
      </c>
      <c r="L14" s="760">
        <v>880.96461199999987</v>
      </c>
      <c r="M14" s="759">
        <v>106.357159</v>
      </c>
      <c r="N14" s="759">
        <v>2.0811689999999996</v>
      </c>
      <c r="O14" s="761">
        <v>1765.7741309999999</v>
      </c>
    </row>
    <row r="15" spans="1:20" s="12" customFormat="1" ht="13.35" customHeight="1" x14ac:dyDescent="0.2">
      <c r="A15" s="748"/>
      <c r="B15" s="762"/>
      <c r="C15" s="764" t="s">
        <v>35</v>
      </c>
      <c r="D15" s="764" t="s">
        <v>58</v>
      </c>
      <c r="E15" s="758">
        <v>62.922485000000002</v>
      </c>
      <c r="F15" s="759">
        <v>7.6604619999999999</v>
      </c>
      <c r="G15" s="760">
        <v>230.76506300000003</v>
      </c>
      <c r="H15" s="760">
        <v>10.205807</v>
      </c>
      <c r="I15" s="759">
        <v>129.84859</v>
      </c>
      <c r="J15" s="760">
        <v>332.354714</v>
      </c>
      <c r="K15" s="760">
        <v>65.844908000000004</v>
      </c>
      <c r="L15" s="760">
        <v>815.46453899999995</v>
      </c>
      <c r="M15" s="759">
        <v>115.36454499999999</v>
      </c>
      <c r="N15" s="759">
        <v>1.7391349999999999</v>
      </c>
      <c r="O15" s="761">
        <v>1772.1702480000001</v>
      </c>
    </row>
    <row r="16" spans="1:20" s="12" customFormat="1" ht="13.35" customHeight="1" x14ac:dyDescent="0.2">
      <c r="A16" s="748"/>
      <c r="B16" s="762"/>
      <c r="C16" s="764" t="s">
        <v>36</v>
      </c>
      <c r="D16" s="764" t="s">
        <v>59</v>
      </c>
      <c r="E16" s="758">
        <v>77.328452999999996</v>
      </c>
      <c r="F16" s="759">
        <v>7.4588460000000003</v>
      </c>
      <c r="G16" s="760">
        <v>242.89954900000001</v>
      </c>
      <c r="H16" s="760">
        <v>12.082000000000001</v>
      </c>
      <c r="I16" s="759">
        <v>125.49359</v>
      </c>
      <c r="J16" s="760">
        <v>326.71383199999997</v>
      </c>
      <c r="K16" s="760">
        <v>61.107852000000001</v>
      </c>
      <c r="L16" s="760">
        <v>772.10583299999996</v>
      </c>
      <c r="M16" s="759">
        <v>121.06167699999999</v>
      </c>
      <c r="N16" s="759">
        <v>1.2581290000000001</v>
      </c>
      <c r="O16" s="761">
        <v>1747.5097609999998</v>
      </c>
    </row>
    <row r="17" spans="1:16" s="12" customFormat="1" ht="13.35" customHeight="1" x14ac:dyDescent="0.2">
      <c r="A17" s="748"/>
      <c r="B17" s="762"/>
      <c r="C17" s="764" t="s">
        <v>37</v>
      </c>
      <c r="D17" s="764" t="s">
        <v>63</v>
      </c>
      <c r="E17" s="758">
        <v>308.56694499999998</v>
      </c>
      <c r="F17" s="759">
        <v>42.068514999999998</v>
      </c>
      <c r="G17" s="760">
        <v>1109.2160099999999</v>
      </c>
      <c r="H17" s="760">
        <v>47.927593000000002</v>
      </c>
      <c r="I17" s="759">
        <v>522.14681299999995</v>
      </c>
      <c r="J17" s="760">
        <v>1406.5467140000001</v>
      </c>
      <c r="K17" s="760">
        <v>291.25414799999999</v>
      </c>
      <c r="L17" s="760">
        <v>2868.8153849999999</v>
      </c>
      <c r="M17" s="759">
        <v>470.50113799999997</v>
      </c>
      <c r="N17" s="759">
        <v>7.5494850000000007</v>
      </c>
      <c r="O17" s="761">
        <v>7074.5927459999984</v>
      </c>
    </row>
    <row r="18" spans="1:16" s="12" customFormat="1" ht="13.35" customHeight="1" x14ac:dyDescent="0.2">
      <c r="A18" s="748"/>
      <c r="B18" s="762"/>
      <c r="C18" s="764" t="s">
        <v>38</v>
      </c>
      <c r="D18" s="764" t="s">
        <v>64</v>
      </c>
      <c r="E18" s="758">
        <v>389.58971400000001</v>
      </c>
      <c r="F18" s="759">
        <v>59.316468999999998</v>
      </c>
      <c r="G18" s="760">
        <v>1415.3306940000002</v>
      </c>
      <c r="H18" s="760">
        <v>52.967925000000001</v>
      </c>
      <c r="I18" s="759">
        <v>582.54039</v>
      </c>
      <c r="J18" s="760">
        <v>1471.4827970000001</v>
      </c>
      <c r="K18" s="760">
        <v>382.513845</v>
      </c>
      <c r="L18" s="760">
        <v>2807.2581479999999</v>
      </c>
      <c r="M18" s="759">
        <v>406.61496199999999</v>
      </c>
      <c r="N18" s="759">
        <v>7.9774380000000003</v>
      </c>
      <c r="O18" s="761">
        <v>7575.5923819999998</v>
      </c>
    </row>
    <row r="19" spans="1:16" s="12" customFormat="1" ht="13.35" customHeight="1" x14ac:dyDescent="0.2">
      <c r="A19" s="748"/>
      <c r="B19" s="762"/>
      <c r="C19" s="764" t="s">
        <v>39</v>
      </c>
      <c r="D19" s="764" t="s">
        <v>65</v>
      </c>
      <c r="E19" s="758">
        <v>232.05587800000001</v>
      </c>
      <c r="F19" s="759">
        <v>50.953032999999998</v>
      </c>
      <c r="G19" s="760">
        <v>1009.5068440000001</v>
      </c>
      <c r="H19" s="760">
        <v>30.937971000000001</v>
      </c>
      <c r="I19" s="759">
        <v>416.07464399999998</v>
      </c>
      <c r="J19" s="760">
        <v>1030.966195</v>
      </c>
      <c r="K19" s="760">
        <v>257.63489299999998</v>
      </c>
      <c r="L19" s="760">
        <v>1877.1821499999999</v>
      </c>
      <c r="M19" s="759">
        <v>250.72568099999998</v>
      </c>
      <c r="N19" s="759">
        <v>0</v>
      </c>
      <c r="O19" s="761">
        <v>5156.0372889999999</v>
      </c>
    </row>
    <row r="20" spans="1:16" s="12" customFormat="1" ht="13.35" customHeight="1" x14ac:dyDescent="0.2">
      <c r="A20" s="748"/>
      <c r="B20" s="762"/>
      <c r="C20" s="764" t="s">
        <v>40</v>
      </c>
      <c r="D20" s="764" t="s">
        <v>66</v>
      </c>
      <c r="E20" s="758">
        <v>185.86760899999999</v>
      </c>
      <c r="F20" s="759">
        <v>52.043422999999997</v>
      </c>
      <c r="G20" s="760">
        <v>821.1520230000001</v>
      </c>
      <c r="H20" s="760">
        <v>32.506861999999998</v>
      </c>
      <c r="I20" s="759">
        <v>279.05724800000002</v>
      </c>
      <c r="J20" s="760">
        <v>718.46090600000002</v>
      </c>
      <c r="K20" s="760">
        <v>244.09983399999999</v>
      </c>
      <c r="L20" s="760">
        <v>1413.2162940000001</v>
      </c>
      <c r="M20" s="759">
        <v>210.72755399999997</v>
      </c>
      <c r="N20" s="759">
        <v>2.558754</v>
      </c>
      <c r="O20" s="761">
        <v>3959.6905070000007</v>
      </c>
    </row>
    <row r="21" spans="1:16" s="12" customFormat="1" ht="13.35" customHeight="1" x14ac:dyDescent="0.2">
      <c r="A21" s="748"/>
      <c r="B21" s="762"/>
      <c r="C21" s="764" t="s">
        <v>41</v>
      </c>
      <c r="D21" s="764" t="s">
        <v>106</v>
      </c>
      <c r="E21" s="758">
        <v>577.83167200000003</v>
      </c>
      <c r="F21" s="759">
        <v>215.66535999999999</v>
      </c>
      <c r="G21" s="760">
        <v>3250.4627309999996</v>
      </c>
      <c r="H21" s="760">
        <v>121.69841599999999</v>
      </c>
      <c r="I21" s="759">
        <v>965.75777100000005</v>
      </c>
      <c r="J21" s="760">
        <v>2427.8813270000001</v>
      </c>
      <c r="K21" s="760">
        <v>815.09395600000005</v>
      </c>
      <c r="L21" s="760">
        <v>5156.6427670000003</v>
      </c>
      <c r="M21" s="759">
        <v>679.10358299999996</v>
      </c>
      <c r="N21" s="759">
        <v>13.457196</v>
      </c>
      <c r="O21" s="761">
        <v>14223.594778999999</v>
      </c>
    </row>
    <row r="22" spans="1:16" s="12" customFormat="1" ht="13.35" customHeight="1" x14ac:dyDescent="0.2">
      <c r="A22" s="748"/>
      <c r="B22" s="762"/>
      <c r="C22" s="764" t="s">
        <v>42</v>
      </c>
      <c r="D22" s="764" t="s">
        <v>107</v>
      </c>
      <c r="E22" s="758">
        <v>518.42861300000004</v>
      </c>
      <c r="F22" s="759">
        <v>292.39909999999998</v>
      </c>
      <c r="G22" s="760">
        <v>2841.8634009999992</v>
      </c>
      <c r="H22" s="760">
        <v>73.930719999999994</v>
      </c>
      <c r="I22" s="759">
        <v>624.33575800000006</v>
      </c>
      <c r="J22" s="760">
        <v>1905.043347</v>
      </c>
      <c r="K22" s="760">
        <v>694.08005100000003</v>
      </c>
      <c r="L22" s="760">
        <v>4163.2590600000003</v>
      </c>
      <c r="M22" s="759">
        <v>564.46362999999997</v>
      </c>
      <c r="N22" s="759">
        <v>0</v>
      </c>
      <c r="O22" s="761">
        <v>11677.803679999999</v>
      </c>
    </row>
    <row r="23" spans="1:16" s="12" customFormat="1" ht="13.35" customHeight="1" x14ac:dyDescent="0.2">
      <c r="A23" s="748"/>
      <c r="B23" s="762"/>
      <c r="C23" s="764" t="s">
        <v>43</v>
      </c>
      <c r="D23" s="764" t="s">
        <v>108</v>
      </c>
      <c r="E23" s="758">
        <v>210.88252199999999</v>
      </c>
      <c r="F23" s="759">
        <v>265.818287</v>
      </c>
      <c r="G23" s="760">
        <v>1911.1539010000001</v>
      </c>
      <c r="H23" s="760">
        <v>70.863690000000005</v>
      </c>
      <c r="I23" s="759">
        <v>384.708777</v>
      </c>
      <c r="J23" s="760">
        <v>779.15387699999997</v>
      </c>
      <c r="K23" s="760">
        <v>423.47892400000001</v>
      </c>
      <c r="L23" s="760">
        <v>2587.7330689999999</v>
      </c>
      <c r="M23" s="759">
        <v>314.467716</v>
      </c>
      <c r="N23" s="759">
        <v>0</v>
      </c>
      <c r="O23" s="761">
        <v>6948.2607630000002</v>
      </c>
    </row>
    <row r="24" spans="1:16" s="12" customFormat="1" ht="13.35" customHeight="1" x14ac:dyDescent="0.2">
      <c r="A24" s="748"/>
      <c r="B24" s="762"/>
      <c r="C24" s="764" t="s">
        <v>44</v>
      </c>
      <c r="D24" s="764" t="s">
        <v>109</v>
      </c>
      <c r="E24" s="758">
        <v>137.70060899999999</v>
      </c>
      <c r="F24" s="759">
        <v>45.349110000000003</v>
      </c>
      <c r="G24" s="760">
        <v>1423.261859</v>
      </c>
      <c r="H24" s="760">
        <v>70.035679000000002</v>
      </c>
      <c r="I24" s="759">
        <v>220.770714</v>
      </c>
      <c r="J24" s="760">
        <v>839.208169</v>
      </c>
      <c r="K24" s="760">
        <v>363.22544900000003</v>
      </c>
      <c r="L24" s="760">
        <v>1899.8696</v>
      </c>
      <c r="M24" s="759">
        <v>291.94855799999999</v>
      </c>
      <c r="N24" s="759">
        <v>0</v>
      </c>
      <c r="O24" s="761">
        <v>5291.3697470000006</v>
      </c>
    </row>
    <row r="25" spans="1:16" s="12" customFormat="1" ht="13.35" customHeight="1" x14ac:dyDescent="0.2">
      <c r="A25" s="748"/>
      <c r="B25" s="762"/>
      <c r="C25" s="764" t="s">
        <v>45</v>
      </c>
      <c r="D25" s="764" t="s">
        <v>110</v>
      </c>
      <c r="E25" s="758">
        <v>300.29522900000001</v>
      </c>
      <c r="F25" s="759">
        <v>607.19729600000005</v>
      </c>
      <c r="G25" s="760">
        <v>2438.786145</v>
      </c>
      <c r="H25" s="760">
        <v>72.519564000000003</v>
      </c>
      <c r="I25" s="759">
        <v>619.79690800000003</v>
      </c>
      <c r="J25" s="760">
        <v>1744.0186370000001</v>
      </c>
      <c r="K25" s="760">
        <v>884.64753299999995</v>
      </c>
      <c r="L25" s="760">
        <v>5341.6773709999998</v>
      </c>
      <c r="M25" s="759">
        <v>669.72684600000002</v>
      </c>
      <c r="N25" s="759">
        <v>50.313457</v>
      </c>
      <c r="O25" s="761">
        <v>12728.978986</v>
      </c>
    </row>
    <row r="26" spans="1:16" s="12" customFormat="1" ht="13.35" customHeight="1" x14ac:dyDescent="0.2">
      <c r="A26" s="748"/>
      <c r="B26" s="765"/>
      <c r="C26" s="766" t="s">
        <v>46</v>
      </c>
      <c r="D26" s="766" t="s">
        <v>111</v>
      </c>
      <c r="E26" s="767">
        <v>1355.3052990000001</v>
      </c>
      <c r="F26" s="768">
        <v>10281.522113000001</v>
      </c>
      <c r="G26" s="769">
        <v>18632.185518999999</v>
      </c>
      <c r="H26" s="769">
        <v>1522.6420579999999</v>
      </c>
      <c r="I26" s="768">
        <v>687.36943099999996</v>
      </c>
      <c r="J26" s="769">
        <v>13928.246739999999</v>
      </c>
      <c r="K26" s="769">
        <v>11673.057765</v>
      </c>
      <c r="L26" s="769">
        <v>42419.642913000011</v>
      </c>
      <c r="M26" s="768">
        <v>2943.5122799999999</v>
      </c>
      <c r="N26" s="768">
        <v>0</v>
      </c>
      <c r="O26" s="770">
        <v>103443.48411799999</v>
      </c>
    </row>
    <row r="27" spans="1:16" s="18" customFormat="1" ht="13.35" customHeight="1" x14ac:dyDescent="0.2">
      <c r="A27" s="748"/>
      <c r="B27" s="807"/>
      <c r="C27" s="786" t="s">
        <v>22</v>
      </c>
      <c r="D27" s="800"/>
      <c r="E27" s="808">
        <v>4448.5253439999997</v>
      </c>
      <c r="F27" s="788">
        <v>11939.813354000002</v>
      </c>
      <c r="G27" s="787">
        <v>35658.548750000002</v>
      </c>
      <c r="H27" s="787">
        <v>2135.898463</v>
      </c>
      <c r="I27" s="788">
        <v>5761.995073000001</v>
      </c>
      <c r="J27" s="787">
        <v>27480.390061999999</v>
      </c>
      <c r="K27" s="787">
        <v>16253.628729</v>
      </c>
      <c r="L27" s="787">
        <v>75151.659610000002</v>
      </c>
      <c r="M27" s="788">
        <v>7237.5654280000008</v>
      </c>
      <c r="N27" s="788">
        <v>99.554529000000002</v>
      </c>
      <c r="O27" s="788">
        <v>186167.57934199998</v>
      </c>
    </row>
    <row r="28" spans="1:16" s="18" customFormat="1" ht="13.35" customHeight="1" x14ac:dyDescent="0.2">
      <c r="A28" s="799"/>
      <c r="B28" s="799"/>
      <c r="C28" s="775"/>
      <c r="D28" s="775"/>
      <c r="E28" s="760"/>
      <c r="F28" s="760"/>
      <c r="G28" s="760"/>
      <c r="H28" s="760"/>
      <c r="I28" s="760"/>
      <c r="J28" s="760"/>
      <c r="K28" s="760"/>
      <c r="L28" s="760"/>
      <c r="M28" s="760"/>
      <c r="N28" s="760"/>
      <c r="O28" s="760"/>
      <c r="P28" s="34"/>
    </row>
    <row r="29" spans="1:16" s="18" customFormat="1" ht="13.35" customHeight="1" x14ac:dyDescent="0.2">
      <c r="A29" s="799"/>
      <c r="B29" s="799"/>
      <c r="C29" s="764"/>
      <c r="D29" s="764"/>
      <c r="E29" s="760"/>
      <c r="F29" s="760"/>
      <c r="G29" s="760"/>
      <c r="H29" s="760"/>
      <c r="I29" s="760"/>
      <c r="J29" s="760"/>
      <c r="K29" s="760"/>
      <c r="L29" s="760"/>
      <c r="M29" s="760"/>
      <c r="N29" s="760"/>
      <c r="O29" s="760"/>
      <c r="P29" s="34"/>
    </row>
    <row r="30" spans="1:16" s="12" customFormat="1" ht="13.35" customHeight="1" x14ac:dyDescent="0.2">
      <c r="A30" s="93"/>
      <c r="B30" s="34"/>
      <c r="C30" s="34"/>
      <c r="D30" s="34"/>
      <c r="E30" s="93"/>
      <c r="F30" s="93"/>
      <c r="G30" s="93"/>
      <c r="H30" s="93"/>
      <c r="I30" s="93"/>
      <c r="J30" s="93"/>
      <c r="K30" s="93"/>
      <c r="L30" s="93"/>
      <c r="M30" s="93"/>
      <c r="N30" s="93"/>
      <c r="O30" s="34"/>
      <c r="P30" s="93"/>
    </row>
    <row r="31" spans="1:16" s="12" customFormat="1" ht="13.35" customHeight="1" x14ac:dyDescent="0.2">
      <c r="B31" s="18"/>
      <c r="C31" s="18"/>
      <c r="D31" s="18"/>
      <c r="I31" s="438" t="s">
        <v>173</v>
      </c>
      <c r="O31" s="18"/>
    </row>
    <row r="32" spans="1:16" s="12" customFormat="1" ht="13.35" customHeight="1" x14ac:dyDescent="0.2">
      <c r="B32" s="18"/>
      <c r="C32" s="18"/>
      <c r="D32" s="18"/>
      <c r="O32" s="18"/>
    </row>
    <row r="33" spans="2:15" s="12" customFormat="1" ht="13.35" customHeight="1" x14ac:dyDescent="0.2">
      <c r="B33" s="18"/>
      <c r="C33" s="18"/>
      <c r="D33" s="18"/>
      <c r="O33" s="18"/>
    </row>
    <row r="34" spans="2:15" s="12" customFormat="1" ht="13.35" customHeight="1" x14ac:dyDescent="0.2">
      <c r="B34" s="18"/>
      <c r="C34" s="18"/>
      <c r="D34" s="18"/>
      <c r="O34" s="18"/>
    </row>
    <row r="35" spans="2:15" s="12" customFormat="1" ht="13.35" customHeight="1" x14ac:dyDescent="0.2">
      <c r="B35" s="18"/>
      <c r="C35" s="18"/>
      <c r="D35" s="18"/>
      <c r="O35" s="18"/>
    </row>
    <row r="36" spans="2:15" s="12" customFormat="1" ht="13.35" customHeight="1" x14ac:dyDescent="0.2">
      <c r="B36" s="18"/>
      <c r="C36" s="18"/>
      <c r="D36" s="18"/>
      <c r="O36" s="18"/>
    </row>
    <row r="37" spans="2:15" s="12" customFormat="1" ht="13.35" customHeight="1" x14ac:dyDescent="0.2">
      <c r="B37" s="18"/>
      <c r="C37" s="18"/>
      <c r="D37" s="18"/>
      <c r="O37" s="18"/>
    </row>
    <row r="38" spans="2:15" s="12" customFormat="1" ht="13.35" customHeight="1" x14ac:dyDescent="0.2">
      <c r="B38" s="18"/>
      <c r="C38" s="18"/>
      <c r="D38" s="18"/>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12" customFormat="1" ht="13.35" customHeight="1" x14ac:dyDescent="0.2">
      <c r="B2955" s="18"/>
      <c r="C2955" s="18"/>
      <c r="D2955" s="18"/>
      <c r="O2955" s="18"/>
    </row>
    <row r="2956" spans="2:15" s="12" customFormat="1" ht="13.35" customHeight="1" x14ac:dyDescent="0.2">
      <c r="B2956" s="18"/>
      <c r="C2956" s="18"/>
      <c r="D2956" s="18"/>
      <c r="O2956" s="18"/>
    </row>
    <row r="2957" spans="2:15" s="12" customFormat="1" ht="13.35" customHeight="1" x14ac:dyDescent="0.2">
      <c r="B2957" s="18"/>
      <c r="C2957" s="18"/>
      <c r="D2957" s="18"/>
      <c r="O2957" s="18"/>
    </row>
    <row r="2958" spans="2:15" s="12" customFormat="1" ht="13.35" customHeight="1" x14ac:dyDescent="0.2">
      <c r="B2958" s="18"/>
      <c r="C2958" s="18"/>
      <c r="D2958" s="18"/>
      <c r="O2958" s="18"/>
    </row>
    <row r="2959" spans="2:15" s="12" customFormat="1" ht="13.35" customHeight="1" x14ac:dyDescent="0.2">
      <c r="B2959" s="18"/>
      <c r="C2959" s="18"/>
      <c r="D2959" s="18"/>
      <c r="O2959" s="18"/>
    </row>
    <row r="2960" spans="2:15" s="12" customFormat="1" ht="13.35" customHeight="1" x14ac:dyDescent="0.2">
      <c r="B2960" s="18"/>
      <c r="C2960" s="18"/>
      <c r="D2960" s="18"/>
      <c r="O2960" s="18"/>
    </row>
    <row r="2961" spans="2:15" s="12" customFormat="1" ht="13.35" customHeight="1" x14ac:dyDescent="0.2">
      <c r="B2961" s="18"/>
      <c r="C2961" s="18"/>
      <c r="D2961" s="18"/>
      <c r="O2961" s="18"/>
    </row>
    <row r="2962" spans="2:15" s="12" customFormat="1" ht="13.35" customHeight="1" x14ac:dyDescent="0.2">
      <c r="B2962" s="18"/>
      <c r="C2962" s="18"/>
      <c r="D2962" s="18"/>
      <c r="O2962" s="18"/>
    </row>
    <row r="2963" spans="2:15" s="12" customFormat="1" ht="13.35" customHeight="1" x14ac:dyDescent="0.2">
      <c r="B2963" s="18"/>
      <c r="C2963" s="18"/>
      <c r="D2963" s="18"/>
      <c r="O2963" s="18"/>
    </row>
    <row r="2964" spans="2:15" s="12" customFormat="1" ht="13.35" customHeight="1" x14ac:dyDescent="0.2">
      <c r="B2964" s="18"/>
      <c r="C2964" s="18"/>
      <c r="D2964" s="18"/>
      <c r="O2964" s="18"/>
    </row>
    <row r="2965" spans="2:15" s="12" customFormat="1" ht="13.35" customHeight="1" x14ac:dyDescent="0.2">
      <c r="B2965" s="18"/>
      <c r="C2965" s="18"/>
      <c r="D2965" s="18"/>
      <c r="O2965" s="18"/>
    </row>
    <row r="2966" spans="2:15" s="12" customFormat="1" ht="13.35" customHeight="1" x14ac:dyDescent="0.2">
      <c r="B2966" s="18"/>
      <c r="C2966" s="18"/>
      <c r="D2966" s="18"/>
      <c r="O2966" s="18"/>
    </row>
    <row r="2967" spans="2:15" s="12" customFormat="1" ht="13.35" customHeight="1" x14ac:dyDescent="0.2">
      <c r="B2967" s="18"/>
      <c r="C2967" s="18"/>
      <c r="D2967" s="18"/>
      <c r="O2967" s="18"/>
    </row>
    <row r="2968" spans="2:15" s="12" customFormat="1" ht="13.35" customHeight="1" x14ac:dyDescent="0.2">
      <c r="B2968" s="18"/>
      <c r="C2968" s="18"/>
      <c r="D2968" s="18"/>
      <c r="O2968" s="18"/>
    </row>
    <row r="2969" spans="2:15" s="12" customFormat="1" ht="13.35" customHeight="1" x14ac:dyDescent="0.2">
      <c r="B2969" s="18"/>
      <c r="C2969" s="18"/>
      <c r="D2969" s="18"/>
      <c r="O2969" s="18"/>
    </row>
    <row r="2970" spans="2:15" s="12" customFormat="1" ht="13.35" customHeight="1" x14ac:dyDescent="0.2">
      <c r="B2970" s="18"/>
      <c r="C2970" s="18"/>
      <c r="D2970" s="18"/>
      <c r="O2970" s="18"/>
    </row>
    <row r="2971" spans="2:15" s="12" customFormat="1" ht="13.35" customHeight="1" x14ac:dyDescent="0.2">
      <c r="B2971" s="18"/>
      <c r="C2971" s="18"/>
      <c r="D2971" s="18"/>
      <c r="O2971" s="18"/>
    </row>
    <row r="2972" spans="2:15" s="12" customFormat="1" ht="13.35" customHeight="1" x14ac:dyDescent="0.2">
      <c r="B2972" s="18"/>
      <c r="C2972" s="18"/>
      <c r="D2972" s="18"/>
      <c r="O2972" s="18"/>
    </row>
    <row r="2973" spans="2:15" s="12" customFormat="1" ht="13.35" customHeight="1" x14ac:dyDescent="0.2">
      <c r="B2973" s="18"/>
      <c r="C2973" s="18"/>
      <c r="D2973" s="18"/>
      <c r="O2973" s="18"/>
    </row>
    <row r="2974" spans="2:15" s="12" customFormat="1" ht="13.35" customHeight="1" x14ac:dyDescent="0.2">
      <c r="B2974" s="18"/>
      <c r="C2974" s="18"/>
      <c r="D2974" s="18"/>
      <c r="O2974" s="18"/>
    </row>
    <row r="2975" spans="2:15" s="12" customFormat="1" ht="13.35" customHeight="1" x14ac:dyDescent="0.2">
      <c r="B2975" s="18"/>
      <c r="C2975" s="18"/>
      <c r="D2975" s="18"/>
      <c r="O2975" s="18"/>
    </row>
    <row r="2976" spans="2:15" s="12" customFormat="1" ht="13.35" customHeight="1" x14ac:dyDescent="0.2">
      <c r="B2976" s="18"/>
      <c r="C2976" s="18"/>
      <c r="D2976" s="18"/>
      <c r="O2976" s="18"/>
    </row>
    <row r="2977" spans="2:15" s="12" customFormat="1" ht="13.35" customHeight="1" x14ac:dyDescent="0.2">
      <c r="B2977" s="18"/>
      <c r="C2977" s="18"/>
      <c r="D2977" s="18"/>
      <c r="O2977" s="18"/>
    </row>
    <row r="2978" spans="2:15" s="12" customFormat="1" ht="13.35" customHeight="1" x14ac:dyDescent="0.2">
      <c r="B2978" s="18"/>
      <c r="C2978" s="18"/>
      <c r="D2978" s="18"/>
      <c r="O2978" s="18"/>
    </row>
    <row r="2979" spans="2:15" s="12" customFormat="1" ht="13.35" customHeight="1" x14ac:dyDescent="0.2">
      <c r="B2979" s="18"/>
      <c r="C2979" s="18"/>
      <c r="D2979" s="18"/>
      <c r="O2979" s="18"/>
    </row>
    <row r="2980" spans="2:15" s="12" customFormat="1" ht="13.35" customHeight="1" x14ac:dyDescent="0.2">
      <c r="B2980" s="18"/>
      <c r="C2980" s="18"/>
      <c r="D2980" s="18"/>
      <c r="O2980" s="18"/>
    </row>
    <row r="2981" spans="2:15" s="12" customFormat="1" ht="13.35" customHeight="1" x14ac:dyDescent="0.2">
      <c r="B2981" s="18"/>
      <c r="C2981" s="18"/>
      <c r="D2981" s="18"/>
      <c r="O2981" s="18"/>
    </row>
    <row r="2982" spans="2:15" s="12" customFormat="1" ht="13.35" customHeight="1" x14ac:dyDescent="0.2">
      <c r="B2982" s="18"/>
      <c r="C2982" s="18"/>
      <c r="D2982" s="18"/>
      <c r="O2982" s="18"/>
    </row>
    <row r="2983" spans="2:15" s="12" customFormat="1" ht="13.35" customHeight="1" x14ac:dyDescent="0.2">
      <c r="B2983" s="18"/>
      <c r="C2983" s="18"/>
      <c r="D2983" s="18"/>
      <c r="O2983" s="18"/>
    </row>
    <row r="2984" spans="2:15" s="12" customFormat="1" ht="13.35" customHeight="1" x14ac:dyDescent="0.2">
      <c r="B2984" s="18"/>
      <c r="C2984" s="18"/>
      <c r="D2984" s="18"/>
      <c r="O2984" s="18"/>
    </row>
    <row r="2985" spans="2:15" s="12" customFormat="1" ht="13.35" customHeight="1" x14ac:dyDescent="0.2">
      <c r="B2985" s="18"/>
      <c r="C2985" s="18"/>
      <c r="D2985" s="18"/>
      <c r="O2985" s="18"/>
    </row>
    <row r="2986" spans="2:15" s="12" customFormat="1" ht="13.35" customHeight="1" x14ac:dyDescent="0.2">
      <c r="B2986" s="18"/>
      <c r="C2986" s="18"/>
      <c r="D2986" s="18"/>
      <c r="O2986" s="18"/>
    </row>
    <row r="2987" spans="2:15" s="12" customFormat="1" ht="13.35" customHeight="1" x14ac:dyDescent="0.2">
      <c r="B2987" s="18"/>
      <c r="C2987" s="18"/>
      <c r="D2987" s="18"/>
      <c r="O2987" s="18"/>
    </row>
    <row r="2988" spans="2:15" s="12" customFormat="1" ht="13.35" customHeight="1" x14ac:dyDescent="0.2">
      <c r="B2988" s="18"/>
      <c r="C2988" s="18"/>
      <c r="D2988" s="18"/>
      <c r="O2988" s="18"/>
    </row>
    <row r="2989" spans="2:15" s="12" customFormat="1" ht="13.35" customHeight="1" x14ac:dyDescent="0.2">
      <c r="B2989" s="18"/>
      <c r="C2989" s="18"/>
      <c r="D2989" s="18"/>
      <c r="O2989" s="18"/>
    </row>
    <row r="2990" spans="2:15" s="12" customFormat="1" ht="13.35" customHeight="1" x14ac:dyDescent="0.2">
      <c r="B2990" s="18"/>
      <c r="C2990" s="18"/>
      <c r="D2990" s="18"/>
      <c r="O2990" s="18"/>
    </row>
    <row r="2991" spans="2:15" s="12" customFormat="1" ht="13.35" customHeight="1" x14ac:dyDescent="0.2">
      <c r="B2991" s="18"/>
      <c r="C2991" s="18"/>
      <c r="D2991" s="18"/>
      <c r="O2991" s="18"/>
    </row>
    <row r="2992" spans="2:15" s="12" customFormat="1" ht="13.35" customHeight="1" x14ac:dyDescent="0.2">
      <c r="B2992" s="18"/>
      <c r="C2992" s="18"/>
      <c r="D2992" s="18"/>
      <c r="O2992" s="18"/>
    </row>
    <row r="2993" spans="2:15" s="12" customFormat="1" ht="13.35" customHeight="1" x14ac:dyDescent="0.2">
      <c r="B2993" s="18"/>
      <c r="C2993" s="18"/>
      <c r="D2993" s="18"/>
      <c r="O2993" s="18"/>
    </row>
    <row r="2994" spans="2:15" s="12" customFormat="1" ht="13.35" customHeight="1" x14ac:dyDescent="0.2">
      <c r="B2994" s="18"/>
      <c r="C2994" s="18"/>
      <c r="D2994" s="18"/>
      <c r="O2994" s="18"/>
    </row>
    <row r="2995" spans="2:15" s="12" customFormat="1" ht="13.35" customHeight="1" x14ac:dyDescent="0.2">
      <c r="B2995" s="18"/>
      <c r="C2995" s="18"/>
      <c r="D2995" s="18"/>
      <c r="O2995" s="18"/>
    </row>
    <row r="2996" spans="2:15" s="12" customFormat="1" ht="13.35" customHeight="1" x14ac:dyDescent="0.2">
      <c r="B2996" s="18"/>
      <c r="C2996" s="18"/>
      <c r="D2996" s="18"/>
      <c r="O2996" s="18"/>
    </row>
    <row r="2997" spans="2:15" s="12" customFormat="1" ht="13.35" customHeight="1" x14ac:dyDescent="0.2">
      <c r="B2997" s="18"/>
      <c r="C2997" s="18"/>
      <c r="D2997" s="18"/>
      <c r="O2997" s="18"/>
    </row>
    <row r="2998" spans="2:15" s="12" customFormat="1" ht="13.35" customHeight="1" x14ac:dyDescent="0.2">
      <c r="B2998" s="18"/>
      <c r="C2998" s="18"/>
      <c r="D2998" s="18"/>
      <c r="O2998" s="18"/>
    </row>
    <row r="2999" spans="2:15" s="12" customFormat="1" ht="13.35" customHeight="1" x14ac:dyDescent="0.2">
      <c r="B2999" s="18"/>
      <c r="C2999" s="18"/>
      <c r="D2999" s="18"/>
      <c r="O2999" s="18"/>
    </row>
    <row r="3000" spans="2:15" s="12" customFormat="1" ht="13.35" customHeight="1" x14ac:dyDescent="0.2">
      <c r="B3000" s="18"/>
      <c r="C3000" s="18"/>
      <c r="D3000" s="18"/>
      <c r="O3000" s="18"/>
    </row>
    <row r="3001" spans="2:15" s="12" customFormat="1" ht="13.35" customHeight="1" x14ac:dyDescent="0.2">
      <c r="B3001" s="18"/>
      <c r="C3001" s="18"/>
      <c r="D3001" s="18"/>
      <c r="O3001" s="18"/>
    </row>
    <row r="3002" spans="2:15" s="12" customFormat="1" ht="13.35" customHeight="1" x14ac:dyDescent="0.2">
      <c r="B3002" s="18"/>
      <c r="C3002" s="18"/>
      <c r="D3002" s="18"/>
      <c r="O3002" s="18"/>
    </row>
    <row r="3003" spans="2:15" s="12" customFormat="1" ht="13.35" customHeight="1" x14ac:dyDescent="0.2">
      <c r="B3003" s="18"/>
      <c r="C3003" s="18"/>
      <c r="D3003" s="18"/>
      <c r="O3003" s="18"/>
    </row>
    <row r="3004" spans="2:15" s="12" customFormat="1" ht="13.35" customHeight="1" x14ac:dyDescent="0.2">
      <c r="B3004" s="18"/>
      <c r="C3004" s="18"/>
      <c r="D3004" s="18"/>
      <c r="O3004" s="18"/>
    </row>
    <row r="3005" spans="2:15" s="12" customFormat="1" ht="13.35" customHeight="1" x14ac:dyDescent="0.2">
      <c r="B3005" s="18"/>
      <c r="C3005" s="18"/>
      <c r="D3005" s="18"/>
      <c r="O3005" s="18"/>
    </row>
    <row r="3006" spans="2:15" s="12" customFormat="1" ht="13.35" customHeight="1" x14ac:dyDescent="0.2">
      <c r="B3006" s="18"/>
      <c r="C3006" s="18"/>
      <c r="D3006" s="18"/>
      <c r="O3006" s="18"/>
    </row>
    <row r="3007" spans="2:15" s="12" customFormat="1" ht="13.35" customHeight="1" x14ac:dyDescent="0.2">
      <c r="B3007" s="18"/>
      <c r="C3007" s="18"/>
      <c r="D3007" s="18"/>
      <c r="O3007" s="18"/>
    </row>
    <row r="3008" spans="2:15" s="12" customFormat="1" ht="13.35" customHeight="1" x14ac:dyDescent="0.2">
      <c r="B3008" s="18"/>
      <c r="C3008" s="18"/>
      <c r="D3008" s="18"/>
      <c r="O3008" s="18"/>
    </row>
    <row r="3009" spans="2:15" s="12" customFormat="1" ht="13.35" customHeight="1" x14ac:dyDescent="0.2">
      <c r="B3009" s="18"/>
      <c r="C3009" s="18"/>
      <c r="D3009" s="18"/>
      <c r="O3009" s="18"/>
    </row>
    <row r="3010" spans="2:15" s="12" customFormat="1" ht="13.35" customHeight="1" x14ac:dyDescent="0.2">
      <c r="B3010" s="18"/>
      <c r="C3010" s="18"/>
      <c r="D3010" s="18"/>
      <c r="O3010" s="18"/>
    </row>
    <row r="3011" spans="2:15" s="12" customFormat="1" ht="13.35" customHeight="1" x14ac:dyDescent="0.2">
      <c r="B3011" s="18"/>
      <c r="C3011" s="18"/>
      <c r="D3011" s="18"/>
      <c r="O3011" s="18"/>
    </row>
    <row r="3012" spans="2:15" s="12" customFormat="1" ht="13.35" customHeight="1" x14ac:dyDescent="0.2">
      <c r="B3012" s="18"/>
      <c r="C3012" s="18"/>
      <c r="D3012" s="18"/>
      <c r="O3012" s="18"/>
    </row>
    <row r="3013" spans="2:15" s="12" customFormat="1" ht="13.35" customHeight="1" x14ac:dyDescent="0.2">
      <c r="B3013" s="18"/>
      <c r="C3013" s="18"/>
      <c r="D3013" s="18"/>
      <c r="O3013" s="18"/>
    </row>
    <row r="3014" spans="2:15" s="12" customFormat="1" ht="13.35" customHeight="1" x14ac:dyDescent="0.2">
      <c r="B3014" s="18"/>
      <c r="C3014" s="18"/>
      <c r="D3014" s="18"/>
      <c r="O3014" s="18"/>
    </row>
    <row r="3015" spans="2:15" s="12" customFormat="1" ht="13.35" customHeight="1" x14ac:dyDescent="0.2">
      <c r="B3015" s="18"/>
      <c r="C3015" s="18"/>
      <c r="D3015" s="18"/>
      <c r="O3015" s="18"/>
    </row>
    <row r="3016" spans="2:15" s="12" customFormat="1" ht="13.35" customHeight="1" x14ac:dyDescent="0.2">
      <c r="B3016" s="18"/>
      <c r="C3016" s="18"/>
      <c r="D3016" s="18"/>
      <c r="O3016" s="18"/>
    </row>
    <row r="3017" spans="2:15" s="12" customFormat="1" ht="13.35" customHeight="1" x14ac:dyDescent="0.2">
      <c r="B3017" s="18"/>
      <c r="C3017" s="18"/>
      <c r="D3017" s="18"/>
      <c r="O3017" s="18"/>
    </row>
    <row r="3018" spans="2:15" s="12" customFormat="1" ht="13.35" customHeight="1" x14ac:dyDescent="0.2">
      <c r="B3018" s="18"/>
      <c r="C3018" s="18"/>
      <c r="D3018" s="18"/>
      <c r="O3018" s="18"/>
    </row>
    <row r="3019" spans="2:15" s="12" customFormat="1" ht="13.35" customHeight="1" x14ac:dyDescent="0.2">
      <c r="B3019" s="18"/>
      <c r="C3019" s="18"/>
      <c r="D3019" s="18"/>
      <c r="O3019" s="18"/>
    </row>
    <row r="3020" spans="2:15" s="12" customFormat="1" ht="13.35" customHeight="1" x14ac:dyDescent="0.2">
      <c r="B3020" s="18"/>
      <c r="C3020" s="18"/>
      <c r="D3020" s="18"/>
      <c r="O3020" s="18"/>
    </row>
    <row r="3021" spans="2:15" s="12" customFormat="1" ht="13.35" customHeight="1" x14ac:dyDescent="0.2">
      <c r="B3021" s="18"/>
      <c r="C3021" s="18"/>
      <c r="D3021" s="18"/>
      <c r="O3021" s="18"/>
    </row>
    <row r="3022" spans="2:15" s="12" customFormat="1" ht="13.35" customHeight="1" x14ac:dyDescent="0.2">
      <c r="B3022" s="18"/>
      <c r="C3022" s="18"/>
      <c r="D3022" s="18"/>
      <c r="O3022" s="18"/>
    </row>
    <row r="3023" spans="2:15" x14ac:dyDescent="0.2">
      <c r="C3023" s="18"/>
      <c r="D3023" s="18"/>
      <c r="E3023" s="12"/>
      <c r="F3023" s="12"/>
      <c r="G3023" s="12"/>
      <c r="I3023" s="12"/>
      <c r="J3023"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1"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3154"/>
  <sheetViews>
    <sheetView showGridLines="0" topLeftCell="A19" workbookViewId="0">
      <selection activeCell="E28" sqref="E28"/>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6" width="9.140625" style="63"/>
    <col min="17" max="16384" width="9.140625" style="75"/>
  </cols>
  <sheetData>
    <row r="1" spans="2:15" s="18" customFormat="1" ht="15" customHeight="1" x14ac:dyDescent="0.2">
      <c r="B1" s="743" t="s">
        <v>366</v>
      </c>
      <c r="C1" s="744"/>
      <c r="D1" s="744"/>
      <c r="E1" s="745"/>
      <c r="F1" s="745"/>
      <c r="G1" s="746"/>
      <c r="H1" s="747"/>
      <c r="I1" s="747"/>
      <c r="J1" s="747"/>
      <c r="K1" s="747"/>
      <c r="L1" s="747"/>
      <c r="M1" s="747"/>
      <c r="N1" s="747"/>
      <c r="O1" s="747"/>
    </row>
    <row r="2" spans="2:15" s="18" customFormat="1" ht="39.75" customHeight="1" x14ac:dyDescent="0.2">
      <c r="B2" s="362"/>
      <c r="C2" s="987" t="s">
        <v>131</v>
      </c>
      <c r="D2" s="719"/>
      <c r="E2" s="1093" t="s">
        <v>431</v>
      </c>
      <c r="F2" s="1094"/>
      <c r="G2" s="1094"/>
      <c r="H2" s="1094"/>
      <c r="I2" s="1094"/>
      <c r="J2" s="1094"/>
      <c r="K2" s="1094"/>
      <c r="L2" s="1094"/>
      <c r="M2" s="1094"/>
      <c r="N2" s="1094"/>
      <c r="O2" s="1095"/>
    </row>
    <row r="3" spans="2:15" s="85" customFormat="1" ht="15" customHeight="1" x14ac:dyDescent="0.2">
      <c r="B3" s="362"/>
      <c r="C3" s="718" t="s">
        <v>90</v>
      </c>
      <c r="D3" s="724"/>
      <c r="E3" s="728" t="s">
        <v>92</v>
      </c>
      <c r="F3" s="721"/>
      <c r="G3" s="720" t="s">
        <v>93</v>
      </c>
      <c r="H3" s="722"/>
      <c r="I3" s="721"/>
      <c r="J3" s="722" t="s">
        <v>94</v>
      </c>
      <c r="K3" s="722"/>
      <c r="L3" s="720"/>
      <c r="M3" s="723"/>
      <c r="N3" s="721" t="s">
        <v>77</v>
      </c>
      <c r="O3" s="721" t="s">
        <v>77</v>
      </c>
    </row>
    <row r="4" spans="2:15"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202</v>
      </c>
    </row>
    <row r="5" spans="2:15" s="18" customFormat="1" ht="12.6" customHeight="1" x14ac:dyDescent="0.2">
      <c r="B5" s="363"/>
      <c r="C5" s="1097"/>
      <c r="D5" s="1100"/>
      <c r="E5" s="995"/>
      <c r="F5" s="992"/>
      <c r="G5" s="995"/>
      <c r="H5" s="995"/>
      <c r="I5" s="992"/>
      <c r="J5" s="995"/>
      <c r="K5" s="995"/>
      <c r="L5" s="995"/>
      <c r="M5" s="992"/>
      <c r="N5" s="992"/>
      <c r="O5" s="992"/>
    </row>
    <row r="6" spans="2:15" s="18" customFormat="1" ht="12.6" customHeight="1" x14ac:dyDescent="0.2">
      <c r="B6" s="363"/>
      <c r="C6" s="1097"/>
      <c r="D6" s="1100"/>
      <c r="E6" s="995"/>
      <c r="F6" s="992"/>
      <c r="G6" s="995"/>
      <c r="H6" s="995"/>
      <c r="I6" s="992"/>
      <c r="J6" s="995"/>
      <c r="K6" s="995"/>
      <c r="L6" s="995"/>
      <c r="M6" s="992"/>
      <c r="N6" s="992"/>
      <c r="O6" s="992"/>
    </row>
    <row r="7" spans="2:15" s="18" customFormat="1" ht="12.6" customHeight="1" x14ac:dyDescent="0.2">
      <c r="B7" s="363"/>
      <c r="C7" s="1097"/>
      <c r="D7" s="1100"/>
      <c r="E7" s="995"/>
      <c r="F7" s="992"/>
      <c r="G7" s="995"/>
      <c r="H7" s="995"/>
      <c r="I7" s="992"/>
      <c r="J7" s="995"/>
      <c r="K7" s="995"/>
      <c r="L7" s="995"/>
      <c r="M7" s="992"/>
      <c r="N7" s="992"/>
      <c r="O7" s="992"/>
    </row>
    <row r="8" spans="2:15" s="18" customFormat="1" ht="12.6" customHeight="1" x14ac:dyDescent="0.2">
      <c r="B8" s="363"/>
      <c r="C8" s="1097"/>
      <c r="D8" s="1100"/>
      <c r="E8" s="995"/>
      <c r="F8" s="992"/>
      <c r="G8" s="995"/>
      <c r="H8" s="995"/>
      <c r="I8" s="992"/>
      <c r="J8" s="995"/>
      <c r="K8" s="995"/>
      <c r="L8" s="995"/>
      <c r="M8" s="992"/>
      <c r="N8" s="992"/>
      <c r="O8" s="992"/>
    </row>
    <row r="9" spans="2:15" s="18" customFormat="1" ht="12.6" customHeight="1" x14ac:dyDescent="0.2">
      <c r="B9" s="364"/>
      <c r="C9" s="1098"/>
      <c r="D9" s="1101"/>
      <c r="E9" s="996"/>
      <c r="F9" s="993"/>
      <c r="G9" s="996"/>
      <c r="H9" s="996"/>
      <c r="I9" s="993"/>
      <c r="J9" s="996"/>
      <c r="K9" s="996"/>
      <c r="L9" s="996"/>
      <c r="M9" s="993"/>
      <c r="N9" s="993"/>
      <c r="O9" s="993"/>
    </row>
    <row r="10" spans="2:15" s="18" customFormat="1" ht="13.35" customHeight="1" x14ac:dyDescent="0.2">
      <c r="B10" s="789"/>
      <c r="C10" s="751" t="s">
        <v>32</v>
      </c>
      <c r="D10" s="790" t="s">
        <v>104</v>
      </c>
      <c r="E10" s="791">
        <v>2.4957609311088008E-2</v>
      </c>
      <c r="F10" s="792">
        <v>2.9161035242173364E-3</v>
      </c>
      <c r="G10" s="791">
        <v>8.0251555875704553E-2</v>
      </c>
      <c r="H10" s="791">
        <v>4.0913843503498758E-3</v>
      </c>
      <c r="I10" s="792">
        <v>5.850480715298987E-2</v>
      </c>
      <c r="J10" s="791">
        <v>0.15646511180816669</v>
      </c>
      <c r="K10" s="791">
        <v>2.5991099796088938E-2</v>
      </c>
      <c r="L10" s="791">
        <v>0.57618133556275941</v>
      </c>
      <c r="M10" s="792">
        <v>6.9579057441386663E-2</v>
      </c>
      <c r="N10" s="792">
        <v>1.0619351772486604E-3</v>
      </c>
      <c r="O10" s="793">
        <v>1</v>
      </c>
    </row>
    <row r="11" spans="2:15" s="18" customFormat="1" ht="13.35" customHeight="1" x14ac:dyDescent="0.2">
      <c r="B11" s="762"/>
      <c r="C11" s="757" t="s">
        <v>33</v>
      </c>
      <c r="D11" s="794" t="s">
        <v>61</v>
      </c>
      <c r="E11" s="779">
        <v>2.6310920355991183E-2</v>
      </c>
      <c r="F11" s="778">
        <v>3.5020898805300953E-3</v>
      </c>
      <c r="G11" s="779">
        <v>9.9199158773493584E-2</v>
      </c>
      <c r="H11" s="779">
        <v>4.9584453972208939E-3</v>
      </c>
      <c r="I11" s="778">
        <v>6.2007462472022067E-2</v>
      </c>
      <c r="J11" s="779">
        <v>0.17649031457275494</v>
      </c>
      <c r="K11" s="779">
        <v>3.0085545013611915E-2</v>
      </c>
      <c r="L11" s="779">
        <v>0.53222409745666066</v>
      </c>
      <c r="M11" s="778">
        <v>6.3803799543690143E-2</v>
      </c>
      <c r="N11" s="778">
        <v>1.4181665340245995E-3</v>
      </c>
      <c r="O11" s="795">
        <v>1</v>
      </c>
    </row>
    <row r="12" spans="2:15" s="18" customFormat="1" ht="13.35" customHeight="1" x14ac:dyDescent="0.2">
      <c r="B12" s="762"/>
      <c r="C12" s="764" t="s">
        <v>34</v>
      </c>
      <c r="D12" s="794" t="s">
        <v>62</v>
      </c>
      <c r="E12" s="779">
        <v>3.1305106372067473E-2</v>
      </c>
      <c r="F12" s="778">
        <v>4.3536394972817733E-3</v>
      </c>
      <c r="G12" s="779">
        <v>0.11179137497512696</v>
      </c>
      <c r="H12" s="779">
        <v>6.2174730092928289E-3</v>
      </c>
      <c r="I12" s="778">
        <v>6.6674809044419053E-2</v>
      </c>
      <c r="J12" s="779">
        <v>0.18703255257962551</v>
      </c>
      <c r="K12" s="779">
        <v>3.2302564636450669E-2</v>
      </c>
      <c r="L12" s="779">
        <v>0.49891126873689595</v>
      </c>
      <c r="M12" s="778">
        <v>6.0232595513089439E-2</v>
      </c>
      <c r="N12" s="778">
        <v>1.1786156357503008E-3</v>
      </c>
      <c r="O12" s="795">
        <v>1</v>
      </c>
    </row>
    <row r="13" spans="2:15" s="18" customFormat="1" ht="13.35" customHeight="1" x14ac:dyDescent="0.2">
      <c r="B13" s="762"/>
      <c r="C13" s="764" t="s">
        <v>35</v>
      </c>
      <c r="D13" s="794" t="s">
        <v>58</v>
      </c>
      <c r="E13" s="779">
        <v>3.550589175673826E-2</v>
      </c>
      <c r="F13" s="778">
        <v>4.3226445137792427E-3</v>
      </c>
      <c r="G13" s="779">
        <v>0.13021608012008562</v>
      </c>
      <c r="H13" s="779">
        <v>5.7589314635644413E-3</v>
      </c>
      <c r="I13" s="778">
        <v>7.3270945693023504E-2</v>
      </c>
      <c r="J13" s="779">
        <v>0.18754107534255365</v>
      </c>
      <c r="K13" s="779">
        <v>3.7154956231947756E-2</v>
      </c>
      <c r="L13" s="779">
        <v>0.46015022536367506</v>
      </c>
      <c r="M13" s="778">
        <v>6.5097890640132217E-2</v>
      </c>
      <c r="N13" s="778">
        <v>9.8135887450018829E-4</v>
      </c>
      <c r="O13" s="795">
        <v>1</v>
      </c>
    </row>
    <row r="14" spans="2:15" s="18" customFormat="1" ht="13.35" customHeight="1" x14ac:dyDescent="0.2">
      <c r="B14" s="762"/>
      <c r="C14" s="764" t="s">
        <v>36</v>
      </c>
      <c r="D14" s="794" t="s">
        <v>59</v>
      </c>
      <c r="E14" s="779">
        <v>4.4250655833675774E-2</v>
      </c>
      <c r="F14" s="778">
        <v>4.268271437712445E-3</v>
      </c>
      <c r="G14" s="779">
        <v>0.13899753490418418</v>
      </c>
      <c r="H14" s="779">
        <v>6.9138383485115203E-3</v>
      </c>
      <c r="I14" s="778">
        <v>7.1812812037277088E-2</v>
      </c>
      <c r="J14" s="779">
        <v>0.18695966070772638</v>
      </c>
      <c r="K14" s="779">
        <v>3.4968532573478428E-2</v>
      </c>
      <c r="L14" s="779">
        <v>0.44183205738328352</v>
      </c>
      <c r="M14" s="778">
        <v>6.9276681425071596E-2</v>
      </c>
      <c r="N14" s="778">
        <v>7.1995534907916324E-4</v>
      </c>
      <c r="O14" s="795">
        <v>1</v>
      </c>
    </row>
    <row r="15" spans="2:15" s="18" customFormat="1" ht="13.35" customHeight="1" x14ac:dyDescent="0.2">
      <c r="B15" s="762"/>
      <c r="C15" s="764" t="s">
        <v>37</v>
      </c>
      <c r="D15" s="794" t="s">
        <v>63</v>
      </c>
      <c r="E15" s="779">
        <v>4.3616213127528065E-2</v>
      </c>
      <c r="F15" s="778">
        <v>5.9464221490043642E-3</v>
      </c>
      <c r="G15" s="779">
        <v>0.15678867318930192</v>
      </c>
      <c r="H15" s="779">
        <v>6.774608054590626E-3</v>
      </c>
      <c r="I15" s="778">
        <v>7.3805918127969092E-2</v>
      </c>
      <c r="J15" s="779">
        <v>0.19881663362110377</v>
      </c>
      <c r="K15" s="779">
        <v>4.1169033816777112E-2</v>
      </c>
      <c r="L15" s="779">
        <v>0.40550961560607696</v>
      </c>
      <c r="M15" s="778">
        <v>6.6505755863618177E-2</v>
      </c>
      <c r="N15" s="778">
        <v>1.0671264440300834E-3</v>
      </c>
      <c r="O15" s="795">
        <v>1</v>
      </c>
    </row>
    <row r="16" spans="2:15" s="18" customFormat="1" ht="13.35" customHeight="1" x14ac:dyDescent="0.2">
      <c r="B16" s="762"/>
      <c r="C16" s="764" t="s">
        <v>38</v>
      </c>
      <c r="D16" s="794" t="s">
        <v>64</v>
      </c>
      <c r="E16" s="779">
        <v>5.1426963642564161E-2</v>
      </c>
      <c r="F16" s="778">
        <v>7.8299446444530206E-3</v>
      </c>
      <c r="G16" s="779">
        <v>0.18682772549416721</v>
      </c>
      <c r="H16" s="779">
        <v>6.9919185628116078E-3</v>
      </c>
      <c r="I16" s="778">
        <v>7.6897008263557859E-2</v>
      </c>
      <c r="J16" s="779">
        <v>0.19423996471831292</v>
      </c>
      <c r="K16" s="779">
        <v>5.0492928567391342E-2</v>
      </c>
      <c r="L16" s="779">
        <v>0.37056615594447645</v>
      </c>
      <c r="M16" s="778">
        <v>5.3674345384017524E-2</v>
      </c>
      <c r="N16" s="778">
        <v>1.0530447782479435E-3</v>
      </c>
      <c r="O16" s="795">
        <v>1</v>
      </c>
    </row>
    <row r="17" spans="2:15" s="18" customFormat="1" ht="13.35" customHeight="1" x14ac:dyDescent="0.2">
      <c r="B17" s="762"/>
      <c r="C17" s="764" t="s">
        <v>39</v>
      </c>
      <c r="D17" s="794" t="s">
        <v>65</v>
      </c>
      <c r="E17" s="779">
        <v>4.5006632999934459E-2</v>
      </c>
      <c r="F17" s="778">
        <v>9.882208010540244E-3</v>
      </c>
      <c r="G17" s="779">
        <v>0.19579122248663786</v>
      </c>
      <c r="H17" s="779">
        <v>6.000338877688827E-3</v>
      </c>
      <c r="I17" s="778">
        <v>8.069659327089479E-2</v>
      </c>
      <c r="J17" s="779">
        <v>0.19995320770846348</v>
      </c>
      <c r="K17" s="779">
        <v>4.9967616322256582E-2</v>
      </c>
      <c r="L17" s="779">
        <v>0.36407458766925915</v>
      </c>
      <c r="M17" s="778">
        <v>4.8627592654324571E-2</v>
      </c>
      <c r="N17" s="778">
        <v>0</v>
      </c>
      <c r="O17" s="795">
        <v>1</v>
      </c>
    </row>
    <row r="18" spans="2:15" s="18" customFormat="1" ht="13.35" customHeight="1" x14ac:dyDescent="0.2">
      <c r="B18" s="762"/>
      <c r="C18" s="764" t="s">
        <v>40</v>
      </c>
      <c r="D18" s="794" t="s">
        <v>66</v>
      </c>
      <c r="E18" s="779">
        <v>4.6939933480008203E-2</v>
      </c>
      <c r="F18" s="778">
        <v>1.3143305747759034E-2</v>
      </c>
      <c r="G18" s="779">
        <v>0.20737782954207032</v>
      </c>
      <c r="H18" s="779">
        <v>8.2094451428802017E-3</v>
      </c>
      <c r="I18" s="778">
        <v>7.0474509941289204E-2</v>
      </c>
      <c r="J18" s="779">
        <v>0.1814437024130785</v>
      </c>
      <c r="K18" s="779">
        <v>6.1646190167760996E-2</v>
      </c>
      <c r="L18" s="779">
        <v>0.35690069501686938</v>
      </c>
      <c r="M18" s="778">
        <v>5.3218188044614249E-2</v>
      </c>
      <c r="N18" s="778">
        <v>6.4620050366981862E-4</v>
      </c>
      <c r="O18" s="795">
        <v>1</v>
      </c>
    </row>
    <row r="19" spans="2:15" s="18" customFormat="1" ht="13.35" customHeight="1" x14ac:dyDescent="0.2">
      <c r="B19" s="762"/>
      <c r="C19" s="764" t="s">
        <v>41</v>
      </c>
      <c r="D19" s="794" t="s">
        <v>106</v>
      </c>
      <c r="E19" s="779">
        <v>4.0624868816786196E-2</v>
      </c>
      <c r="F19" s="778">
        <v>1.5162507323283187E-2</v>
      </c>
      <c r="G19" s="779">
        <v>0.22852610619919009</v>
      </c>
      <c r="H19" s="779">
        <v>8.5560941443352974E-3</v>
      </c>
      <c r="I19" s="778">
        <v>6.7898290552108831E-2</v>
      </c>
      <c r="J19" s="779">
        <v>0.17069393249198669</v>
      </c>
      <c r="K19" s="779">
        <v>5.7305763322463399E-2</v>
      </c>
      <c r="L19" s="779">
        <v>0.36254145644062996</v>
      </c>
      <c r="M19" s="778">
        <v>4.7744862923305584E-2</v>
      </c>
      <c r="N19" s="778">
        <v>9.4611778591080747E-4</v>
      </c>
      <c r="O19" s="795">
        <v>1</v>
      </c>
    </row>
    <row r="20" spans="2:15" s="18" customFormat="1" ht="13.35" customHeight="1" x14ac:dyDescent="0.2">
      <c r="B20" s="762"/>
      <c r="C20" s="764" t="s">
        <v>42</v>
      </c>
      <c r="D20" s="794" t="s">
        <v>107</v>
      </c>
      <c r="E20" s="779">
        <v>4.4394359350970018E-2</v>
      </c>
      <c r="F20" s="778">
        <v>2.503887785858034E-2</v>
      </c>
      <c r="G20" s="779">
        <v>0.24335598361420641</v>
      </c>
      <c r="H20" s="779">
        <v>6.3308753962543068E-3</v>
      </c>
      <c r="I20" s="778">
        <v>5.3463457265450459E-2</v>
      </c>
      <c r="J20" s="779">
        <v>0.16313370212437073</v>
      </c>
      <c r="K20" s="779">
        <v>5.9435838280850438E-2</v>
      </c>
      <c r="L20" s="779">
        <v>0.35651045128718933</v>
      </c>
      <c r="M20" s="778">
        <v>4.8336454822127992E-2</v>
      </c>
      <c r="N20" s="778">
        <v>0</v>
      </c>
      <c r="O20" s="795">
        <v>1</v>
      </c>
    </row>
    <row r="21" spans="2:15" s="18" customFormat="1" ht="13.35" customHeight="1" x14ac:dyDescent="0.2">
      <c r="B21" s="762"/>
      <c r="C21" s="764" t="s">
        <v>43</v>
      </c>
      <c r="D21" s="794" t="s">
        <v>108</v>
      </c>
      <c r="E21" s="779">
        <v>3.0350404107307678E-2</v>
      </c>
      <c r="F21" s="778">
        <v>3.8256809303344221E-2</v>
      </c>
      <c r="G21" s="779">
        <v>0.27505500530104388</v>
      </c>
      <c r="H21" s="779">
        <v>1.0198766629104418E-2</v>
      </c>
      <c r="I21" s="778">
        <v>5.5367636610387815E-2</v>
      </c>
      <c r="J21" s="779">
        <v>0.11213653367027497</v>
      </c>
      <c r="K21" s="779">
        <v>6.0947471380903902E-2</v>
      </c>
      <c r="L21" s="779">
        <v>0.3724288936851462</v>
      </c>
      <c r="M21" s="778">
        <v>4.5258479312486909E-2</v>
      </c>
      <c r="N21" s="778">
        <v>0</v>
      </c>
      <c r="O21" s="795">
        <v>1</v>
      </c>
    </row>
    <row r="22" spans="2:15" s="18" customFormat="1" ht="13.35" customHeight="1" x14ac:dyDescent="0.2">
      <c r="B22" s="762"/>
      <c r="C22" s="764" t="s">
        <v>44</v>
      </c>
      <c r="D22" s="794" t="s">
        <v>109</v>
      </c>
      <c r="E22" s="779">
        <v>2.6023622537070072E-2</v>
      </c>
      <c r="F22" s="778">
        <v>8.5703914427282604E-3</v>
      </c>
      <c r="G22" s="779">
        <v>0.26897796356169096</v>
      </c>
      <c r="H22" s="779">
        <v>1.323583161802433E-2</v>
      </c>
      <c r="I22" s="778">
        <v>4.1722790989075817E-2</v>
      </c>
      <c r="J22" s="779">
        <v>0.15859941926677834</v>
      </c>
      <c r="K22" s="779">
        <v>6.8644881451713824E-2</v>
      </c>
      <c r="L22" s="779">
        <v>0.35905062220933465</v>
      </c>
      <c r="M22" s="778">
        <v>5.5174476923583612E-2</v>
      </c>
      <c r="N22" s="778">
        <v>0</v>
      </c>
      <c r="O22" s="795">
        <v>1</v>
      </c>
    </row>
    <row r="23" spans="2:15" s="18" customFormat="1" ht="13.35" customHeight="1" x14ac:dyDescent="0.2">
      <c r="B23" s="762"/>
      <c r="C23" s="764" t="s">
        <v>45</v>
      </c>
      <c r="D23" s="794" t="s">
        <v>110</v>
      </c>
      <c r="E23" s="779">
        <v>2.3591462389110744E-2</v>
      </c>
      <c r="F23" s="778">
        <v>4.7701963894184095E-2</v>
      </c>
      <c r="G23" s="779">
        <v>0.19159322579464583</v>
      </c>
      <c r="H23" s="779">
        <v>5.6972019578130206E-3</v>
      </c>
      <c r="I23" s="778">
        <v>4.8691800707793234E-2</v>
      </c>
      <c r="J23" s="779">
        <v>0.13701166754365479</v>
      </c>
      <c r="K23" s="779">
        <v>6.9498703232441644E-2</v>
      </c>
      <c r="L23" s="779">
        <v>0.41964696279843477</v>
      </c>
      <c r="M23" s="778">
        <v>5.2614341396635254E-2</v>
      </c>
      <c r="N23" s="778">
        <v>3.9526702852866191E-3</v>
      </c>
      <c r="O23" s="795">
        <v>1</v>
      </c>
    </row>
    <row r="24" spans="2:15" s="18" customFormat="1" ht="13.35" customHeight="1" x14ac:dyDescent="0.2">
      <c r="B24" s="765"/>
      <c r="C24" s="766" t="s">
        <v>46</v>
      </c>
      <c r="D24" s="796" t="s">
        <v>111</v>
      </c>
      <c r="E24" s="782">
        <v>1.310189143913576E-2</v>
      </c>
      <c r="F24" s="781">
        <v>9.9392650979076347E-2</v>
      </c>
      <c r="G24" s="782">
        <v>0.18011946985221325</v>
      </c>
      <c r="H24" s="782">
        <v>1.4719555039958752E-2</v>
      </c>
      <c r="I24" s="781">
        <v>6.6448789584069336E-3</v>
      </c>
      <c r="J24" s="782">
        <v>0.13464595531325857</v>
      </c>
      <c r="K24" s="782">
        <v>0.11284478538720057</v>
      </c>
      <c r="L24" s="782">
        <v>0.41007554293715687</v>
      </c>
      <c r="M24" s="781">
        <v>2.8455270093593117E-2</v>
      </c>
      <c r="N24" s="781">
        <v>0</v>
      </c>
      <c r="O24" s="784">
        <v>1</v>
      </c>
    </row>
    <row r="25" spans="2:15" s="18" customFormat="1" ht="13.35" customHeight="1" x14ac:dyDescent="0.2">
      <c r="B25" s="765"/>
      <c r="C25" s="771" t="s">
        <v>22</v>
      </c>
      <c r="D25" s="797"/>
      <c r="E25" s="785">
        <v>2.3895274138080812E-2</v>
      </c>
      <c r="F25" s="784">
        <v>6.4134761789354927E-2</v>
      </c>
      <c r="G25" s="785">
        <v>0.19154005695316748</v>
      </c>
      <c r="H25" s="785">
        <v>1.14729883181015E-2</v>
      </c>
      <c r="I25" s="784">
        <v>3.0950582767233076E-2</v>
      </c>
      <c r="J25" s="785">
        <v>0.14761104032790276</v>
      </c>
      <c r="K25" s="785">
        <v>8.7306440715658656E-2</v>
      </c>
      <c r="L25" s="785">
        <v>0.40367748173779661</v>
      </c>
      <c r="M25" s="784">
        <v>3.8876615646939248E-2</v>
      </c>
      <c r="N25" s="784">
        <v>5.3475760576503445E-4</v>
      </c>
      <c r="O25" s="784">
        <v>1</v>
      </c>
    </row>
    <row r="26" spans="2:15" s="18" customFormat="1" ht="13.35" customHeight="1" x14ac:dyDescent="0.2">
      <c r="B26" s="762"/>
      <c r="C26" s="757" t="s">
        <v>32</v>
      </c>
      <c r="D26" s="798" t="s">
        <v>104</v>
      </c>
      <c r="E26" s="779">
        <v>2.3833970091460491E-3</v>
      </c>
      <c r="F26" s="778">
        <v>1.0375639578863049E-4</v>
      </c>
      <c r="G26" s="779">
        <v>9.5609109722952473E-4</v>
      </c>
      <c r="H26" s="779">
        <v>8.1376527494603104E-4</v>
      </c>
      <c r="I26" s="778">
        <v>4.3134835564966126E-3</v>
      </c>
      <c r="J26" s="779">
        <v>2.4188230534585927E-3</v>
      </c>
      <c r="K26" s="779">
        <v>6.7933470021370014E-4</v>
      </c>
      <c r="L26" s="779">
        <v>3.2570924617003273E-3</v>
      </c>
      <c r="M26" s="778">
        <v>4.0840919911612024E-3</v>
      </c>
      <c r="N26" s="778">
        <v>4.5315467265180879E-3</v>
      </c>
      <c r="O26" s="795">
        <v>2.2819463276125772E-3</v>
      </c>
    </row>
    <row r="27" spans="2:15" s="18" customFormat="1" ht="13.35" customHeight="1" x14ac:dyDescent="0.2">
      <c r="B27" s="762"/>
      <c r="C27" s="757" t="s">
        <v>33</v>
      </c>
      <c r="D27" s="794" t="s">
        <v>61</v>
      </c>
      <c r="E27" s="779">
        <v>5.8011603856111477E-3</v>
      </c>
      <c r="F27" s="778">
        <v>2.8768992430264748E-4</v>
      </c>
      <c r="G27" s="779">
        <v>2.728595930309699E-3</v>
      </c>
      <c r="H27" s="779">
        <v>2.2769832387861035E-3</v>
      </c>
      <c r="I27" s="778">
        <v>1.0555188130061073E-2</v>
      </c>
      <c r="J27" s="779">
        <v>6.2993086200538962E-3</v>
      </c>
      <c r="K27" s="779">
        <v>1.8155259045230772E-3</v>
      </c>
      <c r="L27" s="779">
        <v>6.9462572045519717E-3</v>
      </c>
      <c r="M27" s="778">
        <v>8.6466711247808817E-3</v>
      </c>
      <c r="N27" s="778">
        <v>1.3972081571497364E-2</v>
      </c>
      <c r="O27" s="795">
        <v>5.268546894506035E-3</v>
      </c>
    </row>
    <row r="28" spans="2:15" s="18" customFormat="1" ht="13.35" customHeight="1" x14ac:dyDescent="0.2">
      <c r="B28" s="762"/>
      <c r="C28" s="764" t="s">
        <v>34</v>
      </c>
      <c r="D28" s="794" t="s">
        <v>62</v>
      </c>
      <c r="E28" s="779">
        <v>1.2426083415385394E-2</v>
      </c>
      <c r="F28" s="778">
        <v>6.4385797098114321E-4</v>
      </c>
      <c r="G28" s="779">
        <v>5.5357922551461086E-3</v>
      </c>
      <c r="H28" s="779">
        <v>5.1400631585172872E-3</v>
      </c>
      <c r="I28" s="778">
        <v>2.0432619519527309E-2</v>
      </c>
      <c r="J28" s="779">
        <v>1.2017924136261848E-2</v>
      </c>
      <c r="K28" s="779">
        <v>3.5093106869255597E-3</v>
      </c>
      <c r="L28" s="779">
        <v>1.1722490448937138E-2</v>
      </c>
      <c r="M28" s="778">
        <v>1.469515682559989E-2</v>
      </c>
      <c r="N28" s="778">
        <v>2.0904814887929404E-2</v>
      </c>
      <c r="O28" s="795">
        <v>9.4848637836998286E-3</v>
      </c>
    </row>
    <row r="29" spans="2:15" s="18" customFormat="1" ht="13.35" customHeight="1" x14ac:dyDescent="0.2">
      <c r="B29" s="762"/>
      <c r="C29" s="764" t="s">
        <v>35</v>
      </c>
      <c r="D29" s="794" t="s">
        <v>58</v>
      </c>
      <c r="E29" s="779">
        <v>1.4144571545459988E-2</v>
      </c>
      <c r="F29" s="778">
        <v>6.4158976132014996E-4</v>
      </c>
      <c r="G29" s="779">
        <v>6.4715214468732416E-3</v>
      </c>
      <c r="H29" s="779">
        <v>4.7782266698508319E-3</v>
      </c>
      <c r="I29" s="778">
        <v>2.2535352487275544E-2</v>
      </c>
      <c r="J29" s="779">
        <v>1.2094250236265078E-2</v>
      </c>
      <c r="K29" s="779">
        <v>4.0510897042036163E-3</v>
      </c>
      <c r="L29" s="779">
        <v>1.0850918572282478E-2</v>
      </c>
      <c r="M29" s="778">
        <v>1.5939689409050269E-2</v>
      </c>
      <c r="N29" s="778">
        <v>1.7469170086676818E-2</v>
      </c>
      <c r="O29" s="795">
        <v>9.5192205552849067E-3</v>
      </c>
    </row>
    <row r="30" spans="2:15" s="18" customFormat="1" ht="13.35" customHeight="1" x14ac:dyDescent="0.2">
      <c r="B30" s="762"/>
      <c r="C30" s="764" t="s">
        <v>36</v>
      </c>
      <c r="D30" s="794" t="s">
        <v>59</v>
      </c>
      <c r="E30" s="779">
        <v>1.7382940866976886E-2</v>
      </c>
      <c r="F30" s="778">
        <v>6.2470373521384944E-4</v>
      </c>
      <c r="G30" s="779">
        <v>6.8118181337932324E-3</v>
      </c>
      <c r="H30" s="779">
        <v>5.6566359353197402E-3</v>
      </c>
      <c r="I30" s="778">
        <v>2.1779537887501414E-2</v>
      </c>
      <c r="J30" s="779">
        <v>1.1888980879197245E-2</v>
      </c>
      <c r="K30" s="779">
        <v>3.7596436475117912E-3</v>
      </c>
      <c r="L30" s="779">
        <v>1.0273969157924761E-2</v>
      </c>
      <c r="M30" s="778">
        <v>1.6726850790411946E-2</v>
      </c>
      <c r="N30" s="778">
        <v>1.2637586784223548E-2</v>
      </c>
      <c r="O30" s="795">
        <v>9.3867566370926976E-3</v>
      </c>
    </row>
    <row r="31" spans="2:15" s="18" customFormat="1" ht="13.35" customHeight="1" x14ac:dyDescent="0.2">
      <c r="B31" s="762"/>
      <c r="C31" s="764" t="s">
        <v>37</v>
      </c>
      <c r="D31" s="794" t="s">
        <v>63</v>
      </c>
      <c r="E31" s="779">
        <v>6.9363872550750605E-2</v>
      </c>
      <c r="F31" s="778">
        <v>3.5233812918781067E-3</v>
      </c>
      <c r="G31" s="779">
        <v>3.1106594319826316E-2</v>
      </c>
      <c r="H31" s="779">
        <v>2.2439078369241749E-2</v>
      </c>
      <c r="I31" s="778">
        <v>9.0619100916402309E-2</v>
      </c>
      <c r="J31" s="779">
        <v>5.1183651717701742E-2</v>
      </c>
      <c r="K31" s="779">
        <v>1.7919330683390067E-2</v>
      </c>
      <c r="L31" s="779">
        <v>3.8173679728268607E-2</v>
      </c>
      <c r="M31" s="778">
        <v>6.5008205132042071E-2</v>
      </c>
      <c r="N31" s="778">
        <v>7.5832662520054717E-2</v>
      </c>
      <c r="O31" s="795">
        <v>3.8001207143611111E-2</v>
      </c>
    </row>
    <row r="32" spans="2:15" s="18" customFormat="1" ht="13.35" customHeight="1" x14ac:dyDescent="0.2">
      <c r="B32" s="762"/>
      <c r="C32" s="764" t="s">
        <v>38</v>
      </c>
      <c r="D32" s="794" t="s">
        <v>64</v>
      </c>
      <c r="E32" s="779">
        <v>8.7577271988674557E-2</v>
      </c>
      <c r="F32" s="778">
        <v>4.9679561347689043E-3</v>
      </c>
      <c r="G32" s="779">
        <v>3.9691202912457285E-2</v>
      </c>
      <c r="H32" s="779">
        <v>2.4798896538182489E-2</v>
      </c>
      <c r="I32" s="778">
        <v>0.10110046652585881</v>
      </c>
      <c r="J32" s="779">
        <v>5.354664885324073E-2</v>
      </c>
      <c r="K32" s="779">
        <v>2.3534058232640216E-2</v>
      </c>
      <c r="L32" s="779">
        <v>3.7354572907215666E-2</v>
      </c>
      <c r="M32" s="778">
        <v>5.6181179437346004E-2</v>
      </c>
      <c r="N32" s="778">
        <v>8.0131341890030947E-2</v>
      </c>
      <c r="O32" s="795">
        <v>4.0692328969284305E-2</v>
      </c>
    </row>
    <row r="33" spans="2:15" s="18" customFormat="1" ht="13.35" customHeight="1" x14ac:dyDescent="0.2">
      <c r="B33" s="762"/>
      <c r="C33" s="764" t="s">
        <v>39</v>
      </c>
      <c r="D33" s="794" t="s">
        <v>65</v>
      </c>
      <c r="E33" s="779">
        <v>5.2164674820384706E-2</v>
      </c>
      <c r="F33" s="778">
        <v>4.267489908703642E-3</v>
      </c>
      <c r="G33" s="779">
        <v>2.8310373792203195E-2</v>
      </c>
      <c r="H33" s="779">
        <v>1.4484757368356232E-2</v>
      </c>
      <c r="I33" s="778">
        <v>7.2210170041566768E-2</v>
      </c>
      <c r="J33" s="779">
        <v>3.7516432360457083E-2</v>
      </c>
      <c r="K33" s="779">
        <v>1.5850915343004202E-2</v>
      </c>
      <c r="L33" s="779">
        <v>2.4978585432998395E-2</v>
      </c>
      <c r="M33" s="778">
        <v>3.4642267969007427E-2</v>
      </c>
      <c r="N33" s="778">
        <v>0</v>
      </c>
      <c r="O33" s="795">
        <v>2.7695677771735316E-2</v>
      </c>
    </row>
    <row r="34" spans="2:15" s="18" customFormat="1" ht="13.35" customHeight="1" x14ac:dyDescent="0.2">
      <c r="B34" s="762"/>
      <c r="C34" s="764" t="s">
        <v>40</v>
      </c>
      <c r="D34" s="794" t="s">
        <v>66</v>
      </c>
      <c r="E34" s="779">
        <v>4.1781847832044181E-2</v>
      </c>
      <c r="F34" s="778">
        <v>4.3588137818389543E-3</v>
      </c>
      <c r="G34" s="779">
        <v>2.3028195251496322E-2</v>
      </c>
      <c r="H34" s="779">
        <v>1.5219291817056755E-2</v>
      </c>
      <c r="I34" s="778">
        <v>4.8430664112787583E-2</v>
      </c>
      <c r="J34" s="779">
        <v>2.6144494469657869E-2</v>
      </c>
      <c r="K34" s="779">
        <v>1.5018174591651213E-2</v>
      </c>
      <c r="L34" s="779">
        <v>1.8804858087418091E-2</v>
      </c>
      <c r="M34" s="778">
        <v>2.911580642639269E-2</v>
      </c>
      <c r="N34" s="778">
        <v>2.5702035112837508E-2</v>
      </c>
      <c r="O34" s="795">
        <v>2.1269495585618768E-2</v>
      </c>
    </row>
    <row r="35" spans="2:15" s="18" customFormat="1" ht="13.35" customHeight="1" x14ac:dyDescent="0.2">
      <c r="B35" s="762"/>
      <c r="C35" s="764" t="s">
        <v>41</v>
      </c>
      <c r="D35" s="794" t="s">
        <v>106</v>
      </c>
      <c r="E35" s="779">
        <v>0.1298928582657975</v>
      </c>
      <c r="F35" s="778">
        <v>1.8062707816764081E-2</v>
      </c>
      <c r="G35" s="779">
        <v>9.1155216489285748E-2</v>
      </c>
      <c r="H35" s="779">
        <v>5.6977622348708061E-2</v>
      </c>
      <c r="I35" s="778">
        <v>0.16760822575594034</v>
      </c>
      <c r="J35" s="779">
        <v>8.8349594802778458E-2</v>
      </c>
      <c r="K35" s="779">
        <v>5.0148429596259668E-2</v>
      </c>
      <c r="L35" s="779">
        <v>6.861648556745692E-2</v>
      </c>
      <c r="M35" s="778">
        <v>9.3830389480521859E-2</v>
      </c>
      <c r="N35" s="778">
        <v>0.13517412151083552</v>
      </c>
      <c r="O35" s="795">
        <v>7.6402104111105623E-2</v>
      </c>
    </row>
    <row r="36" spans="2:15" s="18" customFormat="1" ht="13.35" customHeight="1" x14ac:dyDescent="0.2">
      <c r="B36" s="762"/>
      <c r="C36" s="764" t="s">
        <v>42</v>
      </c>
      <c r="D36" s="794" t="s">
        <v>107</v>
      </c>
      <c r="E36" s="779">
        <v>0.11653943113963297</v>
      </c>
      <c r="F36" s="778">
        <v>2.4489419669365457E-2</v>
      </c>
      <c r="G36" s="779">
        <v>7.9696552457143924E-2</v>
      </c>
      <c r="H36" s="779">
        <v>3.4613405684163365E-2</v>
      </c>
      <c r="I36" s="778">
        <v>0.10835409438747362</v>
      </c>
      <c r="J36" s="779">
        <v>6.9323737497973228E-2</v>
      </c>
      <c r="K36" s="779">
        <v>4.2703082651421136E-2</v>
      </c>
      <c r="L36" s="779">
        <v>5.5398098745992552E-2</v>
      </c>
      <c r="M36" s="778">
        <v>7.7990815504928923E-2</v>
      </c>
      <c r="N36" s="778">
        <v>0</v>
      </c>
      <c r="O36" s="795">
        <v>6.2727375632613436E-2</v>
      </c>
    </row>
    <row r="37" spans="2:15" s="18" customFormat="1" ht="13.35" customHeight="1" x14ac:dyDescent="0.2">
      <c r="B37" s="762"/>
      <c r="C37" s="764" t="s">
        <v>43</v>
      </c>
      <c r="D37" s="794" t="s">
        <v>108</v>
      </c>
      <c r="E37" s="779">
        <v>4.7405040028473761E-2</v>
      </c>
      <c r="F37" s="778">
        <v>2.2263186125179017E-2</v>
      </c>
      <c r="G37" s="779">
        <v>5.3595952948029046E-2</v>
      </c>
      <c r="H37" s="779">
        <v>3.3177461956907642E-2</v>
      </c>
      <c r="I37" s="778">
        <v>6.6766592495487873E-2</v>
      </c>
      <c r="J37" s="779">
        <v>2.8353086518863403E-2</v>
      </c>
      <c r="K37" s="779">
        <v>2.6054423357439051E-2</v>
      </c>
      <c r="L37" s="779">
        <v>3.443347868069789E-2</v>
      </c>
      <c r="M37" s="778">
        <v>4.3449377988821682E-2</v>
      </c>
      <c r="N37" s="778">
        <v>0</v>
      </c>
      <c r="O37" s="795">
        <v>3.7322614321775471E-2</v>
      </c>
    </row>
    <row r="38" spans="2:15" s="18" customFormat="1" ht="13.35" customHeight="1" x14ac:dyDescent="0.2">
      <c r="B38" s="762"/>
      <c r="C38" s="764" t="s">
        <v>44</v>
      </c>
      <c r="D38" s="794" t="s">
        <v>109</v>
      </c>
      <c r="E38" s="779">
        <v>3.0954214790689074E-2</v>
      </c>
      <c r="F38" s="778">
        <v>3.798142287107648E-3</v>
      </c>
      <c r="G38" s="779">
        <v>3.9913622648482014E-2</v>
      </c>
      <c r="H38" s="779">
        <v>3.2789797929640631E-2</v>
      </c>
      <c r="I38" s="778">
        <v>3.8314977920495694E-2</v>
      </c>
      <c r="J38" s="779">
        <v>3.0538437304078177E-2</v>
      </c>
      <c r="K38" s="779">
        <v>2.2347345017911417E-2</v>
      </c>
      <c r="L38" s="779">
        <v>2.5280474308343754E-2</v>
      </c>
      <c r="M38" s="778">
        <v>4.0337950779765985E-2</v>
      </c>
      <c r="N38" s="778">
        <v>0</v>
      </c>
      <c r="O38" s="795">
        <v>2.8422616686009899E-2</v>
      </c>
    </row>
    <row r="39" spans="2:15" s="18" customFormat="1" ht="13.35" customHeight="1" x14ac:dyDescent="0.2">
      <c r="B39" s="762"/>
      <c r="C39" s="764" t="s">
        <v>45</v>
      </c>
      <c r="D39" s="794" t="s">
        <v>110</v>
      </c>
      <c r="E39" s="779">
        <v>6.7504443782708062E-2</v>
      </c>
      <c r="F39" s="778">
        <v>5.0854839853638131E-2</v>
      </c>
      <c r="G39" s="779">
        <v>6.8392748176550514E-2</v>
      </c>
      <c r="H39" s="779">
        <v>3.39527207197583E-2</v>
      </c>
      <c r="I39" s="778">
        <v>0.10756637243657011</v>
      </c>
      <c r="J39" s="779">
        <v>6.3464115067698279E-2</v>
      </c>
      <c r="K39" s="779">
        <v>5.4427694132178427E-2</v>
      </c>
      <c r="L39" s="779">
        <v>7.1078634839478821E-2</v>
      </c>
      <c r="M39" s="778">
        <v>9.2534824405044389E-2</v>
      </c>
      <c r="N39" s="778">
        <v>0.50538591770144381</v>
      </c>
      <c r="O39" s="795">
        <v>6.8373768574474358E-2</v>
      </c>
    </row>
    <row r="40" spans="2:15" s="18" customFormat="1" ht="13.35" customHeight="1" x14ac:dyDescent="0.2">
      <c r="B40" s="765"/>
      <c r="C40" s="766" t="s">
        <v>46</v>
      </c>
      <c r="D40" s="796" t="s">
        <v>111</v>
      </c>
      <c r="E40" s="782">
        <v>0.30466394910573769</v>
      </c>
      <c r="F40" s="781">
        <v>0.86111246534314956</v>
      </c>
      <c r="G40" s="782">
        <v>0.52251665230767408</v>
      </c>
      <c r="H40" s="782">
        <v>0.7128812929905648</v>
      </c>
      <c r="I40" s="781">
        <v>0.11929365129465806</v>
      </c>
      <c r="J40" s="782">
        <v>0.50684312371752094</v>
      </c>
      <c r="K40" s="782">
        <v>0.71818164175072685</v>
      </c>
      <c r="L40" s="782">
        <v>0.5644538408484524</v>
      </c>
      <c r="M40" s="781">
        <v>0.40669922908225759</v>
      </c>
      <c r="N40" s="781">
        <v>0</v>
      </c>
      <c r="O40" s="784">
        <v>0.55564714588660291</v>
      </c>
    </row>
    <row r="41" spans="2:15" s="18" customFormat="1" ht="13.35" customHeight="1" x14ac:dyDescent="0.2">
      <c r="B41" s="765"/>
      <c r="C41" s="771" t="s">
        <v>22</v>
      </c>
      <c r="D41" s="797"/>
      <c r="E41" s="785">
        <v>1</v>
      </c>
      <c r="F41" s="784">
        <v>1</v>
      </c>
      <c r="G41" s="785">
        <v>1</v>
      </c>
      <c r="H41" s="785">
        <v>1</v>
      </c>
      <c r="I41" s="784">
        <v>1</v>
      </c>
      <c r="J41" s="785">
        <v>1</v>
      </c>
      <c r="K41" s="785">
        <v>1</v>
      </c>
      <c r="L41" s="785">
        <v>1</v>
      </c>
      <c r="M41" s="784">
        <v>1</v>
      </c>
      <c r="N41" s="784">
        <v>1</v>
      </c>
      <c r="O41" s="784">
        <v>1</v>
      </c>
    </row>
    <row r="42" spans="2:15" s="18" customFormat="1" ht="13.35" customHeight="1" x14ac:dyDescent="0.2"/>
    <row r="43" spans="2:15" s="18" customFormat="1" ht="13.35" customHeight="1" x14ac:dyDescent="0.2"/>
    <row r="44" spans="2:15" s="18" customFormat="1" ht="13.35" customHeight="1" x14ac:dyDescent="0.2">
      <c r="J44" s="438" t="s">
        <v>173</v>
      </c>
    </row>
    <row r="45" spans="2:15" s="18" customFormat="1" ht="13.35" customHeight="1" x14ac:dyDescent="0.2"/>
    <row r="46" spans="2:15" s="18" customFormat="1" ht="13.35" customHeight="1" x14ac:dyDescent="0.2"/>
    <row r="47" spans="2:15" s="18" customFormat="1" ht="13.35" customHeight="1" x14ac:dyDescent="0.2"/>
    <row r="48" spans="2:15"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pans="3:10" s="18" customFormat="1" ht="13.35" customHeight="1" x14ac:dyDescent="0.2"/>
    <row r="3154" spans="3:10" x14ac:dyDescent="0.2">
      <c r="C3154" s="18"/>
      <c r="D3154" s="18"/>
      <c r="E3154" s="18"/>
      <c r="F3154" s="18"/>
      <c r="G3154" s="18"/>
      <c r="I3154" s="18"/>
      <c r="J3154"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2955"/>
  <sheetViews>
    <sheetView showGridLines="0" topLeftCell="A22" zoomScaleNormal="100" workbookViewId="0">
      <selection activeCell="E34" sqref="E34"/>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6384" width="9.140625" style="64"/>
  </cols>
  <sheetData>
    <row r="1" spans="2:15" s="18" customFormat="1" ht="15" customHeight="1" x14ac:dyDescent="0.2">
      <c r="B1" s="743" t="s">
        <v>367</v>
      </c>
      <c r="C1" s="744"/>
      <c r="D1" s="744"/>
      <c r="E1" s="745"/>
      <c r="F1" s="745"/>
      <c r="G1" s="746"/>
      <c r="H1" s="747"/>
      <c r="I1" s="747"/>
      <c r="J1" s="747"/>
      <c r="K1" s="747"/>
      <c r="L1" s="747"/>
      <c r="M1" s="747"/>
      <c r="N1" s="747"/>
      <c r="O1" s="747"/>
    </row>
    <row r="2" spans="2:15" s="18" customFormat="1" ht="39.75" customHeight="1" x14ac:dyDescent="0.2">
      <c r="B2" s="362"/>
      <c r="C2" s="987" t="s">
        <v>131</v>
      </c>
      <c r="D2" s="719"/>
      <c r="E2" s="1093" t="s">
        <v>432</v>
      </c>
      <c r="F2" s="1094"/>
      <c r="G2" s="1094"/>
      <c r="H2" s="1094"/>
      <c r="I2" s="1094"/>
      <c r="J2" s="1094"/>
      <c r="K2" s="1094"/>
      <c r="L2" s="1094"/>
      <c r="M2" s="1094"/>
      <c r="N2" s="1094"/>
      <c r="O2" s="1095"/>
    </row>
    <row r="3" spans="2:15" s="85" customFormat="1" ht="15" customHeight="1" x14ac:dyDescent="0.2">
      <c r="B3" s="362"/>
      <c r="C3" s="718" t="s">
        <v>90</v>
      </c>
      <c r="D3" s="719"/>
      <c r="E3" s="727" t="s">
        <v>92</v>
      </c>
      <c r="F3" s="721"/>
      <c r="G3" s="720" t="s">
        <v>93</v>
      </c>
      <c r="H3" s="722"/>
      <c r="I3" s="721"/>
      <c r="J3" s="722" t="s">
        <v>94</v>
      </c>
      <c r="K3" s="722"/>
      <c r="L3" s="720"/>
      <c r="M3" s="723"/>
      <c r="N3" s="721" t="s">
        <v>77</v>
      </c>
      <c r="O3" s="721" t="s">
        <v>77</v>
      </c>
    </row>
    <row r="4" spans="2:15" s="18" customFormat="1" ht="12.6" customHeight="1" x14ac:dyDescent="0.2">
      <c r="B4" s="363"/>
      <c r="C4" s="1096" t="s">
        <v>136</v>
      </c>
      <c r="D4" s="1096"/>
      <c r="E4" s="1019" t="s">
        <v>1</v>
      </c>
      <c r="F4" s="991" t="s">
        <v>9</v>
      </c>
      <c r="G4" s="994" t="s">
        <v>203</v>
      </c>
      <c r="H4" s="994" t="s">
        <v>82</v>
      </c>
      <c r="I4" s="991" t="s">
        <v>4</v>
      </c>
      <c r="J4" s="994" t="s">
        <v>198</v>
      </c>
      <c r="K4" s="994" t="s">
        <v>199</v>
      </c>
      <c r="L4" s="994" t="s">
        <v>204</v>
      </c>
      <c r="M4" s="991" t="s">
        <v>97</v>
      </c>
      <c r="N4" s="991" t="s">
        <v>21</v>
      </c>
      <c r="O4" s="991" t="s">
        <v>89</v>
      </c>
    </row>
    <row r="5" spans="2:15" s="18" customFormat="1" ht="12.6" customHeight="1" x14ac:dyDescent="0.2">
      <c r="B5" s="363"/>
      <c r="C5" s="1097"/>
      <c r="D5" s="1097"/>
      <c r="E5" s="1081"/>
      <c r="F5" s="992"/>
      <c r="G5" s="995"/>
      <c r="H5" s="995"/>
      <c r="I5" s="992"/>
      <c r="J5" s="995"/>
      <c r="K5" s="995"/>
      <c r="L5" s="995"/>
      <c r="M5" s="992"/>
      <c r="N5" s="992"/>
      <c r="O5" s="992"/>
    </row>
    <row r="6" spans="2:15" s="18" customFormat="1" ht="12.6" customHeight="1" x14ac:dyDescent="0.2">
      <c r="B6" s="363"/>
      <c r="C6" s="1097"/>
      <c r="D6" s="1097"/>
      <c r="E6" s="1081"/>
      <c r="F6" s="992"/>
      <c r="G6" s="995"/>
      <c r="H6" s="995"/>
      <c r="I6" s="992"/>
      <c r="J6" s="995"/>
      <c r="K6" s="995"/>
      <c r="L6" s="995"/>
      <c r="M6" s="992"/>
      <c r="N6" s="992"/>
      <c r="O6" s="992"/>
    </row>
    <row r="7" spans="2:15" s="18" customFormat="1" ht="12.6" customHeight="1" x14ac:dyDescent="0.2">
      <c r="B7" s="363"/>
      <c r="C7" s="1097"/>
      <c r="D7" s="1097"/>
      <c r="E7" s="1081"/>
      <c r="F7" s="992"/>
      <c r="G7" s="995"/>
      <c r="H7" s="995"/>
      <c r="I7" s="992"/>
      <c r="J7" s="995"/>
      <c r="K7" s="995"/>
      <c r="L7" s="995"/>
      <c r="M7" s="992"/>
      <c r="N7" s="992"/>
      <c r="O7" s="992"/>
    </row>
    <row r="8" spans="2:15" s="18" customFormat="1" ht="12.6" customHeight="1" x14ac:dyDescent="0.2">
      <c r="B8" s="363"/>
      <c r="C8" s="1097"/>
      <c r="D8" s="1097"/>
      <c r="E8" s="1081"/>
      <c r="F8" s="992"/>
      <c r="G8" s="995"/>
      <c r="H8" s="995"/>
      <c r="I8" s="992"/>
      <c r="J8" s="995"/>
      <c r="K8" s="995"/>
      <c r="L8" s="995"/>
      <c r="M8" s="992"/>
      <c r="N8" s="992"/>
      <c r="O8" s="992"/>
    </row>
    <row r="9" spans="2:15" s="18" customFormat="1" ht="12.6" customHeight="1" x14ac:dyDescent="0.2">
      <c r="B9" s="364"/>
      <c r="C9" s="1098"/>
      <c r="D9" s="1098"/>
      <c r="E9" s="1020"/>
      <c r="F9" s="993"/>
      <c r="G9" s="996"/>
      <c r="H9" s="996"/>
      <c r="I9" s="993"/>
      <c r="J9" s="996"/>
      <c r="K9" s="996"/>
      <c r="L9" s="996"/>
      <c r="M9" s="993"/>
      <c r="N9" s="993"/>
      <c r="O9" s="993"/>
    </row>
    <row r="10" spans="2:15" s="12" customFormat="1" ht="13.35" customHeight="1" x14ac:dyDescent="0.2">
      <c r="B10" s="750"/>
      <c r="C10" s="751" t="s">
        <v>29</v>
      </c>
      <c r="D10" s="752" t="s">
        <v>195</v>
      </c>
      <c r="E10" s="753">
        <v>12971</v>
      </c>
      <c r="F10" s="754">
        <v>1702</v>
      </c>
      <c r="G10" s="755">
        <v>28414</v>
      </c>
      <c r="H10" s="755">
        <v>1769</v>
      </c>
      <c r="I10" s="754">
        <v>21159</v>
      </c>
      <c r="J10" s="755">
        <v>42089</v>
      </c>
      <c r="K10" s="755">
        <v>9253</v>
      </c>
      <c r="L10" s="755">
        <v>89560</v>
      </c>
      <c r="M10" s="754">
        <v>17852</v>
      </c>
      <c r="N10" s="754">
        <v>13686</v>
      </c>
      <c r="O10" s="756">
        <v>238455</v>
      </c>
    </row>
    <row r="11" spans="2:15" s="12" customFormat="1" ht="13.35" customHeight="1" x14ac:dyDescent="0.2">
      <c r="B11" s="749"/>
      <c r="C11" s="757" t="s">
        <v>30</v>
      </c>
      <c r="D11" s="757" t="s">
        <v>31</v>
      </c>
      <c r="E11" s="758">
        <v>4313</v>
      </c>
      <c r="F11" s="759">
        <v>758</v>
      </c>
      <c r="G11" s="760">
        <v>11423</v>
      </c>
      <c r="H11" s="760">
        <v>961</v>
      </c>
      <c r="I11" s="759">
        <v>33454</v>
      </c>
      <c r="J11" s="760">
        <v>14204</v>
      </c>
      <c r="K11" s="760">
        <v>3489</v>
      </c>
      <c r="L11" s="760">
        <v>43287</v>
      </c>
      <c r="M11" s="759">
        <v>28183</v>
      </c>
      <c r="N11" s="759">
        <v>323020</v>
      </c>
      <c r="O11" s="761">
        <v>463092</v>
      </c>
    </row>
    <row r="12" spans="2:15" s="12" customFormat="1" ht="13.35" customHeight="1" x14ac:dyDescent="0.2">
      <c r="B12" s="762"/>
      <c r="C12" s="757" t="s">
        <v>32</v>
      </c>
      <c r="D12" s="763" t="s">
        <v>104</v>
      </c>
      <c r="E12" s="758">
        <v>2019</v>
      </c>
      <c r="F12" s="759">
        <v>249</v>
      </c>
      <c r="G12" s="760">
        <v>9182</v>
      </c>
      <c r="H12" s="760">
        <v>542</v>
      </c>
      <c r="I12" s="759">
        <v>9432</v>
      </c>
      <c r="J12" s="760">
        <v>18738</v>
      </c>
      <c r="K12" s="760">
        <v>3391</v>
      </c>
      <c r="L12" s="760">
        <v>34372</v>
      </c>
      <c r="M12" s="759">
        <v>7603</v>
      </c>
      <c r="N12" s="759">
        <v>53</v>
      </c>
      <c r="O12" s="761">
        <v>85581</v>
      </c>
    </row>
    <row r="13" spans="2:15" s="12" customFormat="1" ht="13.35" customHeight="1" x14ac:dyDescent="0.2">
      <c r="B13" s="762"/>
      <c r="C13" s="757" t="s">
        <v>33</v>
      </c>
      <c r="D13" s="764" t="s">
        <v>61</v>
      </c>
      <c r="E13" s="758">
        <v>916</v>
      </c>
      <c r="F13" s="759">
        <v>136</v>
      </c>
      <c r="G13" s="760">
        <v>3760</v>
      </c>
      <c r="H13" s="760">
        <v>213</v>
      </c>
      <c r="I13" s="759">
        <v>2921</v>
      </c>
      <c r="J13" s="760">
        <v>6875</v>
      </c>
      <c r="K13" s="760">
        <v>1271</v>
      </c>
      <c r="L13" s="760">
        <v>13947</v>
      </c>
      <c r="M13" s="759">
        <v>2603</v>
      </c>
      <c r="N13" s="759">
        <v>34</v>
      </c>
      <c r="O13" s="761">
        <v>32676</v>
      </c>
    </row>
    <row r="14" spans="2:15" s="12" customFormat="1" ht="13.35" customHeight="1" x14ac:dyDescent="0.2">
      <c r="B14" s="762"/>
      <c r="C14" s="764" t="s">
        <v>34</v>
      </c>
      <c r="D14" s="764" t="s">
        <v>62</v>
      </c>
      <c r="E14" s="758">
        <v>991</v>
      </c>
      <c r="F14" s="759">
        <v>113</v>
      </c>
      <c r="G14" s="760">
        <v>3411</v>
      </c>
      <c r="H14" s="760">
        <v>171</v>
      </c>
      <c r="I14" s="759">
        <v>2095</v>
      </c>
      <c r="J14" s="760">
        <v>5256</v>
      </c>
      <c r="K14" s="760">
        <v>1027</v>
      </c>
      <c r="L14" s="760">
        <v>10784</v>
      </c>
      <c r="M14" s="759">
        <v>1970</v>
      </c>
      <c r="N14" s="759">
        <v>22</v>
      </c>
      <c r="O14" s="761">
        <v>25840</v>
      </c>
    </row>
    <row r="15" spans="2:15" s="12" customFormat="1" ht="13.35" customHeight="1" x14ac:dyDescent="0.2">
      <c r="B15" s="762"/>
      <c r="C15" s="764" t="s">
        <v>35</v>
      </c>
      <c r="D15" s="764" t="s">
        <v>58</v>
      </c>
      <c r="E15" s="758">
        <v>528</v>
      </c>
      <c r="F15" s="759">
        <v>76</v>
      </c>
      <c r="G15" s="760">
        <v>1709</v>
      </c>
      <c r="H15" s="760">
        <v>87</v>
      </c>
      <c r="I15" s="759">
        <v>957</v>
      </c>
      <c r="J15" s="760">
        <v>2530</v>
      </c>
      <c r="K15" s="760">
        <v>473</v>
      </c>
      <c r="L15" s="760">
        <v>5572</v>
      </c>
      <c r="M15" s="759">
        <v>942</v>
      </c>
      <c r="N15" s="759">
        <v>12</v>
      </c>
      <c r="O15" s="761">
        <v>12886</v>
      </c>
    </row>
    <row r="16" spans="2:15" s="12" customFormat="1" ht="13.35" customHeight="1" x14ac:dyDescent="0.2">
      <c r="B16" s="762"/>
      <c r="C16" s="764" t="s">
        <v>36</v>
      </c>
      <c r="D16" s="764" t="s">
        <v>59</v>
      </c>
      <c r="E16" s="758">
        <v>340</v>
      </c>
      <c r="F16" s="759">
        <v>55</v>
      </c>
      <c r="G16" s="760">
        <v>1176</v>
      </c>
      <c r="H16" s="760">
        <v>45</v>
      </c>
      <c r="I16" s="759">
        <v>604</v>
      </c>
      <c r="J16" s="760">
        <v>1588</v>
      </c>
      <c r="K16" s="760">
        <v>289</v>
      </c>
      <c r="L16" s="760">
        <v>3423</v>
      </c>
      <c r="M16" s="759">
        <v>581</v>
      </c>
      <c r="N16" s="759">
        <v>6</v>
      </c>
      <c r="O16" s="761">
        <v>8107</v>
      </c>
    </row>
    <row r="17" spans="2:15" s="12" customFormat="1" ht="13.35" customHeight="1" x14ac:dyDescent="0.2">
      <c r="B17" s="762"/>
      <c r="C17" s="764" t="s">
        <v>37</v>
      </c>
      <c r="D17" s="764" t="s">
        <v>63</v>
      </c>
      <c r="E17" s="758">
        <v>756</v>
      </c>
      <c r="F17" s="759">
        <v>124</v>
      </c>
      <c r="G17" s="760">
        <v>2705</v>
      </c>
      <c r="H17" s="760">
        <v>108</v>
      </c>
      <c r="I17" s="759">
        <v>1212</v>
      </c>
      <c r="J17" s="760">
        <v>3313</v>
      </c>
      <c r="K17" s="760">
        <v>674</v>
      </c>
      <c r="L17" s="760">
        <v>6999</v>
      </c>
      <c r="M17" s="759">
        <v>1222</v>
      </c>
      <c r="N17" s="759">
        <v>12</v>
      </c>
      <c r="O17" s="761">
        <v>17125</v>
      </c>
    </row>
    <row r="18" spans="2:15" s="12" customFormat="1" ht="13.35" customHeight="1" x14ac:dyDescent="0.2">
      <c r="B18" s="762"/>
      <c r="C18" s="764" t="s">
        <v>38</v>
      </c>
      <c r="D18" s="764" t="s">
        <v>64</v>
      </c>
      <c r="E18" s="758">
        <v>383</v>
      </c>
      <c r="F18" s="759">
        <v>70</v>
      </c>
      <c r="G18" s="760">
        <v>1449</v>
      </c>
      <c r="H18" s="760">
        <v>58</v>
      </c>
      <c r="I18" s="759">
        <v>535</v>
      </c>
      <c r="J18" s="760">
        <v>1617</v>
      </c>
      <c r="K18" s="760">
        <v>372</v>
      </c>
      <c r="L18" s="760">
        <v>3026</v>
      </c>
      <c r="M18" s="759">
        <v>463</v>
      </c>
      <c r="N18" s="759">
        <v>12</v>
      </c>
      <c r="O18" s="761">
        <v>7985</v>
      </c>
    </row>
    <row r="19" spans="2:15" s="12" customFormat="1" ht="13.35" customHeight="1" x14ac:dyDescent="0.2">
      <c r="B19" s="762"/>
      <c r="C19" s="764" t="s">
        <v>39</v>
      </c>
      <c r="D19" s="764" t="s">
        <v>65</v>
      </c>
      <c r="E19" s="758">
        <v>185</v>
      </c>
      <c r="F19" s="759">
        <v>37</v>
      </c>
      <c r="G19" s="760">
        <v>596</v>
      </c>
      <c r="H19" s="760">
        <v>21</v>
      </c>
      <c r="I19" s="759">
        <v>214</v>
      </c>
      <c r="J19" s="760">
        <v>614</v>
      </c>
      <c r="K19" s="760">
        <v>163</v>
      </c>
      <c r="L19" s="760">
        <v>1155</v>
      </c>
      <c r="M19" s="759">
        <v>163</v>
      </c>
      <c r="N19" s="759">
        <v>3</v>
      </c>
      <c r="O19" s="761">
        <v>3151</v>
      </c>
    </row>
    <row r="20" spans="2:15" s="12" customFormat="1" ht="13.35" customHeight="1" x14ac:dyDescent="0.2">
      <c r="B20" s="762"/>
      <c r="C20" s="764" t="s">
        <v>40</v>
      </c>
      <c r="D20" s="764" t="s">
        <v>66</v>
      </c>
      <c r="E20" s="758">
        <v>93</v>
      </c>
      <c r="F20" s="759">
        <v>21</v>
      </c>
      <c r="G20" s="760">
        <v>379</v>
      </c>
      <c r="H20" s="760">
        <v>13</v>
      </c>
      <c r="I20" s="759">
        <v>113</v>
      </c>
      <c r="J20" s="760">
        <v>350</v>
      </c>
      <c r="K20" s="760">
        <v>91</v>
      </c>
      <c r="L20" s="760">
        <v>641</v>
      </c>
      <c r="M20" s="759">
        <v>90</v>
      </c>
      <c r="N20" s="759">
        <v>1</v>
      </c>
      <c r="O20" s="761">
        <v>1792</v>
      </c>
    </row>
    <row r="21" spans="2:15" s="12" customFormat="1" ht="13.35" customHeight="1" x14ac:dyDescent="0.2">
      <c r="B21" s="762"/>
      <c r="C21" s="764" t="s">
        <v>41</v>
      </c>
      <c r="D21" s="764" t="s">
        <v>106</v>
      </c>
      <c r="E21" s="758">
        <v>156</v>
      </c>
      <c r="F21" s="759">
        <v>42</v>
      </c>
      <c r="G21" s="760">
        <v>734</v>
      </c>
      <c r="H21" s="760">
        <v>34</v>
      </c>
      <c r="I21" s="759">
        <v>202</v>
      </c>
      <c r="J21" s="760">
        <v>609</v>
      </c>
      <c r="K21" s="760">
        <v>210</v>
      </c>
      <c r="L21" s="760">
        <v>1309</v>
      </c>
      <c r="M21" s="759">
        <v>164</v>
      </c>
      <c r="N21" s="759">
        <v>1</v>
      </c>
      <c r="O21" s="761">
        <v>3461</v>
      </c>
    </row>
    <row r="22" spans="2:15" s="12" customFormat="1" ht="13.35" customHeight="1" x14ac:dyDescent="0.2">
      <c r="B22" s="762"/>
      <c r="C22" s="764" t="s">
        <v>42</v>
      </c>
      <c r="D22" s="764" t="s">
        <v>107</v>
      </c>
      <c r="E22" s="758">
        <v>58</v>
      </c>
      <c r="F22" s="759">
        <v>32</v>
      </c>
      <c r="G22" s="760">
        <v>311</v>
      </c>
      <c r="H22" s="760">
        <v>6</v>
      </c>
      <c r="I22" s="759">
        <v>69</v>
      </c>
      <c r="J22" s="760">
        <v>220</v>
      </c>
      <c r="K22" s="760">
        <v>75</v>
      </c>
      <c r="L22" s="760">
        <v>469</v>
      </c>
      <c r="M22" s="759">
        <v>56</v>
      </c>
      <c r="N22" s="759">
        <v>0</v>
      </c>
      <c r="O22" s="761">
        <v>1296</v>
      </c>
    </row>
    <row r="23" spans="2:15" s="12" customFormat="1" ht="13.35" customHeight="1" x14ac:dyDescent="0.2">
      <c r="B23" s="762"/>
      <c r="C23" s="764" t="s">
        <v>43</v>
      </c>
      <c r="D23" s="764" t="s">
        <v>108</v>
      </c>
      <c r="E23" s="758">
        <v>18</v>
      </c>
      <c r="F23" s="759">
        <v>20</v>
      </c>
      <c r="G23" s="760">
        <v>111</v>
      </c>
      <c r="H23" s="760">
        <v>5</v>
      </c>
      <c r="I23" s="759">
        <v>24</v>
      </c>
      <c r="J23" s="760">
        <v>62</v>
      </c>
      <c r="K23" s="760">
        <v>32</v>
      </c>
      <c r="L23" s="760">
        <v>159</v>
      </c>
      <c r="M23" s="759">
        <v>21</v>
      </c>
      <c r="N23" s="759">
        <v>0</v>
      </c>
      <c r="O23" s="761">
        <v>452</v>
      </c>
    </row>
    <row r="24" spans="2:15" s="12" customFormat="1" ht="13.35" customHeight="1" x14ac:dyDescent="0.2">
      <c r="B24" s="762"/>
      <c r="C24" s="764" t="s">
        <v>44</v>
      </c>
      <c r="D24" s="764" t="s">
        <v>109</v>
      </c>
      <c r="E24" s="758">
        <v>12</v>
      </c>
      <c r="F24" s="759">
        <v>6</v>
      </c>
      <c r="G24" s="760">
        <v>56</v>
      </c>
      <c r="H24" s="760">
        <v>2</v>
      </c>
      <c r="I24" s="759">
        <v>14</v>
      </c>
      <c r="J24" s="760">
        <v>36</v>
      </c>
      <c r="K24" s="760">
        <v>15</v>
      </c>
      <c r="L24" s="760">
        <v>88</v>
      </c>
      <c r="M24" s="759">
        <v>17</v>
      </c>
      <c r="N24" s="759">
        <v>0</v>
      </c>
      <c r="O24" s="761">
        <v>246</v>
      </c>
    </row>
    <row r="25" spans="2:15" s="12" customFormat="1" ht="13.35" customHeight="1" x14ac:dyDescent="0.2">
      <c r="B25" s="762"/>
      <c r="C25" s="764" t="s">
        <v>45</v>
      </c>
      <c r="D25" s="764" t="s">
        <v>110</v>
      </c>
      <c r="E25" s="758">
        <v>15</v>
      </c>
      <c r="F25" s="759">
        <v>13</v>
      </c>
      <c r="G25" s="760">
        <v>71</v>
      </c>
      <c r="H25" s="760">
        <v>6</v>
      </c>
      <c r="I25" s="759">
        <v>7</v>
      </c>
      <c r="J25" s="760">
        <v>63</v>
      </c>
      <c r="K25" s="760">
        <v>15</v>
      </c>
      <c r="L25" s="760">
        <v>130</v>
      </c>
      <c r="M25" s="759">
        <v>9</v>
      </c>
      <c r="N25" s="759">
        <v>0</v>
      </c>
      <c r="O25" s="761">
        <v>329</v>
      </c>
    </row>
    <row r="26" spans="2:15" s="12" customFormat="1" ht="13.35" customHeight="1" x14ac:dyDescent="0.2">
      <c r="B26" s="765"/>
      <c r="C26" s="766" t="s">
        <v>46</v>
      </c>
      <c r="D26" s="766" t="s">
        <v>111</v>
      </c>
      <c r="E26" s="767">
        <v>6</v>
      </c>
      <c r="F26" s="768">
        <v>29</v>
      </c>
      <c r="G26" s="769">
        <v>82</v>
      </c>
      <c r="H26" s="769">
        <v>5</v>
      </c>
      <c r="I26" s="768">
        <v>10</v>
      </c>
      <c r="J26" s="769">
        <v>53</v>
      </c>
      <c r="K26" s="769">
        <v>20</v>
      </c>
      <c r="L26" s="769">
        <v>150</v>
      </c>
      <c r="M26" s="768">
        <v>25</v>
      </c>
      <c r="N26" s="768">
        <v>0</v>
      </c>
      <c r="O26" s="770">
        <v>380</v>
      </c>
    </row>
    <row r="27" spans="2:15" s="18" customFormat="1" ht="13.35" customHeight="1" x14ac:dyDescent="0.2">
      <c r="B27" s="765"/>
      <c r="C27" s="771" t="s">
        <v>22</v>
      </c>
      <c r="D27" s="772"/>
      <c r="E27" s="773">
        <v>23760</v>
      </c>
      <c r="F27" s="770">
        <v>3483</v>
      </c>
      <c r="G27" s="774">
        <v>65569</v>
      </c>
      <c r="H27" s="774">
        <v>4046</v>
      </c>
      <c r="I27" s="770">
        <v>73022</v>
      </c>
      <c r="J27" s="774">
        <v>98217</v>
      </c>
      <c r="K27" s="774">
        <v>20860</v>
      </c>
      <c r="L27" s="774">
        <v>215071</v>
      </c>
      <c r="M27" s="770">
        <v>61964</v>
      </c>
      <c r="N27" s="770">
        <v>336862</v>
      </c>
      <c r="O27" s="770">
        <v>902854</v>
      </c>
    </row>
    <row r="28" spans="2:15" s="18" customFormat="1" ht="13.35" customHeight="1" x14ac:dyDescent="0.2">
      <c r="B28" s="762"/>
      <c r="C28" s="775" t="s">
        <v>69</v>
      </c>
      <c r="D28" s="775"/>
      <c r="E28" s="758">
        <v>12971</v>
      </c>
      <c r="F28" s="759">
        <v>1702</v>
      </c>
      <c r="G28" s="760">
        <v>28414</v>
      </c>
      <c r="H28" s="760">
        <v>1769</v>
      </c>
      <c r="I28" s="759">
        <v>21159</v>
      </c>
      <c r="J28" s="760">
        <v>42089</v>
      </c>
      <c r="K28" s="760">
        <v>9253</v>
      </c>
      <c r="L28" s="760">
        <v>89560</v>
      </c>
      <c r="M28" s="759">
        <v>17852</v>
      </c>
      <c r="N28" s="759">
        <v>13686</v>
      </c>
      <c r="O28" s="759">
        <v>238455</v>
      </c>
    </row>
    <row r="29" spans="2:15" s="18" customFormat="1" ht="13.35" customHeight="1" x14ac:dyDescent="0.2">
      <c r="B29" s="762"/>
      <c r="C29" s="764" t="s">
        <v>70</v>
      </c>
      <c r="D29" s="764"/>
      <c r="E29" s="758">
        <v>4313</v>
      </c>
      <c r="F29" s="759">
        <v>758</v>
      </c>
      <c r="G29" s="760">
        <v>11423</v>
      </c>
      <c r="H29" s="760">
        <v>961</v>
      </c>
      <c r="I29" s="759">
        <v>33454</v>
      </c>
      <c r="J29" s="760">
        <v>14204</v>
      </c>
      <c r="K29" s="760">
        <v>3489</v>
      </c>
      <c r="L29" s="760">
        <v>43287</v>
      </c>
      <c r="M29" s="759">
        <v>28183</v>
      </c>
      <c r="N29" s="759">
        <v>323020</v>
      </c>
      <c r="O29" s="759">
        <v>463092</v>
      </c>
    </row>
    <row r="30" spans="2:15" s="18" customFormat="1" ht="13.35" customHeight="1" x14ac:dyDescent="0.2">
      <c r="B30" s="765"/>
      <c r="C30" s="766" t="s">
        <v>71</v>
      </c>
      <c r="D30" s="766"/>
      <c r="E30" s="767">
        <v>6476</v>
      </c>
      <c r="F30" s="768">
        <v>1023</v>
      </c>
      <c r="G30" s="769">
        <v>25732</v>
      </c>
      <c r="H30" s="769">
        <v>1316</v>
      </c>
      <c r="I30" s="768">
        <v>18409</v>
      </c>
      <c r="J30" s="769">
        <v>41924</v>
      </c>
      <c r="K30" s="769">
        <v>8118</v>
      </c>
      <c r="L30" s="769">
        <v>82224</v>
      </c>
      <c r="M30" s="768">
        <v>15929</v>
      </c>
      <c r="N30" s="768">
        <v>156</v>
      </c>
      <c r="O30" s="768">
        <v>201307</v>
      </c>
    </row>
    <row r="31" spans="2:15" s="18" customFormat="1" ht="13.35" customHeight="1" x14ac:dyDescent="0.2">
      <c r="B31" s="765"/>
      <c r="C31" s="771" t="s">
        <v>22</v>
      </c>
      <c r="D31" s="772"/>
      <c r="E31" s="773">
        <v>23760</v>
      </c>
      <c r="F31" s="770">
        <v>3483</v>
      </c>
      <c r="G31" s="774">
        <v>65569</v>
      </c>
      <c r="H31" s="774">
        <v>4046</v>
      </c>
      <c r="I31" s="770">
        <v>73022</v>
      </c>
      <c r="J31" s="774">
        <v>98217</v>
      </c>
      <c r="K31" s="774">
        <v>20860</v>
      </c>
      <c r="L31" s="774">
        <v>215071</v>
      </c>
      <c r="M31" s="770">
        <v>61964</v>
      </c>
      <c r="N31" s="770">
        <v>336862</v>
      </c>
      <c r="O31" s="770">
        <v>902854</v>
      </c>
    </row>
    <row r="32" spans="2:15" s="18" customFormat="1" ht="13.35" customHeight="1" x14ac:dyDescent="0.2">
      <c r="B32" s="762"/>
      <c r="C32" s="776" t="s">
        <v>74</v>
      </c>
      <c r="D32" s="764"/>
      <c r="E32" s="758"/>
      <c r="F32" s="759"/>
      <c r="G32" s="760"/>
      <c r="H32" s="760"/>
      <c r="I32" s="759"/>
      <c r="J32" s="760"/>
      <c r="K32" s="760"/>
      <c r="L32" s="760"/>
      <c r="M32" s="759"/>
      <c r="N32" s="759"/>
      <c r="O32" s="759"/>
    </row>
    <row r="33" spans="2:15" s="18" customFormat="1" ht="13.35" customHeight="1" x14ac:dyDescent="0.2">
      <c r="B33" s="762"/>
      <c r="C33" s="775" t="s">
        <v>69</v>
      </c>
      <c r="D33" s="775"/>
      <c r="E33" s="777">
        <v>0.54591750841750841</v>
      </c>
      <c r="F33" s="778">
        <v>0.48865920183749639</v>
      </c>
      <c r="G33" s="779">
        <v>0.43334502585063062</v>
      </c>
      <c r="H33" s="779">
        <v>0.43722194760257044</v>
      </c>
      <c r="I33" s="778">
        <v>0.28976198953739968</v>
      </c>
      <c r="J33" s="779">
        <v>0.42853070242422392</v>
      </c>
      <c r="K33" s="779">
        <v>0.44357622243528283</v>
      </c>
      <c r="L33" s="779">
        <v>0.41642062388699547</v>
      </c>
      <c r="M33" s="778">
        <v>0.28810276934994511</v>
      </c>
      <c r="N33" s="778">
        <v>4.0627912913893525E-2</v>
      </c>
      <c r="O33" s="778">
        <v>0.26411247001176269</v>
      </c>
    </row>
    <row r="34" spans="2:15" s="18" customFormat="1" ht="13.35" customHeight="1" x14ac:dyDescent="0.2">
      <c r="B34" s="762"/>
      <c r="C34" s="764" t="s">
        <v>70</v>
      </c>
      <c r="D34" s="764"/>
      <c r="E34" s="777">
        <v>0.18152356902356903</v>
      </c>
      <c r="F34" s="778">
        <v>0.21762848119437267</v>
      </c>
      <c r="G34" s="779">
        <v>0.17421342402659792</v>
      </c>
      <c r="H34" s="779">
        <v>0.23751853682649529</v>
      </c>
      <c r="I34" s="778">
        <v>0.45813590424803485</v>
      </c>
      <c r="J34" s="779">
        <v>0.14461854872374436</v>
      </c>
      <c r="K34" s="779">
        <v>0.16725790987535955</v>
      </c>
      <c r="L34" s="779">
        <v>0.20126841833627035</v>
      </c>
      <c r="M34" s="778">
        <v>0.4548286101607385</v>
      </c>
      <c r="N34" s="778">
        <v>0.95890898943781133</v>
      </c>
      <c r="O34" s="778">
        <v>0.51292013991187946</v>
      </c>
    </row>
    <row r="35" spans="2:15" s="18" customFormat="1" ht="13.35" customHeight="1" x14ac:dyDescent="0.2">
      <c r="B35" s="765"/>
      <c r="C35" s="766" t="s">
        <v>71</v>
      </c>
      <c r="D35" s="766"/>
      <c r="E35" s="780">
        <v>0.27255892255892256</v>
      </c>
      <c r="F35" s="781">
        <v>0.29371231696813094</v>
      </c>
      <c r="G35" s="782">
        <v>0.39244155012277143</v>
      </c>
      <c r="H35" s="782">
        <v>0.32525951557093424</v>
      </c>
      <c r="I35" s="781">
        <v>0.25210210621456547</v>
      </c>
      <c r="J35" s="782">
        <v>0.42685074885203173</v>
      </c>
      <c r="K35" s="782">
        <v>0.38916586768935763</v>
      </c>
      <c r="L35" s="782">
        <v>0.38231095777673418</v>
      </c>
      <c r="M35" s="781">
        <v>0.25706862048931639</v>
      </c>
      <c r="N35" s="781">
        <v>4.6309764829514759E-4</v>
      </c>
      <c r="O35" s="781">
        <v>0.22296739007635785</v>
      </c>
    </row>
    <row r="36" spans="2:15" s="18" customFormat="1" ht="13.35" customHeight="1" x14ac:dyDescent="0.2">
      <c r="B36" s="765"/>
      <c r="C36" s="771" t="s">
        <v>22</v>
      </c>
      <c r="D36" s="772"/>
      <c r="E36" s="783">
        <v>1</v>
      </c>
      <c r="F36" s="784">
        <v>1</v>
      </c>
      <c r="G36" s="785">
        <v>1</v>
      </c>
      <c r="H36" s="785">
        <v>1</v>
      </c>
      <c r="I36" s="784">
        <v>1</v>
      </c>
      <c r="J36" s="785">
        <v>1</v>
      </c>
      <c r="K36" s="785">
        <v>1</v>
      </c>
      <c r="L36" s="785">
        <v>1</v>
      </c>
      <c r="M36" s="784">
        <v>1</v>
      </c>
      <c r="N36" s="784">
        <v>1</v>
      </c>
      <c r="O36" s="784">
        <v>1</v>
      </c>
    </row>
    <row r="37" spans="2:15" s="12" customFormat="1" ht="13.35" customHeight="1" x14ac:dyDescent="0.2">
      <c r="B37" s="18"/>
      <c r="C37" s="18"/>
      <c r="D37" s="18"/>
      <c r="O37" s="18"/>
    </row>
    <row r="38" spans="2:15" s="12" customFormat="1" ht="13.35" customHeight="1" x14ac:dyDescent="0.2">
      <c r="B38" s="18"/>
      <c r="C38" s="18"/>
      <c r="D38" s="18"/>
      <c r="I38" s="438" t="s">
        <v>173</v>
      </c>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63" customFormat="1" x14ac:dyDescent="0.2">
      <c r="B2955" s="18"/>
      <c r="C2955" s="18"/>
      <c r="D2955" s="18"/>
      <c r="E2955" s="12"/>
      <c r="F2955" s="12"/>
      <c r="G2955" s="12"/>
      <c r="I2955" s="12"/>
      <c r="J2955"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R2990"/>
  <sheetViews>
    <sheetView showGridLines="0" topLeftCell="A16" workbookViewId="0">
      <selection activeCell="E34" sqref="E34"/>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6" width="9.140625" style="63"/>
    <col min="17" max="17" width="9.140625" style="361"/>
    <col min="18" max="16384" width="9.140625" style="75"/>
  </cols>
  <sheetData>
    <row r="1" spans="2:18" s="18" customFormat="1" ht="15" customHeight="1" x14ac:dyDescent="0.2">
      <c r="B1" s="156" t="s">
        <v>368</v>
      </c>
      <c r="C1" s="40"/>
      <c r="D1" s="40"/>
      <c r="E1" s="72"/>
      <c r="F1" s="72"/>
      <c r="G1" s="355"/>
      <c r="H1" s="61"/>
      <c r="I1" s="61"/>
      <c r="J1" s="61"/>
      <c r="K1" s="61"/>
      <c r="L1" s="61"/>
      <c r="M1" s="61"/>
      <c r="N1" s="61"/>
      <c r="O1" s="61"/>
    </row>
    <row r="2" spans="2:18" s="18" customFormat="1" ht="39.75" customHeight="1" x14ac:dyDescent="0.2">
      <c r="B2" s="362"/>
      <c r="C2" s="987" t="s">
        <v>131</v>
      </c>
      <c r="D2" s="719"/>
      <c r="E2" s="1093" t="s">
        <v>432</v>
      </c>
      <c r="F2" s="1094"/>
      <c r="G2" s="1094"/>
      <c r="H2" s="1094"/>
      <c r="I2" s="1094"/>
      <c r="J2" s="1094"/>
      <c r="K2" s="1094"/>
      <c r="L2" s="1094"/>
      <c r="M2" s="1094"/>
      <c r="N2" s="1094"/>
      <c r="O2" s="1095"/>
    </row>
    <row r="3" spans="2:18" s="85" customFormat="1" ht="15" customHeight="1" x14ac:dyDescent="0.2">
      <c r="B3" s="362"/>
      <c r="C3" s="718" t="s">
        <v>90</v>
      </c>
      <c r="D3" s="724"/>
      <c r="E3" s="728" t="s">
        <v>92</v>
      </c>
      <c r="F3" s="721"/>
      <c r="G3" s="720" t="s">
        <v>93</v>
      </c>
      <c r="H3" s="722"/>
      <c r="I3" s="721"/>
      <c r="J3" s="722" t="s">
        <v>94</v>
      </c>
      <c r="K3" s="722"/>
      <c r="L3" s="720"/>
      <c r="M3" s="723"/>
      <c r="N3" s="721" t="s">
        <v>77</v>
      </c>
      <c r="O3" s="721" t="s">
        <v>77</v>
      </c>
      <c r="Q3" s="360"/>
      <c r="R3" s="360"/>
    </row>
    <row r="4" spans="2:18"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89</v>
      </c>
    </row>
    <row r="5" spans="2:18" s="18" customFormat="1" ht="12.6" customHeight="1" x14ac:dyDescent="0.2">
      <c r="B5" s="363"/>
      <c r="C5" s="1097"/>
      <c r="D5" s="1100"/>
      <c r="E5" s="995"/>
      <c r="F5" s="992"/>
      <c r="G5" s="995"/>
      <c r="H5" s="995"/>
      <c r="I5" s="992"/>
      <c r="J5" s="995"/>
      <c r="K5" s="995"/>
      <c r="L5" s="995"/>
      <c r="M5" s="992"/>
      <c r="N5" s="992"/>
      <c r="O5" s="992"/>
    </row>
    <row r="6" spans="2:18" s="18" customFormat="1" ht="12.6" customHeight="1" x14ac:dyDescent="0.2">
      <c r="B6" s="363"/>
      <c r="C6" s="1097"/>
      <c r="D6" s="1100"/>
      <c r="E6" s="995"/>
      <c r="F6" s="992"/>
      <c r="G6" s="995"/>
      <c r="H6" s="995"/>
      <c r="I6" s="992"/>
      <c r="J6" s="995"/>
      <c r="K6" s="995"/>
      <c r="L6" s="995"/>
      <c r="M6" s="992"/>
      <c r="N6" s="992"/>
      <c r="O6" s="992"/>
    </row>
    <row r="7" spans="2:18" s="18" customFormat="1" ht="12.6" customHeight="1" x14ac:dyDescent="0.2">
      <c r="B7" s="363"/>
      <c r="C7" s="1097"/>
      <c r="D7" s="1100"/>
      <c r="E7" s="995"/>
      <c r="F7" s="992"/>
      <c r="G7" s="995"/>
      <c r="H7" s="995"/>
      <c r="I7" s="992"/>
      <c r="J7" s="995"/>
      <c r="K7" s="995"/>
      <c r="L7" s="995"/>
      <c r="M7" s="992"/>
      <c r="N7" s="992"/>
      <c r="O7" s="992"/>
    </row>
    <row r="8" spans="2:18" s="18" customFormat="1" ht="12.6" customHeight="1" x14ac:dyDescent="0.2">
      <c r="B8" s="363"/>
      <c r="C8" s="1097"/>
      <c r="D8" s="1100"/>
      <c r="E8" s="995"/>
      <c r="F8" s="992"/>
      <c r="G8" s="995"/>
      <c r="H8" s="995"/>
      <c r="I8" s="992"/>
      <c r="J8" s="995"/>
      <c r="K8" s="995"/>
      <c r="L8" s="995"/>
      <c r="M8" s="992"/>
      <c r="N8" s="992"/>
      <c r="O8" s="992"/>
    </row>
    <row r="9" spans="2:18" s="18" customFormat="1" ht="12.6" customHeight="1" x14ac:dyDescent="0.2">
      <c r="B9" s="363"/>
      <c r="C9" s="1097"/>
      <c r="D9" s="1100"/>
      <c r="E9" s="996"/>
      <c r="F9" s="993"/>
      <c r="G9" s="996"/>
      <c r="H9" s="996"/>
      <c r="I9" s="993"/>
      <c r="J9" s="996"/>
      <c r="K9" s="996"/>
      <c r="L9" s="996"/>
      <c r="M9" s="993"/>
      <c r="N9" s="993"/>
      <c r="O9" s="993"/>
    </row>
    <row r="10" spans="2:18" s="18" customFormat="1" ht="12.6" customHeight="1" x14ac:dyDescent="0.2">
      <c r="B10" s="750"/>
      <c r="C10" s="751" t="s">
        <v>29</v>
      </c>
      <c r="D10" s="790" t="s">
        <v>195</v>
      </c>
      <c r="E10" s="791">
        <v>5.4396007632467339E-2</v>
      </c>
      <c r="F10" s="792">
        <v>7.1376150636388415E-3</v>
      </c>
      <c r="G10" s="791">
        <v>0.11915875112704703</v>
      </c>
      <c r="H10" s="791">
        <v>7.4185905097397834E-3</v>
      </c>
      <c r="I10" s="792">
        <v>8.8733723344027168E-2</v>
      </c>
      <c r="J10" s="791">
        <v>0.17650709777526158</v>
      </c>
      <c r="K10" s="791">
        <v>3.880396720555241E-2</v>
      </c>
      <c r="L10" s="791">
        <v>0.37558449183284059</v>
      </c>
      <c r="M10" s="792">
        <v>7.4865278564089657E-2</v>
      </c>
      <c r="N10" s="792">
        <v>5.7394476945335601E-2</v>
      </c>
      <c r="O10" s="793">
        <v>1</v>
      </c>
    </row>
    <row r="11" spans="2:18" s="18" customFormat="1" ht="12.6" customHeight="1" x14ac:dyDescent="0.2">
      <c r="B11" s="749"/>
      <c r="C11" s="757" t="s">
        <v>30</v>
      </c>
      <c r="D11" s="794" t="s">
        <v>31</v>
      </c>
      <c r="E11" s="779">
        <v>9.3134841456989116E-3</v>
      </c>
      <c r="F11" s="778">
        <v>1.6368237844747913E-3</v>
      </c>
      <c r="G11" s="779">
        <v>2.4666804868147148E-2</v>
      </c>
      <c r="H11" s="779">
        <v>2.0751816053829475E-3</v>
      </c>
      <c r="I11" s="778">
        <v>7.224050512641117E-2</v>
      </c>
      <c r="J11" s="779">
        <v>3.0672091074775639E-2</v>
      </c>
      <c r="K11" s="779">
        <v>7.5341400844756547E-3</v>
      </c>
      <c r="L11" s="779">
        <v>9.3473866963799848E-2</v>
      </c>
      <c r="M11" s="778">
        <v>6.0858317569726969E-2</v>
      </c>
      <c r="N11" s="778">
        <v>0.69752878477710689</v>
      </c>
      <c r="O11" s="795">
        <v>1</v>
      </c>
    </row>
    <row r="12" spans="2:18" s="18" customFormat="1" ht="13.35" customHeight="1" x14ac:dyDescent="0.2">
      <c r="B12" s="762"/>
      <c r="C12" s="764" t="s">
        <v>32</v>
      </c>
      <c r="D12" s="794" t="s">
        <v>104</v>
      </c>
      <c r="E12" s="779">
        <v>2.3591685070284293E-2</v>
      </c>
      <c r="F12" s="778">
        <v>2.9095243103025204E-3</v>
      </c>
      <c r="G12" s="779">
        <v>0.10729016954697888</v>
      </c>
      <c r="H12" s="779">
        <v>6.3331814304576949E-3</v>
      </c>
      <c r="I12" s="778">
        <v>0.11021137869386896</v>
      </c>
      <c r="J12" s="779">
        <v>0.21895046797770534</v>
      </c>
      <c r="K12" s="779">
        <v>3.9623280868417057E-2</v>
      </c>
      <c r="L12" s="779">
        <v>0.40163120318762341</v>
      </c>
      <c r="M12" s="778">
        <v>8.8839812575221139E-2</v>
      </c>
      <c r="N12" s="778">
        <v>6.1929633914069716E-4</v>
      </c>
      <c r="O12" s="795">
        <v>1</v>
      </c>
    </row>
    <row r="13" spans="2:18" s="18" customFormat="1" ht="13.35" customHeight="1" x14ac:dyDescent="0.2">
      <c r="B13" s="762"/>
      <c r="C13" s="764" t="s">
        <v>33</v>
      </c>
      <c r="D13" s="794" t="s">
        <v>61</v>
      </c>
      <c r="E13" s="779">
        <v>2.8032806953115438E-2</v>
      </c>
      <c r="F13" s="778">
        <v>4.1620761415105886E-3</v>
      </c>
      <c r="G13" s="779">
        <v>0.11506916391235157</v>
      </c>
      <c r="H13" s="779">
        <v>6.5185457216305545E-3</v>
      </c>
      <c r="I13" s="778">
        <v>8.9392826539356096E-2</v>
      </c>
      <c r="J13" s="779">
        <v>0.21039906965356836</v>
      </c>
      <c r="K13" s="779">
        <v>3.8897049822499696E-2</v>
      </c>
      <c r="L13" s="779">
        <v>0.426827029012119</v>
      </c>
      <c r="M13" s="778">
        <v>7.9660913208471046E-2</v>
      </c>
      <c r="N13" s="778">
        <v>1.0405190353776472E-3</v>
      </c>
      <c r="O13" s="795">
        <v>1</v>
      </c>
    </row>
    <row r="14" spans="2:18" s="18" customFormat="1" ht="13.35" customHeight="1" x14ac:dyDescent="0.2">
      <c r="B14" s="762"/>
      <c r="C14" s="764" t="s">
        <v>34</v>
      </c>
      <c r="D14" s="794" t="s">
        <v>62</v>
      </c>
      <c r="E14" s="779">
        <v>3.8351393188854492E-2</v>
      </c>
      <c r="F14" s="778">
        <v>4.3730650154798758E-3</v>
      </c>
      <c r="G14" s="779">
        <v>0.13200464396284831</v>
      </c>
      <c r="H14" s="779">
        <v>6.6176470588235293E-3</v>
      </c>
      <c r="I14" s="778">
        <v>8.1075851393188861E-2</v>
      </c>
      <c r="J14" s="779">
        <v>0.20340557275541796</v>
      </c>
      <c r="K14" s="779">
        <v>3.9744582043343656E-2</v>
      </c>
      <c r="L14" s="779">
        <v>0.41733746130030958</v>
      </c>
      <c r="M14" s="778">
        <v>7.6238390092879263E-2</v>
      </c>
      <c r="N14" s="778">
        <v>8.5139318885448922E-4</v>
      </c>
      <c r="O14" s="795">
        <v>1</v>
      </c>
    </row>
    <row r="15" spans="2:18" s="18" customFormat="1" ht="13.35" customHeight="1" x14ac:dyDescent="0.2">
      <c r="B15" s="762"/>
      <c r="C15" s="764" t="s">
        <v>35</v>
      </c>
      <c r="D15" s="794" t="s">
        <v>58</v>
      </c>
      <c r="E15" s="779">
        <v>4.0974701226136896E-2</v>
      </c>
      <c r="F15" s="778">
        <v>5.897873661337886E-3</v>
      </c>
      <c r="G15" s="779">
        <v>0.13262455377929536</v>
      </c>
      <c r="H15" s="779">
        <v>6.7515132702157376E-3</v>
      </c>
      <c r="I15" s="778">
        <v>7.4266645972373119E-2</v>
      </c>
      <c r="J15" s="779">
        <v>0.19633711004190593</v>
      </c>
      <c r="K15" s="779">
        <v>3.6706503181747632E-2</v>
      </c>
      <c r="L15" s="779">
        <v>0.43240726369703553</v>
      </c>
      <c r="M15" s="778">
        <v>7.3102591960266958E-2</v>
      </c>
      <c r="N15" s="778">
        <v>9.3124320968492936E-4</v>
      </c>
      <c r="O15" s="795">
        <v>1</v>
      </c>
    </row>
    <row r="16" spans="2:18" s="18" customFormat="1" ht="13.35" customHeight="1" x14ac:dyDescent="0.2">
      <c r="B16" s="762"/>
      <c r="C16" s="764" t="s">
        <v>36</v>
      </c>
      <c r="D16" s="794" t="s">
        <v>59</v>
      </c>
      <c r="E16" s="779">
        <v>4.1939065005550759E-2</v>
      </c>
      <c r="F16" s="778">
        <v>6.7842605156037995E-3</v>
      </c>
      <c r="G16" s="779">
        <v>0.1450598248427285</v>
      </c>
      <c r="H16" s="779">
        <v>5.5507586036758353E-3</v>
      </c>
      <c r="I16" s="778">
        <v>7.4503515480448992E-2</v>
      </c>
      <c r="J16" s="779">
        <v>0.19588010361416061</v>
      </c>
      <c r="K16" s="779">
        <v>3.5648205254718145E-2</v>
      </c>
      <c r="L16" s="779">
        <v>0.42222770445294189</v>
      </c>
      <c r="M16" s="778">
        <v>7.1666461083014679E-2</v>
      </c>
      <c r="N16" s="778">
        <v>7.4010114715677814E-4</v>
      </c>
      <c r="O16" s="795">
        <v>1</v>
      </c>
    </row>
    <row r="17" spans="2:15" s="18" customFormat="1" ht="13.35" customHeight="1" x14ac:dyDescent="0.2">
      <c r="B17" s="762"/>
      <c r="C17" s="764" t="s">
        <v>37</v>
      </c>
      <c r="D17" s="794" t="s">
        <v>63</v>
      </c>
      <c r="E17" s="779">
        <v>4.4145985401459857E-2</v>
      </c>
      <c r="F17" s="778">
        <v>7.2408759124087587E-3</v>
      </c>
      <c r="G17" s="779">
        <v>0.15795620437956204</v>
      </c>
      <c r="H17" s="779">
        <v>6.3065693430656936E-3</v>
      </c>
      <c r="I17" s="778">
        <v>7.0773722627737221E-2</v>
      </c>
      <c r="J17" s="779">
        <v>0.19345985401459853</v>
      </c>
      <c r="K17" s="779">
        <v>3.9357664233576645E-2</v>
      </c>
      <c r="L17" s="779">
        <v>0.40870072992700729</v>
      </c>
      <c r="M17" s="778">
        <v>7.1357664233576645E-2</v>
      </c>
      <c r="N17" s="778">
        <v>7.0072992700729924E-4</v>
      </c>
      <c r="O17" s="795">
        <v>1</v>
      </c>
    </row>
    <row r="18" spans="2:15" s="18" customFormat="1" ht="13.35" customHeight="1" x14ac:dyDescent="0.2">
      <c r="B18" s="762"/>
      <c r="C18" s="764" t="s">
        <v>38</v>
      </c>
      <c r="D18" s="794" t="s">
        <v>64</v>
      </c>
      <c r="E18" s="779">
        <v>4.7964934251721977E-2</v>
      </c>
      <c r="F18" s="778">
        <v>8.7664370695053218E-3</v>
      </c>
      <c r="G18" s="779">
        <v>0.18146524733876018</v>
      </c>
      <c r="H18" s="779">
        <v>7.2636192861615526E-3</v>
      </c>
      <c r="I18" s="778">
        <v>6.70006261740764E-2</v>
      </c>
      <c r="J18" s="779">
        <v>0.20250469630557294</v>
      </c>
      <c r="K18" s="779">
        <v>4.6587351283656854E-2</v>
      </c>
      <c r="L18" s="779">
        <v>0.37896055103318721</v>
      </c>
      <c r="M18" s="778">
        <v>5.7983719474013776E-2</v>
      </c>
      <c r="N18" s="778">
        <v>1.5028177833437697E-3</v>
      </c>
      <c r="O18" s="795">
        <v>1</v>
      </c>
    </row>
    <row r="19" spans="2:15" s="18" customFormat="1" ht="13.35" customHeight="1" x14ac:dyDescent="0.2">
      <c r="B19" s="762"/>
      <c r="C19" s="764" t="s">
        <v>39</v>
      </c>
      <c r="D19" s="794" t="s">
        <v>65</v>
      </c>
      <c r="E19" s="779">
        <v>5.8711520152332594E-2</v>
      </c>
      <c r="F19" s="778">
        <v>1.1742304030466518E-2</v>
      </c>
      <c r="G19" s="779">
        <v>0.18914630276102826</v>
      </c>
      <c r="H19" s="779">
        <v>6.664550936210727E-3</v>
      </c>
      <c r="I19" s="778">
        <v>6.7914947635671213E-2</v>
      </c>
      <c r="J19" s="779">
        <v>0.194858774992066</v>
      </c>
      <c r="K19" s="779">
        <v>5.1729609647730879E-2</v>
      </c>
      <c r="L19" s="779">
        <v>0.36655030149158996</v>
      </c>
      <c r="M19" s="778">
        <v>5.1729609647730879E-2</v>
      </c>
      <c r="N19" s="778">
        <v>9.5207870517296101E-4</v>
      </c>
      <c r="O19" s="795">
        <v>1</v>
      </c>
    </row>
    <row r="20" spans="2:15" s="18" customFormat="1" ht="13.35" customHeight="1" x14ac:dyDescent="0.2">
      <c r="B20" s="762"/>
      <c r="C20" s="764" t="s">
        <v>40</v>
      </c>
      <c r="D20" s="794" t="s">
        <v>66</v>
      </c>
      <c r="E20" s="779">
        <v>5.1897321428571432E-2</v>
      </c>
      <c r="F20" s="778">
        <v>1.171875E-2</v>
      </c>
      <c r="G20" s="779">
        <v>0.21149553571428573</v>
      </c>
      <c r="H20" s="779">
        <v>7.254464285714286E-3</v>
      </c>
      <c r="I20" s="778">
        <v>6.3058035714285712E-2</v>
      </c>
      <c r="J20" s="779">
        <v>0.1953125</v>
      </c>
      <c r="K20" s="779">
        <v>5.078125E-2</v>
      </c>
      <c r="L20" s="779">
        <v>0.35770089285714285</v>
      </c>
      <c r="M20" s="778">
        <v>5.0223214285714288E-2</v>
      </c>
      <c r="N20" s="778">
        <v>5.5803571428571425E-4</v>
      </c>
      <c r="O20" s="795">
        <v>1</v>
      </c>
    </row>
    <row r="21" spans="2:15" s="18" customFormat="1" ht="13.35" customHeight="1" x14ac:dyDescent="0.2">
      <c r="B21" s="762"/>
      <c r="C21" s="764" t="s">
        <v>41</v>
      </c>
      <c r="D21" s="794" t="s">
        <v>106</v>
      </c>
      <c r="E21" s="779">
        <v>4.5073678127708752E-2</v>
      </c>
      <c r="F21" s="778">
        <v>1.2135221034383126E-2</v>
      </c>
      <c r="G21" s="779">
        <v>0.21207743426755274</v>
      </c>
      <c r="H21" s="779">
        <v>9.8237503611672931E-3</v>
      </c>
      <c r="I21" s="778">
        <v>5.8364634498699795E-2</v>
      </c>
      <c r="J21" s="779">
        <v>0.17596070499855532</v>
      </c>
      <c r="K21" s="779">
        <v>6.0676105171915629E-2</v>
      </c>
      <c r="L21" s="779">
        <v>0.37821438890494075</v>
      </c>
      <c r="M21" s="778">
        <v>4.7385148800924586E-2</v>
      </c>
      <c r="N21" s="778">
        <v>2.8893383415197921E-4</v>
      </c>
      <c r="O21" s="795">
        <v>1</v>
      </c>
    </row>
    <row r="22" spans="2:15" s="18" customFormat="1" ht="13.35" customHeight="1" x14ac:dyDescent="0.2">
      <c r="B22" s="762"/>
      <c r="C22" s="764" t="s">
        <v>42</v>
      </c>
      <c r="D22" s="794" t="s">
        <v>107</v>
      </c>
      <c r="E22" s="779">
        <v>4.4753086419753084E-2</v>
      </c>
      <c r="F22" s="778">
        <v>2.4691358024691357E-2</v>
      </c>
      <c r="G22" s="779">
        <v>0.23996913580246915</v>
      </c>
      <c r="H22" s="779">
        <v>4.6296296296296294E-3</v>
      </c>
      <c r="I22" s="778">
        <v>5.3240740740740741E-2</v>
      </c>
      <c r="J22" s="779">
        <v>0.16975308641975309</v>
      </c>
      <c r="K22" s="779">
        <v>5.7870370370370371E-2</v>
      </c>
      <c r="L22" s="779">
        <v>0.36188271604938271</v>
      </c>
      <c r="M22" s="778">
        <v>4.3209876543209874E-2</v>
      </c>
      <c r="N22" s="778">
        <v>0</v>
      </c>
      <c r="O22" s="795">
        <v>1</v>
      </c>
    </row>
    <row r="23" spans="2:15" s="18" customFormat="1" ht="13.35" customHeight="1" x14ac:dyDescent="0.2">
      <c r="B23" s="762"/>
      <c r="C23" s="764" t="s">
        <v>43</v>
      </c>
      <c r="D23" s="794" t="s">
        <v>108</v>
      </c>
      <c r="E23" s="779">
        <v>3.9823008849557522E-2</v>
      </c>
      <c r="F23" s="778">
        <v>4.4247787610619468E-2</v>
      </c>
      <c r="G23" s="779">
        <v>0.24557522123893805</v>
      </c>
      <c r="H23" s="779">
        <v>1.1061946902654867E-2</v>
      </c>
      <c r="I23" s="778">
        <v>5.3097345132743362E-2</v>
      </c>
      <c r="J23" s="779">
        <v>0.13716814159292035</v>
      </c>
      <c r="K23" s="779">
        <v>7.0796460176991149E-2</v>
      </c>
      <c r="L23" s="779">
        <v>0.35176991150442477</v>
      </c>
      <c r="M23" s="778">
        <v>4.6460176991150445E-2</v>
      </c>
      <c r="N23" s="778">
        <v>0</v>
      </c>
      <c r="O23" s="795">
        <v>1</v>
      </c>
    </row>
    <row r="24" spans="2:15" s="18" customFormat="1" ht="13.35" customHeight="1" x14ac:dyDescent="0.2">
      <c r="B24" s="762"/>
      <c r="C24" s="764" t="s">
        <v>44</v>
      </c>
      <c r="D24" s="794" t="s">
        <v>109</v>
      </c>
      <c r="E24" s="779">
        <v>4.878048780487805E-2</v>
      </c>
      <c r="F24" s="778">
        <v>2.4390243902439025E-2</v>
      </c>
      <c r="G24" s="779">
        <v>0.22764227642276422</v>
      </c>
      <c r="H24" s="779">
        <v>8.130081300813009E-3</v>
      </c>
      <c r="I24" s="778">
        <v>5.6910569105691054E-2</v>
      </c>
      <c r="J24" s="779">
        <v>0.14634146341463414</v>
      </c>
      <c r="K24" s="779">
        <v>6.097560975609756E-2</v>
      </c>
      <c r="L24" s="779">
        <v>0.35772357723577236</v>
      </c>
      <c r="M24" s="778">
        <v>6.910569105691057E-2</v>
      </c>
      <c r="N24" s="778">
        <v>0</v>
      </c>
      <c r="O24" s="795">
        <v>1</v>
      </c>
    </row>
    <row r="25" spans="2:15" s="18" customFormat="1" ht="13.35" customHeight="1" x14ac:dyDescent="0.2">
      <c r="B25" s="762"/>
      <c r="C25" s="764" t="s">
        <v>45</v>
      </c>
      <c r="D25" s="794" t="s">
        <v>110</v>
      </c>
      <c r="E25" s="779">
        <v>4.5592705167173252E-2</v>
      </c>
      <c r="F25" s="778">
        <v>3.9513677811550151E-2</v>
      </c>
      <c r="G25" s="779">
        <v>0.21580547112462006</v>
      </c>
      <c r="H25" s="779">
        <v>1.82370820668693E-2</v>
      </c>
      <c r="I25" s="778">
        <v>2.1276595744680851E-2</v>
      </c>
      <c r="J25" s="779">
        <v>0.19148936170212766</v>
      </c>
      <c r="K25" s="779">
        <v>4.5592705167173252E-2</v>
      </c>
      <c r="L25" s="779">
        <v>0.39513677811550152</v>
      </c>
      <c r="M25" s="778">
        <v>2.7355623100303952E-2</v>
      </c>
      <c r="N25" s="778">
        <v>0</v>
      </c>
      <c r="O25" s="795">
        <v>1</v>
      </c>
    </row>
    <row r="26" spans="2:15" s="18" customFormat="1" ht="13.35" customHeight="1" x14ac:dyDescent="0.2">
      <c r="B26" s="765"/>
      <c r="C26" s="766" t="s">
        <v>46</v>
      </c>
      <c r="D26" s="796" t="s">
        <v>111</v>
      </c>
      <c r="E26" s="782">
        <v>1.5789473684210527E-2</v>
      </c>
      <c r="F26" s="781">
        <v>7.6315789473684212E-2</v>
      </c>
      <c r="G26" s="782">
        <v>0.21578947368421053</v>
      </c>
      <c r="H26" s="782">
        <v>1.3157894736842105E-2</v>
      </c>
      <c r="I26" s="781">
        <v>2.6315789473684209E-2</v>
      </c>
      <c r="J26" s="782">
        <v>0.13947368421052631</v>
      </c>
      <c r="K26" s="782">
        <v>5.2631578947368418E-2</v>
      </c>
      <c r="L26" s="782">
        <v>0.39473684210526316</v>
      </c>
      <c r="M26" s="781">
        <v>6.5789473684210523E-2</v>
      </c>
      <c r="N26" s="781">
        <v>0</v>
      </c>
      <c r="O26" s="784">
        <v>1</v>
      </c>
    </row>
    <row r="27" spans="2:15" s="18" customFormat="1" ht="13.35" customHeight="1" x14ac:dyDescent="0.2">
      <c r="B27" s="765"/>
      <c r="C27" s="771" t="s">
        <v>22</v>
      </c>
      <c r="D27" s="772"/>
      <c r="E27" s="783">
        <v>2.6316547304436819E-2</v>
      </c>
      <c r="F27" s="784">
        <v>3.8577665934913063E-3</v>
      </c>
      <c r="G27" s="785">
        <v>7.2624145210632068E-2</v>
      </c>
      <c r="H27" s="785">
        <v>4.4813447135417239E-3</v>
      </c>
      <c r="I27" s="784">
        <v>8.0879079009452251E-2</v>
      </c>
      <c r="J27" s="785">
        <v>0.10878503058080266</v>
      </c>
      <c r="K27" s="785">
        <v>2.3104510806841415E-2</v>
      </c>
      <c r="L27" s="785">
        <v>0.238212379853221</v>
      </c>
      <c r="M27" s="784">
        <v>6.8631251564483298E-2</v>
      </c>
      <c r="N27" s="784">
        <v>0.37310794436309747</v>
      </c>
      <c r="O27" s="784">
        <v>1</v>
      </c>
    </row>
    <row r="28" spans="2:15" s="18" customFormat="1" ht="13.35" customHeight="1" x14ac:dyDescent="0.2">
      <c r="B28" s="750"/>
      <c r="C28" s="751" t="s">
        <v>29</v>
      </c>
      <c r="D28" s="752" t="s">
        <v>195</v>
      </c>
      <c r="E28" s="777">
        <v>0.54591750841750841</v>
      </c>
      <c r="F28" s="778">
        <v>0.48865920183749639</v>
      </c>
      <c r="G28" s="779">
        <v>0.43334502585063062</v>
      </c>
      <c r="H28" s="779">
        <v>0.43722194760257044</v>
      </c>
      <c r="I28" s="778">
        <v>0.28976198953739968</v>
      </c>
      <c r="J28" s="779">
        <v>0.42853070242422392</v>
      </c>
      <c r="K28" s="779">
        <v>0.44357622243528283</v>
      </c>
      <c r="L28" s="779">
        <v>0.41642062388699547</v>
      </c>
      <c r="M28" s="778">
        <v>0.28810276934994511</v>
      </c>
      <c r="N28" s="778">
        <v>4.0627912913893525E-2</v>
      </c>
      <c r="O28" s="795">
        <v>0.26411247001176269</v>
      </c>
    </row>
    <row r="29" spans="2:15" s="18" customFormat="1" ht="13.35" customHeight="1" x14ac:dyDescent="0.2">
      <c r="B29" s="749"/>
      <c r="C29" s="757" t="s">
        <v>30</v>
      </c>
      <c r="D29" s="757" t="s">
        <v>31</v>
      </c>
      <c r="E29" s="777">
        <v>0.18152356902356903</v>
      </c>
      <c r="F29" s="778">
        <v>0.21762848119437267</v>
      </c>
      <c r="G29" s="779">
        <v>0.17421342402659792</v>
      </c>
      <c r="H29" s="779">
        <v>0.23751853682649529</v>
      </c>
      <c r="I29" s="778">
        <v>0.45813590424803485</v>
      </c>
      <c r="J29" s="779">
        <v>0.14461854872374436</v>
      </c>
      <c r="K29" s="779">
        <v>0.16725790987535955</v>
      </c>
      <c r="L29" s="779">
        <v>0.20126841833627035</v>
      </c>
      <c r="M29" s="778">
        <v>0.4548286101607385</v>
      </c>
      <c r="N29" s="778">
        <v>0.95890898943781133</v>
      </c>
      <c r="O29" s="795">
        <v>0.51292013991187946</v>
      </c>
    </row>
    <row r="30" spans="2:15" s="18" customFormat="1" ht="13.35" customHeight="1" x14ac:dyDescent="0.2">
      <c r="B30" s="762"/>
      <c r="C30" s="757" t="s">
        <v>32</v>
      </c>
      <c r="D30" s="763" t="s">
        <v>104</v>
      </c>
      <c r="E30" s="777">
        <v>8.4974747474747481E-2</v>
      </c>
      <c r="F30" s="778">
        <v>7.14900947459087E-2</v>
      </c>
      <c r="G30" s="779">
        <v>0.14003568759627263</v>
      </c>
      <c r="H30" s="779">
        <v>0.13395946613939694</v>
      </c>
      <c r="I30" s="778">
        <v>0.12916655254580811</v>
      </c>
      <c r="J30" s="779">
        <v>0.19078163658022543</v>
      </c>
      <c r="K30" s="779">
        <v>0.16255992329817834</v>
      </c>
      <c r="L30" s="779">
        <v>0.15981699066819793</v>
      </c>
      <c r="M30" s="778">
        <v>0.12270027758053063</v>
      </c>
      <c r="N30" s="778">
        <v>1.5733445743360783E-4</v>
      </c>
      <c r="O30" s="795">
        <v>9.478941224162489E-2</v>
      </c>
    </row>
    <row r="31" spans="2:15" s="18" customFormat="1" ht="13.35" customHeight="1" x14ac:dyDescent="0.2">
      <c r="B31" s="762"/>
      <c r="C31" s="757" t="s">
        <v>33</v>
      </c>
      <c r="D31" s="764" t="s">
        <v>61</v>
      </c>
      <c r="E31" s="777">
        <v>3.8552188552188553E-2</v>
      </c>
      <c r="F31" s="778">
        <v>3.9046798736721219E-2</v>
      </c>
      <c r="G31" s="779">
        <v>5.7344171788497614E-2</v>
      </c>
      <c r="H31" s="779">
        <v>5.264458724666337E-2</v>
      </c>
      <c r="I31" s="778">
        <v>4.0001643340363179E-2</v>
      </c>
      <c r="J31" s="779">
        <v>6.9998065508007773E-2</v>
      </c>
      <c r="K31" s="779">
        <v>6.0930009587727707E-2</v>
      </c>
      <c r="L31" s="779">
        <v>6.4848352404554777E-2</v>
      </c>
      <c r="M31" s="778">
        <v>4.2008262862307147E-2</v>
      </c>
      <c r="N31" s="778">
        <v>1.0093153873099371E-4</v>
      </c>
      <c r="O31" s="795">
        <v>3.6191898136354275E-2</v>
      </c>
    </row>
    <row r="32" spans="2:15" s="18" customFormat="1" ht="13.35" customHeight="1" x14ac:dyDescent="0.2">
      <c r="B32" s="762"/>
      <c r="C32" s="764" t="s">
        <v>34</v>
      </c>
      <c r="D32" s="764" t="s">
        <v>62</v>
      </c>
      <c r="E32" s="777">
        <v>4.1708754208754209E-2</v>
      </c>
      <c r="F32" s="778">
        <v>3.2443296009187481E-2</v>
      </c>
      <c r="G32" s="779">
        <v>5.2021534566639722E-2</v>
      </c>
      <c r="H32" s="779">
        <v>4.2263964409293128E-2</v>
      </c>
      <c r="I32" s="778">
        <v>2.8689983840486429E-2</v>
      </c>
      <c r="J32" s="779">
        <v>5.3514157426922018E-2</v>
      </c>
      <c r="K32" s="779">
        <v>4.9232981783317351E-2</v>
      </c>
      <c r="L32" s="779">
        <v>5.0141581152270645E-2</v>
      </c>
      <c r="M32" s="778">
        <v>3.1792653798980053E-2</v>
      </c>
      <c r="N32" s="778">
        <v>6.5308642708290036E-5</v>
      </c>
      <c r="O32" s="795">
        <v>2.8620352792367316E-2</v>
      </c>
    </row>
    <row r="33" spans="2:15" s="18" customFormat="1" ht="13.35" customHeight="1" x14ac:dyDescent="0.2">
      <c r="B33" s="762"/>
      <c r="C33" s="764" t="s">
        <v>35</v>
      </c>
      <c r="D33" s="764" t="s">
        <v>58</v>
      </c>
      <c r="E33" s="777">
        <v>2.2222222222222223E-2</v>
      </c>
      <c r="F33" s="778">
        <v>2.1820269882285387E-2</v>
      </c>
      <c r="G33" s="779">
        <v>2.6064146166633623E-2</v>
      </c>
      <c r="H33" s="779">
        <v>2.1502718734552645E-2</v>
      </c>
      <c r="I33" s="778">
        <v>1.3105639396346307E-2</v>
      </c>
      <c r="J33" s="779">
        <v>2.5759288106946863E-2</v>
      </c>
      <c r="K33" s="779">
        <v>2.2674976030680728E-2</v>
      </c>
      <c r="L33" s="779">
        <v>2.59077234959618E-2</v>
      </c>
      <c r="M33" s="778">
        <v>1.5202375572913304E-2</v>
      </c>
      <c r="N33" s="778">
        <v>3.5622896022703657E-5</v>
      </c>
      <c r="O33" s="795">
        <v>1.4272518037246332E-2</v>
      </c>
    </row>
    <row r="34" spans="2:15" s="18" customFormat="1" ht="13.35" customHeight="1" x14ac:dyDescent="0.2">
      <c r="B34" s="762"/>
      <c r="C34" s="764" t="s">
        <v>36</v>
      </c>
      <c r="D34" s="764" t="s">
        <v>59</v>
      </c>
      <c r="E34" s="777">
        <v>1.4309764309764311E-2</v>
      </c>
      <c r="F34" s="778">
        <v>1.5790984783232844E-2</v>
      </c>
      <c r="G34" s="779">
        <v>1.7935304793423722E-2</v>
      </c>
      <c r="H34" s="779">
        <v>1.1122095897182402E-2</v>
      </c>
      <c r="I34" s="778">
        <v>8.2714798279970424E-3</v>
      </c>
      <c r="J34" s="779">
        <v>1.6168280440249653E-2</v>
      </c>
      <c r="K34" s="779">
        <v>1.3854266538830297E-2</v>
      </c>
      <c r="L34" s="779">
        <v>1.5915674358700151E-2</v>
      </c>
      <c r="M34" s="778">
        <v>9.3764121102575693E-3</v>
      </c>
      <c r="N34" s="778">
        <v>1.7811448011351829E-5</v>
      </c>
      <c r="O34" s="795">
        <v>8.9793034089675622E-3</v>
      </c>
    </row>
    <row r="35" spans="2:15" s="18" customFormat="1" ht="13.35" customHeight="1" x14ac:dyDescent="0.2">
      <c r="B35" s="762"/>
      <c r="C35" s="764" t="s">
        <v>37</v>
      </c>
      <c r="D35" s="764" t="s">
        <v>63</v>
      </c>
      <c r="E35" s="777">
        <v>3.1818181818181815E-2</v>
      </c>
      <c r="F35" s="778">
        <v>3.560149296583405E-2</v>
      </c>
      <c r="G35" s="779">
        <v>4.1254251246778201E-2</v>
      </c>
      <c r="H35" s="779">
        <v>2.6693030153237766E-2</v>
      </c>
      <c r="I35" s="778">
        <v>1.6597737668100025E-2</v>
      </c>
      <c r="J35" s="779">
        <v>3.3731431422258873E-2</v>
      </c>
      <c r="K35" s="779">
        <v>3.2310642377756472E-2</v>
      </c>
      <c r="L35" s="779">
        <v>3.2542741699252802E-2</v>
      </c>
      <c r="M35" s="778">
        <v>1.972112839713382E-2</v>
      </c>
      <c r="N35" s="778">
        <v>3.5622896022703657E-5</v>
      </c>
      <c r="O35" s="795">
        <v>1.8967629317696993E-2</v>
      </c>
    </row>
    <row r="36" spans="2:15" s="18" customFormat="1" ht="13.35" customHeight="1" x14ac:dyDescent="0.2">
      <c r="B36" s="762"/>
      <c r="C36" s="764" t="s">
        <v>38</v>
      </c>
      <c r="D36" s="764" t="s">
        <v>64</v>
      </c>
      <c r="E36" s="777">
        <v>1.611952861952862E-2</v>
      </c>
      <c r="F36" s="778">
        <v>2.0097616996841802E-2</v>
      </c>
      <c r="G36" s="779">
        <v>2.2098857691897084E-2</v>
      </c>
      <c r="H36" s="779">
        <v>1.4335145823035097E-2</v>
      </c>
      <c r="I36" s="778">
        <v>7.3265591191695656E-3</v>
      </c>
      <c r="J36" s="779">
        <v>1.646354500748343E-2</v>
      </c>
      <c r="K36" s="779">
        <v>1.7833173537871526E-2</v>
      </c>
      <c r="L36" s="779">
        <v>1.4069772307749534E-2</v>
      </c>
      <c r="M36" s="778">
        <v>7.4720805629074948E-3</v>
      </c>
      <c r="N36" s="778">
        <v>3.5622896022703657E-5</v>
      </c>
      <c r="O36" s="795">
        <v>8.8441763563101017E-3</v>
      </c>
    </row>
    <row r="37" spans="2:15" s="18" customFormat="1" ht="13.35" customHeight="1" x14ac:dyDescent="0.2">
      <c r="B37" s="762"/>
      <c r="C37" s="764" t="s">
        <v>39</v>
      </c>
      <c r="D37" s="764" t="s">
        <v>65</v>
      </c>
      <c r="E37" s="777">
        <v>7.7861952861952863E-3</v>
      </c>
      <c r="F37" s="778">
        <v>1.0623026126902095E-2</v>
      </c>
      <c r="G37" s="779">
        <v>9.0896612728576E-3</v>
      </c>
      <c r="H37" s="779">
        <v>5.1903114186851208E-3</v>
      </c>
      <c r="I37" s="778">
        <v>2.9306236476678263E-3</v>
      </c>
      <c r="J37" s="779">
        <v>6.2514635959151675E-3</v>
      </c>
      <c r="K37" s="779">
        <v>7.813998082454459E-3</v>
      </c>
      <c r="L37" s="779">
        <v>5.3703195688865535E-3</v>
      </c>
      <c r="M37" s="778">
        <v>2.6305596798140854E-3</v>
      </c>
      <c r="N37" s="778">
        <v>8.9057240056759144E-6</v>
      </c>
      <c r="O37" s="795">
        <v>3.4900437944562464E-3</v>
      </c>
    </row>
    <row r="38" spans="2:15" s="18" customFormat="1" ht="13.35" customHeight="1" x14ac:dyDescent="0.2">
      <c r="B38" s="762"/>
      <c r="C38" s="764" t="s">
        <v>40</v>
      </c>
      <c r="D38" s="764" t="s">
        <v>66</v>
      </c>
      <c r="E38" s="777">
        <v>3.9141414141414142E-3</v>
      </c>
      <c r="F38" s="778">
        <v>6.029285099052541E-3</v>
      </c>
      <c r="G38" s="779">
        <v>5.7801705074044139E-3</v>
      </c>
      <c r="H38" s="779">
        <v>3.2130499258526939E-3</v>
      </c>
      <c r="I38" s="778">
        <v>1.5474788419928241E-3</v>
      </c>
      <c r="J38" s="779">
        <v>3.5635378804076689E-3</v>
      </c>
      <c r="K38" s="779">
        <v>4.3624161073825499E-3</v>
      </c>
      <c r="L38" s="779">
        <v>2.980411120048728E-3</v>
      </c>
      <c r="M38" s="778">
        <v>1.4524562649280226E-3</v>
      </c>
      <c r="N38" s="778">
        <v>2.9685746685586384E-6</v>
      </c>
      <c r="O38" s="795">
        <v>1.9848170357555043E-3</v>
      </c>
    </row>
    <row r="39" spans="2:15" s="18" customFormat="1" ht="13.35" customHeight="1" x14ac:dyDescent="0.2">
      <c r="B39" s="762"/>
      <c r="C39" s="764" t="s">
        <v>41</v>
      </c>
      <c r="D39" s="764" t="s">
        <v>106</v>
      </c>
      <c r="E39" s="777">
        <v>6.5656565656565654E-3</v>
      </c>
      <c r="F39" s="778">
        <v>1.2058570198105082E-2</v>
      </c>
      <c r="G39" s="779">
        <v>1.1194314386371609E-2</v>
      </c>
      <c r="H39" s="779">
        <v>8.4033613445378148E-3</v>
      </c>
      <c r="I39" s="778">
        <v>2.7662896113500039E-3</v>
      </c>
      <c r="J39" s="779">
        <v>6.200555911909344E-3</v>
      </c>
      <c r="K39" s="779">
        <v>1.0067114093959731E-2</v>
      </c>
      <c r="L39" s="779">
        <v>6.0863621780714279E-3</v>
      </c>
      <c r="M39" s="778">
        <v>2.6466980827577302E-3</v>
      </c>
      <c r="N39" s="778">
        <v>2.9685746685586384E-6</v>
      </c>
      <c r="O39" s="795">
        <v>3.8333994200612726E-3</v>
      </c>
    </row>
    <row r="40" spans="2:15" s="18" customFormat="1" ht="13.35" customHeight="1" x14ac:dyDescent="0.2">
      <c r="B40" s="762"/>
      <c r="C40" s="764" t="s">
        <v>42</v>
      </c>
      <c r="D40" s="764" t="s">
        <v>107</v>
      </c>
      <c r="E40" s="777">
        <v>2.4410774410774409E-3</v>
      </c>
      <c r="F40" s="778">
        <v>9.1874820556991105E-3</v>
      </c>
      <c r="G40" s="779">
        <v>4.7430950601656269E-3</v>
      </c>
      <c r="H40" s="779">
        <v>1.4829461196243204E-3</v>
      </c>
      <c r="I40" s="778">
        <v>9.4492070882747667E-4</v>
      </c>
      <c r="J40" s="779">
        <v>2.239938096256249E-3</v>
      </c>
      <c r="K40" s="779">
        <v>3.5953978906999042E-3</v>
      </c>
      <c r="L40" s="779">
        <v>2.1806752188812065E-3</v>
      </c>
      <c r="M40" s="778">
        <v>9.0375056484410306E-4</v>
      </c>
      <c r="N40" s="778">
        <v>0</v>
      </c>
      <c r="O40" s="795">
        <v>1.4354480347874628E-3</v>
      </c>
    </row>
    <row r="41" spans="2:15" s="18" customFormat="1" ht="13.35" customHeight="1" x14ac:dyDescent="0.2">
      <c r="B41" s="762"/>
      <c r="C41" s="764" t="s">
        <v>43</v>
      </c>
      <c r="D41" s="764" t="s">
        <v>108</v>
      </c>
      <c r="E41" s="777">
        <v>7.5757575757575758E-4</v>
      </c>
      <c r="F41" s="778">
        <v>5.7421762848119439E-3</v>
      </c>
      <c r="G41" s="779">
        <v>1.692873156522137E-3</v>
      </c>
      <c r="H41" s="779">
        <v>1.235788433020267E-3</v>
      </c>
      <c r="I41" s="778">
        <v>3.2866807263564403E-4</v>
      </c>
      <c r="J41" s="779">
        <v>6.3125528167221555E-4</v>
      </c>
      <c r="K41" s="779">
        <v>1.5340364333652923E-3</v>
      </c>
      <c r="L41" s="779">
        <v>7.3929074584672041E-4</v>
      </c>
      <c r="M41" s="778">
        <v>3.3890646181653866E-4</v>
      </c>
      <c r="N41" s="778">
        <v>0</v>
      </c>
      <c r="O41" s="795">
        <v>5.0063465410797321E-4</v>
      </c>
    </row>
    <row r="42" spans="2:15" s="18" customFormat="1" ht="13.35" customHeight="1" x14ac:dyDescent="0.2">
      <c r="B42" s="762"/>
      <c r="C42" s="764" t="s">
        <v>44</v>
      </c>
      <c r="D42" s="764" t="s">
        <v>109</v>
      </c>
      <c r="E42" s="777">
        <v>5.0505050505050505E-4</v>
      </c>
      <c r="F42" s="778">
        <v>1.7226528854435831E-3</v>
      </c>
      <c r="G42" s="779">
        <v>8.5406213302017717E-4</v>
      </c>
      <c r="H42" s="779">
        <v>4.9431537320810673E-4</v>
      </c>
      <c r="I42" s="778">
        <v>1.9172304237079237E-4</v>
      </c>
      <c r="J42" s="779">
        <v>3.6653532484193165E-4</v>
      </c>
      <c r="K42" s="779">
        <v>7.1907957813998084E-4</v>
      </c>
      <c r="L42" s="779">
        <v>4.0916720524849934E-4</v>
      </c>
      <c r="M42" s="778">
        <v>2.7435285004195984E-4</v>
      </c>
      <c r="N42" s="778">
        <v>0</v>
      </c>
      <c r="O42" s="795">
        <v>2.7246930289947212E-4</v>
      </c>
    </row>
    <row r="43" spans="2:15" s="18" customFormat="1" ht="13.35" customHeight="1" x14ac:dyDescent="0.2">
      <c r="B43" s="762"/>
      <c r="C43" s="764" t="s">
        <v>45</v>
      </c>
      <c r="D43" s="764" t="s">
        <v>110</v>
      </c>
      <c r="E43" s="777">
        <v>6.3131313131313137E-4</v>
      </c>
      <c r="F43" s="778">
        <v>3.7324145851277634E-3</v>
      </c>
      <c r="G43" s="779">
        <v>1.0828287757934389E-3</v>
      </c>
      <c r="H43" s="779">
        <v>1.4829461196243204E-3</v>
      </c>
      <c r="I43" s="778">
        <v>9.5861521185396187E-5</v>
      </c>
      <c r="J43" s="779">
        <v>6.4143681847338033E-4</v>
      </c>
      <c r="K43" s="779">
        <v>7.1907957813998084E-4</v>
      </c>
      <c r="L43" s="779">
        <v>6.0445155320801042E-4</v>
      </c>
      <c r="M43" s="778">
        <v>1.4524562649280228E-4</v>
      </c>
      <c r="N43" s="778">
        <v>0</v>
      </c>
      <c r="O43" s="795">
        <v>3.644000026582371E-4</v>
      </c>
    </row>
    <row r="44" spans="2:15" s="18" customFormat="1" ht="13.35" customHeight="1" x14ac:dyDescent="0.2">
      <c r="B44" s="765"/>
      <c r="C44" s="766" t="s">
        <v>46</v>
      </c>
      <c r="D44" s="766" t="s">
        <v>111</v>
      </c>
      <c r="E44" s="780">
        <v>2.5252525252525253E-4</v>
      </c>
      <c r="F44" s="781">
        <v>8.3261556129773182E-3</v>
      </c>
      <c r="G44" s="782">
        <v>1.2505909804938309E-3</v>
      </c>
      <c r="H44" s="782">
        <v>1.235788433020267E-3</v>
      </c>
      <c r="I44" s="781">
        <v>1.3694503026485168E-4</v>
      </c>
      <c r="J44" s="782">
        <v>5.396214504617327E-4</v>
      </c>
      <c r="K44" s="782">
        <v>9.5877277085330771E-4</v>
      </c>
      <c r="L44" s="782">
        <v>6.974440998553966E-4</v>
      </c>
      <c r="M44" s="781">
        <v>4.0346007359111743E-4</v>
      </c>
      <c r="N44" s="781">
        <v>0</v>
      </c>
      <c r="O44" s="784">
        <v>4.2088754106422521E-4</v>
      </c>
    </row>
    <row r="45" spans="2:15" s="18" customFormat="1" ht="13.35" customHeight="1" x14ac:dyDescent="0.2">
      <c r="B45" s="765"/>
      <c r="C45" s="771" t="s">
        <v>22</v>
      </c>
      <c r="D45" s="797"/>
      <c r="E45" s="785">
        <v>1</v>
      </c>
      <c r="F45" s="784">
        <v>1</v>
      </c>
      <c r="G45" s="785">
        <v>1</v>
      </c>
      <c r="H45" s="785">
        <v>1</v>
      </c>
      <c r="I45" s="784">
        <v>1</v>
      </c>
      <c r="J45" s="785">
        <v>1</v>
      </c>
      <c r="K45" s="785">
        <v>1</v>
      </c>
      <c r="L45" s="785">
        <v>1</v>
      </c>
      <c r="M45" s="784">
        <v>1</v>
      </c>
      <c r="N45" s="784">
        <v>1</v>
      </c>
      <c r="O45" s="784">
        <v>1</v>
      </c>
    </row>
    <row r="46" spans="2:15" s="18" customFormat="1" ht="13.35" customHeight="1" x14ac:dyDescent="0.2"/>
    <row r="47" spans="2:15" s="18" customFormat="1" ht="13.35" customHeight="1" x14ac:dyDescent="0.2"/>
    <row r="48" spans="2:15" s="18" customFormat="1" ht="13.35" customHeight="1" x14ac:dyDescent="0.2">
      <c r="J48" s="438" t="s">
        <v>173</v>
      </c>
    </row>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pans="3:10" s="18" customFormat="1" ht="13.35" customHeight="1" x14ac:dyDescent="0.2"/>
    <row r="2978" spans="3:10" s="18" customFormat="1" ht="13.35" customHeight="1" x14ac:dyDescent="0.2"/>
    <row r="2979" spans="3:10" s="18" customFormat="1" ht="13.35" customHeight="1" x14ac:dyDescent="0.2"/>
    <row r="2980" spans="3:10" s="18" customFormat="1" ht="13.35" customHeight="1" x14ac:dyDescent="0.2"/>
    <row r="2981" spans="3:10" s="18" customFormat="1" ht="13.35" customHeight="1" x14ac:dyDescent="0.2"/>
    <row r="2982" spans="3:10" s="18" customFormat="1" ht="13.35" customHeight="1" x14ac:dyDescent="0.2"/>
    <row r="2983" spans="3:10" s="18" customFormat="1" ht="13.35" customHeight="1" x14ac:dyDescent="0.2"/>
    <row r="2984" spans="3:10" s="18" customFormat="1" ht="13.35" customHeight="1" x14ac:dyDescent="0.2"/>
    <row r="2985" spans="3:10" s="18" customFormat="1" ht="13.35" customHeight="1" x14ac:dyDescent="0.2"/>
    <row r="2986" spans="3:10" s="18" customFormat="1" ht="13.35" customHeight="1" x14ac:dyDescent="0.2"/>
    <row r="2987" spans="3:10" s="18" customFormat="1" ht="13.35" customHeight="1" x14ac:dyDescent="0.2"/>
    <row r="2988" spans="3:10" s="18" customFormat="1" ht="13.35" customHeight="1" x14ac:dyDescent="0.2"/>
    <row r="2989" spans="3:10" s="18" customFormat="1" ht="13.35" customHeight="1" x14ac:dyDescent="0.2"/>
    <row r="2990" spans="3:10" x14ac:dyDescent="0.2">
      <c r="C2990" s="18"/>
      <c r="D2990" s="18"/>
      <c r="E2990" s="18"/>
      <c r="F2990" s="18"/>
      <c r="G2990" s="18"/>
      <c r="I2990" s="18"/>
      <c r="J2990"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P3043"/>
  <sheetViews>
    <sheetView showGridLines="0" topLeftCell="A19" workbookViewId="0">
      <selection activeCell="E25" sqref="E25"/>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6384" width="9.140625" style="64"/>
  </cols>
  <sheetData>
    <row r="1" spans="2:15" s="18" customFormat="1" ht="15" customHeight="1" x14ac:dyDescent="0.2">
      <c r="B1" s="743" t="s">
        <v>369</v>
      </c>
      <c r="C1" s="744"/>
      <c r="D1" s="744"/>
      <c r="E1" s="745"/>
      <c r="F1" s="745"/>
      <c r="G1" s="746"/>
      <c r="H1" s="747"/>
      <c r="I1" s="747"/>
      <c r="J1" s="747"/>
      <c r="K1" s="747"/>
      <c r="L1" s="747"/>
      <c r="M1" s="747"/>
      <c r="N1" s="747"/>
      <c r="O1" s="747"/>
    </row>
    <row r="2" spans="2:15" s="18" customFormat="1" ht="39.75" customHeight="1" x14ac:dyDescent="0.2">
      <c r="B2" s="362"/>
      <c r="C2" s="987" t="s">
        <v>131</v>
      </c>
      <c r="D2" s="719"/>
      <c r="E2" s="1093" t="s">
        <v>432</v>
      </c>
      <c r="F2" s="1094"/>
      <c r="G2" s="1094"/>
      <c r="H2" s="1094"/>
      <c r="I2" s="1094"/>
      <c r="J2" s="1094"/>
      <c r="K2" s="1094"/>
      <c r="L2" s="1094"/>
      <c r="M2" s="1094"/>
      <c r="N2" s="1094"/>
      <c r="O2" s="1095"/>
    </row>
    <row r="3" spans="2:15" s="85" customFormat="1" ht="15" customHeight="1" x14ac:dyDescent="0.2">
      <c r="B3" s="362"/>
      <c r="C3" s="718" t="s">
        <v>90</v>
      </c>
      <c r="D3" s="719"/>
      <c r="E3" s="727" t="s">
        <v>92</v>
      </c>
      <c r="F3" s="721"/>
      <c r="G3" s="720" t="s">
        <v>93</v>
      </c>
      <c r="H3" s="722"/>
      <c r="I3" s="721"/>
      <c r="J3" s="722" t="s">
        <v>94</v>
      </c>
      <c r="K3" s="722"/>
      <c r="L3" s="720"/>
      <c r="M3" s="723"/>
      <c r="N3" s="721" t="s">
        <v>77</v>
      </c>
      <c r="O3" s="721" t="s">
        <v>77</v>
      </c>
    </row>
    <row r="4" spans="2:15" s="18" customFormat="1" ht="12.6" customHeight="1" x14ac:dyDescent="0.2">
      <c r="B4" s="363"/>
      <c r="C4" s="1096" t="s">
        <v>336</v>
      </c>
      <c r="D4" s="1096"/>
      <c r="E4" s="1019" t="s">
        <v>1</v>
      </c>
      <c r="F4" s="991" t="s">
        <v>9</v>
      </c>
      <c r="G4" s="994" t="s">
        <v>203</v>
      </c>
      <c r="H4" s="994" t="s">
        <v>82</v>
      </c>
      <c r="I4" s="991" t="s">
        <v>4</v>
      </c>
      <c r="J4" s="994" t="s">
        <v>198</v>
      </c>
      <c r="K4" s="994" t="s">
        <v>199</v>
      </c>
      <c r="L4" s="994" t="s">
        <v>204</v>
      </c>
      <c r="M4" s="991" t="s">
        <v>97</v>
      </c>
      <c r="N4" s="991" t="s">
        <v>21</v>
      </c>
      <c r="O4" s="991" t="s">
        <v>202</v>
      </c>
    </row>
    <row r="5" spans="2:15" s="18" customFormat="1" ht="12.6" customHeight="1" x14ac:dyDescent="0.2">
      <c r="B5" s="363"/>
      <c r="C5" s="1097"/>
      <c r="D5" s="1097"/>
      <c r="E5" s="1081"/>
      <c r="F5" s="992"/>
      <c r="G5" s="995"/>
      <c r="H5" s="995"/>
      <c r="I5" s="992"/>
      <c r="J5" s="995"/>
      <c r="K5" s="995"/>
      <c r="L5" s="995"/>
      <c r="M5" s="992"/>
      <c r="N5" s="992"/>
      <c r="O5" s="992"/>
    </row>
    <row r="6" spans="2:15" s="18" customFormat="1" ht="12.6" customHeight="1" x14ac:dyDescent="0.2">
      <c r="B6" s="363"/>
      <c r="C6" s="1097"/>
      <c r="D6" s="1097"/>
      <c r="E6" s="1081"/>
      <c r="F6" s="992"/>
      <c r="G6" s="995"/>
      <c r="H6" s="995"/>
      <c r="I6" s="992"/>
      <c r="J6" s="995"/>
      <c r="K6" s="995"/>
      <c r="L6" s="995"/>
      <c r="M6" s="992"/>
      <c r="N6" s="992"/>
      <c r="O6" s="992"/>
    </row>
    <row r="7" spans="2:15" s="18" customFormat="1" ht="12.6" customHeight="1" x14ac:dyDescent="0.2">
      <c r="B7" s="363"/>
      <c r="C7" s="1097"/>
      <c r="D7" s="1097"/>
      <c r="E7" s="1081"/>
      <c r="F7" s="992"/>
      <c r="G7" s="995"/>
      <c r="H7" s="995"/>
      <c r="I7" s="992"/>
      <c r="J7" s="995"/>
      <c r="K7" s="995"/>
      <c r="L7" s="995"/>
      <c r="M7" s="992"/>
      <c r="N7" s="992"/>
      <c r="O7" s="992"/>
    </row>
    <row r="8" spans="2:15" s="18" customFormat="1" ht="12.6" customHeight="1" x14ac:dyDescent="0.2">
      <c r="B8" s="363"/>
      <c r="C8" s="1097"/>
      <c r="D8" s="1097"/>
      <c r="E8" s="1081"/>
      <c r="F8" s="992"/>
      <c r="G8" s="995"/>
      <c r="H8" s="995"/>
      <c r="I8" s="992"/>
      <c r="J8" s="995"/>
      <c r="K8" s="995"/>
      <c r="L8" s="995"/>
      <c r="M8" s="992"/>
      <c r="N8" s="992"/>
      <c r="O8" s="992"/>
    </row>
    <row r="9" spans="2:15" s="18" customFormat="1" ht="12.6" customHeight="1" x14ac:dyDescent="0.2">
      <c r="B9" s="364"/>
      <c r="C9" s="1098"/>
      <c r="D9" s="1098"/>
      <c r="E9" s="1020"/>
      <c r="F9" s="993"/>
      <c r="G9" s="996"/>
      <c r="H9" s="996"/>
      <c r="I9" s="993"/>
      <c r="J9" s="996"/>
      <c r="K9" s="996"/>
      <c r="L9" s="996"/>
      <c r="M9" s="993"/>
      <c r="N9" s="993"/>
      <c r="O9" s="993"/>
    </row>
    <row r="10" spans="2:15" s="12" customFormat="1" ht="13.35" customHeight="1" x14ac:dyDescent="0.2">
      <c r="B10" s="750"/>
      <c r="C10" s="751" t="s">
        <v>29</v>
      </c>
      <c r="D10" s="752" t="s">
        <v>195</v>
      </c>
      <c r="E10" s="753">
        <v>4.6451130000000003</v>
      </c>
      <c r="F10" s="754">
        <v>0.20138400000000001</v>
      </c>
      <c r="G10" s="755">
        <v>1.5274420000000002</v>
      </c>
      <c r="H10" s="755">
        <v>0</v>
      </c>
      <c r="I10" s="754">
        <v>1.082913</v>
      </c>
      <c r="J10" s="755">
        <v>0.18637199999999998</v>
      </c>
      <c r="K10" s="755">
        <v>2.0691999999999999E-2</v>
      </c>
      <c r="L10" s="755">
        <v>3084.7319419999999</v>
      </c>
      <c r="M10" s="754">
        <v>5.2335E-2</v>
      </c>
      <c r="N10" s="754">
        <v>1.0417749999999999</v>
      </c>
      <c r="O10" s="756">
        <v>3093.4899679999999</v>
      </c>
    </row>
    <row r="11" spans="2:15" s="12" customFormat="1" ht="13.35" customHeight="1" x14ac:dyDescent="0.2">
      <c r="B11" s="749"/>
      <c r="C11" s="757" t="s">
        <v>30</v>
      </c>
      <c r="D11" s="757" t="s">
        <v>31</v>
      </c>
      <c r="E11" s="758">
        <v>0.17185199999998169</v>
      </c>
      <c r="F11" s="759">
        <v>-3.8191672047105385E-14</v>
      </c>
      <c r="G11" s="760">
        <v>0.25020499999994489</v>
      </c>
      <c r="H11" s="760">
        <v>0</v>
      </c>
      <c r="I11" s="759">
        <v>0.60367900000001873</v>
      </c>
      <c r="J11" s="760">
        <v>3.091201999998026</v>
      </c>
      <c r="K11" s="760">
        <v>3.0383999999738998E-2</v>
      </c>
      <c r="L11" s="760">
        <v>3.1918020000037637</v>
      </c>
      <c r="M11" s="759">
        <v>5.625000000150559E-3</v>
      </c>
      <c r="N11" s="759">
        <v>2.7056019999999998</v>
      </c>
      <c r="O11" s="761">
        <v>10.050351000001585</v>
      </c>
    </row>
    <row r="12" spans="2:15" s="12" customFormat="1" ht="13.35" customHeight="1" x14ac:dyDescent="0.2">
      <c r="B12" s="762"/>
      <c r="C12" s="757" t="s">
        <v>32</v>
      </c>
      <c r="D12" s="763" t="s">
        <v>104</v>
      </c>
      <c r="E12" s="758">
        <v>10.068583</v>
      </c>
      <c r="F12" s="759">
        <v>1.29297</v>
      </c>
      <c r="G12" s="760">
        <v>32.335752999999997</v>
      </c>
      <c r="H12" s="760">
        <v>1.855459</v>
      </c>
      <c r="I12" s="759">
        <v>25.123217</v>
      </c>
      <c r="J12" s="760">
        <v>63.342732000000005</v>
      </c>
      <c r="K12" s="760">
        <v>11.349361999999999</v>
      </c>
      <c r="L12" s="760">
        <v>242.73423200000002</v>
      </c>
      <c r="M12" s="759">
        <v>31.790169999999996</v>
      </c>
      <c r="N12" s="759">
        <v>0.40304899999999999</v>
      </c>
      <c r="O12" s="761">
        <v>420.29552700000005</v>
      </c>
    </row>
    <row r="13" spans="2:15" s="12" customFormat="1" ht="13.35" customHeight="1" x14ac:dyDescent="0.2">
      <c r="B13" s="762"/>
      <c r="C13" s="757" t="s">
        <v>33</v>
      </c>
      <c r="D13" s="764" t="s">
        <v>61</v>
      </c>
      <c r="E13" s="758">
        <v>25.230619000000001</v>
      </c>
      <c r="F13" s="759">
        <v>3.3723529999999999</v>
      </c>
      <c r="G13" s="760">
        <v>89.903428000000005</v>
      </c>
      <c r="H13" s="760">
        <v>4.8379510000000003</v>
      </c>
      <c r="I13" s="759">
        <v>60.180467</v>
      </c>
      <c r="J13" s="760">
        <v>166.98641599999999</v>
      </c>
      <c r="K13" s="760">
        <v>28.169605000000001</v>
      </c>
      <c r="L13" s="760">
        <v>517.3145669999999</v>
      </c>
      <c r="M13" s="759">
        <v>65.462202000000005</v>
      </c>
      <c r="N13" s="759">
        <v>1.4618720000000001</v>
      </c>
      <c r="O13" s="761">
        <v>962.91947999999991</v>
      </c>
    </row>
    <row r="14" spans="2:15" s="12" customFormat="1" ht="13.35" customHeight="1" x14ac:dyDescent="0.2">
      <c r="B14" s="762"/>
      <c r="C14" s="764" t="s">
        <v>34</v>
      </c>
      <c r="D14" s="764" t="s">
        <v>62</v>
      </c>
      <c r="E14" s="758">
        <v>57.078223000000001</v>
      </c>
      <c r="F14" s="759">
        <v>8.5661590000000007</v>
      </c>
      <c r="G14" s="760">
        <v>206.77074700000003</v>
      </c>
      <c r="H14" s="760">
        <v>10.117072</v>
      </c>
      <c r="I14" s="759">
        <v>114.26958999999999</v>
      </c>
      <c r="J14" s="760">
        <v>326.16884700000003</v>
      </c>
      <c r="K14" s="760">
        <v>58.001440000000002</v>
      </c>
      <c r="L14" s="760">
        <v>878.34934699999997</v>
      </c>
      <c r="M14" s="759">
        <v>113.741896</v>
      </c>
      <c r="N14" s="759">
        <v>1.874412</v>
      </c>
      <c r="O14" s="761">
        <v>1774.937733</v>
      </c>
    </row>
    <row r="15" spans="2:15" s="12" customFormat="1" ht="13.35" customHeight="1" x14ac:dyDescent="0.2">
      <c r="B15" s="762"/>
      <c r="C15" s="764" t="s">
        <v>35</v>
      </c>
      <c r="D15" s="764" t="s">
        <v>58</v>
      </c>
      <c r="E15" s="758">
        <v>65.953686000000005</v>
      </c>
      <c r="F15" s="759">
        <v>10.747496999999999</v>
      </c>
      <c r="G15" s="760">
        <v>221.97706499999998</v>
      </c>
      <c r="H15" s="760">
        <v>11.378045999999999</v>
      </c>
      <c r="I15" s="759">
        <v>120.590593</v>
      </c>
      <c r="J15" s="760">
        <v>343.30698900000004</v>
      </c>
      <c r="K15" s="760">
        <v>61.513297999999999</v>
      </c>
      <c r="L15" s="760">
        <v>841.36780999999996</v>
      </c>
      <c r="M15" s="759">
        <v>118.01900799999999</v>
      </c>
      <c r="N15" s="759">
        <v>1.7795069999999999</v>
      </c>
      <c r="O15" s="761">
        <v>1796.633499</v>
      </c>
    </row>
    <row r="16" spans="2:15" s="12" customFormat="1" ht="13.35" customHeight="1" x14ac:dyDescent="0.2">
      <c r="B16" s="762"/>
      <c r="C16" s="764" t="s">
        <v>36</v>
      </c>
      <c r="D16" s="764" t="s">
        <v>59</v>
      </c>
      <c r="E16" s="758">
        <v>73.115170000000006</v>
      </c>
      <c r="F16" s="759">
        <v>12.74132</v>
      </c>
      <c r="G16" s="760">
        <v>250.26906400000001</v>
      </c>
      <c r="H16" s="760">
        <v>9.0545550000000006</v>
      </c>
      <c r="I16" s="759">
        <v>123.799165</v>
      </c>
      <c r="J16" s="760">
        <v>349.192139</v>
      </c>
      <c r="K16" s="760">
        <v>62.048034999999999</v>
      </c>
      <c r="L16" s="760">
        <v>770.86517300000003</v>
      </c>
      <c r="M16" s="759">
        <v>118.58908500000001</v>
      </c>
      <c r="N16" s="759">
        <v>0.95912299999999995</v>
      </c>
      <c r="O16" s="761">
        <v>1770.6328290000001</v>
      </c>
    </row>
    <row r="17" spans="1:16" s="12" customFormat="1" ht="13.35" customHeight="1" x14ac:dyDescent="0.2">
      <c r="B17" s="762"/>
      <c r="C17" s="764" t="s">
        <v>37</v>
      </c>
      <c r="D17" s="764" t="s">
        <v>63</v>
      </c>
      <c r="E17" s="758">
        <v>328.15641699999998</v>
      </c>
      <c r="F17" s="759">
        <v>55.576151000000003</v>
      </c>
      <c r="G17" s="760">
        <v>1185.970632</v>
      </c>
      <c r="H17" s="760">
        <v>47.087721000000002</v>
      </c>
      <c r="I17" s="759">
        <v>537.06192599999997</v>
      </c>
      <c r="J17" s="760">
        <v>1442.5894619999999</v>
      </c>
      <c r="K17" s="760">
        <v>295.34335199999998</v>
      </c>
      <c r="L17" s="760">
        <v>3058.7001489999998</v>
      </c>
      <c r="M17" s="759">
        <v>507.27618799999999</v>
      </c>
      <c r="N17" s="759">
        <v>5.0451980000000001</v>
      </c>
      <c r="O17" s="761">
        <v>7462.8071959999997</v>
      </c>
    </row>
    <row r="18" spans="1:16" s="12" customFormat="1" ht="13.35" customHeight="1" x14ac:dyDescent="0.2">
      <c r="B18" s="762"/>
      <c r="C18" s="764" t="s">
        <v>38</v>
      </c>
      <c r="D18" s="764" t="s">
        <v>64</v>
      </c>
      <c r="E18" s="758">
        <v>379.30314299999998</v>
      </c>
      <c r="F18" s="759">
        <v>68.414755</v>
      </c>
      <c r="G18" s="760">
        <v>1434.8538300000002</v>
      </c>
      <c r="H18" s="760">
        <v>57.658656999999998</v>
      </c>
      <c r="I18" s="759">
        <v>540.86426800000004</v>
      </c>
      <c r="J18" s="760">
        <v>1597.00846</v>
      </c>
      <c r="K18" s="760">
        <v>375.30125600000002</v>
      </c>
      <c r="L18" s="760">
        <v>3013.9935179999998</v>
      </c>
      <c r="M18" s="759">
        <v>440.69159299999995</v>
      </c>
      <c r="N18" s="759">
        <v>12.967580999999999</v>
      </c>
      <c r="O18" s="761">
        <v>7921.0570609999986</v>
      </c>
    </row>
    <row r="19" spans="1:16" s="12" customFormat="1" ht="13.35" customHeight="1" x14ac:dyDescent="0.2">
      <c r="B19" s="762"/>
      <c r="C19" s="764" t="s">
        <v>39</v>
      </c>
      <c r="D19" s="764" t="s">
        <v>65</v>
      </c>
      <c r="E19" s="758">
        <v>317.829004</v>
      </c>
      <c r="F19" s="759">
        <v>63.236181000000002</v>
      </c>
      <c r="G19" s="760">
        <v>1040.1204100000002</v>
      </c>
      <c r="H19" s="760">
        <v>36.455361000000003</v>
      </c>
      <c r="I19" s="759">
        <v>377.23927300000003</v>
      </c>
      <c r="J19" s="760">
        <v>1061.4164559999999</v>
      </c>
      <c r="K19" s="760">
        <v>277.20713599999999</v>
      </c>
      <c r="L19" s="760">
        <v>1978.4512100000002</v>
      </c>
      <c r="M19" s="759">
        <v>268.16642000000002</v>
      </c>
      <c r="N19" s="759">
        <v>4.5961670000000003</v>
      </c>
      <c r="O19" s="761">
        <v>5424.7176180000006</v>
      </c>
    </row>
    <row r="20" spans="1:16" s="12" customFormat="1" ht="13.35" customHeight="1" x14ac:dyDescent="0.2">
      <c r="B20" s="762"/>
      <c r="C20" s="764" t="s">
        <v>40</v>
      </c>
      <c r="D20" s="764" t="s">
        <v>66</v>
      </c>
      <c r="E20" s="758">
        <v>228.898313</v>
      </c>
      <c r="F20" s="759">
        <v>51.710787000000003</v>
      </c>
      <c r="G20" s="760">
        <v>920.73327499999982</v>
      </c>
      <c r="H20" s="760">
        <v>31.881807999999999</v>
      </c>
      <c r="I20" s="759">
        <v>271.49092999999999</v>
      </c>
      <c r="J20" s="760">
        <v>859.19710800000007</v>
      </c>
      <c r="K20" s="760">
        <v>213.39424199999999</v>
      </c>
      <c r="L20" s="760">
        <v>1557.3342210000001</v>
      </c>
      <c r="M20" s="759">
        <v>220.77905399999997</v>
      </c>
      <c r="N20" s="759">
        <v>2.6962700000000002</v>
      </c>
      <c r="O20" s="761">
        <v>4358.116008</v>
      </c>
    </row>
    <row r="21" spans="1:16" s="12" customFormat="1" ht="13.35" customHeight="1" x14ac:dyDescent="0.2">
      <c r="B21" s="762"/>
      <c r="C21" s="764" t="s">
        <v>41</v>
      </c>
      <c r="D21" s="764" t="s">
        <v>106</v>
      </c>
      <c r="E21" s="758">
        <v>681.17992800000002</v>
      </c>
      <c r="F21" s="759">
        <v>192.68308999999999</v>
      </c>
      <c r="G21" s="760">
        <v>3154.6858969999994</v>
      </c>
      <c r="H21" s="760">
        <v>150.762989</v>
      </c>
      <c r="I21" s="759">
        <v>874.45540800000003</v>
      </c>
      <c r="J21" s="760">
        <v>2632.3290539999998</v>
      </c>
      <c r="K21" s="760">
        <v>942.54253400000005</v>
      </c>
      <c r="L21" s="760">
        <v>5635.0010320000001</v>
      </c>
      <c r="M21" s="759">
        <v>713.46120900000005</v>
      </c>
      <c r="N21" s="759">
        <v>5.1965769999999996</v>
      </c>
      <c r="O21" s="761">
        <v>14982.297718</v>
      </c>
    </row>
    <row r="22" spans="1:16" s="12" customFormat="1" ht="13.35" customHeight="1" x14ac:dyDescent="0.2">
      <c r="B22" s="762"/>
      <c r="C22" s="764" t="s">
        <v>42</v>
      </c>
      <c r="D22" s="764" t="s">
        <v>107</v>
      </c>
      <c r="E22" s="758">
        <v>568.21646799999996</v>
      </c>
      <c r="F22" s="759">
        <v>306.47394600000001</v>
      </c>
      <c r="G22" s="760">
        <v>3025.9561939999999</v>
      </c>
      <c r="H22" s="760">
        <v>66.486487999999994</v>
      </c>
      <c r="I22" s="759">
        <v>669.83856700000001</v>
      </c>
      <c r="J22" s="760">
        <v>2112.5647399999998</v>
      </c>
      <c r="K22" s="760">
        <v>703.46661900000004</v>
      </c>
      <c r="L22" s="760">
        <v>4581.7438189999993</v>
      </c>
      <c r="M22" s="759">
        <v>542.52933099999996</v>
      </c>
      <c r="N22" s="759">
        <v>0</v>
      </c>
      <c r="O22" s="761">
        <v>12577.276172</v>
      </c>
    </row>
    <row r="23" spans="1:16" s="12" customFormat="1" ht="13.35" customHeight="1" x14ac:dyDescent="0.2">
      <c r="B23" s="762"/>
      <c r="C23" s="764" t="s">
        <v>43</v>
      </c>
      <c r="D23" s="764" t="s">
        <v>108</v>
      </c>
      <c r="E23" s="758">
        <v>297.40264300000001</v>
      </c>
      <c r="F23" s="759">
        <v>316.45690500000001</v>
      </c>
      <c r="G23" s="760">
        <v>1916.7849520000002</v>
      </c>
      <c r="H23" s="760">
        <v>89.037485000000004</v>
      </c>
      <c r="I23" s="759">
        <v>418.126623</v>
      </c>
      <c r="J23" s="760">
        <v>1064.3541909999999</v>
      </c>
      <c r="K23" s="760">
        <v>506.605525</v>
      </c>
      <c r="L23" s="760">
        <v>2693.9757890000001</v>
      </c>
      <c r="M23" s="759">
        <v>370.42661599999997</v>
      </c>
      <c r="N23" s="759">
        <v>0</v>
      </c>
      <c r="O23" s="761">
        <v>7673.1707289999995</v>
      </c>
    </row>
    <row r="24" spans="1:16" s="12" customFormat="1" ht="13.35" customHeight="1" x14ac:dyDescent="0.2">
      <c r="B24" s="762"/>
      <c r="C24" s="764" t="s">
        <v>44</v>
      </c>
      <c r="D24" s="764" t="s">
        <v>109</v>
      </c>
      <c r="E24" s="758">
        <v>291.78392500000001</v>
      </c>
      <c r="F24" s="759">
        <v>140.65339800000001</v>
      </c>
      <c r="G24" s="760">
        <v>1352.8718860000001</v>
      </c>
      <c r="H24" s="760">
        <v>48.656520999999998</v>
      </c>
      <c r="I24" s="759">
        <v>335.66865300000001</v>
      </c>
      <c r="J24" s="760">
        <v>856.64057000000003</v>
      </c>
      <c r="K24" s="760">
        <v>351.617795</v>
      </c>
      <c r="L24" s="760">
        <v>2156.118324</v>
      </c>
      <c r="M24" s="759">
        <v>410.20925699999998</v>
      </c>
      <c r="N24" s="759">
        <v>0</v>
      </c>
      <c r="O24" s="761">
        <v>5944.2203289999998</v>
      </c>
    </row>
    <row r="25" spans="1:16" s="12" customFormat="1" ht="13.35" customHeight="1" x14ac:dyDescent="0.2">
      <c r="B25" s="762"/>
      <c r="C25" s="764" t="s">
        <v>45</v>
      </c>
      <c r="D25" s="764" t="s">
        <v>110</v>
      </c>
      <c r="E25" s="758">
        <v>608.19678899999997</v>
      </c>
      <c r="F25" s="759">
        <v>497.50704899999999</v>
      </c>
      <c r="G25" s="760">
        <v>2727.6902559999999</v>
      </c>
      <c r="H25" s="760">
        <v>211.62212099999999</v>
      </c>
      <c r="I25" s="759">
        <v>259.77151600000002</v>
      </c>
      <c r="J25" s="760">
        <v>2391.4401159999998</v>
      </c>
      <c r="K25" s="760">
        <v>567.90707899999995</v>
      </c>
      <c r="L25" s="760">
        <v>5134.6702149999992</v>
      </c>
      <c r="M25" s="759">
        <v>335.25032599999997</v>
      </c>
      <c r="N25" s="759">
        <v>0</v>
      </c>
      <c r="O25" s="761">
        <v>12734.055466999996</v>
      </c>
    </row>
    <row r="26" spans="1:16" s="12" customFormat="1" ht="13.35" customHeight="1" x14ac:dyDescent="0.2">
      <c r="B26" s="765"/>
      <c r="C26" s="766" t="s">
        <v>46</v>
      </c>
      <c r="D26" s="766" t="s">
        <v>111</v>
      </c>
      <c r="E26" s="767">
        <v>1577.9817660000001</v>
      </c>
      <c r="F26" s="768">
        <v>11893.941347</v>
      </c>
      <c r="G26" s="769">
        <v>16858.896085</v>
      </c>
      <c r="H26" s="769">
        <v>1567.5119649999999</v>
      </c>
      <c r="I26" s="768">
        <v>1377.455297</v>
      </c>
      <c r="J26" s="769">
        <v>13642.622574999998</v>
      </c>
      <c r="K26" s="769">
        <v>12065.318079999999</v>
      </c>
      <c r="L26" s="769">
        <v>45777.726813000001</v>
      </c>
      <c r="M26" s="768">
        <v>3443.0734890000003</v>
      </c>
      <c r="N26" s="768">
        <v>0</v>
      </c>
      <c r="O26" s="770">
        <v>108204.527417</v>
      </c>
    </row>
    <row r="27" spans="1:16" s="18" customFormat="1" ht="13.35" customHeight="1" x14ac:dyDescent="0.2">
      <c r="B27" s="803"/>
      <c r="C27" s="786" t="s">
        <v>22</v>
      </c>
      <c r="D27" s="800"/>
      <c r="E27" s="801">
        <v>5515.2116420000002</v>
      </c>
      <c r="F27" s="788">
        <v>13623.575292</v>
      </c>
      <c r="G27" s="787">
        <v>34421.597120999999</v>
      </c>
      <c r="H27" s="787">
        <v>2344.4041990000001</v>
      </c>
      <c r="I27" s="788">
        <v>6107.6220849999991</v>
      </c>
      <c r="J27" s="787">
        <v>28912.437428999998</v>
      </c>
      <c r="K27" s="787">
        <v>16519.836433999997</v>
      </c>
      <c r="L27" s="787">
        <v>81926.269962999999</v>
      </c>
      <c r="M27" s="788">
        <v>7699.5238040000004</v>
      </c>
      <c r="N27" s="788">
        <v>40.727132999999995</v>
      </c>
      <c r="O27" s="788">
        <v>197111.20510200001</v>
      </c>
    </row>
    <row r="28" spans="1:16" s="18" customFormat="1" ht="13.35" customHeight="1" x14ac:dyDescent="0.2">
      <c r="A28" s="34"/>
      <c r="B28" s="34"/>
      <c r="C28" s="357"/>
      <c r="D28" s="357"/>
      <c r="E28" s="78"/>
      <c r="F28" s="78"/>
      <c r="G28" s="78"/>
      <c r="H28" s="78"/>
      <c r="I28" s="78"/>
      <c r="J28" s="78"/>
      <c r="K28" s="78"/>
      <c r="L28" s="78"/>
      <c r="M28" s="78"/>
      <c r="N28" s="78"/>
      <c r="O28" s="78"/>
      <c r="P28" s="34"/>
    </row>
    <row r="29" spans="1:16" s="18" customFormat="1" ht="13.35" customHeight="1" x14ac:dyDescent="0.2">
      <c r="A29" s="34"/>
      <c r="B29" s="34"/>
      <c r="C29" s="80"/>
      <c r="D29" s="80"/>
      <c r="E29" s="78"/>
      <c r="F29" s="78"/>
      <c r="G29" s="78"/>
      <c r="H29" s="78"/>
      <c r="I29" s="78"/>
      <c r="J29" s="78"/>
      <c r="K29" s="78"/>
      <c r="L29" s="78"/>
      <c r="M29" s="78"/>
      <c r="N29" s="78"/>
      <c r="O29" s="78"/>
      <c r="P29" s="34"/>
    </row>
    <row r="30" spans="1:16" s="18" customFormat="1" ht="13.35" customHeight="1" x14ac:dyDescent="0.2">
      <c r="A30" s="34"/>
      <c r="B30" s="34"/>
      <c r="C30" s="80"/>
      <c r="D30" s="80"/>
      <c r="E30" s="307"/>
      <c r="F30" s="307"/>
      <c r="G30" s="307"/>
      <c r="H30" s="307"/>
      <c r="I30" s="307"/>
      <c r="J30" s="307"/>
      <c r="K30" s="307"/>
      <c r="L30" s="307"/>
      <c r="M30" s="307"/>
      <c r="N30" s="307"/>
      <c r="O30" s="307"/>
      <c r="P30" s="34"/>
    </row>
    <row r="31" spans="1:16" s="12" customFormat="1" ht="13.35" customHeight="1" x14ac:dyDescent="0.2">
      <c r="B31" s="18"/>
      <c r="C31" s="18"/>
      <c r="D31" s="18"/>
      <c r="O31" s="18"/>
    </row>
    <row r="32" spans="1:16" s="12" customFormat="1" ht="13.35" customHeight="1" x14ac:dyDescent="0.2">
      <c r="B32" s="18"/>
      <c r="C32" s="18"/>
      <c r="D32" s="18"/>
      <c r="I32" s="438" t="s">
        <v>173</v>
      </c>
      <c r="O32" s="18"/>
    </row>
    <row r="33" spans="2:15" s="12" customFormat="1" ht="13.35" customHeight="1" x14ac:dyDescent="0.2">
      <c r="B33" s="18"/>
      <c r="C33" s="18"/>
      <c r="D33" s="18"/>
      <c r="O33" s="18"/>
    </row>
    <row r="34" spans="2:15" s="12" customFormat="1" ht="13.35" customHeight="1" x14ac:dyDescent="0.2">
      <c r="B34" s="18"/>
      <c r="C34" s="18"/>
      <c r="D34" s="18"/>
      <c r="O34" s="18"/>
    </row>
    <row r="35" spans="2:15" s="12" customFormat="1" ht="13.35" customHeight="1" x14ac:dyDescent="0.2">
      <c r="B35" s="18"/>
      <c r="C35" s="18"/>
      <c r="D35" s="18"/>
      <c r="O35" s="18"/>
    </row>
    <row r="36" spans="2:15" s="12" customFormat="1" ht="13.35" customHeight="1" x14ac:dyDescent="0.2">
      <c r="B36" s="18"/>
      <c r="C36" s="18"/>
      <c r="D36" s="18"/>
      <c r="O36" s="18"/>
    </row>
    <row r="37" spans="2:15" s="12" customFormat="1" ht="13.35" customHeight="1" x14ac:dyDescent="0.2">
      <c r="B37" s="18"/>
      <c r="C37" s="18"/>
      <c r="D37" s="18"/>
      <c r="O37" s="18"/>
    </row>
    <row r="38" spans="2:15" s="12" customFormat="1" ht="13.35" customHeight="1" x14ac:dyDescent="0.2">
      <c r="B38" s="18"/>
      <c r="C38" s="18"/>
      <c r="D38" s="18"/>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12" customFormat="1" ht="13.35" customHeight="1" x14ac:dyDescent="0.2">
      <c r="B2955" s="18"/>
      <c r="C2955" s="18"/>
      <c r="D2955" s="18"/>
      <c r="O2955" s="18"/>
    </row>
    <row r="2956" spans="2:15" s="12" customFormat="1" ht="13.35" customHeight="1" x14ac:dyDescent="0.2">
      <c r="B2956" s="18"/>
      <c r="C2956" s="18"/>
      <c r="D2956" s="18"/>
      <c r="O2956" s="18"/>
    </row>
    <row r="2957" spans="2:15" s="12" customFormat="1" ht="13.35" customHeight="1" x14ac:dyDescent="0.2">
      <c r="B2957" s="18"/>
      <c r="C2957" s="18"/>
      <c r="D2957" s="18"/>
      <c r="O2957" s="18"/>
    </row>
    <row r="2958" spans="2:15" s="12" customFormat="1" ht="13.35" customHeight="1" x14ac:dyDescent="0.2">
      <c r="B2958" s="18"/>
      <c r="C2958" s="18"/>
      <c r="D2958" s="18"/>
      <c r="O2958" s="18"/>
    </row>
    <row r="2959" spans="2:15" s="12" customFormat="1" ht="13.35" customHeight="1" x14ac:dyDescent="0.2">
      <c r="B2959" s="18"/>
      <c r="C2959" s="18"/>
      <c r="D2959" s="18"/>
      <c r="O2959" s="18"/>
    </row>
    <row r="2960" spans="2:15" s="12" customFormat="1" ht="13.35" customHeight="1" x14ac:dyDescent="0.2">
      <c r="B2960" s="18"/>
      <c r="C2960" s="18"/>
      <c r="D2960" s="18"/>
      <c r="O2960" s="18"/>
    </row>
    <row r="2961" spans="2:15" s="12" customFormat="1" ht="13.35" customHeight="1" x14ac:dyDescent="0.2">
      <c r="B2961" s="18"/>
      <c r="C2961" s="18"/>
      <c r="D2961" s="18"/>
      <c r="O2961" s="18"/>
    </row>
    <row r="2962" spans="2:15" s="12" customFormat="1" ht="13.35" customHeight="1" x14ac:dyDescent="0.2">
      <c r="B2962" s="18"/>
      <c r="C2962" s="18"/>
      <c r="D2962" s="18"/>
      <c r="O2962" s="18"/>
    </row>
    <row r="2963" spans="2:15" s="12" customFormat="1" ht="13.35" customHeight="1" x14ac:dyDescent="0.2">
      <c r="B2963" s="18"/>
      <c r="C2963" s="18"/>
      <c r="D2963" s="18"/>
      <c r="O2963" s="18"/>
    </row>
    <row r="2964" spans="2:15" s="12" customFormat="1" ht="13.35" customHeight="1" x14ac:dyDescent="0.2">
      <c r="B2964" s="18"/>
      <c r="C2964" s="18"/>
      <c r="D2964" s="18"/>
      <c r="O2964" s="18"/>
    </row>
    <row r="2965" spans="2:15" s="12" customFormat="1" ht="13.35" customHeight="1" x14ac:dyDescent="0.2">
      <c r="B2965" s="18"/>
      <c r="C2965" s="18"/>
      <c r="D2965" s="18"/>
      <c r="O2965" s="18"/>
    </row>
    <row r="2966" spans="2:15" s="12" customFormat="1" ht="13.35" customHeight="1" x14ac:dyDescent="0.2">
      <c r="B2966" s="18"/>
      <c r="C2966" s="18"/>
      <c r="D2966" s="18"/>
      <c r="O2966" s="18"/>
    </row>
    <row r="2967" spans="2:15" s="12" customFormat="1" ht="13.35" customHeight="1" x14ac:dyDescent="0.2">
      <c r="B2967" s="18"/>
      <c r="C2967" s="18"/>
      <c r="D2967" s="18"/>
      <c r="O2967" s="18"/>
    </row>
    <row r="2968" spans="2:15" s="12" customFormat="1" ht="13.35" customHeight="1" x14ac:dyDescent="0.2">
      <c r="B2968" s="18"/>
      <c r="C2968" s="18"/>
      <c r="D2968" s="18"/>
      <c r="O2968" s="18"/>
    </row>
    <row r="2969" spans="2:15" s="12" customFormat="1" ht="13.35" customHeight="1" x14ac:dyDescent="0.2">
      <c r="B2969" s="18"/>
      <c r="C2969" s="18"/>
      <c r="D2969" s="18"/>
      <c r="O2969" s="18"/>
    </row>
    <row r="2970" spans="2:15" s="12" customFormat="1" ht="13.35" customHeight="1" x14ac:dyDescent="0.2">
      <c r="B2970" s="18"/>
      <c r="C2970" s="18"/>
      <c r="D2970" s="18"/>
      <c r="O2970" s="18"/>
    </row>
    <row r="2971" spans="2:15" s="12" customFormat="1" ht="13.35" customHeight="1" x14ac:dyDescent="0.2">
      <c r="B2971" s="18"/>
      <c r="C2971" s="18"/>
      <c r="D2971" s="18"/>
      <c r="O2971" s="18"/>
    </row>
    <row r="2972" spans="2:15" s="12" customFormat="1" ht="13.35" customHeight="1" x14ac:dyDescent="0.2">
      <c r="B2972" s="18"/>
      <c r="C2972" s="18"/>
      <c r="D2972" s="18"/>
      <c r="O2972" s="18"/>
    </row>
    <row r="2973" spans="2:15" s="12" customFormat="1" ht="13.35" customHeight="1" x14ac:dyDescent="0.2">
      <c r="B2973" s="18"/>
      <c r="C2973" s="18"/>
      <c r="D2973" s="18"/>
      <c r="O2973" s="18"/>
    </row>
    <row r="2974" spans="2:15" s="12" customFormat="1" ht="13.35" customHeight="1" x14ac:dyDescent="0.2">
      <c r="B2974" s="18"/>
      <c r="C2974" s="18"/>
      <c r="D2974" s="18"/>
      <c r="O2974" s="18"/>
    </row>
    <row r="2975" spans="2:15" s="12" customFormat="1" ht="13.35" customHeight="1" x14ac:dyDescent="0.2">
      <c r="B2975" s="18"/>
      <c r="C2975" s="18"/>
      <c r="D2975" s="18"/>
      <c r="O2975" s="18"/>
    </row>
    <row r="2976" spans="2:15" s="12" customFormat="1" ht="13.35" customHeight="1" x14ac:dyDescent="0.2">
      <c r="B2976" s="18"/>
      <c r="C2976" s="18"/>
      <c r="D2976" s="18"/>
      <c r="O2976" s="18"/>
    </row>
    <row r="2977" spans="2:15" s="12" customFormat="1" ht="13.35" customHeight="1" x14ac:dyDescent="0.2">
      <c r="B2977" s="18"/>
      <c r="C2977" s="18"/>
      <c r="D2977" s="18"/>
      <c r="O2977" s="18"/>
    </row>
    <row r="2978" spans="2:15" s="12" customFormat="1" ht="13.35" customHeight="1" x14ac:dyDescent="0.2">
      <c r="B2978" s="18"/>
      <c r="C2978" s="18"/>
      <c r="D2978" s="18"/>
      <c r="O2978" s="18"/>
    </row>
    <row r="2979" spans="2:15" s="12" customFormat="1" ht="13.35" customHeight="1" x14ac:dyDescent="0.2">
      <c r="B2979" s="18"/>
      <c r="C2979" s="18"/>
      <c r="D2979" s="18"/>
      <c r="O2979" s="18"/>
    </row>
    <row r="2980" spans="2:15" s="12" customFormat="1" ht="13.35" customHeight="1" x14ac:dyDescent="0.2">
      <c r="B2980" s="18"/>
      <c r="C2980" s="18"/>
      <c r="D2980" s="18"/>
      <c r="O2980" s="18"/>
    </row>
    <row r="2981" spans="2:15" s="12" customFormat="1" ht="13.35" customHeight="1" x14ac:dyDescent="0.2">
      <c r="B2981" s="18"/>
      <c r="C2981" s="18"/>
      <c r="D2981" s="18"/>
      <c r="O2981" s="18"/>
    </row>
    <row r="2982" spans="2:15" s="12" customFormat="1" ht="13.35" customHeight="1" x14ac:dyDescent="0.2">
      <c r="B2982" s="18"/>
      <c r="C2982" s="18"/>
      <c r="D2982" s="18"/>
      <c r="O2982" s="18"/>
    </row>
    <row r="2983" spans="2:15" s="12" customFormat="1" ht="13.35" customHeight="1" x14ac:dyDescent="0.2">
      <c r="B2983" s="18"/>
      <c r="C2983" s="18"/>
      <c r="D2983" s="18"/>
      <c r="O2983" s="18"/>
    </row>
    <row r="2984" spans="2:15" s="12" customFormat="1" ht="13.35" customHeight="1" x14ac:dyDescent="0.2">
      <c r="B2984" s="18"/>
      <c r="C2984" s="18"/>
      <c r="D2984" s="18"/>
      <c r="O2984" s="18"/>
    </row>
    <row r="2985" spans="2:15" s="12" customFormat="1" ht="13.35" customHeight="1" x14ac:dyDescent="0.2">
      <c r="B2985" s="18"/>
      <c r="C2985" s="18"/>
      <c r="D2985" s="18"/>
      <c r="O2985" s="18"/>
    </row>
    <row r="2986" spans="2:15" s="12" customFormat="1" ht="13.35" customHeight="1" x14ac:dyDescent="0.2">
      <c r="B2986" s="18"/>
      <c r="C2986" s="18"/>
      <c r="D2986" s="18"/>
      <c r="O2986" s="18"/>
    </row>
    <row r="2987" spans="2:15" s="12" customFormat="1" ht="13.35" customHeight="1" x14ac:dyDescent="0.2">
      <c r="B2987" s="18"/>
      <c r="C2987" s="18"/>
      <c r="D2987" s="18"/>
      <c r="O2987" s="18"/>
    </row>
    <row r="2988" spans="2:15" s="12" customFormat="1" ht="13.35" customHeight="1" x14ac:dyDescent="0.2">
      <c r="B2988" s="18"/>
      <c r="C2988" s="18"/>
      <c r="D2988" s="18"/>
      <c r="O2988" s="18"/>
    </row>
    <row r="2989" spans="2:15" s="12" customFormat="1" ht="13.35" customHeight="1" x14ac:dyDescent="0.2">
      <c r="B2989" s="18"/>
      <c r="C2989" s="18"/>
      <c r="D2989" s="18"/>
      <c r="O2989" s="18"/>
    </row>
    <row r="2990" spans="2:15" s="12" customFormat="1" ht="13.35" customHeight="1" x14ac:dyDescent="0.2">
      <c r="B2990" s="18"/>
      <c r="C2990" s="18"/>
      <c r="D2990" s="18"/>
      <c r="O2990" s="18"/>
    </row>
    <row r="2991" spans="2:15" s="12" customFormat="1" ht="13.35" customHeight="1" x14ac:dyDescent="0.2">
      <c r="B2991" s="18"/>
      <c r="C2991" s="18"/>
      <c r="D2991" s="18"/>
      <c r="O2991" s="18"/>
    </row>
    <row r="2992" spans="2:15" s="12" customFormat="1" ht="13.35" customHeight="1" x14ac:dyDescent="0.2">
      <c r="B2992" s="18"/>
      <c r="C2992" s="18"/>
      <c r="D2992" s="18"/>
      <c r="O2992" s="18"/>
    </row>
    <row r="2993" spans="2:15" s="12" customFormat="1" ht="13.35" customHeight="1" x14ac:dyDescent="0.2">
      <c r="B2993" s="18"/>
      <c r="C2993" s="18"/>
      <c r="D2993" s="18"/>
      <c r="O2993" s="18"/>
    </row>
    <row r="2994" spans="2:15" s="12" customFormat="1" ht="13.35" customHeight="1" x14ac:dyDescent="0.2">
      <c r="B2994" s="18"/>
      <c r="C2994" s="18"/>
      <c r="D2994" s="18"/>
      <c r="O2994" s="18"/>
    </row>
    <row r="2995" spans="2:15" s="12" customFormat="1" ht="13.35" customHeight="1" x14ac:dyDescent="0.2">
      <c r="B2995" s="18"/>
      <c r="C2995" s="18"/>
      <c r="D2995" s="18"/>
      <c r="O2995" s="18"/>
    </row>
    <row r="2996" spans="2:15" s="12" customFormat="1" ht="13.35" customHeight="1" x14ac:dyDescent="0.2">
      <c r="B2996" s="18"/>
      <c r="C2996" s="18"/>
      <c r="D2996" s="18"/>
      <c r="O2996" s="18"/>
    </row>
    <row r="2997" spans="2:15" s="12" customFormat="1" ht="13.35" customHeight="1" x14ac:dyDescent="0.2">
      <c r="B2997" s="18"/>
      <c r="C2997" s="18"/>
      <c r="D2997" s="18"/>
      <c r="O2997" s="18"/>
    </row>
    <row r="2998" spans="2:15" s="12" customFormat="1" ht="13.35" customHeight="1" x14ac:dyDescent="0.2">
      <c r="B2998" s="18"/>
      <c r="C2998" s="18"/>
      <c r="D2998" s="18"/>
      <c r="O2998" s="18"/>
    </row>
    <row r="2999" spans="2:15" s="12" customFormat="1" ht="13.35" customHeight="1" x14ac:dyDescent="0.2">
      <c r="B2999" s="18"/>
      <c r="C2999" s="18"/>
      <c r="D2999" s="18"/>
      <c r="O2999" s="18"/>
    </row>
    <row r="3000" spans="2:15" s="12" customFormat="1" ht="13.35" customHeight="1" x14ac:dyDescent="0.2">
      <c r="B3000" s="18"/>
      <c r="C3000" s="18"/>
      <c r="D3000" s="18"/>
      <c r="O3000" s="18"/>
    </row>
    <row r="3001" spans="2:15" s="12" customFormat="1" ht="13.35" customHeight="1" x14ac:dyDescent="0.2">
      <c r="B3001" s="18"/>
      <c r="C3001" s="18"/>
      <c r="D3001" s="18"/>
      <c r="O3001" s="18"/>
    </row>
    <row r="3002" spans="2:15" s="12" customFormat="1" ht="13.35" customHeight="1" x14ac:dyDescent="0.2">
      <c r="B3002" s="18"/>
      <c r="C3002" s="18"/>
      <c r="D3002" s="18"/>
      <c r="O3002" s="18"/>
    </row>
    <row r="3003" spans="2:15" s="12" customFormat="1" ht="13.35" customHeight="1" x14ac:dyDescent="0.2">
      <c r="B3003" s="18"/>
      <c r="C3003" s="18"/>
      <c r="D3003" s="18"/>
      <c r="O3003" s="18"/>
    </row>
    <row r="3004" spans="2:15" s="12" customFormat="1" ht="13.35" customHeight="1" x14ac:dyDescent="0.2">
      <c r="B3004" s="18"/>
      <c r="C3004" s="18"/>
      <c r="D3004" s="18"/>
      <c r="O3004" s="18"/>
    </row>
    <row r="3005" spans="2:15" s="12" customFormat="1" ht="13.35" customHeight="1" x14ac:dyDescent="0.2">
      <c r="B3005" s="18"/>
      <c r="C3005" s="18"/>
      <c r="D3005" s="18"/>
      <c r="O3005" s="18"/>
    </row>
    <row r="3006" spans="2:15" s="12" customFormat="1" ht="13.35" customHeight="1" x14ac:dyDescent="0.2">
      <c r="B3006" s="18"/>
      <c r="C3006" s="18"/>
      <c r="D3006" s="18"/>
      <c r="O3006" s="18"/>
    </row>
    <row r="3007" spans="2:15" s="12" customFormat="1" ht="13.35" customHeight="1" x14ac:dyDescent="0.2">
      <c r="B3007" s="18"/>
      <c r="C3007" s="18"/>
      <c r="D3007" s="18"/>
      <c r="O3007" s="18"/>
    </row>
    <row r="3008" spans="2:15" s="12" customFormat="1" ht="13.35" customHeight="1" x14ac:dyDescent="0.2">
      <c r="B3008" s="18"/>
      <c r="C3008" s="18"/>
      <c r="D3008" s="18"/>
      <c r="O3008" s="18"/>
    </row>
    <row r="3009" spans="2:15" s="12" customFormat="1" ht="13.35" customHeight="1" x14ac:dyDescent="0.2">
      <c r="B3009" s="18"/>
      <c r="C3009" s="18"/>
      <c r="D3009" s="18"/>
      <c r="O3009" s="18"/>
    </row>
    <row r="3010" spans="2:15" s="12" customFormat="1" ht="13.35" customHeight="1" x14ac:dyDescent="0.2">
      <c r="B3010" s="18"/>
      <c r="C3010" s="18"/>
      <c r="D3010" s="18"/>
      <c r="O3010" s="18"/>
    </row>
    <row r="3011" spans="2:15" s="12" customFormat="1" ht="13.35" customHeight="1" x14ac:dyDescent="0.2">
      <c r="B3011" s="18"/>
      <c r="C3011" s="18"/>
      <c r="D3011" s="18"/>
      <c r="O3011" s="18"/>
    </row>
    <row r="3012" spans="2:15" s="12" customFormat="1" ht="13.35" customHeight="1" x14ac:dyDescent="0.2">
      <c r="B3012" s="18"/>
      <c r="C3012" s="18"/>
      <c r="D3012" s="18"/>
      <c r="O3012" s="18"/>
    </row>
    <row r="3013" spans="2:15" s="12" customFormat="1" ht="13.35" customHeight="1" x14ac:dyDescent="0.2">
      <c r="B3013" s="18"/>
      <c r="C3013" s="18"/>
      <c r="D3013" s="18"/>
      <c r="O3013" s="18"/>
    </row>
    <row r="3014" spans="2:15" s="12" customFormat="1" ht="13.35" customHeight="1" x14ac:dyDescent="0.2">
      <c r="B3014" s="18"/>
      <c r="C3014" s="18"/>
      <c r="D3014" s="18"/>
      <c r="O3014" s="18"/>
    </row>
    <row r="3015" spans="2:15" s="12" customFormat="1" ht="13.35" customHeight="1" x14ac:dyDescent="0.2">
      <c r="B3015" s="18"/>
      <c r="C3015" s="18"/>
      <c r="D3015" s="18"/>
      <c r="O3015" s="18"/>
    </row>
    <row r="3016" spans="2:15" s="12" customFormat="1" ht="13.35" customHeight="1" x14ac:dyDescent="0.2">
      <c r="B3016" s="18"/>
      <c r="C3016" s="18"/>
      <c r="D3016" s="18"/>
      <c r="O3016" s="18"/>
    </row>
    <row r="3017" spans="2:15" s="12" customFormat="1" ht="13.35" customHeight="1" x14ac:dyDescent="0.2">
      <c r="B3017" s="18"/>
      <c r="C3017" s="18"/>
      <c r="D3017" s="18"/>
      <c r="O3017" s="18"/>
    </row>
    <row r="3018" spans="2:15" s="12" customFormat="1" ht="13.35" customHeight="1" x14ac:dyDescent="0.2">
      <c r="B3018" s="18"/>
      <c r="C3018" s="18"/>
      <c r="D3018" s="18"/>
      <c r="O3018" s="18"/>
    </row>
    <row r="3019" spans="2:15" s="12" customFormat="1" ht="13.35" customHeight="1" x14ac:dyDescent="0.2">
      <c r="B3019" s="18"/>
      <c r="C3019" s="18"/>
      <c r="D3019" s="18"/>
      <c r="O3019" s="18"/>
    </row>
    <row r="3020" spans="2:15" s="12" customFormat="1" ht="13.35" customHeight="1" x14ac:dyDescent="0.2">
      <c r="B3020" s="18"/>
      <c r="C3020" s="18"/>
      <c r="D3020" s="18"/>
      <c r="O3020" s="18"/>
    </row>
    <row r="3021" spans="2:15" s="12" customFormat="1" ht="13.35" customHeight="1" x14ac:dyDescent="0.2">
      <c r="B3021" s="18"/>
      <c r="C3021" s="18"/>
      <c r="D3021" s="18"/>
      <c r="O3021" s="18"/>
    </row>
    <row r="3022" spans="2:15" s="12" customFormat="1" ht="13.35" customHeight="1" x14ac:dyDescent="0.2">
      <c r="B3022" s="18"/>
      <c r="C3022" s="18"/>
      <c r="D3022" s="18"/>
      <c r="O3022" s="18"/>
    </row>
    <row r="3023" spans="2:15" s="12" customFormat="1" ht="13.35" customHeight="1" x14ac:dyDescent="0.2">
      <c r="B3023" s="18"/>
      <c r="C3023" s="18"/>
      <c r="D3023" s="18"/>
      <c r="O3023" s="18"/>
    </row>
    <row r="3024" spans="2:15" s="12" customFormat="1" ht="13.35" customHeight="1" x14ac:dyDescent="0.2">
      <c r="B3024" s="18"/>
      <c r="C3024" s="18"/>
      <c r="D3024" s="18"/>
      <c r="O3024" s="18"/>
    </row>
    <row r="3025" spans="2:15" s="12" customFormat="1" ht="13.35" customHeight="1" x14ac:dyDescent="0.2">
      <c r="B3025" s="18"/>
      <c r="C3025" s="18"/>
      <c r="D3025" s="18"/>
      <c r="O3025" s="18"/>
    </row>
    <row r="3026" spans="2:15" s="12" customFormat="1" ht="13.35" customHeight="1" x14ac:dyDescent="0.2">
      <c r="B3026" s="18"/>
      <c r="C3026" s="18"/>
      <c r="D3026" s="18"/>
      <c r="O3026" s="18"/>
    </row>
    <row r="3027" spans="2:15" s="12" customFormat="1" ht="13.35" customHeight="1" x14ac:dyDescent="0.2">
      <c r="B3027" s="18"/>
      <c r="C3027" s="18"/>
      <c r="D3027" s="18"/>
      <c r="O3027" s="18"/>
    </row>
    <row r="3028" spans="2:15" s="12" customFormat="1" ht="13.35" customHeight="1" x14ac:dyDescent="0.2">
      <c r="B3028" s="18"/>
      <c r="C3028" s="18"/>
      <c r="D3028" s="18"/>
      <c r="O3028" s="18"/>
    </row>
    <row r="3029" spans="2:15" s="12" customFormat="1" ht="13.35" customHeight="1" x14ac:dyDescent="0.2">
      <c r="B3029" s="18"/>
      <c r="C3029" s="18"/>
      <c r="D3029" s="18"/>
      <c r="O3029" s="18"/>
    </row>
    <row r="3030" spans="2:15" s="12" customFormat="1" ht="13.35" customHeight="1" x14ac:dyDescent="0.2">
      <c r="B3030" s="18"/>
      <c r="C3030" s="18"/>
      <c r="D3030" s="18"/>
      <c r="O3030" s="18"/>
    </row>
    <row r="3031" spans="2:15" s="12" customFormat="1" ht="13.35" customHeight="1" x14ac:dyDescent="0.2">
      <c r="B3031" s="18"/>
      <c r="C3031" s="18"/>
      <c r="D3031" s="18"/>
      <c r="O3031" s="18"/>
    </row>
    <row r="3032" spans="2:15" s="12" customFormat="1" ht="13.35" customHeight="1" x14ac:dyDescent="0.2">
      <c r="B3032" s="18"/>
      <c r="C3032" s="18"/>
      <c r="D3032" s="18"/>
      <c r="O3032" s="18"/>
    </row>
    <row r="3033" spans="2:15" s="12" customFormat="1" ht="13.35" customHeight="1" x14ac:dyDescent="0.2">
      <c r="B3033" s="18"/>
      <c r="C3033" s="18"/>
      <c r="D3033" s="18"/>
      <c r="O3033" s="18"/>
    </row>
    <row r="3034" spans="2:15" s="12" customFormat="1" ht="13.35" customHeight="1" x14ac:dyDescent="0.2">
      <c r="B3034" s="18"/>
      <c r="C3034" s="18"/>
      <c r="D3034" s="18"/>
      <c r="O3034" s="18"/>
    </row>
    <row r="3035" spans="2:15" s="12" customFormat="1" ht="13.35" customHeight="1" x14ac:dyDescent="0.2">
      <c r="B3035" s="18"/>
      <c r="C3035" s="18"/>
      <c r="D3035" s="18"/>
      <c r="O3035" s="18"/>
    </row>
    <row r="3036" spans="2:15" s="12" customFormat="1" ht="13.35" customHeight="1" x14ac:dyDescent="0.2">
      <c r="B3036" s="18"/>
      <c r="C3036" s="18"/>
      <c r="D3036" s="18"/>
      <c r="O3036" s="18"/>
    </row>
    <row r="3037" spans="2:15" s="12" customFormat="1" ht="13.35" customHeight="1" x14ac:dyDescent="0.2">
      <c r="B3037" s="18"/>
      <c r="C3037" s="18"/>
      <c r="D3037" s="18"/>
      <c r="O3037" s="18"/>
    </row>
    <row r="3038" spans="2:15" s="12" customFormat="1" ht="13.35" customHeight="1" x14ac:dyDescent="0.2">
      <c r="B3038" s="18"/>
      <c r="C3038" s="18"/>
      <c r="D3038" s="18"/>
      <c r="O3038" s="18"/>
    </row>
    <row r="3039" spans="2:15" s="12" customFormat="1" ht="13.35" customHeight="1" x14ac:dyDescent="0.2">
      <c r="B3039" s="18"/>
      <c r="C3039" s="18"/>
      <c r="D3039" s="18"/>
      <c r="O3039" s="18"/>
    </row>
    <row r="3040" spans="2:15" s="12" customFormat="1" ht="13.35" customHeight="1" x14ac:dyDescent="0.2">
      <c r="B3040" s="18"/>
      <c r="C3040" s="18"/>
      <c r="D3040" s="18"/>
      <c r="O3040" s="18"/>
    </row>
    <row r="3041" spans="2:15" s="12" customFormat="1" ht="13.35" customHeight="1" x14ac:dyDescent="0.2">
      <c r="B3041" s="18"/>
      <c r="C3041" s="18"/>
      <c r="D3041" s="18"/>
      <c r="O3041" s="18"/>
    </row>
    <row r="3042" spans="2:15" s="12" customFormat="1" ht="13.35" customHeight="1" x14ac:dyDescent="0.2">
      <c r="B3042" s="18"/>
      <c r="C3042" s="18"/>
      <c r="D3042" s="18"/>
      <c r="O3042" s="18"/>
    </row>
    <row r="3043" spans="2:15" x14ac:dyDescent="0.2">
      <c r="C3043" s="18"/>
      <c r="D3043" s="18"/>
      <c r="E3043" s="12"/>
      <c r="F3043" s="12"/>
      <c r="G3043" s="12"/>
      <c r="I3043" s="12"/>
      <c r="J3043"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2"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3001"/>
  <sheetViews>
    <sheetView showGridLines="0" workbookViewId="0">
      <selection activeCell="H24" sqref="H24"/>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6" width="9.140625" style="63"/>
    <col min="17" max="16384" width="9.140625" style="75"/>
  </cols>
  <sheetData>
    <row r="1" spans="2:15" s="18" customFormat="1" ht="15" customHeight="1" x14ac:dyDescent="0.2">
      <c r="B1" s="743" t="s">
        <v>370</v>
      </c>
      <c r="C1" s="744"/>
      <c r="D1" s="744"/>
      <c r="E1" s="745"/>
      <c r="F1" s="745"/>
      <c r="G1" s="746"/>
      <c r="H1" s="747"/>
      <c r="I1" s="747"/>
      <c r="J1" s="747"/>
      <c r="K1" s="747"/>
      <c r="L1" s="747"/>
      <c r="M1" s="747"/>
      <c r="N1" s="747"/>
      <c r="O1" s="747"/>
    </row>
    <row r="2" spans="2:15" s="18" customFormat="1" ht="39.75" customHeight="1" x14ac:dyDescent="0.2">
      <c r="B2" s="362"/>
      <c r="C2" s="987" t="s">
        <v>131</v>
      </c>
      <c r="D2" s="719"/>
      <c r="E2" s="1093" t="s">
        <v>432</v>
      </c>
      <c r="F2" s="1094"/>
      <c r="G2" s="1094"/>
      <c r="H2" s="1094"/>
      <c r="I2" s="1094"/>
      <c r="J2" s="1094"/>
      <c r="K2" s="1094"/>
      <c r="L2" s="1094"/>
      <c r="M2" s="1094"/>
      <c r="N2" s="1094"/>
      <c r="O2" s="1095"/>
    </row>
    <row r="3" spans="2:15" s="85" customFormat="1" ht="15" customHeight="1" x14ac:dyDescent="0.2">
      <c r="B3" s="362"/>
      <c r="C3" s="718" t="s">
        <v>90</v>
      </c>
      <c r="D3" s="724"/>
      <c r="E3" s="728" t="s">
        <v>92</v>
      </c>
      <c r="F3" s="721"/>
      <c r="G3" s="720" t="s">
        <v>93</v>
      </c>
      <c r="H3" s="722"/>
      <c r="I3" s="721"/>
      <c r="J3" s="722" t="s">
        <v>94</v>
      </c>
      <c r="K3" s="722"/>
      <c r="L3" s="720"/>
      <c r="M3" s="723"/>
      <c r="N3" s="721" t="s">
        <v>77</v>
      </c>
      <c r="O3" s="721" t="s">
        <v>77</v>
      </c>
    </row>
    <row r="4" spans="2:15"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202</v>
      </c>
    </row>
    <row r="5" spans="2:15" s="18" customFormat="1" ht="12.6" customHeight="1" x14ac:dyDescent="0.2">
      <c r="B5" s="363"/>
      <c r="C5" s="1097"/>
      <c r="D5" s="1100"/>
      <c r="E5" s="995"/>
      <c r="F5" s="992"/>
      <c r="G5" s="995"/>
      <c r="H5" s="995"/>
      <c r="I5" s="992"/>
      <c r="J5" s="995"/>
      <c r="K5" s="995"/>
      <c r="L5" s="995"/>
      <c r="M5" s="992"/>
      <c r="N5" s="992"/>
      <c r="O5" s="992"/>
    </row>
    <row r="6" spans="2:15" s="18" customFormat="1" ht="12.6" customHeight="1" x14ac:dyDescent="0.2">
      <c r="B6" s="363"/>
      <c r="C6" s="1097"/>
      <c r="D6" s="1100"/>
      <c r="E6" s="995"/>
      <c r="F6" s="992"/>
      <c r="G6" s="995"/>
      <c r="H6" s="995"/>
      <c r="I6" s="992"/>
      <c r="J6" s="995"/>
      <c r="K6" s="995"/>
      <c r="L6" s="995"/>
      <c r="M6" s="992"/>
      <c r="N6" s="992"/>
      <c r="O6" s="992"/>
    </row>
    <row r="7" spans="2:15" s="18" customFormat="1" ht="12.6" customHeight="1" x14ac:dyDescent="0.2">
      <c r="B7" s="363"/>
      <c r="C7" s="1097"/>
      <c r="D7" s="1100"/>
      <c r="E7" s="995"/>
      <c r="F7" s="992"/>
      <c r="G7" s="995"/>
      <c r="H7" s="995"/>
      <c r="I7" s="992"/>
      <c r="J7" s="995"/>
      <c r="K7" s="995"/>
      <c r="L7" s="995"/>
      <c r="M7" s="992"/>
      <c r="N7" s="992"/>
      <c r="O7" s="992"/>
    </row>
    <row r="8" spans="2:15" s="18" customFormat="1" ht="12.6" customHeight="1" x14ac:dyDescent="0.2">
      <c r="B8" s="363"/>
      <c r="C8" s="1097"/>
      <c r="D8" s="1100"/>
      <c r="E8" s="995"/>
      <c r="F8" s="992"/>
      <c r="G8" s="995"/>
      <c r="H8" s="995"/>
      <c r="I8" s="992"/>
      <c r="J8" s="995"/>
      <c r="K8" s="995"/>
      <c r="L8" s="995"/>
      <c r="M8" s="992"/>
      <c r="N8" s="992"/>
      <c r="O8" s="992"/>
    </row>
    <row r="9" spans="2:15" s="18" customFormat="1" ht="12.6" customHeight="1" x14ac:dyDescent="0.2">
      <c r="B9" s="364"/>
      <c r="C9" s="1098"/>
      <c r="D9" s="1101"/>
      <c r="E9" s="996"/>
      <c r="F9" s="993"/>
      <c r="G9" s="996"/>
      <c r="H9" s="996"/>
      <c r="I9" s="993"/>
      <c r="J9" s="996"/>
      <c r="K9" s="996"/>
      <c r="L9" s="996"/>
      <c r="M9" s="993"/>
      <c r="N9" s="993"/>
      <c r="O9" s="993"/>
    </row>
    <row r="10" spans="2:15" s="18" customFormat="1" ht="13.35" customHeight="1" x14ac:dyDescent="0.2">
      <c r="B10" s="789"/>
      <c r="C10" s="751" t="s">
        <v>32</v>
      </c>
      <c r="D10" s="790" t="s">
        <v>104</v>
      </c>
      <c r="E10" s="791">
        <v>2.3955960397361066E-2</v>
      </c>
      <c r="F10" s="792">
        <v>3.0763353805571187E-3</v>
      </c>
      <c r="G10" s="791">
        <v>7.6935753351474498E-2</v>
      </c>
      <c r="H10" s="791">
        <v>4.4146532161404607E-3</v>
      </c>
      <c r="I10" s="792">
        <v>5.9775123421668006E-2</v>
      </c>
      <c r="J10" s="791">
        <v>0.15070998364443691</v>
      </c>
      <c r="K10" s="791">
        <v>2.7003289996945408E-2</v>
      </c>
      <c r="L10" s="791">
        <v>0.57753227528400508</v>
      </c>
      <c r="M10" s="792">
        <v>7.5637659593745785E-2</v>
      </c>
      <c r="N10" s="792">
        <v>9.5896571366556544E-4</v>
      </c>
      <c r="O10" s="793">
        <v>1</v>
      </c>
    </row>
    <row r="11" spans="2:15" s="18" customFormat="1" ht="13.35" customHeight="1" x14ac:dyDescent="0.2">
      <c r="B11" s="762"/>
      <c r="C11" s="757" t="s">
        <v>33</v>
      </c>
      <c r="D11" s="794" t="s">
        <v>61</v>
      </c>
      <c r="E11" s="779">
        <v>2.6202210593974071E-2</v>
      </c>
      <c r="F11" s="778">
        <v>3.5022170285723166E-3</v>
      </c>
      <c r="G11" s="779">
        <v>9.3365468107468361E-2</v>
      </c>
      <c r="H11" s="779">
        <v>5.0242529105341193E-3</v>
      </c>
      <c r="I11" s="778">
        <v>6.2497922463880369E-2</v>
      </c>
      <c r="J11" s="779">
        <v>0.1734168011638938</v>
      </c>
      <c r="K11" s="779">
        <v>2.9254372338588481E-2</v>
      </c>
      <c r="L11" s="779">
        <v>0.53723554019283104</v>
      </c>
      <c r="M11" s="778">
        <v>6.7983048800715928E-2</v>
      </c>
      <c r="N11" s="778">
        <v>1.5181663995415277E-3</v>
      </c>
      <c r="O11" s="795">
        <v>1</v>
      </c>
    </row>
    <row r="12" spans="2:15" s="18" customFormat="1" ht="13.35" customHeight="1" x14ac:dyDescent="0.2">
      <c r="B12" s="762"/>
      <c r="C12" s="764" t="s">
        <v>34</v>
      </c>
      <c r="D12" s="794" t="s">
        <v>62</v>
      </c>
      <c r="E12" s="779">
        <v>3.2157873450313311E-2</v>
      </c>
      <c r="F12" s="778">
        <v>4.8261743726195272E-3</v>
      </c>
      <c r="G12" s="779">
        <v>0.11649464832240401</v>
      </c>
      <c r="H12" s="779">
        <v>5.6999588277951161E-3</v>
      </c>
      <c r="I12" s="778">
        <v>6.4379492235404512E-2</v>
      </c>
      <c r="J12" s="779">
        <v>0.18376354332650835</v>
      </c>
      <c r="K12" s="779">
        <v>3.2678013950363183E-2</v>
      </c>
      <c r="L12" s="779">
        <v>0.4948620622963566</v>
      </c>
      <c r="M12" s="778">
        <v>6.4082189411655263E-2</v>
      </c>
      <c r="N12" s="778">
        <v>1.0560438065801152E-3</v>
      </c>
      <c r="O12" s="795">
        <v>1</v>
      </c>
    </row>
    <row r="13" spans="2:15" s="18" customFormat="1" ht="13.35" customHeight="1" x14ac:dyDescent="0.2">
      <c r="B13" s="762"/>
      <c r="C13" s="764" t="s">
        <v>35</v>
      </c>
      <c r="D13" s="794" t="s">
        <v>58</v>
      </c>
      <c r="E13" s="779">
        <v>3.6709593824622327E-2</v>
      </c>
      <c r="F13" s="778">
        <v>5.9820197085170782E-3</v>
      </c>
      <c r="G13" s="779">
        <v>0.12355166767376409</v>
      </c>
      <c r="H13" s="779">
        <v>6.3329811040109072E-3</v>
      </c>
      <c r="I13" s="778">
        <v>6.7120307545818506E-2</v>
      </c>
      <c r="J13" s="779">
        <v>0.19108348430054517</v>
      </c>
      <c r="K13" s="779">
        <v>3.4238089200851529E-2</v>
      </c>
      <c r="L13" s="779">
        <v>0.46830241697502711</v>
      </c>
      <c r="M13" s="778">
        <v>6.5688972217032002E-2</v>
      </c>
      <c r="N13" s="778">
        <v>9.9046744981125387E-4</v>
      </c>
      <c r="O13" s="795">
        <v>1</v>
      </c>
    </row>
    <row r="14" spans="2:15" s="18" customFormat="1" ht="13.35" customHeight="1" x14ac:dyDescent="0.2">
      <c r="B14" s="762"/>
      <c r="C14" s="764" t="s">
        <v>36</v>
      </c>
      <c r="D14" s="794" t="s">
        <v>59</v>
      </c>
      <c r="E14" s="779">
        <v>4.1293242055888711E-2</v>
      </c>
      <c r="F14" s="778">
        <v>7.1959131172304718E-3</v>
      </c>
      <c r="G14" s="779">
        <v>0.14134441647133833</v>
      </c>
      <c r="H14" s="779">
        <v>5.1137394787341313E-3</v>
      </c>
      <c r="I14" s="778">
        <v>6.9918033243469249E-2</v>
      </c>
      <c r="J14" s="779">
        <v>0.19721318462010734</v>
      </c>
      <c r="K14" s="779">
        <v>3.5042858114769537E-2</v>
      </c>
      <c r="L14" s="779">
        <v>0.43536139191283457</v>
      </c>
      <c r="M14" s="778">
        <v>6.6975537252958045E-2</v>
      </c>
      <c r="N14" s="778">
        <v>5.4168373266956971E-4</v>
      </c>
      <c r="O14" s="795">
        <v>1</v>
      </c>
    </row>
    <row r="15" spans="2:15" s="18" customFormat="1" ht="13.35" customHeight="1" x14ac:dyDescent="0.2">
      <c r="B15" s="762"/>
      <c r="C15" s="764" t="s">
        <v>37</v>
      </c>
      <c r="D15" s="794" t="s">
        <v>63</v>
      </c>
      <c r="E15" s="779">
        <v>4.3972249098956889E-2</v>
      </c>
      <c r="F15" s="778">
        <v>7.4470838573705003E-3</v>
      </c>
      <c r="G15" s="779">
        <v>0.15891749590364201</v>
      </c>
      <c r="H15" s="779">
        <v>6.3096526231092524E-3</v>
      </c>
      <c r="I15" s="778">
        <v>7.1965134820561966E-2</v>
      </c>
      <c r="J15" s="779">
        <v>0.1933038632933215</v>
      </c>
      <c r="K15" s="779">
        <v>3.9575369461280131E-2</v>
      </c>
      <c r="L15" s="779">
        <v>0.40985919489377087</v>
      </c>
      <c r="M15" s="778">
        <v>6.797391044376648E-2</v>
      </c>
      <c r="N15" s="778">
        <v>6.7604560422037741E-4</v>
      </c>
      <c r="O15" s="795">
        <v>1</v>
      </c>
    </row>
    <row r="16" spans="2:15" s="18" customFormat="1" ht="13.35" customHeight="1" x14ac:dyDescent="0.2">
      <c r="B16" s="762"/>
      <c r="C16" s="764" t="s">
        <v>38</v>
      </c>
      <c r="D16" s="794" t="s">
        <v>64</v>
      </c>
      <c r="E16" s="779">
        <v>4.7885419847248853E-2</v>
      </c>
      <c r="F16" s="778">
        <v>8.6370738745016606E-3</v>
      </c>
      <c r="G16" s="779">
        <v>0.18114423604705812</v>
      </c>
      <c r="H16" s="779">
        <v>7.2791619295216698E-3</v>
      </c>
      <c r="I16" s="778">
        <v>6.8281829538003394E-2</v>
      </c>
      <c r="J16" s="779">
        <v>0.2016155732374417</v>
      </c>
      <c r="K16" s="779">
        <v>4.7380198515148672E-2</v>
      </c>
      <c r="L16" s="779">
        <v>0.38050395228682982</v>
      </c>
      <c r="M16" s="778">
        <v>5.5635452390537958E-2</v>
      </c>
      <c r="N16" s="778">
        <v>1.6371023337083371E-3</v>
      </c>
      <c r="O16" s="795">
        <v>1</v>
      </c>
    </row>
    <row r="17" spans="2:15" s="18" customFormat="1" ht="13.35" customHeight="1" x14ac:dyDescent="0.2">
      <c r="B17" s="762"/>
      <c r="C17" s="764" t="s">
        <v>39</v>
      </c>
      <c r="D17" s="794" t="s">
        <v>65</v>
      </c>
      <c r="E17" s="779">
        <v>5.8589041196429693E-2</v>
      </c>
      <c r="F17" s="778">
        <v>1.1657045666335363E-2</v>
      </c>
      <c r="G17" s="779">
        <v>0.19173724481966209</v>
      </c>
      <c r="H17" s="779">
        <v>6.7202320133744513E-3</v>
      </c>
      <c r="I17" s="778">
        <v>6.9540812916835587E-2</v>
      </c>
      <c r="J17" s="779">
        <v>0.19566298759553236</v>
      </c>
      <c r="K17" s="779">
        <v>5.1100749480523462E-2</v>
      </c>
      <c r="L17" s="779">
        <v>0.36471045118278816</v>
      </c>
      <c r="M17" s="778">
        <v>4.9434171303255475E-2</v>
      </c>
      <c r="N17" s="778">
        <v>8.4726382526331895E-4</v>
      </c>
      <c r="O17" s="795">
        <v>1</v>
      </c>
    </row>
    <row r="18" spans="2:15" s="18" customFormat="1" ht="13.35" customHeight="1" x14ac:dyDescent="0.2">
      <c r="B18" s="762"/>
      <c r="C18" s="764" t="s">
        <v>40</v>
      </c>
      <c r="D18" s="794" t="s">
        <v>66</v>
      </c>
      <c r="E18" s="779">
        <v>5.2522308396523068E-2</v>
      </c>
      <c r="F18" s="778">
        <v>1.1865399384751762E-2</v>
      </c>
      <c r="G18" s="779">
        <v>0.21126864757841476</v>
      </c>
      <c r="H18" s="779">
        <v>7.3155023733824385E-3</v>
      </c>
      <c r="I18" s="778">
        <v>6.2295480318017273E-2</v>
      </c>
      <c r="J18" s="779">
        <v>0.19714874648192249</v>
      </c>
      <c r="K18" s="779">
        <v>4.8964791576975385E-2</v>
      </c>
      <c r="L18" s="779">
        <v>0.35734115800067523</v>
      </c>
      <c r="M18" s="778">
        <v>5.065928800305583E-2</v>
      </c>
      <c r="N18" s="778">
        <v>6.1867788628172746E-4</v>
      </c>
      <c r="O18" s="795">
        <v>1</v>
      </c>
    </row>
    <row r="19" spans="2:15" s="18" customFormat="1" ht="13.35" customHeight="1" x14ac:dyDescent="0.2">
      <c r="B19" s="762"/>
      <c r="C19" s="764" t="s">
        <v>41</v>
      </c>
      <c r="D19" s="794" t="s">
        <v>106</v>
      </c>
      <c r="E19" s="779">
        <v>4.5465651585712273E-2</v>
      </c>
      <c r="F19" s="778">
        <v>1.2860716935861386E-2</v>
      </c>
      <c r="G19" s="779">
        <v>0.21056088701333864</v>
      </c>
      <c r="H19" s="779">
        <v>1.0062741499180773E-2</v>
      </c>
      <c r="I19" s="778">
        <v>5.8365907850663902E-2</v>
      </c>
      <c r="J19" s="779">
        <v>0.17569595155204215</v>
      </c>
      <c r="K19" s="779">
        <v>6.2910412791197745E-2</v>
      </c>
      <c r="L19" s="779">
        <v>0.37611060319739936</v>
      </c>
      <c r="M19" s="778">
        <v>4.7620279774766128E-2</v>
      </c>
      <c r="N19" s="778">
        <v>3.4684779983758696E-4</v>
      </c>
      <c r="O19" s="795">
        <v>1</v>
      </c>
    </row>
    <row r="20" spans="2:15" s="18" customFormat="1" ht="13.35" customHeight="1" x14ac:dyDescent="0.2">
      <c r="B20" s="762"/>
      <c r="C20" s="764" t="s">
        <v>42</v>
      </c>
      <c r="D20" s="794" t="s">
        <v>107</v>
      </c>
      <c r="E20" s="779">
        <v>4.5178022667975166E-2</v>
      </c>
      <c r="F20" s="778">
        <v>2.436727490188088E-2</v>
      </c>
      <c r="G20" s="779">
        <v>0.24058915083191829</v>
      </c>
      <c r="H20" s="779">
        <v>5.2862390147729033E-3</v>
      </c>
      <c r="I20" s="778">
        <v>5.3257840397209336E-2</v>
      </c>
      <c r="J20" s="779">
        <v>0.16796679273872273</v>
      </c>
      <c r="K20" s="779">
        <v>5.5931555400372271E-2</v>
      </c>
      <c r="L20" s="779">
        <v>0.36428744637094379</v>
      </c>
      <c r="M20" s="778">
        <v>4.3135677676204562E-2</v>
      </c>
      <c r="N20" s="778">
        <v>0</v>
      </c>
      <c r="O20" s="795">
        <v>1</v>
      </c>
    </row>
    <row r="21" spans="2:15" s="18" customFormat="1" ht="13.35" customHeight="1" x14ac:dyDescent="0.2">
      <c r="B21" s="762"/>
      <c r="C21" s="764" t="s">
        <v>43</v>
      </c>
      <c r="D21" s="794" t="s">
        <v>108</v>
      </c>
      <c r="E21" s="779">
        <v>3.8758767855378969E-2</v>
      </c>
      <c r="F21" s="778">
        <v>4.1241999712580621E-2</v>
      </c>
      <c r="G21" s="779">
        <v>0.24980350622926956</v>
      </c>
      <c r="H21" s="779">
        <v>1.1603740897291848E-2</v>
      </c>
      <c r="I21" s="778">
        <v>5.4492026538616074E-2</v>
      </c>
      <c r="J21" s="779">
        <v>0.13871113110742828</v>
      </c>
      <c r="K21" s="779">
        <v>6.6022970541413067E-2</v>
      </c>
      <c r="L21" s="779">
        <v>0.35109029684669751</v>
      </c>
      <c r="M21" s="778">
        <v>4.827556027132418E-2</v>
      </c>
      <c r="N21" s="778">
        <v>0</v>
      </c>
      <c r="O21" s="795">
        <v>1</v>
      </c>
    </row>
    <row r="22" spans="2:15" s="18" customFormat="1" ht="13.35" customHeight="1" x14ac:dyDescent="0.2">
      <c r="B22" s="762"/>
      <c r="C22" s="764" t="s">
        <v>44</v>
      </c>
      <c r="D22" s="794" t="s">
        <v>109</v>
      </c>
      <c r="E22" s="779">
        <v>4.9086996923124994E-2</v>
      </c>
      <c r="F22" s="778">
        <v>2.3662211394452504E-2</v>
      </c>
      <c r="G22" s="779">
        <v>0.22759450543913379</v>
      </c>
      <c r="H22" s="779">
        <v>8.1855177478230377E-3</v>
      </c>
      <c r="I22" s="778">
        <v>5.6469752872782525E-2</v>
      </c>
      <c r="J22" s="779">
        <v>0.14411319274635859</v>
      </c>
      <c r="K22" s="779">
        <v>5.9152887265057505E-2</v>
      </c>
      <c r="L22" s="779">
        <v>0.36272516909929636</v>
      </c>
      <c r="M22" s="778">
        <v>6.9009766511970758E-2</v>
      </c>
      <c r="N22" s="778">
        <v>0</v>
      </c>
      <c r="O22" s="795">
        <v>1</v>
      </c>
    </row>
    <row r="23" spans="2:15" s="18" customFormat="1" ht="13.35" customHeight="1" x14ac:dyDescent="0.2">
      <c r="B23" s="762"/>
      <c r="C23" s="764" t="s">
        <v>45</v>
      </c>
      <c r="D23" s="794" t="s">
        <v>110</v>
      </c>
      <c r="E23" s="779">
        <v>4.7761437083113666E-2</v>
      </c>
      <c r="F23" s="778">
        <v>3.9069018529821684E-2</v>
      </c>
      <c r="G23" s="779">
        <v>0.21420436427882261</v>
      </c>
      <c r="H23" s="779">
        <v>1.6618595823491872E-2</v>
      </c>
      <c r="I23" s="778">
        <v>2.0399747486037872E-2</v>
      </c>
      <c r="J23" s="779">
        <v>0.18779878273636866</v>
      </c>
      <c r="K23" s="779">
        <v>4.4597503165564004E-2</v>
      </c>
      <c r="L23" s="779">
        <v>0.40322348432566324</v>
      </c>
      <c r="M23" s="778">
        <v>2.6327066571116584E-2</v>
      </c>
      <c r="N23" s="778">
        <v>0</v>
      </c>
      <c r="O23" s="795">
        <v>1</v>
      </c>
    </row>
    <row r="24" spans="2:15" s="18" customFormat="1" ht="13.35" customHeight="1" x14ac:dyDescent="0.2">
      <c r="B24" s="765"/>
      <c r="C24" s="766" t="s">
        <v>46</v>
      </c>
      <c r="D24" s="796" t="s">
        <v>111</v>
      </c>
      <c r="E24" s="782">
        <v>1.4583324780106046E-2</v>
      </c>
      <c r="F24" s="781">
        <v>0.10992092134151629</v>
      </c>
      <c r="G24" s="782">
        <v>0.15580582890056874</v>
      </c>
      <c r="H24" s="782">
        <v>1.4486565418460745E-2</v>
      </c>
      <c r="I24" s="781">
        <v>1.273010778644728E-2</v>
      </c>
      <c r="J24" s="782">
        <v>0.12608180915040534</v>
      </c>
      <c r="K24" s="782">
        <v>0.11150474354462564</v>
      </c>
      <c r="L24" s="782">
        <v>0.42306664892663137</v>
      </c>
      <c r="M24" s="781">
        <v>3.182005015123849E-2</v>
      </c>
      <c r="N24" s="781">
        <v>0</v>
      </c>
      <c r="O24" s="784">
        <v>1</v>
      </c>
    </row>
    <row r="25" spans="2:15" s="18" customFormat="1" ht="13.35" customHeight="1" x14ac:dyDescent="0.2">
      <c r="B25" s="765"/>
      <c r="C25" s="771" t="s">
        <v>22</v>
      </c>
      <c r="D25" s="797"/>
      <c r="E25" s="785">
        <v>2.7980203556393555E-2</v>
      </c>
      <c r="F25" s="784">
        <v>6.9116188929747288E-2</v>
      </c>
      <c r="G25" s="785">
        <v>0.17463034180724379</v>
      </c>
      <c r="H25" s="785">
        <v>1.1893814954795851E-2</v>
      </c>
      <c r="I25" s="784">
        <v>3.0985666602968923E-2</v>
      </c>
      <c r="J25" s="785">
        <v>0.14668084147747232</v>
      </c>
      <c r="K25" s="785">
        <v>8.380972773948292E-2</v>
      </c>
      <c r="L25" s="785">
        <v>0.41563476779823477</v>
      </c>
      <c r="M25" s="784">
        <v>3.9061827053493453E-2</v>
      </c>
      <c r="N25" s="784">
        <v>2.0662008016705466E-4</v>
      </c>
      <c r="O25" s="784">
        <v>1</v>
      </c>
    </row>
    <row r="26" spans="2:15" s="18" customFormat="1" ht="13.35" customHeight="1" x14ac:dyDescent="0.2">
      <c r="B26" s="762"/>
      <c r="C26" s="757" t="s">
        <v>32</v>
      </c>
      <c r="D26" s="798" t="s">
        <v>104</v>
      </c>
      <c r="E26" s="779">
        <v>1.8256022893708564E-3</v>
      </c>
      <c r="F26" s="778">
        <v>9.49068047327675E-5</v>
      </c>
      <c r="G26" s="779">
        <v>9.3940304066462196E-4</v>
      </c>
      <c r="H26" s="779">
        <v>7.9144159560516126E-4</v>
      </c>
      <c r="I26" s="778">
        <v>4.1134203541671821E-3</v>
      </c>
      <c r="J26" s="779">
        <v>2.1908471797146179E-3</v>
      </c>
      <c r="K26" s="779">
        <v>6.8701418717690929E-4</v>
      </c>
      <c r="L26" s="779">
        <v>2.9628375868891018E-3</v>
      </c>
      <c r="M26" s="778">
        <v>4.128848849520356E-3</v>
      </c>
      <c r="N26" s="778">
        <v>9.8963263630661175E-3</v>
      </c>
      <c r="O26" s="795">
        <v>2.132276177716573E-3</v>
      </c>
    </row>
    <row r="27" spans="2:15" s="18" customFormat="1" ht="13.35" customHeight="1" x14ac:dyDescent="0.2">
      <c r="B27" s="762"/>
      <c r="C27" s="757" t="s">
        <v>33</v>
      </c>
      <c r="D27" s="794" t="s">
        <v>61</v>
      </c>
      <c r="E27" s="779">
        <v>4.5747326916452721E-3</v>
      </c>
      <c r="F27" s="778">
        <v>2.4753803078258791E-4</v>
      </c>
      <c r="G27" s="779">
        <v>2.6118319752557774E-3</v>
      </c>
      <c r="H27" s="779">
        <v>2.0636164199260591E-3</v>
      </c>
      <c r="I27" s="778">
        <v>9.8533383635179533E-3</v>
      </c>
      <c r="J27" s="779">
        <v>5.77559108982309E-3</v>
      </c>
      <c r="K27" s="779">
        <v>1.7051987840523194E-3</v>
      </c>
      <c r="L27" s="779">
        <v>6.3143917968391874E-3</v>
      </c>
      <c r="M27" s="778">
        <v>8.5021104767533228E-3</v>
      </c>
      <c r="N27" s="778">
        <v>3.5894301717727103E-2</v>
      </c>
      <c r="O27" s="795">
        <v>4.8851585048232731E-3</v>
      </c>
    </row>
    <row r="28" spans="2:15" s="18" customFormat="1" ht="13.35" customHeight="1" x14ac:dyDescent="0.2">
      <c r="B28" s="762"/>
      <c r="C28" s="764" t="s">
        <v>34</v>
      </c>
      <c r="D28" s="794" t="s">
        <v>62</v>
      </c>
      <c r="E28" s="779">
        <v>1.0349235297759404E-2</v>
      </c>
      <c r="F28" s="778">
        <v>6.2877466570983006E-4</v>
      </c>
      <c r="G28" s="779">
        <v>6.0070061907107992E-3</v>
      </c>
      <c r="H28" s="779">
        <v>4.3154128474583919E-3</v>
      </c>
      <c r="I28" s="778">
        <v>1.8709341935323757E-2</v>
      </c>
      <c r="J28" s="779">
        <v>1.1281264258711145E-2</v>
      </c>
      <c r="K28" s="779">
        <v>3.5110178137493786E-3</v>
      </c>
      <c r="L28" s="779">
        <v>1.0721217350633503E-2</v>
      </c>
      <c r="M28" s="778">
        <v>1.4772588395779702E-2</v>
      </c>
      <c r="N28" s="778">
        <v>4.6023666826731952E-2</v>
      </c>
      <c r="O28" s="795">
        <v>9.0047530889048912E-3</v>
      </c>
    </row>
    <row r="29" spans="2:15" s="18" customFormat="1" ht="13.35" customHeight="1" x14ac:dyDescent="0.2">
      <c r="B29" s="762"/>
      <c r="C29" s="764" t="s">
        <v>35</v>
      </c>
      <c r="D29" s="794" t="s">
        <v>58</v>
      </c>
      <c r="E29" s="779">
        <v>1.1958505000559325E-2</v>
      </c>
      <c r="F29" s="778">
        <v>7.8888961007989706E-4</v>
      </c>
      <c r="G29" s="779">
        <v>6.448772967149039E-3</v>
      </c>
      <c r="H29" s="779">
        <v>4.8532782891505134E-3</v>
      </c>
      <c r="I29" s="778">
        <v>1.9744278758858411E-2</v>
      </c>
      <c r="J29" s="779">
        <v>1.1874024452039224E-2</v>
      </c>
      <c r="K29" s="779">
        <v>3.7236021219554899E-3</v>
      </c>
      <c r="L29" s="779">
        <v>1.0269817121907091E-2</v>
      </c>
      <c r="M29" s="778">
        <v>1.532809184104186E-2</v>
      </c>
      <c r="N29" s="778">
        <v>4.3693402135622957E-2</v>
      </c>
      <c r="O29" s="795">
        <v>9.1148217478062097E-3</v>
      </c>
    </row>
    <row r="30" spans="2:15" s="18" customFormat="1" ht="13.35" customHeight="1" x14ac:dyDescent="0.2">
      <c r="B30" s="762"/>
      <c r="C30" s="764" t="s">
        <v>36</v>
      </c>
      <c r="D30" s="794" t="s">
        <v>59</v>
      </c>
      <c r="E30" s="779">
        <v>1.3257001679356407E-2</v>
      </c>
      <c r="F30" s="778">
        <v>9.3524054639914712E-4</v>
      </c>
      <c r="G30" s="779">
        <v>7.27069877438416E-3</v>
      </c>
      <c r="H30" s="779">
        <v>3.8621987641304341E-3</v>
      </c>
      <c r="I30" s="778">
        <v>2.0269617746003683E-2</v>
      </c>
      <c r="J30" s="779">
        <v>1.2077575260041907E-2</v>
      </c>
      <c r="K30" s="779">
        <v>3.7559715102443133E-3</v>
      </c>
      <c r="L30" s="779">
        <v>9.4092550942224337E-3</v>
      </c>
      <c r="M30" s="778">
        <v>1.5402132394004871E-2</v>
      </c>
      <c r="N30" s="778">
        <v>2.3549975884627088E-2</v>
      </c>
      <c r="O30" s="795">
        <v>8.9829131128478616E-3</v>
      </c>
    </row>
    <row r="31" spans="2:15" s="18" customFormat="1" ht="13.35" customHeight="1" x14ac:dyDescent="0.2">
      <c r="B31" s="762"/>
      <c r="C31" s="764" t="s">
        <v>37</v>
      </c>
      <c r="D31" s="794" t="s">
        <v>63</v>
      </c>
      <c r="E31" s="779">
        <v>5.9500240117893191E-2</v>
      </c>
      <c r="F31" s="778">
        <v>4.0794101261095016E-3</v>
      </c>
      <c r="G31" s="779">
        <v>3.4454259278877582E-2</v>
      </c>
      <c r="H31" s="779">
        <v>2.0085154693070911E-2</v>
      </c>
      <c r="I31" s="778">
        <v>8.7933064378524009E-2</v>
      </c>
      <c r="J31" s="779">
        <v>4.9895117474704556E-2</v>
      </c>
      <c r="K31" s="779">
        <v>1.7878103889221595E-2</v>
      </c>
      <c r="L31" s="779">
        <v>3.7334790786659605E-2</v>
      </c>
      <c r="M31" s="778">
        <v>6.5884098927840654E-2</v>
      </c>
      <c r="N31" s="778">
        <v>0.12387805446555741</v>
      </c>
      <c r="O31" s="795">
        <v>3.7860897822313999E-2</v>
      </c>
    </row>
    <row r="32" spans="2:15" s="18" customFormat="1" ht="13.35" customHeight="1" x14ac:dyDescent="0.2">
      <c r="B32" s="762"/>
      <c r="C32" s="764" t="s">
        <v>38</v>
      </c>
      <c r="D32" s="794" t="s">
        <v>64</v>
      </c>
      <c r="E32" s="779">
        <v>6.8773995926374273E-2</v>
      </c>
      <c r="F32" s="778">
        <v>5.0217915292892559E-3</v>
      </c>
      <c r="G32" s="779">
        <v>4.1684696528059173E-2</v>
      </c>
      <c r="H32" s="779">
        <v>2.4594162143453828E-2</v>
      </c>
      <c r="I32" s="778">
        <v>8.85556212340535E-2</v>
      </c>
      <c r="J32" s="779">
        <v>5.5236036875886331E-2</v>
      </c>
      <c r="K32" s="779">
        <v>2.271821863971853E-2</v>
      </c>
      <c r="L32" s="779">
        <v>3.6789097311048048E-2</v>
      </c>
      <c r="M32" s="778">
        <v>5.7236214111196733E-2</v>
      </c>
      <c r="N32" s="778">
        <v>0.31840151871235328</v>
      </c>
      <c r="O32" s="795">
        <v>4.0185726919487172E-2</v>
      </c>
    </row>
    <row r="33" spans="2:15" s="18" customFormat="1" ht="13.35" customHeight="1" x14ac:dyDescent="0.2">
      <c r="B33" s="762"/>
      <c r="C33" s="764" t="s">
        <v>39</v>
      </c>
      <c r="D33" s="794" t="s">
        <v>65</v>
      </c>
      <c r="E33" s="779">
        <v>5.7627707625875366E-2</v>
      </c>
      <c r="F33" s="778">
        <v>4.6416729562270918E-3</v>
      </c>
      <c r="G33" s="779">
        <v>3.0217087439136908E-2</v>
      </c>
      <c r="H33" s="779">
        <v>1.5549946982499839E-2</v>
      </c>
      <c r="I33" s="778">
        <v>6.176532662793266E-2</v>
      </c>
      <c r="J33" s="779">
        <v>3.6711413854556896E-2</v>
      </c>
      <c r="K33" s="779">
        <v>1.6780259121057108E-2</v>
      </c>
      <c r="L33" s="779">
        <v>2.4149167426925692E-2</v>
      </c>
      <c r="M33" s="778">
        <v>3.4828961741852682E-2</v>
      </c>
      <c r="N33" s="778">
        <v>0.11285270190759562</v>
      </c>
      <c r="O33" s="795">
        <v>2.7521102187939281E-2</v>
      </c>
    </row>
    <row r="34" spans="2:15" s="18" customFormat="1" ht="13.35" customHeight="1" x14ac:dyDescent="0.2">
      <c r="B34" s="762"/>
      <c r="C34" s="764" t="s">
        <v>40</v>
      </c>
      <c r="D34" s="794" t="s">
        <v>66</v>
      </c>
      <c r="E34" s="779">
        <v>4.1503087797550742E-2</v>
      </c>
      <c r="F34" s="778">
        <v>3.7956840177163684E-3</v>
      </c>
      <c r="G34" s="779">
        <v>2.6748708718058786E-2</v>
      </c>
      <c r="H34" s="779">
        <v>1.3599108896665135E-2</v>
      </c>
      <c r="I34" s="778">
        <v>4.4451167118995057E-2</v>
      </c>
      <c r="J34" s="779">
        <v>2.9717214610837372E-2</v>
      </c>
      <c r="K34" s="779">
        <v>1.2917454894456858E-2</v>
      </c>
      <c r="L34" s="779">
        <v>1.9008972600648513E-2</v>
      </c>
      <c r="M34" s="778">
        <v>2.8674377743374526E-2</v>
      </c>
      <c r="N34" s="778">
        <v>6.6203285166181486E-2</v>
      </c>
      <c r="O34" s="795">
        <v>2.2109935382642436E-2</v>
      </c>
    </row>
    <row r="35" spans="2:15" s="18" customFormat="1" ht="13.35" customHeight="1" x14ac:dyDescent="0.2">
      <c r="B35" s="762"/>
      <c r="C35" s="764" t="s">
        <v>41</v>
      </c>
      <c r="D35" s="794" t="s">
        <v>106</v>
      </c>
      <c r="E35" s="779">
        <v>0.12350929977239847</v>
      </c>
      <c r="F35" s="778">
        <v>1.4143357075520906E-2</v>
      </c>
      <c r="G35" s="779">
        <v>9.1648446349265472E-2</v>
      </c>
      <c r="H35" s="779">
        <v>6.4307592122684137E-2</v>
      </c>
      <c r="I35" s="778">
        <v>0.14317444593496001</v>
      </c>
      <c r="J35" s="779">
        <v>9.1044868163197429E-2</v>
      </c>
      <c r="K35" s="779">
        <v>5.70551977173408E-2</v>
      </c>
      <c r="L35" s="779">
        <v>6.8781369328115516E-2</v>
      </c>
      <c r="M35" s="778">
        <v>9.2663030488891782E-2</v>
      </c>
      <c r="N35" s="778">
        <v>0.12759496230682382</v>
      </c>
      <c r="O35" s="795">
        <v>7.6009365932530548E-2</v>
      </c>
    </row>
    <row r="36" spans="2:15" s="18" customFormat="1" ht="13.35" customHeight="1" x14ac:dyDescent="0.2">
      <c r="B36" s="762"/>
      <c r="C36" s="764" t="s">
        <v>42</v>
      </c>
      <c r="D36" s="794" t="s">
        <v>107</v>
      </c>
      <c r="E36" s="779">
        <v>0.10302713746701217</v>
      </c>
      <c r="F36" s="778">
        <v>2.2495852919018025E-2</v>
      </c>
      <c r="G36" s="779">
        <v>8.7908651750325625E-2</v>
      </c>
      <c r="H36" s="779">
        <v>2.8359652328024173E-2</v>
      </c>
      <c r="I36" s="778">
        <v>0.10967256285307642</v>
      </c>
      <c r="J36" s="779">
        <v>7.3067680481377795E-2</v>
      </c>
      <c r="K36" s="779">
        <v>4.2583146740616216E-2</v>
      </c>
      <c r="L36" s="779">
        <v>5.5925209594788486E-2</v>
      </c>
      <c r="M36" s="778">
        <v>7.0462712345684173E-2</v>
      </c>
      <c r="N36" s="778">
        <v>0</v>
      </c>
      <c r="O36" s="795">
        <v>6.3808022306451731E-2</v>
      </c>
    </row>
    <row r="37" spans="2:15" s="18" customFormat="1" ht="13.35" customHeight="1" x14ac:dyDescent="0.2">
      <c r="B37" s="762"/>
      <c r="C37" s="764" t="s">
        <v>43</v>
      </c>
      <c r="D37" s="794" t="s">
        <v>108</v>
      </c>
      <c r="E37" s="779">
        <v>5.3924067162752047E-2</v>
      </c>
      <c r="F37" s="778">
        <v>2.3228623780266331E-2</v>
      </c>
      <c r="G37" s="779">
        <v>5.5685532117003486E-2</v>
      </c>
      <c r="H37" s="779">
        <v>3.7978726124948389E-2</v>
      </c>
      <c r="I37" s="778">
        <v>6.8459805990108188E-2</v>
      </c>
      <c r="J37" s="779">
        <v>3.6813021856553066E-2</v>
      </c>
      <c r="K37" s="779">
        <v>3.0666497639004413E-2</v>
      </c>
      <c r="L37" s="779">
        <v>3.2882929861406708E-2</v>
      </c>
      <c r="M37" s="778">
        <v>4.8110328044905663E-2</v>
      </c>
      <c r="N37" s="778">
        <v>0</v>
      </c>
      <c r="O37" s="795">
        <v>3.8928130569894949E-2</v>
      </c>
    </row>
    <row r="38" spans="2:15" s="18" customFormat="1" ht="13.35" customHeight="1" x14ac:dyDescent="0.2">
      <c r="B38" s="762"/>
      <c r="C38" s="764" t="s">
        <v>44</v>
      </c>
      <c r="D38" s="794" t="s">
        <v>109</v>
      </c>
      <c r="E38" s="779">
        <v>5.2905299731016195E-2</v>
      </c>
      <c r="F38" s="778">
        <v>1.0324264738537037E-2</v>
      </c>
      <c r="G38" s="779">
        <v>3.9302995768741862E-2</v>
      </c>
      <c r="H38" s="779">
        <v>2.0754322578314062E-2</v>
      </c>
      <c r="I38" s="778">
        <v>5.4958975576498863E-2</v>
      </c>
      <c r="J38" s="779">
        <v>2.9628791142346414E-2</v>
      </c>
      <c r="K38" s="779">
        <v>2.1284580897927313E-2</v>
      </c>
      <c r="L38" s="779">
        <v>2.631778945842107E-2</v>
      </c>
      <c r="M38" s="778">
        <v>5.3277224337807884E-2</v>
      </c>
      <c r="N38" s="778">
        <v>0</v>
      </c>
      <c r="O38" s="795">
        <v>3.0156684019683293E-2</v>
      </c>
    </row>
    <row r="39" spans="2:15" s="18" customFormat="1" ht="13.35" customHeight="1" x14ac:dyDescent="0.2">
      <c r="B39" s="762"/>
      <c r="C39" s="764" t="s">
        <v>45</v>
      </c>
      <c r="D39" s="794" t="s">
        <v>110</v>
      </c>
      <c r="E39" s="779">
        <v>0.11027623751886473</v>
      </c>
      <c r="F39" s="778">
        <v>3.6518097367006501E-2</v>
      </c>
      <c r="G39" s="779">
        <v>7.9243570436651381E-2</v>
      </c>
      <c r="H39" s="779">
        <v>9.0266909217389599E-2</v>
      </c>
      <c r="I39" s="778">
        <v>4.253234931447139E-2</v>
      </c>
      <c r="J39" s="779">
        <v>8.2713196418414625E-2</v>
      </c>
      <c r="K39" s="779">
        <v>3.4377282200638043E-2</v>
      </c>
      <c r="L39" s="779">
        <v>6.267428283161125E-2</v>
      </c>
      <c r="M39" s="778">
        <v>4.354169615344694E-2</v>
      </c>
      <c r="N39" s="778">
        <v>0</v>
      </c>
      <c r="O39" s="795">
        <v>6.4603407302037688E-2</v>
      </c>
    </row>
    <row r="40" spans="2:15" s="18" customFormat="1" ht="13.35" customHeight="1" x14ac:dyDescent="0.2">
      <c r="B40" s="765"/>
      <c r="C40" s="766" t="s">
        <v>46</v>
      </c>
      <c r="D40" s="796" t="s">
        <v>111</v>
      </c>
      <c r="E40" s="782">
        <v>0.28611445370168442</v>
      </c>
      <c r="F40" s="781">
        <v>0.87304111380984761</v>
      </c>
      <c r="G40" s="782">
        <v>0.4897766953037368</v>
      </c>
      <c r="H40" s="782">
        <v>0.66861847699667931</v>
      </c>
      <c r="I40" s="781">
        <v>0.22553053837154696</v>
      </c>
      <c r="J40" s="782">
        <v>0.47185999480334573</v>
      </c>
      <c r="K40" s="782">
        <v>0.73035336204467416</v>
      </c>
      <c r="L40" s="782">
        <v>0.55876737502725793</v>
      </c>
      <c r="M40" s="781">
        <v>0.44718005640962888</v>
      </c>
      <c r="N40" s="781">
        <v>0</v>
      </c>
      <c r="O40" s="784">
        <v>0.54895168116397508</v>
      </c>
    </row>
    <row r="41" spans="2:15" s="18" customFormat="1" ht="13.35" customHeight="1" x14ac:dyDescent="0.2">
      <c r="B41" s="765"/>
      <c r="C41" s="771" t="s">
        <v>22</v>
      </c>
      <c r="D41" s="797"/>
      <c r="E41" s="785">
        <v>1</v>
      </c>
      <c r="F41" s="784">
        <v>1</v>
      </c>
      <c r="G41" s="785">
        <v>1</v>
      </c>
      <c r="H41" s="785">
        <v>1</v>
      </c>
      <c r="I41" s="784">
        <v>1</v>
      </c>
      <c r="J41" s="785">
        <v>1</v>
      </c>
      <c r="K41" s="785">
        <v>1</v>
      </c>
      <c r="L41" s="785">
        <v>1</v>
      </c>
      <c r="M41" s="784">
        <v>1</v>
      </c>
      <c r="N41" s="784">
        <v>1</v>
      </c>
      <c r="O41" s="784">
        <v>1</v>
      </c>
    </row>
    <row r="42" spans="2:15" s="18" customFormat="1" ht="13.35" customHeight="1" x14ac:dyDescent="0.2"/>
    <row r="43" spans="2:15" s="18" customFormat="1" ht="13.35" customHeight="1" x14ac:dyDescent="0.2"/>
    <row r="44" spans="2:15" s="18" customFormat="1" ht="13.35" customHeight="1" x14ac:dyDescent="0.2">
      <c r="J44" s="438" t="s">
        <v>173</v>
      </c>
    </row>
    <row r="45" spans="2:15" s="18" customFormat="1" ht="13.35" customHeight="1" x14ac:dyDescent="0.2"/>
    <row r="46" spans="2:15" s="18" customFormat="1" ht="13.35" customHeight="1" x14ac:dyDescent="0.2"/>
    <row r="47" spans="2:15" s="18" customFormat="1" ht="13.35" customHeight="1" x14ac:dyDescent="0.2"/>
    <row r="48" spans="2:15"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pans="3:10" s="18" customFormat="1" ht="13.35" customHeight="1" x14ac:dyDescent="0.2"/>
    <row r="2994" spans="3:10" s="18" customFormat="1" ht="13.35" customHeight="1" x14ac:dyDescent="0.2"/>
    <row r="2995" spans="3:10" s="18" customFormat="1" ht="13.35" customHeight="1" x14ac:dyDescent="0.2"/>
    <row r="2996" spans="3:10" s="18" customFormat="1" ht="13.35" customHeight="1" x14ac:dyDescent="0.2"/>
    <row r="2997" spans="3:10" s="18" customFormat="1" ht="13.35" customHeight="1" x14ac:dyDescent="0.2"/>
    <row r="2998" spans="3:10" s="18" customFormat="1" ht="13.35" customHeight="1" x14ac:dyDescent="0.2"/>
    <row r="2999" spans="3:10" s="18" customFormat="1" ht="13.35" customHeight="1" x14ac:dyDescent="0.2"/>
    <row r="3000" spans="3:10" s="18" customFormat="1" ht="13.35" customHeight="1" x14ac:dyDescent="0.2"/>
    <row r="3001" spans="3:10" x14ac:dyDescent="0.2">
      <c r="C3001" s="18"/>
      <c r="D3001" s="18"/>
      <c r="E3001" s="18"/>
      <c r="F3001" s="18"/>
      <c r="G3001" s="18"/>
      <c r="I3001" s="18"/>
      <c r="J3001"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2962"/>
  <sheetViews>
    <sheetView showGridLines="0" topLeftCell="A19" workbookViewId="0">
      <selection activeCell="G33" sqref="G33"/>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6384" width="9.140625" style="64"/>
  </cols>
  <sheetData>
    <row r="1" spans="2:16" s="18" customFormat="1" ht="15" customHeight="1" x14ac:dyDescent="0.2">
      <c r="B1" s="743" t="s">
        <v>371</v>
      </c>
      <c r="C1" s="744"/>
      <c r="D1" s="744"/>
      <c r="E1" s="745"/>
      <c r="F1" s="745"/>
      <c r="G1" s="746"/>
      <c r="H1" s="747"/>
      <c r="I1" s="747"/>
      <c r="J1" s="747"/>
      <c r="K1" s="747"/>
      <c r="L1" s="747"/>
      <c r="M1" s="747"/>
      <c r="N1" s="747"/>
      <c r="O1" s="747"/>
      <c r="P1" s="748"/>
    </row>
    <row r="2" spans="2:16" s="18" customFormat="1" ht="39.75" customHeight="1" x14ac:dyDescent="0.2">
      <c r="B2" s="362"/>
      <c r="C2" s="987" t="s">
        <v>131</v>
      </c>
      <c r="D2" s="719"/>
      <c r="E2" s="1093" t="s">
        <v>433</v>
      </c>
      <c r="F2" s="1094"/>
      <c r="G2" s="1094"/>
      <c r="H2" s="1094"/>
      <c r="I2" s="1094"/>
      <c r="J2" s="1094"/>
      <c r="K2" s="1094"/>
      <c r="L2" s="1094"/>
      <c r="M2" s="1094"/>
      <c r="N2" s="1094"/>
      <c r="O2" s="1095"/>
    </row>
    <row r="3" spans="2:16" s="85" customFormat="1" ht="15" customHeight="1" x14ac:dyDescent="0.2">
      <c r="B3" s="362"/>
      <c r="C3" s="718" t="s">
        <v>90</v>
      </c>
      <c r="D3" s="719"/>
      <c r="E3" s="727" t="s">
        <v>92</v>
      </c>
      <c r="F3" s="721"/>
      <c r="G3" s="720" t="s">
        <v>93</v>
      </c>
      <c r="H3" s="722"/>
      <c r="I3" s="721"/>
      <c r="J3" s="722" t="s">
        <v>94</v>
      </c>
      <c r="K3" s="722"/>
      <c r="L3" s="720"/>
      <c r="M3" s="723"/>
      <c r="N3" s="721" t="s">
        <v>77</v>
      </c>
      <c r="O3" s="721" t="s">
        <v>77</v>
      </c>
    </row>
    <row r="4" spans="2:16" s="18" customFormat="1" ht="12.6" customHeight="1" x14ac:dyDescent="0.2">
      <c r="B4" s="363"/>
      <c r="C4" s="1096" t="s">
        <v>136</v>
      </c>
      <c r="D4" s="1096"/>
      <c r="E4" s="1019" t="s">
        <v>1</v>
      </c>
      <c r="F4" s="991" t="s">
        <v>9</v>
      </c>
      <c r="G4" s="994" t="s">
        <v>203</v>
      </c>
      <c r="H4" s="994" t="s">
        <v>82</v>
      </c>
      <c r="I4" s="991" t="s">
        <v>4</v>
      </c>
      <c r="J4" s="994" t="s">
        <v>198</v>
      </c>
      <c r="K4" s="994" t="s">
        <v>199</v>
      </c>
      <c r="L4" s="994" t="s">
        <v>204</v>
      </c>
      <c r="M4" s="991" t="s">
        <v>97</v>
      </c>
      <c r="N4" s="991" t="s">
        <v>21</v>
      </c>
      <c r="O4" s="991" t="s">
        <v>89</v>
      </c>
    </row>
    <row r="5" spans="2:16" s="18" customFormat="1" ht="12.6" customHeight="1" x14ac:dyDescent="0.2">
      <c r="B5" s="363"/>
      <c r="C5" s="1097"/>
      <c r="D5" s="1097"/>
      <c r="E5" s="1081"/>
      <c r="F5" s="992"/>
      <c r="G5" s="995"/>
      <c r="H5" s="995"/>
      <c r="I5" s="992"/>
      <c r="J5" s="995"/>
      <c r="K5" s="995"/>
      <c r="L5" s="995"/>
      <c r="M5" s="992"/>
      <c r="N5" s="992"/>
      <c r="O5" s="992"/>
    </row>
    <row r="6" spans="2:16" s="18" customFormat="1" ht="12.6" customHeight="1" x14ac:dyDescent="0.2">
      <c r="B6" s="363"/>
      <c r="C6" s="1097"/>
      <c r="D6" s="1097"/>
      <c r="E6" s="1081"/>
      <c r="F6" s="992"/>
      <c r="G6" s="995"/>
      <c r="H6" s="995"/>
      <c r="I6" s="992"/>
      <c r="J6" s="995"/>
      <c r="K6" s="995"/>
      <c r="L6" s="995"/>
      <c r="M6" s="992"/>
      <c r="N6" s="992"/>
      <c r="O6" s="992"/>
    </row>
    <row r="7" spans="2:16" s="18" customFormat="1" ht="12.6" customHeight="1" x14ac:dyDescent="0.2">
      <c r="B7" s="363"/>
      <c r="C7" s="1097"/>
      <c r="D7" s="1097"/>
      <c r="E7" s="1081"/>
      <c r="F7" s="992"/>
      <c r="G7" s="995"/>
      <c r="H7" s="995"/>
      <c r="I7" s="992"/>
      <c r="J7" s="995"/>
      <c r="K7" s="995"/>
      <c r="L7" s="995"/>
      <c r="M7" s="992"/>
      <c r="N7" s="992"/>
      <c r="O7" s="992"/>
    </row>
    <row r="8" spans="2:16" s="18" customFormat="1" ht="12.6" customHeight="1" x14ac:dyDescent="0.2">
      <c r="B8" s="363"/>
      <c r="C8" s="1097"/>
      <c r="D8" s="1097"/>
      <c r="E8" s="1081"/>
      <c r="F8" s="992"/>
      <c r="G8" s="995"/>
      <c r="H8" s="995"/>
      <c r="I8" s="992"/>
      <c r="J8" s="995"/>
      <c r="K8" s="995"/>
      <c r="L8" s="995"/>
      <c r="M8" s="992"/>
      <c r="N8" s="992"/>
      <c r="O8" s="992"/>
    </row>
    <row r="9" spans="2:16" s="18" customFormat="1" ht="12.6" customHeight="1" x14ac:dyDescent="0.2">
      <c r="B9" s="364"/>
      <c r="C9" s="1098"/>
      <c r="D9" s="1098"/>
      <c r="E9" s="1020"/>
      <c r="F9" s="993"/>
      <c r="G9" s="996"/>
      <c r="H9" s="996"/>
      <c r="I9" s="993"/>
      <c r="J9" s="996"/>
      <c r="K9" s="996"/>
      <c r="L9" s="996"/>
      <c r="M9" s="993"/>
      <c r="N9" s="993"/>
      <c r="O9" s="993"/>
    </row>
    <row r="10" spans="2:16" s="12" customFormat="1" ht="13.35" customHeight="1" x14ac:dyDescent="0.2">
      <c r="B10" s="750"/>
      <c r="C10" s="751" t="s">
        <v>29</v>
      </c>
      <c r="D10" s="752" t="s">
        <v>195</v>
      </c>
      <c r="E10" s="753">
        <v>12577</v>
      </c>
      <c r="F10" s="754">
        <v>1627</v>
      </c>
      <c r="G10" s="755">
        <v>26532</v>
      </c>
      <c r="H10" s="755">
        <v>1703</v>
      </c>
      <c r="I10" s="754">
        <v>20768</v>
      </c>
      <c r="J10" s="755">
        <v>39730</v>
      </c>
      <c r="K10" s="755">
        <v>8834</v>
      </c>
      <c r="L10" s="755">
        <v>85304</v>
      </c>
      <c r="M10" s="754">
        <v>17280</v>
      </c>
      <c r="N10" s="754">
        <v>8466</v>
      </c>
      <c r="O10" s="756">
        <v>222821</v>
      </c>
    </row>
    <row r="11" spans="2:16" s="12" customFormat="1" ht="13.35" customHeight="1" x14ac:dyDescent="0.2">
      <c r="B11" s="749"/>
      <c r="C11" s="757" t="s">
        <v>30</v>
      </c>
      <c r="D11" s="757" t="s">
        <v>31</v>
      </c>
      <c r="E11" s="758">
        <v>3420</v>
      </c>
      <c r="F11" s="759">
        <v>670</v>
      </c>
      <c r="G11" s="760">
        <v>9022</v>
      </c>
      <c r="H11" s="760">
        <v>766</v>
      </c>
      <c r="I11" s="759">
        <v>28103</v>
      </c>
      <c r="J11" s="760">
        <v>11125</v>
      </c>
      <c r="K11" s="760">
        <v>2700</v>
      </c>
      <c r="L11" s="760">
        <v>36222</v>
      </c>
      <c r="M11" s="759">
        <v>24225</v>
      </c>
      <c r="N11" s="759">
        <v>277370</v>
      </c>
      <c r="O11" s="761">
        <v>393623</v>
      </c>
    </row>
    <row r="12" spans="2:16" s="12" customFormat="1" ht="13.35" customHeight="1" x14ac:dyDescent="0.2">
      <c r="B12" s="762"/>
      <c r="C12" s="757" t="s">
        <v>32</v>
      </c>
      <c r="D12" s="763" t="s">
        <v>104</v>
      </c>
      <c r="E12" s="758">
        <v>1914</v>
      </c>
      <c r="F12" s="759">
        <v>250</v>
      </c>
      <c r="G12" s="760">
        <v>8896</v>
      </c>
      <c r="H12" s="760">
        <v>548</v>
      </c>
      <c r="I12" s="759">
        <v>9535</v>
      </c>
      <c r="J12" s="760">
        <v>17668</v>
      </c>
      <c r="K12" s="760">
        <v>3248</v>
      </c>
      <c r="L12" s="760">
        <v>33369</v>
      </c>
      <c r="M12" s="759">
        <v>7550</v>
      </c>
      <c r="N12" s="759">
        <v>24</v>
      </c>
      <c r="O12" s="761">
        <v>83002</v>
      </c>
    </row>
    <row r="13" spans="2:16" s="12" customFormat="1" ht="13.35" customHeight="1" x14ac:dyDescent="0.2">
      <c r="B13" s="762"/>
      <c r="C13" s="757" t="s">
        <v>33</v>
      </c>
      <c r="D13" s="764" t="s">
        <v>61</v>
      </c>
      <c r="E13" s="758">
        <v>906</v>
      </c>
      <c r="F13" s="759">
        <v>131</v>
      </c>
      <c r="G13" s="760">
        <v>3683</v>
      </c>
      <c r="H13" s="760">
        <v>217</v>
      </c>
      <c r="I13" s="759">
        <v>3028</v>
      </c>
      <c r="J13" s="760">
        <v>6660</v>
      </c>
      <c r="K13" s="760">
        <v>1281</v>
      </c>
      <c r="L13" s="760">
        <v>13595</v>
      </c>
      <c r="M13" s="759">
        <v>2711</v>
      </c>
      <c r="N13" s="759">
        <v>19</v>
      </c>
      <c r="O13" s="761">
        <v>32231</v>
      </c>
    </row>
    <row r="14" spans="2:16" s="12" customFormat="1" ht="13.35" customHeight="1" x14ac:dyDescent="0.2">
      <c r="B14" s="762"/>
      <c r="C14" s="764" t="s">
        <v>34</v>
      </c>
      <c r="D14" s="764" t="s">
        <v>62</v>
      </c>
      <c r="E14" s="758">
        <v>967</v>
      </c>
      <c r="F14" s="759">
        <v>159</v>
      </c>
      <c r="G14" s="760">
        <v>3268</v>
      </c>
      <c r="H14" s="760">
        <v>162</v>
      </c>
      <c r="I14" s="759">
        <v>2130</v>
      </c>
      <c r="J14" s="760">
        <v>5192</v>
      </c>
      <c r="K14" s="760">
        <v>1002</v>
      </c>
      <c r="L14" s="760">
        <v>10636</v>
      </c>
      <c r="M14" s="759">
        <v>2034</v>
      </c>
      <c r="N14" s="759">
        <v>14</v>
      </c>
      <c r="O14" s="761">
        <v>25564</v>
      </c>
    </row>
    <row r="15" spans="2:16" s="12" customFormat="1" ht="13.35" customHeight="1" x14ac:dyDescent="0.2">
      <c r="B15" s="762"/>
      <c r="C15" s="764" t="s">
        <v>35</v>
      </c>
      <c r="D15" s="764" t="s">
        <v>58</v>
      </c>
      <c r="E15" s="758">
        <v>575</v>
      </c>
      <c r="F15" s="759">
        <v>66</v>
      </c>
      <c r="G15" s="760">
        <v>1725</v>
      </c>
      <c r="H15" s="760">
        <v>77</v>
      </c>
      <c r="I15" s="759">
        <v>960</v>
      </c>
      <c r="J15" s="760">
        <v>2457</v>
      </c>
      <c r="K15" s="760">
        <v>492</v>
      </c>
      <c r="L15" s="760">
        <v>5316</v>
      </c>
      <c r="M15" s="759">
        <v>954</v>
      </c>
      <c r="N15" s="759">
        <v>8</v>
      </c>
      <c r="O15" s="761">
        <v>12630</v>
      </c>
    </row>
    <row r="16" spans="2:16" s="12" customFormat="1" ht="13.35" customHeight="1" x14ac:dyDescent="0.2">
      <c r="B16" s="762"/>
      <c r="C16" s="764" t="s">
        <v>36</v>
      </c>
      <c r="D16" s="764" t="s">
        <v>59</v>
      </c>
      <c r="E16" s="758">
        <v>370</v>
      </c>
      <c r="F16" s="759">
        <v>41</v>
      </c>
      <c r="G16" s="760">
        <v>1141</v>
      </c>
      <c r="H16" s="760">
        <v>47</v>
      </c>
      <c r="I16" s="759">
        <v>568</v>
      </c>
      <c r="J16" s="760">
        <v>1522</v>
      </c>
      <c r="K16" s="760">
        <v>261</v>
      </c>
      <c r="L16" s="760">
        <v>3402</v>
      </c>
      <c r="M16" s="759">
        <v>604</v>
      </c>
      <c r="N16" s="759">
        <v>7</v>
      </c>
      <c r="O16" s="761">
        <v>7963</v>
      </c>
    </row>
    <row r="17" spans="2:15" s="12" customFormat="1" ht="13.35" customHeight="1" x14ac:dyDescent="0.2">
      <c r="B17" s="762"/>
      <c r="C17" s="764" t="s">
        <v>37</v>
      </c>
      <c r="D17" s="764" t="s">
        <v>63</v>
      </c>
      <c r="E17" s="758">
        <v>773</v>
      </c>
      <c r="F17" s="759">
        <v>134</v>
      </c>
      <c r="G17" s="760">
        <v>2648</v>
      </c>
      <c r="H17" s="760">
        <v>114</v>
      </c>
      <c r="I17" s="759">
        <v>1136</v>
      </c>
      <c r="J17" s="760">
        <v>3344</v>
      </c>
      <c r="K17" s="760">
        <v>678</v>
      </c>
      <c r="L17" s="760">
        <v>6897</v>
      </c>
      <c r="M17" s="759">
        <v>1213</v>
      </c>
      <c r="N17" s="759">
        <v>13</v>
      </c>
      <c r="O17" s="761">
        <v>16950</v>
      </c>
    </row>
    <row r="18" spans="2:15" s="12" customFormat="1" ht="13.35" customHeight="1" x14ac:dyDescent="0.2">
      <c r="B18" s="762"/>
      <c r="C18" s="764" t="s">
        <v>38</v>
      </c>
      <c r="D18" s="764" t="s">
        <v>64</v>
      </c>
      <c r="E18" s="758">
        <v>425</v>
      </c>
      <c r="F18" s="759">
        <v>65</v>
      </c>
      <c r="G18" s="760">
        <v>1396</v>
      </c>
      <c r="H18" s="760">
        <v>58</v>
      </c>
      <c r="I18" s="759">
        <v>537</v>
      </c>
      <c r="J18" s="760">
        <v>1654</v>
      </c>
      <c r="K18" s="760">
        <v>376</v>
      </c>
      <c r="L18" s="760">
        <v>3097</v>
      </c>
      <c r="M18" s="759">
        <v>500</v>
      </c>
      <c r="N18" s="759">
        <v>4</v>
      </c>
      <c r="O18" s="761">
        <v>8112</v>
      </c>
    </row>
    <row r="19" spans="2:15" s="12" customFormat="1" ht="13.35" customHeight="1" x14ac:dyDescent="0.2">
      <c r="B19" s="762"/>
      <c r="C19" s="764" t="s">
        <v>39</v>
      </c>
      <c r="D19" s="764" t="s">
        <v>65</v>
      </c>
      <c r="E19" s="758">
        <v>171</v>
      </c>
      <c r="F19" s="759">
        <v>33</v>
      </c>
      <c r="G19" s="760">
        <v>633</v>
      </c>
      <c r="H19" s="760">
        <v>24</v>
      </c>
      <c r="I19" s="759">
        <v>208</v>
      </c>
      <c r="J19" s="760">
        <v>641</v>
      </c>
      <c r="K19" s="760">
        <v>159</v>
      </c>
      <c r="L19" s="760">
        <v>1199</v>
      </c>
      <c r="M19" s="759">
        <v>129</v>
      </c>
      <c r="N19" s="759">
        <v>2</v>
      </c>
      <c r="O19" s="761">
        <v>3199</v>
      </c>
    </row>
    <row r="20" spans="2:15" s="12" customFormat="1" ht="13.35" customHeight="1" x14ac:dyDescent="0.2">
      <c r="B20" s="762"/>
      <c r="C20" s="764" t="s">
        <v>40</v>
      </c>
      <c r="D20" s="764" t="s">
        <v>66</v>
      </c>
      <c r="E20" s="758">
        <v>108</v>
      </c>
      <c r="F20" s="759">
        <v>15</v>
      </c>
      <c r="G20" s="760">
        <v>373</v>
      </c>
      <c r="H20" s="760">
        <v>15</v>
      </c>
      <c r="I20" s="759">
        <v>89</v>
      </c>
      <c r="J20" s="760">
        <v>359</v>
      </c>
      <c r="K20" s="760">
        <v>104</v>
      </c>
      <c r="L20" s="760">
        <v>665</v>
      </c>
      <c r="M20" s="759">
        <v>93</v>
      </c>
      <c r="N20" s="759">
        <v>0</v>
      </c>
      <c r="O20" s="761">
        <v>1821</v>
      </c>
    </row>
    <row r="21" spans="2:15" s="12" customFormat="1" ht="13.35" customHeight="1" x14ac:dyDescent="0.2">
      <c r="B21" s="762"/>
      <c r="C21" s="764" t="s">
        <v>41</v>
      </c>
      <c r="D21" s="764" t="s">
        <v>106</v>
      </c>
      <c r="E21" s="758">
        <v>175</v>
      </c>
      <c r="F21" s="759">
        <v>57</v>
      </c>
      <c r="G21" s="760">
        <v>777</v>
      </c>
      <c r="H21" s="760">
        <v>19</v>
      </c>
      <c r="I21" s="759">
        <v>220</v>
      </c>
      <c r="J21" s="760">
        <v>671</v>
      </c>
      <c r="K21" s="760">
        <v>197</v>
      </c>
      <c r="L21" s="760">
        <v>1248</v>
      </c>
      <c r="M21" s="759">
        <v>159</v>
      </c>
      <c r="N21" s="759">
        <v>0</v>
      </c>
      <c r="O21" s="761">
        <v>3523</v>
      </c>
    </row>
    <row r="22" spans="2:15" s="12" customFormat="1" ht="13.35" customHeight="1" x14ac:dyDescent="0.2">
      <c r="B22" s="762"/>
      <c r="C22" s="764" t="s">
        <v>42</v>
      </c>
      <c r="D22" s="764" t="s">
        <v>107</v>
      </c>
      <c r="E22" s="758">
        <v>64</v>
      </c>
      <c r="F22" s="759">
        <v>35</v>
      </c>
      <c r="G22" s="760">
        <v>312</v>
      </c>
      <c r="H22" s="760">
        <v>8</v>
      </c>
      <c r="I22" s="759">
        <v>54</v>
      </c>
      <c r="J22" s="760">
        <v>218</v>
      </c>
      <c r="K22" s="760">
        <v>86</v>
      </c>
      <c r="L22" s="760">
        <v>482</v>
      </c>
      <c r="M22" s="759">
        <v>52</v>
      </c>
      <c r="N22" s="759">
        <v>0</v>
      </c>
      <c r="O22" s="761">
        <v>1311</v>
      </c>
    </row>
    <row r="23" spans="2:15" s="12" customFormat="1" ht="13.35" customHeight="1" x14ac:dyDescent="0.2">
      <c r="B23" s="762"/>
      <c r="C23" s="764" t="s">
        <v>43</v>
      </c>
      <c r="D23" s="764" t="s">
        <v>108</v>
      </c>
      <c r="E23" s="758">
        <v>13</v>
      </c>
      <c r="F23" s="759">
        <v>15</v>
      </c>
      <c r="G23" s="760">
        <v>108</v>
      </c>
      <c r="H23" s="760">
        <v>6</v>
      </c>
      <c r="I23" s="759">
        <v>21</v>
      </c>
      <c r="J23" s="760">
        <v>76</v>
      </c>
      <c r="K23" s="760">
        <v>30</v>
      </c>
      <c r="L23" s="760">
        <v>153</v>
      </c>
      <c r="M23" s="759">
        <v>25</v>
      </c>
      <c r="N23" s="759">
        <v>0</v>
      </c>
      <c r="O23" s="761">
        <v>447</v>
      </c>
    </row>
    <row r="24" spans="2:15" s="12" customFormat="1" ht="13.35" customHeight="1" x14ac:dyDescent="0.2">
      <c r="B24" s="762"/>
      <c r="C24" s="764" t="s">
        <v>44</v>
      </c>
      <c r="D24" s="764" t="s">
        <v>109</v>
      </c>
      <c r="E24" s="758">
        <v>12</v>
      </c>
      <c r="F24" s="759">
        <v>5</v>
      </c>
      <c r="G24" s="760">
        <v>57</v>
      </c>
      <c r="H24" s="760">
        <v>4</v>
      </c>
      <c r="I24" s="759">
        <v>10</v>
      </c>
      <c r="J24" s="760">
        <v>44</v>
      </c>
      <c r="K24" s="760">
        <v>18</v>
      </c>
      <c r="L24" s="760">
        <v>81</v>
      </c>
      <c r="M24" s="759">
        <v>17</v>
      </c>
      <c r="N24" s="759">
        <v>0</v>
      </c>
      <c r="O24" s="761">
        <v>248</v>
      </c>
    </row>
    <row r="25" spans="2:15" s="12" customFormat="1" ht="13.35" customHeight="1" x14ac:dyDescent="0.2">
      <c r="B25" s="762"/>
      <c r="C25" s="764" t="s">
        <v>45</v>
      </c>
      <c r="D25" s="764" t="s">
        <v>110</v>
      </c>
      <c r="E25" s="758">
        <v>8</v>
      </c>
      <c r="F25" s="759">
        <v>13</v>
      </c>
      <c r="G25" s="760">
        <v>59</v>
      </c>
      <c r="H25" s="760">
        <v>5</v>
      </c>
      <c r="I25" s="759">
        <v>12</v>
      </c>
      <c r="J25" s="760">
        <v>61</v>
      </c>
      <c r="K25" s="760">
        <v>21</v>
      </c>
      <c r="L25" s="760">
        <v>131</v>
      </c>
      <c r="M25" s="759">
        <v>16</v>
      </c>
      <c r="N25" s="759">
        <v>0</v>
      </c>
      <c r="O25" s="761">
        <v>326</v>
      </c>
    </row>
    <row r="26" spans="2:15" s="12" customFormat="1" ht="13.35" customHeight="1" x14ac:dyDescent="0.2">
      <c r="B26" s="765"/>
      <c r="C26" s="766" t="s">
        <v>46</v>
      </c>
      <c r="D26" s="766" t="s">
        <v>111</v>
      </c>
      <c r="E26" s="767">
        <v>8</v>
      </c>
      <c r="F26" s="768">
        <v>33</v>
      </c>
      <c r="G26" s="769">
        <v>81</v>
      </c>
      <c r="H26" s="769">
        <v>3</v>
      </c>
      <c r="I26" s="768">
        <v>12</v>
      </c>
      <c r="J26" s="769">
        <v>54</v>
      </c>
      <c r="K26" s="769">
        <v>19</v>
      </c>
      <c r="L26" s="769">
        <v>153</v>
      </c>
      <c r="M26" s="768">
        <v>17</v>
      </c>
      <c r="N26" s="768">
        <v>0</v>
      </c>
      <c r="O26" s="770">
        <v>380</v>
      </c>
    </row>
    <row r="27" spans="2:15" s="18" customFormat="1" ht="13.35" customHeight="1" x14ac:dyDescent="0.2">
      <c r="B27" s="765"/>
      <c r="C27" s="771" t="s">
        <v>22</v>
      </c>
      <c r="D27" s="772"/>
      <c r="E27" s="773">
        <v>22486</v>
      </c>
      <c r="F27" s="770">
        <v>3349</v>
      </c>
      <c r="G27" s="774">
        <v>60711</v>
      </c>
      <c r="H27" s="774">
        <v>3776</v>
      </c>
      <c r="I27" s="770">
        <v>67391</v>
      </c>
      <c r="J27" s="774">
        <v>91476</v>
      </c>
      <c r="K27" s="774">
        <v>19506</v>
      </c>
      <c r="L27" s="774">
        <v>201950</v>
      </c>
      <c r="M27" s="770">
        <v>57579</v>
      </c>
      <c r="N27" s="770">
        <v>285927</v>
      </c>
      <c r="O27" s="770">
        <v>814151</v>
      </c>
    </row>
    <row r="28" spans="2:15" s="18" customFormat="1" ht="13.35" customHeight="1" x14ac:dyDescent="0.2">
      <c r="B28" s="762"/>
      <c r="C28" s="775" t="s">
        <v>69</v>
      </c>
      <c r="D28" s="775"/>
      <c r="E28" s="758">
        <v>12577</v>
      </c>
      <c r="F28" s="759">
        <v>1627</v>
      </c>
      <c r="G28" s="760">
        <v>26532</v>
      </c>
      <c r="H28" s="760">
        <v>1703</v>
      </c>
      <c r="I28" s="759">
        <v>20768</v>
      </c>
      <c r="J28" s="760">
        <v>39730</v>
      </c>
      <c r="K28" s="760">
        <v>8834</v>
      </c>
      <c r="L28" s="760">
        <v>85304</v>
      </c>
      <c r="M28" s="759">
        <v>17280</v>
      </c>
      <c r="N28" s="759">
        <v>8466</v>
      </c>
      <c r="O28" s="759">
        <v>222821</v>
      </c>
    </row>
    <row r="29" spans="2:15" s="18" customFormat="1" ht="13.35" customHeight="1" x14ac:dyDescent="0.2">
      <c r="B29" s="762"/>
      <c r="C29" s="764" t="s">
        <v>70</v>
      </c>
      <c r="D29" s="764"/>
      <c r="E29" s="758">
        <v>3420</v>
      </c>
      <c r="F29" s="759">
        <v>670</v>
      </c>
      <c r="G29" s="760">
        <v>9022</v>
      </c>
      <c r="H29" s="760">
        <v>766</v>
      </c>
      <c r="I29" s="759">
        <v>28103</v>
      </c>
      <c r="J29" s="760">
        <v>11125</v>
      </c>
      <c r="K29" s="760">
        <v>2700</v>
      </c>
      <c r="L29" s="760">
        <v>36222</v>
      </c>
      <c r="M29" s="759">
        <v>24225</v>
      </c>
      <c r="N29" s="759">
        <v>277370</v>
      </c>
      <c r="O29" s="759">
        <v>393623</v>
      </c>
    </row>
    <row r="30" spans="2:15" s="18" customFormat="1" ht="13.35" customHeight="1" x14ac:dyDescent="0.2">
      <c r="B30" s="765"/>
      <c r="C30" s="766" t="s">
        <v>71</v>
      </c>
      <c r="D30" s="766"/>
      <c r="E30" s="767">
        <v>6489</v>
      </c>
      <c r="F30" s="768">
        <v>1052</v>
      </c>
      <c r="G30" s="769">
        <v>25157</v>
      </c>
      <c r="H30" s="769">
        <v>1307</v>
      </c>
      <c r="I30" s="768">
        <v>18520</v>
      </c>
      <c r="J30" s="769">
        <v>40621</v>
      </c>
      <c r="K30" s="769">
        <v>7972</v>
      </c>
      <c r="L30" s="769">
        <v>80424</v>
      </c>
      <c r="M30" s="768">
        <v>16074</v>
      </c>
      <c r="N30" s="768">
        <v>91</v>
      </c>
      <c r="O30" s="768">
        <v>197707</v>
      </c>
    </row>
    <row r="31" spans="2:15" s="18" customFormat="1" ht="13.35" customHeight="1" x14ac:dyDescent="0.2">
      <c r="B31" s="765"/>
      <c r="C31" s="771" t="s">
        <v>22</v>
      </c>
      <c r="D31" s="772"/>
      <c r="E31" s="773">
        <v>22486</v>
      </c>
      <c r="F31" s="770">
        <v>3349</v>
      </c>
      <c r="G31" s="774">
        <v>60711</v>
      </c>
      <c r="H31" s="774">
        <v>3776</v>
      </c>
      <c r="I31" s="770">
        <v>67391</v>
      </c>
      <c r="J31" s="774">
        <v>91476</v>
      </c>
      <c r="K31" s="774">
        <v>19506</v>
      </c>
      <c r="L31" s="774">
        <v>201950</v>
      </c>
      <c r="M31" s="770">
        <v>57579</v>
      </c>
      <c r="N31" s="770">
        <v>285927</v>
      </c>
      <c r="O31" s="770">
        <v>814151</v>
      </c>
    </row>
    <row r="32" spans="2:15" s="18" customFormat="1" ht="13.35" customHeight="1" x14ac:dyDescent="0.2">
      <c r="B32" s="762"/>
      <c r="C32" s="776" t="s">
        <v>74</v>
      </c>
      <c r="D32" s="764"/>
      <c r="E32" s="758"/>
      <c r="F32" s="759"/>
      <c r="G32" s="760"/>
      <c r="H32" s="760"/>
      <c r="I32" s="759"/>
      <c r="J32" s="760"/>
      <c r="K32" s="760"/>
      <c r="L32" s="760"/>
      <c r="M32" s="759"/>
      <c r="N32" s="759"/>
      <c r="O32" s="759"/>
    </row>
    <row r="33" spans="2:15" s="18" customFormat="1" ht="13.35" customHeight="1" x14ac:dyDescent="0.2">
      <c r="B33" s="762"/>
      <c r="C33" s="775" t="s">
        <v>69</v>
      </c>
      <c r="D33" s="775"/>
      <c r="E33" s="777">
        <v>0.55932580272169352</v>
      </c>
      <c r="F33" s="778">
        <v>0.48581666169005672</v>
      </c>
      <c r="G33" s="779">
        <v>0.43702129762316549</v>
      </c>
      <c r="H33" s="779">
        <v>0.4510063559322034</v>
      </c>
      <c r="I33" s="778">
        <v>0.30817171432387114</v>
      </c>
      <c r="J33" s="779">
        <v>0.43432157068520705</v>
      </c>
      <c r="K33" s="779">
        <v>0.45288629139751874</v>
      </c>
      <c r="L33" s="779">
        <v>0.42240158455063137</v>
      </c>
      <c r="M33" s="778">
        <v>0.30010941489084564</v>
      </c>
      <c r="N33" s="778">
        <v>2.9608956132159608E-2</v>
      </c>
      <c r="O33" s="778">
        <v>0.27368510264066492</v>
      </c>
    </row>
    <row r="34" spans="2:15" s="18" customFormat="1" ht="13.35" customHeight="1" x14ac:dyDescent="0.2">
      <c r="B34" s="762"/>
      <c r="C34" s="764" t="s">
        <v>70</v>
      </c>
      <c r="D34" s="764"/>
      <c r="E34" s="777">
        <v>0.15209463666281242</v>
      </c>
      <c r="F34" s="778">
        <v>0.20005971931919977</v>
      </c>
      <c r="G34" s="779">
        <v>0.14860568924906525</v>
      </c>
      <c r="H34" s="779">
        <v>0.20286016949152541</v>
      </c>
      <c r="I34" s="778">
        <v>0.41701414135418674</v>
      </c>
      <c r="J34" s="779">
        <v>0.12161659888932616</v>
      </c>
      <c r="K34" s="779">
        <v>0.13841894801599508</v>
      </c>
      <c r="L34" s="779">
        <v>0.17936122802673929</v>
      </c>
      <c r="M34" s="778">
        <v>0.42072630646589904</v>
      </c>
      <c r="N34" s="778">
        <v>0.97007278081468351</v>
      </c>
      <c r="O34" s="778">
        <v>0.48347665236547027</v>
      </c>
    </row>
    <row r="35" spans="2:15" s="18" customFormat="1" ht="13.35" customHeight="1" x14ac:dyDescent="0.2">
      <c r="B35" s="765"/>
      <c r="C35" s="766" t="s">
        <v>71</v>
      </c>
      <c r="D35" s="766"/>
      <c r="E35" s="780">
        <v>0.28857956061549411</v>
      </c>
      <c r="F35" s="781">
        <v>0.31412361899074348</v>
      </c>
      <c r="G35" s="782">
        <v>0.41437301312776925</v>
      </c>
      <c r="H35" s="782">
        <v>0.34613347457627119</v>
      </c>
      <c r="I35" s="781">
        <v>0.27481414432194212</v>
      </c>
      <c r="J35" s="782">
        <v>0.44406183042546676</v>
      </c>
      <c r="K35" s="782">
        <v>0.40869476058648618</v>
      </c>
      <c r="L35" s="782">
        <v>0.39823718742262937</v>
      </c>
      <c r="M35" s="781">
        <v>0.27916427864325533</v>
      </c>
      <c r="N35" s="781">
        <v>3.1826305315692466E-4</v>
      </c>
      <c r="O35" s="781">
        <v>0.24283824499386478</v>
      </c>
    </row>
    <row r="36" spans="2:15" s="18" customFormat="1" ht="13.35" customHeight="1" x14ac:dyDescent="0.2">
      <c r="B36" s="765"/>
      <c r="C36" s="771" t="s">
        <v>22</v>
      </c>
      <c r="D36" s="772"/>
      <c r="E36" s="783">
        <v>1</v>
      </c>
      <c r="F36" s="784">
        <v>1</v>
      </c>
      <c r="G36" s="785">
        <v>1</v>
      </c>
      <c r="H36" s="785">
        <v>1</v>
      </c>
      <c r="I36" s="784">
        <v>1</v>
      </c>
      <c r="J36" s="785">
        <v>1</v>
      </c>
      <c r="K36" s="785">
        <v>1</v>
      </c>
      <c r="L36" s="785">
        <v>1</v>
      </c>
      <c r="M36" s="784">
        <v>1</v>
      </c>
      <c r="N36" s="784">
        <v>1</v>
      </c>
      <c r="O36" s="784">
        <v>0.99999999999999989</v>
      </c>
    </row>
    <row r="37" spans="2:15" s="12" customFormat="1" ht="13.35" customHeight="1" x14ac:dyDescent="0.2">
      <c r="B37" s="18"/>
      <c r="C37" s="18"/>
      <c r="D37" s="18"/>
      <c r="O37" s="18"/>
    </row>
    <row r="38" spans="2:15" s="12" customFormat="1" ht="13.35" customHeight="1" x14ac:dyDescent="0.2">
      <c r="B38" s="18"/>
      <c r="C38" s="18"/>
      <c r="D38" s="18"/>
      <c r="I38" s="438" t="s">
        <v>173</v>
      </c>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12" customFormat="1" ht="13.35" customHeight="1" x14ac:dyDescent="0.2">
      <c r="B2955" s="18"/>
      <c r="C2955" s="18"/>
      <c r="D2955" s="18"/>
      <c r="O2955" s="18"/>
    </row>
    <row r="2956" spans="2:15" s="12" customFormat="1" ht="13.35" customHeight="1" x14ac:dyDescent="0.2">
      <c r="B2956" s="18"/>
      <c r="C2956" s="18"/>
      <c r="D2956" s="18"/>
      <c r="O2956" s="18"/>
    </row>
    <row r="2957" spans="2:15" s="12" customFormat="1" ht="13.35" customHeight="1" x14ac:dyDescent="0.2">
      <c r="B2957" s="18"/>
      <c r="C2957" s="18"/>
      <c r="D2957" s="18"/>
      <c r="O2957" s="18"/>
    </row>
    <row r="2958" spans="2:15" s="12" customFormat="1" ht="13.35" customHeight="1" x14ac:dyDescent="0.2">
      <c r="B2958" s="18"/>
      <c r="C2958" s="18"/>
      <c r="D2958" s="18"/>
      <c r="O2958" s="18"/>
    </row>
    <row r="2959" spans="2:15" s="12" customFormat="1" ht="13.35" customHeight="1" x14ac:dyDescent="0.2">
      <c r="B2959" s="18"/>
      <c r="C2959" s="18"/>
      <c r="D2959" s="18"/>
      <c r="O2959" s="18"/>
    </row>
    <row r="2960" spans="2:15" s="12" customFormat="1" ht="13.35" customHeight="1" x14ac:dyDescent="0.2">
      <c r="B2960" s="18"/>
      <c r="C2960" s="18"/>
      <c r="D2960" s="18"/>
      <c r="O2960" s="18"/>
    </row>
    <row r="2961" spans="2:15" s="12" customFormat="1" ht="13.35" customHeight="1" x14ac:dyDescent="0.2">
      <c r="B2961" s="18"/>
      <c r="C2961" s="18"/>
      <c r="D2961" s="18"/>
      <c r="O2961" s="18"/>
    </row>
    <row r="2962" spans="2:15" s="63" customFormat="1" x14ac:dyDescent="0.2">
      <c r="B2962" s="18"/>
      <c r="C2962" s="18"/>
      <c r="D2962" s="18"/>
      <c r="E2962" s="12"/>
      <c r="F2962" s="12"/>
      <c r="G2962" s="12"/>
      <c r="I2962" s="12"/>
      <c r="J2962"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AJ3170"/>
  <sheetViews>
    <sheetView showGridLines="0" topLeftCell="A19" workbookViewId="0">
      <selection activeCell="G32" sqref="G32"/>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361"/>
    <col min="29" max="29" width="10" style="361" bestFit="1" customWidth="1"/>
    <col min="30" max="35" width="9.140625" style="361"/>
    <col min="36" max="16384" width="9.140625" style="75"/>
  </cols>
  <sheetData>
    <row r="1" spans="2:36" s="18" customFormat="1" ht="15" customHeight="1" x14ac:dyDescent="0.2">
      <c r="B1" s="743" t="s">
        <v>372</v>
      </c>
      <c r="C1" s="744"/>
      <c r="D1" s="744"/>
      <c r="E1" s="745"/>
      <c r="F1" s="745"/>
      <c r="G1" s="746"/>
      <c r="H1" s="747"/>
      <c r="I1" s="747"/>
      <c r="J1" s="747"/>
      <c r="K1" s="747"/>
      <c r="L1" s="747"/>
      <c r="M1" s="747"/>
      <c r="N1" s="747"/>
      <c r="O1" s="747"/>
    </row>
    <row r="2" spans="2:36" s="18" customFormat="1" ht="39.75" customHeight="1" x14ac:dyDescent="0.2">
      <c r="B2" s="362"/>
      <c r="C2" s="987" t="s">
        <v>131</v>
      </c>
      <c r="D2" s="719"/>
      <c r="E2" s="1093" t="s">
        <v>433</v>
      </c>
      <c r="F2" s="1094"/>
      <c r="G2" s="1094"/>
      <c r="H2" s="1094"/>
      <c r="I2" s="1094"/>
      <c r="J2" s="1094"/>
      <c r="K2" s="1094"/>
      <c r="L2" s="1094"/>
      <c r="M2" s="1094"/>
      <c r="N2" s="1094"/>
      <c r="O2" s="1095"/>
    </row>
    <row r="3" spans="2:36" s="85" customFormat="1" ht="15" customHeight="1" x14ac:dyDescent="0.2">
      <c r="B3" s="362"/>
      <c r="C3" s="718" t="s">
        <v>90</v>
      </c>
      <c r="D3" s="724"/>
      <c r="E3" s="728" t="s">
        <v>92</v>
      </c>
      <c r="F3" s="721"/>
      <c r="G3" s="720" t="s">
        <v>93</v>
      </c>
      <c r="H3" s="722"/>
      <c r="I3" s="721"/>
      <c r="J3" s="722" t="s">
        <v>94</v>
      </c>
      <c r="K3" s="722"/>
      <c r="L3" s="720"/>
      <c r="M3" s="723"/>
      <c r="N3" s="721" t="s">
        <v>77</v>
      </c>
      <c r="O3" s="721" t="s">
        <v>77</v>
      </c>
      <c r="R3" s="61"/>
      <c r="S3" s="61"/>
      <c r="T3" s="61"/>
      <c r="U3" s="61"/>
      <c r="V3" s="61"/>
      <c r="W3" s="61"/>
      <c r="X3" s="61"/>
      <c r="Y3" s="360"/>
      <c r="Z3" s="360"/>
      <c r="AA3" s="360"/>
      <c r="AB3" s="360"/>
      <c r="AC3" s="360"/>
      <c r="AD3" s="360"/>
      <c r="AE3" s="360"/>
      <c r="AF3" s="360"/>
      <c r="AG3" s="360"/>
      <c r="AH3" s="360"/>
      <c r="AI3" s="360"/>
      <c r="AJ3" s="360"/>
    </row>
    <row r="4" spans="2:36"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89</v>
      </c>
    </row>
    <row r="5" spans="2:36" s="18" customFormat="1" ht="12.6" customHeight="1" x14ac:dyDescent="0.2">
      <c r="B5" s="363"/>
      <c r="C5" s="1097"/>
      <c r="D5" s="1100"/>
      <c r="E5" s="995"/>
      <c r="F5" s="992"/>
      <c r="G5" s="995"/>
      <c r="H5" s="995"/>
      <c r="I5" s="992"/>
      <c r="J5" s="995"/>
      <c r="K5" s="995"/>
      <c r="L5" s="995"/>
      <c r="M5" s="992"/>
      <c r="N5" s="992"/>
      <c r="O5" s="992"/>
    </row>
    <row r="6" spans="2:36" s="18" customFormat="1" ht="12.6" customHeight="1" x14ac:dyDescent="0.2">
      <c r="B6" s="363"/>
      <c r="C6" s="1097"/>
      <c r="D6" s="1100"/>
      <c r="E6" s="995"/>
      <c r="F6" s="992"/>
      <c r="G6" s="995"/>
      <c r="H6" s="995"/>
      <c r="I6" s="992"/>
      <c r="J6" s="995"/>
      <c r="K6" s="995"/>
      <c r="L6" s="995"/>
      <c r="M6" s="992"/>
      <c r="N6" s="992"/>
      <c r="O6" s="992"/>
    </row>
    <row r="7" spans="2:36" s="18" customFormat="1" ht="12.6" customHeight="1" x14ac:dyDescent="0.2">
      <c r="B7" s="363"/>
      <c r="C7" s="1097"/>
      <c r="D7" s="1100"/>
      <c r="E7" s="995"/>
      <c r="F7" s="992"/>
      <c r="G7" s="995"/>
      <c r="H7" s="995"/>
      <c r="I7" s="992"/>
      <c r="J7" s="995"/>
      <c r="K7" s="995"/>
      <c r="L7" s="995"/>
      <c r="M7" s="992"/>
      <c r="N7" s="992"/>
      <c r="O7" s="992"/>
    </row>
    <row r="8" spans="2:36" s="18" customFormat="1" ht="12.6" customHeight="1" x14ac:dyDescent="0.2">
      <c r="B8" s="363"/>
      <c r="C8" s="1097"/>
      <c r="D8" s="1100"/>
      <c r="E8" s="995"/>
      <c r="F8" s="992"/>
      <c r="G8" s="995"/>
      <c r="H8" s="995"/>
      <c r="I8" s="992"/>
      <c r="J8" s="995"/>
      <c r="K8" s="995"/>
      <c r="L8" s="995"/>
      <c r="M8" s="992"/>
      <c r="N8" s="992"/>
      <c r="O8" s="992"/>
    </row>
    <row r="9" spans="2:36" s="18" customFormat="1" ht="12.6" customHeight="1" x14ac:dyDescent="0.2">
      <c r="B9" s="364"/>
      <c r="C9" s="1098"/>
      <c r="D9" s="1101"/>
      <c r="E9" s="996"/>
      <c r="F9" s="993"/>
      <c r="G9" s="996"/>
      <c r="H9" s="996"/>
      <c r="I9" s="993"/>
      <c r="J9" s="996"/>
      <c r="K9" s="996"/>
      <c r="L9" s="996"/>
      <c r="M9" s="993"/>
      <c r="N9" s="993"/>
      <c r="O9" s="993"/>
    </row>
    <row r="10" spans="2:36" s="18" customFormat="1" ht="12.6" customHeight="1" x14ac:dyDescent="0.2">
      <c r="B10" s="750"/>
      <c r="C10" s="751" t="s">
        <v>29</v>
      </c>
      <c r="D10" s="752" t="s">
        <v>195</v>
      </c>
      <c r="E10" s="802">
        <v>5.6444410535811257E-2</v>
      </c>
      <c r="F10" s="792">
        <v>7.3018252319126111E-3</v>
      </c>
      <c r="G10" s="791">
        <v>0.11907315737744648</v>
      </c>
      <c r="H10" s="791">
        <v>7.642906189273004E-3</v>
      </c>
      <c r="I10" s="792">
        <v>9.3204859506060916E-2</v>
      </c>
      <c r="J10" s="791">
        <v>0.17830455836747883</v>
      </c>
      <c r="K10" s="791">
        <v>3.9646173385811931E-2</v>
      </c>
      <c r="L10" s="791">
        <v>0.38283644719303833</v>
      </c>
      <c r="M10" s="792">
        <v>7.7551038726152377E-2</v>
      </c>
      <c r="N10" s="792">
        <v>3.799462348701424E-2</v>
      </c>
      <c r="O10" s="793">
        <v>1</v>
      </c>
    </row>
    <row r="11" spans="2:36" s="18" customFormat="1" ht="12.6" customHeight="1" x14ac:dyDescent="0.2">
      <c r="B11" s="762"/>
      <c r="C11" s="764" t="s">
        <v>30</v>
      </c>
      <c r="D11" s="764" t="s">
        <v>31</v>
      </c>
      <c r="E11" s="777">
        <v>8.6885166771250664E-3</v>
      </c>
      <c r="F11" s="778">
        <v>1.7021363080917528E-3</v>
      </c>
      <c r="G11" s="779">
        <v>2.2920408614334021E-2</v>
      </c>
      <c r="H11" s="779">
        <v>1.9460244955198248E-3</v>
      </c>
      <c r="I11" s="778">
        <v>7.1395726367615708E-2</v>
      </c>
      <c r="J11" s="779">
        <v>2.8263084220180222E-2</v>
      </c>
      <c r="K11" s="779">
        <v>6.8593552714145264E-3</v>
      </c>
      <c r="L11" s="779">
        <v>9.2022061718954426E-2</v>
      </c>
      <c r="M11" s="778">
        <v>6.1543659796302552E-2</v>
      </c>
      <c r="N11" s="778">
        <v>0.70465902653046186</v>
      </c>
      <c r="O11" s="795">
        <v>1</v>
      </c>
    </row>
    <row r="12" spans="2:36" s="18" customFormat="1" ht="13.35" customHeight="1" x14ac:dyDescent="0.2">
      <c r="B12" s="762"/>
      <c r="C12" s="764" t="s">
        <v>32</v>
      </c>
      <c r="D12" s="764" t="s">
        <v>104</v>
      </c>
      <c r="E12" s="777">
        <v>2.3059685308787738E-2</v>
      </c>
      <c r="F12" s="778">
        <v>3.0119756150454205E-3</v>
      </c>
      <c r="G12" s="779">
        <v>0.10717814028577624</v>
      </c>
      <c r="H12" s="779">
        <v>6.6022505481795621E-3</v>
      </c>
      <c r="I12" s="778">
        <v>0.11487674995783234</v>
      </c>
      <c r="J12" s="779">
        <v>0.21286234066648996</v>
      </c>
      <c r="K12" s="779">
        <v>3.9131587190670107E-2</v>
      </c>
      <c r="L12" s="779">
        <v>0.40202645719380253</v>
      </c>
      <c r="M12" s="778">
        <v>9.0961663574371701E-2</v>
      </c>
      <c r="N12" s="778">
        <v>2.8914965904436036E-4</v>
      </c>
      <c r="O12" s="795">
        <v>1</v>
      </c>
    </row>
    <row r="13" spans="2:36" s="18" customFormat="1" ht="13.35" customHeight="1" x14ac:dyDescent="0.2">
      <c r="B13" s="762"/>
      <c r="C13" s="764" t="s">
        <v>33</v>
      </c>
      <c r="D13" s="764" t="s">
        <v>61</v>
      </c>
      <c r="E13" s="777">
        <v>2.8109583940926438E-2</v>
      </c>
      <c r="F13" s="778">
        <v>4.06441004002358E-3</v>
      </c>
      <c r="G13" s="779">
        <v>0.11426887158325835</v>
      </c>
      <c r="H13" s="779">
        <v>6.7326486922528002E-3</v>
      </c>
      <c r="I13" s="778">
        <v>9.394682138314045E-2</v>
      </c>
      <c r="J13" s="779">
        <v>0.20663336539356519</v>
      </c>
      <c r="K13" s="779">
        <v>3.9744345505879436E-2</v>
      </c>
      <c r="L13" s="779">
        <v>0.42179888926809594</v>
      </c>
      <c r="M13" s="778">
        <v>8.4111569606900194E-2</v>
      </c>
      <c r="N13" s="778">
        <v>5.8949458595761845E-4</v>
      </c>
      <c r="O13" s="795">
        <v>1</v>
      </c>
    </row>
    <row r="14" spans="2:36" s="18" customFormat="1" ht="13.35" customHeight="1" x14ac:dyDescent="0.2">
      <c r="B14" s="762"/>
      <c r="C14" s="764" t="s">
        <v>34</v>
      </c>
      <c r="D14" s="764" t="s">
        <v>62</v>
      </c>
      <c r="E14" s="777">
        <v>3.7826631200125173E-2</v>
      </c>
      <c r="F14" s="778">
        <v>6.2196839305273038E-3</v>
      </c>
      <c r="G14" s="779">
        <v>0.12783601940228445</v>
      </c>
      <c r="H14" s="779">
        <v>6.337036457518385E-3</v>
      </c>
      <c r="I14" s="778">
        <v>8.3320294163667652E-2</v>
      </c>
      <c r="J14" s="779">
        <v>0.20309810671256454</v>
      </c>
      <c r="K14" s="779">
        <v>3.9195744015021121E-2</v>
      </c>
      <c r="L14" s="779">
        <v>0.41605382569237992</v>
      </c>
      <c r="M14" s="778">
        <v>7.9565013299953052E-2</v>
      </c>
      <c r="N14" s="778">
        <v>5.4764512595837896E-4</v>
      </c>
      <c r="O14" s="795">
        <v>1</v>
      </c>
    </row>
    <row r="15" spans="2:36" s="18" customFormat="1" ht="13.35" customHeight="1" x14ac:dyDescent="0.2">
      <c r="B15" s="762"/>
      <c r="C15" s="764" t="s">
        <v>35</v>
      </c>
      <c r="D15" s="764" t="s">
        <v>58</v>
      </c>
      <c r="E15" s="777">
        <v>4.5526524148851936E-2</v>
      </c>
      <c r="F15" s="778">
        <v>5.2256532066508312E-3</v>
      </c>
      <c r="G15" s="779">
        <v>0.13657957244655583</v>
      </c>
      <c r="H15" s="779">
        <v>6.0965954077593035E-3</v>
      </c>
      <c r="I15" s="778">
        <v>7.6009501187648459E-2</v>
      </c>
      <c r="J15" s="779">
        <v>0.19453681710213777</v>
      </c>
      <c r="K15" s="779">
        <v>3.8954869358669833E-2</v>
      </c>
      <c r="L15" s="779">
        <v>0.42090261282660335</v>
      </c>
      <c r="M15" s="778">
        <v>7.5534441805225658E-2</v>
      </c>
      <c r="N15" s="778">
        <v>6.334125098970705E-4</v>
      </c>
      <c r="O15" s="795">
        <v>1</v>
      </c>
    </row>
    <row r="16" spans="2:36" s="18" customFormat="1" ht="13.35" customHeight="1" x14ac:dyDescent="0.2">
      <c r="B16" s="762"/>
      <c r="C16" s="764" t="s">
        <v>36</v>
      </c>
      <c r="D16" s="764" t="s">
        <v>59</v>
      </c>
      <c r="E16" s="777">
        <v>4.6464900163255052E-2</v>
      </c>
      <c r="F16" s="778">
        <v>5.1488132613336686E-3</v>
      </c>
      <c r="G16" s="779">
        <v>0.14328770563857843</v>
      </c>
      <c r="H16" s="779">
        <v>5.9022981288459125E-3</v>
      </c>
      <c r="I16" s="778">
        <v>7.1329900791159112E-2</v>
      </c>
      <c r="J16" s="779">
        <v>0.19113399472560594</v>
      </c>
      <c r="K16" s="779">
        <v>3.2776591736782622E-2</v>
      </c>
      <c r="L16" s="779">
        <v>0.42722591987944242</v>
      </c>
      <c r="M16" s="778">
        <v>7.5850809996232574E-2</v>
      </c>
      <c r="N16" s="778">
        <v>8.7906567876428485E-4</v>
      </c>
      <c r="O16" s="795">
        <v>1</v>
      </c>
    </row>
    <row r="17" spans="2:15" s="18" customFormat="1" ht="13.35" customHeight="1" x14ac:dyDescent="0.2">
      <c r="B17" s="762"/>
      <c r="C17" s="764" t="s">
        <v>37</v>
      </c>
      <c r="D17" s="764" t="s">
        <v>63</v>
      </c>
      <c r="E17" s="777">
        <v>4.56047197640118E-2</v>
      </c>
      <c r="F17" s="778">
        <v>7.9056047197640124E-3</v>
      </c>
      <c r="G17" s="779">
        <v>0.15622418879056046</v>
      </c>
      <c r="H17" s="779">
        <v>6.725663716814159E-3</v>
      </c>
      <c r="I17" s="778">
        <v>6.7020648967551624E-2</v>
      </c>
      <c r="J17" s="779">
        <v>0.19728613569321535</v>
      </c>
      <c r="K17" s="779">
        <v>0.04</v>
      </c>
      <c r="L17" s="779">
        <v>0.40690265486725663</v>
      </c>
      <c r="M17" s="778">
        <v>7.1563421828908555E-2</v>
      </c>
      <c r="N17" s="778">
        <v>7.669616519174041E-4</v>
      </c>
      <c r="O17" s="795">
        <v>1</v>
      </c>
    </row>
    <row r="18" spans="2:15" s="18" customFormat="1" ht="13.35" customHeight="1" x14ac:dyDescent="0.2">
      <c r="B18" s="762"/>
      <c r="C18" s="764" t="s">
        <v>38</v>
      </c>
      <c r="D18" s="764" t="s">
        <v>64</v>
      </c>
      <c r="E18" s="777">
        <v>5.2391518737672581E-2</v>
      </c>
      <c r="F18" s="778">
        <v>8.0128205128205121E-3</v>
      </c>
      <c r="G18" s="779">
        <v>0.17209072978303747</v>
      </c>
      <c r="H18" s="779">
        <v>7.1499013806706115E-3</v>
      </c>
      <c r="I18" s="778">
        <v>6.6198224852071011E-2</v>
      </c>
      <c r="J18" s="779">
        <v>0.20389546351084811</v>
      </c>
      <c r="K18" s="779">
        <v>4.6351084812623275E-2</v>
      </c>
      <c r="L18" s="779">
        <v>0.3817800788954635</v>
      </c>
      <c r="M18" s="778">
        <v>6.1637080867850101E-2</v>
      </c>
      <c r="N18" s="778">
        <v>4.9309664694280081E-4</v>
      </c>
      <c r="O18" s="795">
        <v>1</v>
      </c>
    </row>
    <row r="19" spans="2:15" s="18" customFormat="1" ht="13.35" customHeight="1" x14ac:dyDescent="0.2">
      <c r="B19" s="762"/>
      <c r="C19" s="764" t="s">
        <v>39</v>
      </c>
      <c r="D19" s="764" t="s">
        <v>65</v>
      </c>
      <c r="E19" s="777">
        <v>5.3454204438887154E-2</v>
      </c>
      <c r="F19" s="778">
        <v>1.031572366364489E-2</v>
      </c>
      <c r="G19" s="779">
        <v>0.19787433572991561</v>
      </c>
      <c r="H19" s="779">
        <v>7.5023444826508284E-3</v>
      </c>
      <c r="I19" s="778">
        <v>6.5020318849640518E-2</v>
      </c>
      <c r="J19" s="779">
        <v>0.20037511722413254</v>
      </c>
      <c r="K19" s="779">
        <v>4.9703032197561739E-2</v>
      </c>
      <c r="L19" s="779">
        <v>0.37480462644576429</v>
      </c>
      <c r="M19" s="778">
        <v>4.0325101594248201E-2</v>
      </c>
      <c r="N19" s="778">
        <v>6.2519537355423566E-4</v>
      </c>
      <c r="O19" s="795">
        <v>1</v>
      </c>
    </row>
    <row r="20" spans="2:15" s="18" customFormat="1" ht="13.35" customHeight="1" x14ac:dyDescent="0.2">
      <c r="B20" s="762"/>
      <c r="C20" s="764" t="s">
        <v>40</v>
      </c>
      <c r="D20" s="764" t="s">
        <v>66</v>
      </c>
      <c r="E20" s="777">
        <v>5.9308072487644151E-2</v>
      </c>
      <c r="F20" s="778">
        <v>8.2372322899505763E-3</v>
      </c>
      <c r="G20" s="779">
        <v>0.20483250961010435</v>
      </c>
      <c r="H20" s="779">
        <v>8.2372322899505763E-3</v>
      </c>
      <c r="I20" s="778">
        <v>4.8874244920373421E-2</v>
      </c>
      <c r="J20" s="779">
        <v>0.1971444261394838</v>
      </c>
      <c r="K20" s="779">
        <v>5.7111477210323995E-2</v>
      </c>
      <c r="L20" s="779">
        <v>0.36518396485447557</v>
      </c>
      <c r="M20" s="778">
        <v>5.1070840197693576E-2</v>
      </c>
      <c r="N20" s="778">
        <v>0</v>
      </c>
      <c r="O20" s="795">
        <v>1</v>
      </c>
    </row>
    <row r="21" spans="2:15" s="18" customFormat="1" ht="13.35" customHeight="1" x14ac:dyDescent="0.2">
      <c r="B21" s="762"/>
      <c r="C21" s="764" t="s">
        <v>41</v>
      </c>
      <c r="D21" s="764" t="s">
        <v>106</v>
      </c>
      <c r="E21" s="777">
        <v>4.9673573658813509E-2</v>
      </c>
      <c r="F21" s="778">
        <v>1.6179392563156401E-2</v>
      </c>
      <c r="G21" s="779">
        <v>0.22055066704513199</v>
      </c>
      <c r="H21" s="779">
        <v>5.3931308543854672E-3</v>
      </c>
      <c r="I21" s="778">
        <v>6.2446778313936989E-2</v>
      </c>
      <c r="J21" s="779">
        <v>0.19046267385750781</v>
      </c>
      <c r="K21" s="779">
        <v>5.591825149020721E-2</v>
      </c>
      <c r="L21" s="779">
        <v>0.35424354243542433</v>
      </c>
      <c r="M21" s="778">
        <v>4.5131989781436274E-2</v>
      </c>
      <c r="N21" s="778">
        <v>0</v>
      </c>
      <c r="O21" s="795">
        <v>1</v>
      </c>
    </row>
    <row r="22" spans="2:15" s="18" customFormat="1" ht="13.35" customHeight="1" x14ac:dyDescent="0.2">
      <c r="B22" s="762"/>
      <c r="C22" s="764" t="s">
        <v>42</v>
      </c>
      <c r="D22" s="764" t="s">
        <v>107</v>
      </c>
      <c r="E22" s="777">
        <v>4.8817696414950422E-2</v>
      </c>
      <c r="F22" s="778">
        <v>2.6697177726926011E-2</v>
      </c>
      <c r="G22" s="779">
        <v>0.23798627002288331</v>
      </c>
      <c r="H22" s="779">
        <v>6.1022120518688027E-3</v>
      </c>
      <c r="I22" s="778">
        <v>4.1189931350114416E-2</v>
      </c>
      <c r="J22" s="779">
        <v>0.16628527841342486</v>
      </c>
      <c r="K22" s="779">
        <v>6.5598779557589623E-2</v>
      </c>
      <c r="L22" s="779">
        <v>0.36765827612509533</v>
      </c>
      <c r="M22" s="778">
        <v>3.9664378337147213E-2</v>
      </c>
      <c r="N22" s="778">
        <v>0</v>
      </c>
      <c r="O22" s="795">
        <v>1</v>
      </c>
    </row>
    <row r="23" spans="2:15" s="18" customFormat="1" ht="13.35" customHeight="1" x14ac:dyDescent="0.2">
      <c r="B23" s="762"/>
      <c r="C23" s="764" t="s">
        <v>43</v>
      </c>
      <c r="D23" s="764" t="s">
        <v>108</v>
      </c>
      <c r="E23" s="777">
        <v>2.9082774049217001E-2</v>
      </c>
      <c r="F23" s="778">
        <v>3.3557046979865772E-2</v>
      </c>
      <c r="G23" s="779">
        <v>0.24161073825503357</v>
      </c>
      <c r="H23" s="779">
        <v>1.3422818791946308E-2</v>
      </c>
      <c r="I23" s="778">
        <v>4.6979865771812082E-2</v>
      </c>
      <c r="J23" s="779">
        <v>0.17002237136465326</v>
      </c>
      <c r="K23" s="779">
        <v>6.7114093959731544E-2</v>
      </c>
      <c r="L23" s="779">
        <v>0.34228187919463088</v>
      </c>
      <c r="M23" s="778">
        <v>5.5928411633109618E-2</v>
      </c>
      <c r="N23" s="778">
        <v>0</v>
      </c>
      <c r="O23" s="795">
        <v>1</v>
      </c>
    </row>
    <row r="24" spans="2:15" s="18" customFormat="1" ht="13.35" customHeight="1" x14ac:dyDescent="0.2">
      <c r="B24" s="762"/>
      <c r="C24" s="764" t="s">
        <v>44</v>
      </c>
      <c r="D24" s="764" t="s">
        <v>109</v>
      </c>
      <c r="E24" s="777">
        <v>4.8387096774193547E-2</v>
      </c>
      <c r="F24" s="778">
        <v>2.0161290322580645E-2</v>
      </c>
      <c r="G24" s="779">
        <v>0.22983870967741934</v>
      </c>
      <c r="H24" s="779">
        <v>1.6129032258064516E-2</v>
      </c>
      <c r="I24" s="778">
        <v>4.0322580645161289E-2</v>
      </c>
      <c r="J24" s="779">
        <v>0.17741935483870969</v>
      </c>
      <c r="K24" s="779">
        <v>7.2580645161290328E-2</v>
      </c>
      <c r="L24" s="779">
        <v>0.32661290322580644</v>
      </c>
      <c r="M24" s="778">
        <v>6.8548387096774188E-2</v>
      </c>
      <c r="N24" s="778">
        <v>0</v>
      </c>
      <c r="O24" s="795">
        <v>1</v>
      </c>
    </row>
    <row r="25" spans="2:15" s="18" customFormat="1" ht="13.35" customHeight="1" x14ac:dyDescent="0.2">
      <c r="B25" s="762"/>
      <c r="C25" s="764" t="s">
        <v>45</v>
      </c>
      <c r="D25" s="764" t="s">
        <v>110</v>
      </c>
      <c r="E25" s="777">
        <v>2.4539877300613498E-2</v>
      </c>
      <c r="F25" s="778">
        <v>3.9877300613496931E-2</v>
      </c>
      <c r="G25" s="779">
        <v>0.18098159509202455</v>
      </c>
      <c r="H25" s="779">
        <v>1.5337423312883436E-2</v>
      </c>
      <c r="I25" s="778">
        <v>3.6809815950920248E-2</v>
      </c>
      <c r="J25" s="779">
        <v>0.18711656441717792</v>
      </c>
      <c r="K25" s="779">
        <v>6.4417177914110432E-2</v>
      </c>
      <c r="L25" s="779">
        <v>0.40184049079754602</v>
      </c>
      <c r="M25" s="778">
        <v>4.9079754601226995E-2</v>
      </c>
      <c r="N25" s="778">
        <v>0</v>
      </c>
      <c r="O25" s="795">
        <v>1</v>
      </c>
    </row>
    <row r="26" spans="2:15" s="18" customFormat="1" ht="13.35" customHeight="1" x14ac:dyDescent="0.2">
      <c r="B26" s="765"/>
      <c r="C26" s="766" t="s">
        <v>46</v>
      </c>
      <c r="D26" s="766" t="s">
        <v>111</v>
      </c>
      <c r="E26" s="780">
        <v>2.1052631578947368E-2</v>
      </c>
      <c r="F26" s="781">
        <v>8.6842105263157901E-2</v>
      </c>
      <c r="G26" s="782">
        <v>0.2131578947368421</v>
      </c>
      <c r="H26" s="782">
        <v>7.8947368421052634E-3</v>
      </c>
      <c r="I26" s="781">
        <v>3.1578947368421054E-2</v>
      </c>
      <c r="J26" s="782">
        <v>0.14210526315789473</v>
      </c>
      <c r="K26" s="782">
        <v>0.05</v>
      </c>
      <c r="L26" s="782">
        <v>0.4026315789473684</v>
      </c>
      <c r="M26" s="781">
        <v>4.4736842105263158E-2</v>
      </c>
      <c r="N26" s="781">
        <v>0</v>
      </c>
      <c r="O26" s="784">
        <v>1</v>
      </c>
    </row>
    <row r="27" spans="2:15" s="18" customFormat="1" ht="13.35" customHeight="1" x14ac:dyDescent="0.2">
      <c r="B27" s="765"/>
      <c r="C27" s="771" t="s">
        <v>22</v>
      </c>
      <c r="D27" s="772"/>
      <c r="E27" s="783">
        <v>2.7618955206098132E-2</v>
      </c>
      <c r="F27" s="784">
        <v>4.113487547150344E-3</v>
      </c>
      <c r="G27" s="785">
        <v>7.4569705128409838E-2</v>
      </c>
      <c r="H27" s="785">
        <v>4.6379602800954616E-3</v>
      </c>
      <c r="I27" s="784">
        <v>8.2774571301883801E-2</v>
      </c>
      <c r="J27" s="785">
        <v>0.11235753564142278</v>
      </c>
      <c r="K27" s="785">
        <v>2.3958700535895674E-2</v>
      </c>
      <c r="L27" s="785">
        <v>0.24804980894207584</v>
      </c>
      <c r="M27" s="784">
        <v>7.0722752904559469E-2</v>
      </c>
      <c r="N27" s="784">
        <v>0.35119652251240863</v>
      </c>
      <c r="O27" s="784">
        <v>1</v>
      </c>
    </row>
    <row r="28" spans="2:15" s="18" customFormat="1" ht="13.35" customHeight="1" x14ac:dyDescent="0.2">
      <c r="B28" s="750"/>
      <c r="C28" s="751" t="s">
        <v>29</v>
      </c>
      <c r="D28" s="752" t="s">
        <v>195</v>
      </c>
      <c r="E28" s="777">
        <v>0.55932580272169352</v>
      </c>
      <c r="F28" s="778">
        <v>0.48581666169005672</v>
      </c>
      <c r="G28" s="779">
        <v>0.43702129762316549</v>
      </c>
      <c r="H28" s="779">
        <v>0.4510063559322034</v>
      </c>
      <c r="I28" s="778">
        <v>0.30817171432387114</v>
      </c>
      <c r="J28" s="779">
        <v>0.43432157068520705</v>
      </c>
      <c r="K28" s="779">
        <v>0.45288629139751874</v>
      </c>
      <c r="L28" s="779">
        <v>0.42240158455063137</v>
      </c>
      <c r="M28" s="778">
        <v>0.30010941489084564</v>
      </c>
      <c r="N28" s="778">
        <v>2.9608956132159608E-2</v>
      </c>
      <c r="O28" s="795">
        <v>0.27368510264066492</v>
      </c>
    </row>
    <row r="29" spans="2:15" s="18" customFormat="1" ht="13.35" customHeight="1" x14ac:dyDescent="0.2">
      <c r="B29" s="749"/>
      <c r="C29" s="757" t="s">
        <v>30</v>
      </c>
      <c r="D29" s="757" t="s">
        <v>31</v>
      </c>
      <c r="E29" s="777">
        <v>0.15209463666281242</v>
      </c>
      <c r="F29" s="778">
        <v>0.20005971931919977</v>
      </c>
      <c r="G29" s="779">
        <v>0.14860568924906525</v>
      </c>
      <c r="H29" s="779">
        <v>0.20286016949152541</v>
      </c>
      <c r="I29" s="778">
        <v>0.41701414135418674</v>
      </c>
      <c r="J29" s="779">
        <v>0.12161659888932616</v>
      </c>
      <c r="K29" s="779">
        <v>0.13841894801599508</v>
      </c>
      <c r="L29" s="779">
        <v>0.17936122802673929</v>
      </c>
      <c r="M29" s="778">
        <v>0.42072630646589904</v>
      </c>
      <c r="N29" s="778">
        <v>0.97007278081468351</v>
      </c>
      <c r="O29" s="795">
        <v>0.48347665236547027</v>
      </c>
    </row>
    <row r="30" spans="2:15" s="18" customFormat="1" ht="13.35" customHeight="1" x14ac:dyDescent="0.2">
      <c r="B30" s="762"/>
      <c r="C30" s="757" t="s">
        <v>32</v>
      </c>
      <c r="D30" s="763" t="s">
        <v>104</v>
      </c>
      <c r="E30" s="777">
        <v>8.5119629991995016E-2</v>
      </c>
      <c r="F30" s="778">
        <v>7.4649148999701403E-2</v>
      </c>
      <c r="G30" s="779">
        <v>0.14653028281530531</v>
      </c>
      <c r="H30" s="779">
        <v>0.1451271186440678</v>
      </c>
      <c r="I30" s="778">
        <v>0.14148773575106469</v>
      </c>
      <c r="J30" s="779">
        <v>0.19314355677992043</v>
      </c>
      <c r="K30" s="779">
        <v>0.16651286783553779</v>
      </c>
      <c r="L30" s="779">
        <v>0.16523396880415944</v>
      </c>
      <c r="M30" s="778">
        <v>0.13112419458483127</v>
      </c>
      <c r="N30" s="778">
        <v>8.393750852490321E-5</v>
      </c>
      <c r="O30" s="795">
        <v>0.10194914702555177</v>
      </c>
    </row>
    <row r="31" spans="2:15" s="18" customFormat="1" ht="13.35" customHeight="1" x14ac:dyDescent="0.2">
      <c r="B31" s="762"/>
      <c r="C31" s="757" t="s">
        <v>33</v>
      </c>
      <c r="D31" s="764" t="s">
        <v>61</v>
      </c>
      <c r="E31" s="777">
        <v>4.0291737080850307E-2</v>
      </c>
      <c r="F31" s="778">
        <v>3.9116154075843533E-2</v>
      </c>
      <c r="G31" s="779">
        <v>6.0664459488395842E-2</v>
      </c>
      <c r="H31" s="779">
        <v>5.746822033898305E-2</v>
      </c>
      <c r="I31" s="778">
        <v>4.4931815821103706E-2</v>
      </c>
      <c r="J31" s="779">
        <v>7.2805981896890984E-2</v>
      </c>
      <c r="K31" s="779">
        <v>6.5672100892033222E-2</v>
      </c>
      <c r="L31" s="779">
        <v>6.7318643228521907E-2</v>
      </c>
      <c r="M31" s="778">
        <v>4.7083137949599681E-2</v>
      </c>
      <c r="N31" s="778">
        <v>6.6450527582215046E-5</v>
      </c>
      <c r="O31" s="795">
        <v>3.9588479287011868E-2</v>
      </c>
    </row>
    <row r="32" spans="2:15" s="18" customFormat="1" ht="13.35" customHeight="1" x14ac:dyDescent="0.2">
      <c r="B32" s="762"/>
      <c r="C32" s="764" t="s">
        <v>34</v>
      </c>
      <c r="D32" s="764" t="s">
        <v>62</v>
      </c>
      <c r="E32" s="777">
        <v>4.3004536155830296E-2</v>
      </c>
      <c r="F32" s="778">
        <v>4.7476858763810095E-2</v>
      </c>
      <c r="G32" s="779">
        <v>5.3828795440694438E-2</v>
      </c>
      <c r="H32" s="779">
        <v>4.2902542372881353E-2</v>
      </c>
      <c r="I32" s="778">
        <v>3.1606594352361593E-2</v>
      </c>
      <c r="J32" s="779">
        <v>5.6758056758056757E-2</v>
      </c>
      <c r="K32" s="779">
        <v>5.1368809597047059E-2</v>
      </c>
      <c r="L32" s="779">
        <v>5.2666501609309233E-2</v>
      </c>
      <c r="M32" s="778">
        <v>3.5325379044443286E-2</v>
      </c>
      <c r="N32" s="778">
        <v>4.8963546639526869E-5</v>
      </c>
      <c r="O32" s="795">
        <v>3.139958066746832E-2</v>
      </c>
    </row>
    <row r="33" spans="2:15" s="18" customFormat="1" ht="13.35" customHeight="1" x14ac:dyDescent="0.2">
      <c r="B33" s="762"/>
      <c r="C33" s="764" t="s">
        <v>35</v>
      </c>
      <c r="D33" s="764" t="s">
        <v>58</v>
      </c>
      <c r="E33" s="777">
        <v>2.5571466690385129E-2</v>
      </c>
      <c r="F33" s="778">
        <v>1.9707375335921172E-2</v>
      </c>
      <c r="G33" s="779">
        <v>2.8413302366951623E-2</v>
      </c>
      <c r="H33" s="779">
        <v>2.0391949152542374E-2</v>
      </c>
      <c r="I33" s="778">
        <v>1.4245225623599591E-2</v>
      </c>
      <c r="J33" s="779">
        <v>2.6859504132231406E-2</v>
      </c>
      <c r="K33" s="779">
        <v>2.5223008305136883E-2</v>
      </c>
      <c r="L33" s="779">
        <v>2.6323347363208714E-2</v>
      </c>
      <c r="M33" s="778">
        <v>1.6568540613765434E-2</v>
      </c>
      <c r="N33" s="778">
        <v>2.797916950830107E-5</v>
      </c>
      <c r="O33" s="795">
        <v>1.551309278008625E-2</v>
      </c>
    </row>
    <row r="34" spans="2:15" s="18" customFormat="1" ht="13.35" customHeight="1" x14ac:dyDescent="0.2">
      <c r="B34" s="762"/>
      <c r="C34" s="764" t="s">
        <v>36</v>
      </c>
      <c r="D34" s="764" t="s">
        <v>59</v>
      </c>
      <c r="E34" s="777">
        <v>1.6454682913813041E-2</v>
      </c>
      <c r="F34" s="778">
        <v>1.2242460435951031E-2</v>
      </c>
      <c r="G34" s="779">
        <v>1.8793958261270609E-2</v>
      </c>
      <c r="H34" s="779">
        <v>1.2447033898305085E-2</v>
      </c>
      <c r="I34" s="778">
        <v>8.4284251606297576E-3</v>
      </c>
      <c r="J34" s="779">
        <v>1.6638243910971184E-2</v>
      </c>
      <c r="K34" s="779">
        <v>1.3380498308212857E-2</v>
      </c>
      <c r="L34" s="779">
        <v>1.6845753899480068E-2</v>
      </c>
      <c r="M34" s="778">
        <v>1.0489935566786502E-2</v>
      </c>
      <c r="N34" s="778">
        <v>2.4481773319763434E-5</v>
      </c>
      <c r="O34" s="795">
        <v>9.7807409190678388E-3</v>
      </c>
    </row>
    <row r="35" spans="2:15" s="18" customFormat="1" ht="13.35" customHeight="1" x14ac:dyDescent="0.2">
      <c r="B35" s="762"/>
      <c r="C35" s="764" t="s">
        <v>37</v>
      </c>
      <c r="D35" s="764" t="s">
        <v>63</v>
      </c>
      <c r="E35" s="777">
        <v>3.4376945655074272E-2</v>
      </c>
      <c r="F35" s="778">
        <v>4.0011943863839952E-2</v>
      </c>
      <c r="G35" s="779">
        <v>4.361647806822487E-2</v>
      </c>
      <c r="H35" s="779">
        <v>3.0190677966101694E-2</v>
      </c>
      <c r="I35" s="778">
        <v>1.6856850321259515E-2</v>
      </c>
      <c r="J35" s="779">
        <v>3.6556036556036557E-2</v>
      </c>
      <c r="K35" s="779">
        <v>3.4758535835127655E-2</v>
      </c>
      <c r="L35" s="779">
        <v>3.4152017826194606E-2</v>
      </c>
      <c r="M35" s="778">
        <v>2.1066708348529847E-2</v>
      </c>
      <c r="N35" s="778">
        <v>4.546615045098924E-5</v>
      </c>
      <c r="O35" s="795">
        <v>2.0819233778500548E-2</v>
      </c>
    </row>
    <row r="36" spans="2:15" s="18" customFormat="1" ht="13.35" customHeight="1" x14ac:dyDescent="0.2">
      <c r="B36" s="762"/>
      <c r="C36" s="764" t="s">
        <v>38</v>
      </c>
      <c r="D36" s="764" t="s">
        <v>64</v>
      </c>
      <c r="E36" s="777">
        <v>1.8900649292893357E-2</v>
      </c>
      <c r="F36" s="778">
        <v>1.9408778739922364E-2</v>
      </c>
      <c r="G36" s="779">
        <v>2.2994185567689545E-2</v>
      </c>
      <c r="H36" s="779">
        <v>1.5360169491525424E-2</v>
      </c>
      <c r="I36" s="778">
        <v>7.9684230832010212E-3</v>
      </c>
      <c r="J36" s="779">
        <v>1.8081245353972628E-2</v>
      </c>
      <c r="K36" s="779">
        <v>1.9276120168153388E-2</v>
      </c>
      <c r="L36" s="779">
        <v>1.5335479078979945E-2</v>
      </c>
      <c r="M36" s="778">
        <v>8.68372149568419E-3</v>
      </c>
      <c r="N36" s="778">
        <v>1.3989584754150535E-5</v>
      </c>
      <c r="O36" s="795">
        <v>9.963753652577961E-3</v>
      </c>
    </row>
    <row r="37" spans="2:15" s="18" customFormat="1" ht="13.35" customHeight="1" x14ac:dyDescent="0.2">
      <c r="B37" s="762"/>
      <c r="C37" s="764" t="s">
        <v>39</v>
      </c>
      <c r="D37" s="764" t="s">
        <v>65</v>
      </c>
      <c r="E37" s="777">
        <v>7.6047318331406207E-3</v>
      </c>
      <c r="F37" s="778">
        <v>9.853687667960586E-3</v>
      </c>
      <c r="G37" s="779">
        <v>1.0426446607698769E-2</v>
      </c>
      <c r="H37" s="779">
        <v>6.3559322033898309E-3</v>
      </c>
      <c r="I37" s="778">
        <v>3.0864655517799113E-3</v>
      </c>
      <c r="J37" s="779">
        <v>7.0073024618479167E-3</v>
      </c>
      <c r="K37" s="779">
        <v>8.1513380498308211E-3</v>
      </c>
      <c r="L37" s="779">
        <v>5.9371131468185191E-3</v>
      </c>
      <c r="M37" s="778">
        <v>2.2404001458865212E-3</v>
      </c>
      <c r="N37" s="778">
        <v>6.9947923770752675E-6</v>
      </c>
      <c r="O37" s="795">
        <v>3.9292465402609592E-3</v>
      </c>
    </row>
    <row r="38" spans="2:15" s="18" customFormat="1" ht="13.35" customHeight="1" x14ac:dyDescent="0.2">
      <c r="B38" s="762"/>
      <c r="C38" s="764" t="s">
        <v>40</v>
      </c>
      <c r="D38" s="764" t="s">
        <v>66</v>
      </c>
      <c r="E38" s="777">
        <v>4.8029885261940764E-3</v>
      </c>
      <c r="F38" s="778">
        <v>4.4789489399820843E-3</v>
      </c>
      <c r="G38" s="779">
        <v>6.1438619031147571E-3</v>
      </c>
      <c r="H38" s="779">
        <v>3.9724576271186439E-3</v>
      </c>
      <c r="I38" s="778">
        <v>1.3206511255212121E-3</v>
      </c>
      <c r="J38" s="779">
        <v>3.9245266517993795E-3</v>
      </c>
      <c r="K38" s="779">
        <v>5.3316928124679582E-3</v>
      </c>
      <c r="L38" s="779">
        <v>3.2928942807625649E-3</v>
      </c>
      <c r="M38" s="778">
        <v>1.6151721981972594E-3</v>
      </c>
      <c r="N38" s="778">
        <v>0</v>
      </c>
      <c r="O38" s="795">
        <v>2.2366858236371385E-3</v>
      </c>
    </row>
    <row r="39" spans="2:15" s="18" customFormat="1" ht="13.35" customHeight="1" x14ac:dyDescent="0.2">
      <c r="B39" s="762"/>
      <c r="C39" s="764" t="s">
        <v>41</v>
      </c>
      <c r="D39" s="764" t="s">
        <v>106</v>
      </c>
      <c r="E39" s="777">
        <v>7.782620297073735E-3</v>
      </c>
      <c r="F39" s="778">
        <v>1.7020005971931922E-2</v>
      </c>
      <c r="G39" s="779">
        <v>1.2798339674852992E-2</v>
      </c>
      <c r="H39" s="779">
        <v>5.0317796610169488E-3</v>
      </c>
      <c r="I39" s="778">
        <v>3.2645308720749061E-3</v>
      </c>
      <c r="J39" s="779">
        <v>7.3352573352573353E-3</v>
      </c>
      <c r="K39" s="779">
        <v>1.0099456577463344E-2</v>
      </c>
      <c r="L39" s="779">
        <v>6.1797474622431294E-3</v>
      </c>
      <c r="M39" s="778">
        <v>2.7614234356275725E-3</v>
      </c>
      <c r="N39" s="778">
        <v>0</v>
      </c>
      <c r="O39" s="795">
        <v>4.3272071151420318E-3</v>
      </c>
    </row>
    <row r="40" spans="2:15" s="18" customFormat="1" ht="13.35" customHeight="1" x14ac:dyDescent="0.2">
      <c r="B40" s="762"/>
      <c r="C40" s="764" t="s">
        <v>42</v>
      </c>
      <c r="D40" s="764" t="s">
        <v>107</v>
      </c>
      <c r="E40" s="777">
        <v>2.8462154229298231E-3</v>
      </c>
      <c r="F40" s="778">
        <v>1.0450880859958196E-2</v>
      </c>
      <c r="G40" s="779">
        <v>5.1391016455008152E-3</v>
      </c>
      <c r="H40" s="779">
        <v>2.1186440677966102E-3</v>
      </c>
      <c r="I40" s="778">
        <v>8.0129394132747692E-4</v>
      </c>
      <c r="J40" s="779">
        <v>2.3831387467751104E-3</v>
      </c>
      <c r="K40" s="779">
        <v>4.4088998256946585E-3</v>
      </c>
      <c r="L40" s="779">
        <v>2.3867293884624907E-3</v>
      </c>
      <c r="M40" s="778">
        <v>9.0310703555115577E-4</v>
      </c>
      <c r="N40" s="778">
        <v>0</v>
      </c>
      <c r="O40" s="795">
        <v>1.6102664002132282E-3</v>
      </c>
    </row>
    <row r="41" spans="2:15" s="18" customFormat="1" ht="13.35" customHeight="1" x14ac:dyDescent="0.2">
      <c r="B41" s="762"/>
      <c r="C41" s="764" t="s">
        <v>43</v>
      </c>
      <c r="D41" s="764" t="s">
        <v>108</v>
      </c>
      <c r="E41" s="777">
        <v>5.7813750778262026E-4</v>
      </c>
      <c r="F41" s="778">
        <v>4.4789489399820843E-3</v>
      </c>
      <c r="G41" s="779">
        <v>1.7789198003656669E-3</v>
      </c>
      <c r="H41" s="779">
        <v>1.5889830508474577E-3</v>
      </c>
      <c r="I41" s="778">
        <v>3.1161431051624102E-4</v>
      </c>
      <c r="J41" s="779">
        <v>8.3081901263719446E-4</v>
      </c>
      <c r="K41" s="779">
        <v>1.5379883112888342E-3</v>
      </c>
      <c r="L41" s="779">
        <v>7.5761327061153749E-4</v>
      </c>
      <c r="M41" s="778">
        <v>4.3418607478420951E-4</v>
      </c>
      <c r="N41" s="778">
        <v>0</v>
      </c>
      <c r="O41" s="795">
        <v>5.4903820053036842E-4</v>
      </c>
    </row>
    <row r="42" spans="2:15" s="18" customFormat="1" ht="13.35" customHeight="1" x14ac:dyDescent="0.2">
      <c r="B42" s="762"/>
      <c r="C42" s="764" t="s">
        <v>44</v>
      </c>
      <c r="D42" s="764" t="s">
        <v>109</v>
      </c>
      <c r="E42" s="777">
        <v>5.3366539179934178E-4</v>
      </c>
      <c r="F42" s="778">
        <v>1.4929829799940281E-3</v>
      </c>
      <c r="G42" s="779">
        <v>9.3887433908187968E-4</v>
      </c>
      <c r="H42" s="779">
        <v>1.0593220338983051E-3</v>
      </c>
      <c r="I42" s="778">
        <v>1.4838776691249574E-4</v>
      </c>
      <c r="J42" s="779">
        <v>4.8100048100048102E-4</v>
      </c>
      <c r="K42" s="779">
        <v>9.2279298677330052E-4</v>
      </c>
      <c r="L42" s="779">
        <v>4.0108937855904927E-4</v>
      </c>
      <c r="M42" s="778">
        <v>2.9524653085326248E-4</v>
      </c>
      <c r="N42" s="778">
        <v>0</v>
      </c>
      <c r="O42" s="795">
        <v>3.0461179805711718E-4</v>
      </c>
    </row>
    <row r="43" spans="2:15" s="18" customFormat="1" ht="13.35" customHeight="1" x14ac:dyDescent="0.2">
      <c r="B43" s="762"/>
      <c r="C43" s="764" t="s">
        <v>45</v>
      </c>
      <c r="D43" s="764" t="s">
        <v>110</v>
      </c>
      <c r="E43" s="777">
        <v>3.5577692786622789E-4</v>
      </c>
      <c r="F43" s="778">
        <v>3.8817557479844732E-3</v>
      </c>
      <c r="G43" s="779">
        <v>9.7181729834791054E-4</v>
      </c>
      <c r="H43" s="779">
        <v>1.3241525423728813E-3</v>
      </c>
      <c r="I43" s="778">
        <v>1.7806532029499488E-4</v>
      </c>
      <c r="J43" s="779">
        <v>6.6684157593248502E-4</v>
      </c>
      <c r="K43" s="779">
        <v>1.0765918179021839E-3</v>
      </c>
      <c r="L43" s="779">
        <v>6.4867541470661056E-4</v>
      </c>
      <c r="M43" s="778">
        <v>2.7787908786189411E-4</v>
      </c>
      <c r="N43" s="778">
        <v>0</v>
      </c>
      <c r="O43" s="795">
        <v>4.0041712163959756E-4</v>
      </c>
    </row>
    <row r="44" spans="2:15" s="18" customFormat="1" ht="13.35" customHeight="1" x14ac:dyDescent="0.2">
      <c r="B44" s="765"/>
      <c r="C44" s="766" t="s">
        <v>46</v>
      </c>
      <c r="D44" s="766" t="s">
        <v>111</v>
      </c>
      <c r="E44" s="780">
        <v>3.5577692786622789E-4</v>
      </c>
      <c r="F44" s="781">
        <v>9.853687667960586E-3</v>
      </c>
      <c r="G44" s="782">
        <v>1.33418985027425E-3</v>
      </c>
      <c r="H44" s="782">
        <v>7.9449152542372887E-4</v>
      </c>
      <c r="I44" s="781">
        <v>1.7806532029499488E-4</v>
      </c>
      <c r="J44" s="782">
        <v>5.9031877213695393E-4</v>
      </c>
      <c r="K44" s="782">
        <v>9.7405926381626169E-4</v>
      </c>
      <c r="L44" s="782">
        <v>7.5761327061153749E-4</v>
      </c>
      <c r="M44" s="781">
        <v>2.9524653085326248E-4</v>
      </c>
      <c r="N44" s="781">
        <v>0</v>
      </c>
      <c r="O44" s="784">
        <v>4.6674388411977629E-4</v>
      </c>
    </row>
    <row r="45" spans="2:15" s="18" customFormat="1" ht="13.35" customHeight="1" x14ac:dyDescent="0.2">
      <c r="B45" s="765"/>
      <c r="C45" s="771" t="s">
        <v>22</v>
      </c>
      <c r="D45" s="772"/>
      <c r="E45" s="783">
        <v>1</v>
      </c>
      <c r="F45" s="784">
        <v>1</v>
      </c>
      <c r="G45" s="785">
        <v>1</v>
      </c>
      <c r="H45" s="785">
        <v>1</v>
      </c>
      <c r="I45" s="784">
        <v>1</v>
      </c>
      <c r="J45" s="785">
        <v>1</v>
      </c>
      <c r="K45" s="785">
        <v>1</v>
      </c>
      <c r="L45" s="785">
        <v>1</v>
      </c>
      <c r="M45" s="784">
        <v>1</v>
      </c>
      <c r="N45" s="784">
        <v>1</v>
      </c>
      <c r="O45" s="784">
        <v>1</v>
      </c>
    </row>
    <row r="46" spans="2:15" s="18" customFormat="1" ht="13.35" customHeight="1" x14ac:dyDescent="0.2"/>
    <row r="47" spans="2:15" s="18" customFormat="1" ht="13.35" customHeight="1" x14ac:dyDescent="0.2"/>
    <row r="48" spans="2:15" s="18" customFormat="1" ht="13.35" customHeight="1" x14ac:dyDescent="0.2">
      <c r="J48" s="438" t="s">
        <v>173</v>
      </c>
    </row>
    <row r="49" spans="2:16" s="18" customFormat="1" ht="13.35" customHeight="1" x14ac:dyDescent="0.2"/>
    <row r="50" spans="2:16" s="18" customFormat="1" ht="13.35" customHeight="1" x14ac:dyDescent="0.2"/>
    <row r="51" spans="2:16" s="18" customFormat="1" ht="13.35" customHeight="1" x14ac:dyDescent="0.2"/>
    <row r="52" spans="2:16" s="18" customFormat="1" ht="13.35" customHeight="1" x14ac:dyDescent="0.2"/>
    <row r="53" spans="2:16" s="18" customFormat="1" ht="13.35" customHeight="1" x14ac:dyDescent="0.2">
      <c r="B53" s="121"/>
      <c r="C53" s="121"/>
      <c r="D53" s="121"/>
      <c r="E53" s="121"/>
      <c r="F53" s="121"/>
      <c r="G53" s="121"/>
      <c r="H53" s="121"/>
      <c r="I53" s="121"/>
      <c r="J53" s="121"/>
      <c r="K53" s="121"/>
      <c r="L53" s="121"/>
      <c r="M53" s="121"/>
      <c r="N53" s="121"/>
      <c r="O53" s="121"/>
      <c r="P53" s="126"/>
    </row>
    <row r="54" spans="2:16" s="18" customFormat="1" ht="13.35" customHeight="1" x14ac:dyDescent="0.2"/>
    <row r="55" spans="2:16" s="18" customFormat="1" ht="13.35" customHeight="1" x14ac:dyDescent="0.2"/>
    <row r="56" spans="2:16" s="18" customFormat="1" ht="13.35" customHeight="1" x14ac:dyDescent="0.2"/>
    <row r="57" spans="2:16" s="18" customFormat="1" ht="13.35" customHeight="1" x14ac:dyDescent="0.2"/>
    <row r="58" spans="2:16" s="18" customFormat="1" ht="13.35" customHeight="1" x14ac:dyDescent="0.2"/>
    <row r="59" spans="2:16" s="18" customFormat="1" ht="13.35" customHeight="1" x14ac:dyDescent="0.2"/>
    <row r="60" spans="2:16" s="18" customFormat="1" ht="13.35" customHeight="1" x14ac:dyDescent="0.2"/>
    <row r="61" spans="2:16" s="18" customFormat="1" ht="13.35" customHeight="1" x14ac:dyDescent="0.2"/>
    <row r="62" spans="2:16" s="18" customFormat="1" ht="13.35" customHeight="1" x14ac:dyDescent="0.2"/>
    <row r="63" spans="2:16" s="18" customFormat="1" ht="13.35" customHeight="1" x14ac:dyDescent="0.2"/>
    <row r="64" spans="2:16"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pans="3:10" s="18" customFormat="1" ht="13.35" customHeight="1" x14ac:dyDescent="0.2"/>
    <row r="3170" spans="3:10" x14ac:dyDescent="0.2">
      <c r="C3170" s="18"/>
      <c r="D3170" s="18"/>
      <c r="E3170" s="18"/>
      <c r="F3170" s="18"/>
      <c r="G3170" s="18"/>
      <c r="I3170" s="18"/>
      <c r="J3170"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R3025"/>
  <sheetViews>
    <sheetView showGridLines="0" workbookViewId="0">
      <selection activeCell="I16" sqref="I16"/>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7" width="9.140625" style="361"/>
    <col min="18" max="16384" width="9.140625" style="64"/>
  </cols>
  <sheetData>
    <row r="1" spans="2:18" s="18" customFormat="1" ht="15" customHeight="1" x14ac:dyDescent="0.2">
      <c r="B1" s="743" t="s">
        <v>373</v>
      </c>
      <c r="C1" s="744"/>
      <c r="D1" s="744"/>
      <c r="E1" s="745"/>
      <c r="F1" s="745"/>
      <c r="G1" s="746"/>
      <c r="H1" s="747"/>
      <c r="I1" s="747"/>
      <c r="J1" s="747"/>
      <c r="K1" s="747"/>
      <c r="L1" s="747"/>
      <c r="M1" s="747"/>
      <c r="N1" s="747"/>
      <c r="O1" s="747"/>
    </row>
    <row r="2" spans="2:18" s="18" customFormat="1" ht="39.75" customHeight="1" x14ac:dyDescent="0.2">
      <c r="B2" s="362"/>
      <c r="C2" s="718" t="s">
        <v>131</v>
      </c>
      <c r="D2" s="719"/>
      <c r="E2" s="1093" t="s">
        <v>433</v>
      </c>
      <c r="F2" s="1094"/>
      <c r="G2" s="1094"/>
      <c r="H2" s="1094"/>
      <c r="I2" s="1094"/>
      <c r="J2" s="1094"/>
      <c r="K2" s="1094"/>
      <c r="L2" s="1094"/>
      <c r="M2" s="1094"/>
      <c r="N2" s="1094"/>
      <c r="O2" s="1095"/>
    </row>
    <row r="3" spans="2:18" s="85" customFormat="1" ht="15" customHeight="1" x14ac:dyDescent="0.2">
      <c r="B3" s="362"/>
      <c r="C3" s="718" t="s">
        <v>90</v>
      </c>
      <c r="D3" s="719"/>
      <c r="E3" s="727" t="s">
        <v>92</v>
      </c>
      <c r="F3" s="721"/>
      <c r="G3" s="720" t="s">
        <v>93</v>
      </c>
      <c r="H3" s="722"/>
      <c r="I3" s="721"/>
      <c r="J3" s="722" t="s">
        <v>94</v>
      </c>
      <c r="K3" s="722"/>
      <c r="L3" s="720"/>
      <c r="M3" s="723"/>
      <c r="N3" s="721" t="s">
        <v>77</v>
      </c>
      <c r="O3" s="721" t="s">
        <v>77</v>
      </c>
      <c r="Q3" s="360"/>
      <c r="R3" s="360"/>
    </row>
    <row r="4" spans="2:18" s="18" customFormat="1" ht="12.6" customHeight="1" x14ac:dyDescent="0.2">
      <c r="B4" s="363"/>
      <c r="C4" s="1096" t="s">
        <v>336</v>
      </c>
      <c r="D4" s="1096"/>
      <c r="E4" s="1019" t="s">
        <v>1</v>
      </c>
      <c r="F4" s="991" t="s">
        <v>9</v>
      </c>
      <c r="G4" s="994" t="s">
        <v>203</v>
      </c>
      <c r="H4" s="994" t="s">
        <v>82</v>
      </c>
      <c r="I4" s="991" t="s">
        <v>4</v>
      </c>
      <c r="J4" s="994" t="s">
        <v>198</v>
      </c>
      <c r="K4" s="994" t="s">
        <v>199</v>
      </c>
      <c r="L4" s="994" t="s">
        <v>204</v>
      </c>
      <c r="M4" s="991" t="s">
        <v>97</v>
      </c>
      <c r="N4" s="991" t="s">
        <v>21</v>
      </c>
      <c r="O4" s="991" t="s">
        <v>202</v>
      </c>
    </row>
    <row r="5" spans="2:18" s="18" customFormat="1" ht="12.6" customHeight="1" x14ac:dyDescent="0.2">
      <c r="B5" s="363"/>
      <c r="C5" s="1097"/>
      <c r="D5" s="1097"/>
      <c r="E5" s="1081"/>
      <c r="F5" s="992"/>
      <c r="G5" s="995"/>
      <c r="H5" s="995"/>
      <c r="I5" s="992"/>
      <c r="J5" s="995"/>
      <c r="K5" s="995"/>
      <c r="L5" s="995"/>
      <c r="M5" s="992"/>
      <c r="N5" s="992"/>
      <c r="O5" s="992"/>
    </row>
    <row r="6" spans="2:18" s="18" customFormat="1" ht="12.6" customHeight="1" x14ac:dyDescent="0.2">
      <c r="B6" s="363"/>
      <c r="C6" s="1097"/>
      <c r="D6" s="1097"/>
      <c r="E6" s="1081"/>
      <c r="F6" s="992"/>
      <c r="G6" s="995"/>
      <c r="H6" s="995"/>
      <c r="I6" s="992"/>
      <c r="J6" s="995"/>
      <c r="K6" s="995"/>
      <c r="L6" s="995"/>
      <c r="M6" s="992"/>
      <c r="N6" s="992"/>
      <c r="O6" s="992"/>
    </row>
    <row r="7" spans="2:18" s="18" customFormat="1" ht="12.6" customHeight="1" x14ac:dyDescent="0.2">
      <c r="B7" s="363"/>
      <c r="C7" s="1097"/>
      <c r="D7" s="1097"/>
      <c r="E7" s="1081"/>
      <c r="F7" s="992"/>
      <c r="G7" s="995"/>
      <c r="H7" s="995"/>
      <c r="I7" s="992"/>
      <c r="J7" s="995"/>
      <c r="K7" s="995"/>
      <c r="L7" s="995"/>
      <c r="M7" s="992"/>
      <c r="N7" s="992"/>
      <c r="O7" s="992"/>
    </row>
    <row r="8" spans="2:18" s="18" customFormat="1" ht="12.6" customHeight="1" x14ac:dyDescent="0.2">
      <c r="B8" s="363"/>
      <c r="C8" s="1097"/>
      <c r="D8" s="1097"/>
      <c r="E8" s="1081"/>
      <c r="F8" s="992"/>
      <c r="G8" s="995"/>
      <c r="H8" s="995"/>
      <c r="I8" s="992"/>
      <c r="J8" s="995"/>
      <c r="K8" s="995"/>
      <c r="L8" s="995"/>
      <c r="M8" s="992"/>
      <c r="N8" s="992"/>
      <c r="O8" s="992"/>
    </row>
    <row r="9" spans="2:18" s="18" customFormat="1" ht="12.6" customHeight="1" x14ac:dyDescent="0.2">
      <c r="B9" s="364"/>
      <c r="C9" s="1098"/>
      <c r="D9" s="1098"/>
      <c r="E9" s="1020"/>
      <c r="F9" s="993"/>
      <c r="G9" s="996"/>
      <c r="H9" s="996"/>
      <c r="I9" s="993"/>
      <c r="J9" s="996"/>
      <c r="K9" s="996"/>
      <c r="L9" s="996"/>
      <c r="M9" s="993"/>
      <c r="N9" s="993"/>
      <c r="O9" s="993"/>
    </row>
    <row r="10" spans="2:18" s="12" customFormat="1" ht="13.35" customHeight="1" x14ac:dyDescent="0.2">
      <c r="B10" s="750"/>
      <c r="C10" s="751" t="s">
        <v>29</v>
      </c>
      <c r="D10" s="752" t="s">
        <v>195</v>
      </c>
      <c r="E10" s="753">
        <v>0.438913</v>
      </c>
      <c r="F10" s="754">
        <v>1.181E-3</v>
      </c>
      <c r="G10" s="755">
        <v>0.35506699999999997</v>
      </c>
      <c r="H10" s="755">
        <v>0</v>
      </c>
      <c r="I10" s="754">
        <v>7.2276000000000007E-2</v>
      </c>
      <c r="J10" s="755">
        <v>0.21110200000000001</v>
      </c>
      <c r="K10" s="755">
        <v>2.8073000000000001E-2</v>
      </c>
      <c r="L10" s="755">
        <v>2549.0077489999999</v>
      </c>
      <c r="M10" s="754">
        <v>4.1203000000000004E-2</v>
      </c>
      <c r="N10" s="754">
        <v>0.54541499999999998</v>
      </c>
      <c r="O10" s="756">
        <v>2550.7009790000002</v>
      </c>
    </row>
    <row r="11" spans="2:18" s="12" customFormat="1" ht="13.35" customHeight="1" x14ac:dyDescent="0.2">
      <c r="B11" s="749"/>
      <c r="C11" s="757" t="s">
        <v>30</v>
      </c>
      <c r="D11" s="757" t="s">
        <v>31</v>
      </c>
      <c r="E11" s="758">
        <v>7.8366000000598901E-2</v>
      </c>
      <c r="F11" s="759">
        <v>-3.6694106954338057E-13</v>
      </c>
      <c r="G11" s="760">
        <v>0.10459500000060555</v>
      </c>
      <c r="H11" s="760">
        <v>1.3849999999820284E-2</v>
      </c>
      <c r="I11" s="759">
        <v>0.18577200000059912</v>
      </c>
      <c r="J11" s="760">
        <v>0.19800499999841426</v>
      </c>
      <c r="K11" s="760">
        <v>7.2954000000613042E-2</v>
      </c>
      <c r="L11" s="760">
        <v>2.4891869999945446</v>
      </c>
      <c r="M11" s="759">
        <v>3.5896999999916232E-2</v>
      </c>
      <c r="N11" s="759">
        <v>3.9965030000000001</v>
      </c>
      <c r="O11" s="761">
        <v>7.1751289999947456</v>
      </c>
    </row>
    <row r="12" spans="2:18" s="12" customFormat="1" ht="13.35" customHeight="1" x14ac:dyDescent="0.2">
      <c r="B12" s="762"/>
      <c r="C12" s="757" t="s">
        <v>32</v>
      </c>
      <c r="D12" s="763" t="s">
        <v>104</v>
      </c>
      <c r="E12" s="758">
        <v>9.7085840000000001</v>
      </c>
      <c r="F12" s="759">
        <v>1.6010340000000001</v>
      </c>
      <c r="G12" s="760">
        <v>31.950387999999997</v>
      </c>
      <c r="H12" s="760">
        <v>1.5771029999999999</v>
      </c>
      <c r="I12" s="759">
        <v>25.082353000000001</v>
      </c>
      <c r="J12" s="760">
        <v>59.512546999999998</v>
      </c>
      <c r="K12" s="760">
        <v>11.134385999999999</v>
      </c>
      <c r="L12" s="760">
        <v>231.28629599999999</v>
      </c>
      <c r="M12" s="759">
        <v>31.459522</v>
      </c>
      <c r="N12" s="759">
        <v>0.19205</v>
      </c>
      <c r="O12" s="761">
        <v>403.50426299999998</v>
      </c>
    </row>
    <row r="13" spans="2:18" s="12" customFormat="1" ht="13.35" customHeight="1" x14ac:dyDescent="0.2">
      <c r="B13" s="762"/>
      <c r="C13" s="757" t="s">
        <v>33</v>
      </c>
      <c r="D13" s="764" t="s">
        <v>61</v>
      </c>
      <c r="E13" s="758">
        <v>24.756810999999999</v>
      </c>
      <c r="F13" s="759">
        <v>4.4226089999999996</v>
      </c>
      <c r="G13" s="760">
        <v>86.479709</v>
      </c>
      <c r="H13" s="760">
        <v>4.7798819999999997</v>
      </c>
      <c r="I13" s="759">
        <v>60.316043999999998</v>
      </c>
      <c r="J13" s="760">
        <v>161.54549500000002</v>
      </c>
      <c r="K13" s="760">
        <v>28.799061999999999</v>
      </c>
      <c r="L13" s="760">
        <v>497.36962799999998</v>
      </c>
      <c r="M13" s="759">
        <v>67.568752000000003</v>
      </c>
      <c r="N13" s="759">
        <v>0.86972699999999992</v>
      </c>
      <c r="O13" s="761">
        <v>936.90771900000004</v>
      </c>
    </row>
    <row r="14" spans="2:18" s="12" customFormat="1" ht="13.35" customHeight="1" x14ac:dyDescent="0.2">
      <c r="B14" s="762"/>
      <c r="C14" s="764" t="s">
        <v>34</v>
      </c>
      <c r="D14" s="764" t="s">
        <v>62</v>
      </c>
      <c r="E14" s="758">
        <v>56.10163</v>
      </c>
      <c r="F14" s="759">
        <v>10.893279</v>
      </c>
      <c r="G14" s="760">
        <v>201.35626999999999</v>
      </c>
      <c r="H14" s="760">
        <v>9.8160360000000004</v>
      </c>
      <c r="I14" s="759">
        <v>114.965524</v>
      </c>
      <c r="J14" s="760">
        <v>317.494056</v>
      </c>
      <c r="K14" s="760">
        <v>55.634450000000001</v>
      </c>
      <c r="L14" s="760">
        <v>868.08221400000002</v>
      </c>
      <c r="M14" s="759">
        <v>119.768424</v>
      </c>
      <c r="N14" s="759">
        <v>1.2805070000000001</v>
      </c>
      <c r="O14" s="761">
        <v>1755.3923900000002</v>
      </c>
    </row>
    <row r="15" spans="2:18" s="12" customFormat="1" ht="13.35" customHeight="1" x14ac:dyDescent="0.2">
      <c r="B15" s="762"/>
      <c r="C15" s="764" t="s">
        <v>35</v>
      </c>
      <c r="D15" s="764" t="s">
        <v>58</v>
      </c>
      <c r="E15" s="758">
        <v>66.951550999999995</v>
      </c>
      <c r="F15" s="759">
        <v>9.4691989999999997</v>
      </c>
      <c r="G15" s="760">
        <v>220.24535500000005</v>
      </c>
      <c r="H15" s="760">
        <v>9.5197710000000004</v>
      </c>
      <c r="I15" s="759">
        <v>121.120069</v>
      </c>
      <c r="J15" s="760">
        <v>329.390131</v>
      </c>
      <c r="K15" s="760">
        <v>64.652242000000001</v>
      </c>
      <c r="L15" s="760">
        <v>805.70548400000007</v>
      </c>
      <c r="M15" s="759">
        <v>116.19338200000001</v>
      </c>
      <c r="N15" s="759">
        <v>1.2770009999999998</v>
      </c>
      <c r="O15" s="761">
        <v>1744.5241849999998</v>
      </c>
    </row>
    <row r="16" spans="2:18" s="12" customFormat="1" ht="13.35" customHeight="1" x14ac:dyDescent="0.2">
      <c r="B16" s="762"/>
      <c r="C16" s="764" t="s">
        <v>36</v>
      </c>
      <c r="D16" s="764" t="s">
        <v>59</v>
      </c>
      <c r="E16" s="758">
        <v>80.317463000000004</v>
      </c>
      <c r="F16" s="759">
        <v>9.3093050000000002</v>
      </c>
      <c r="G16" s="760">
        <v>242.37354399999998</v>
      </c>
      <c r="H16" s="760">
        <v>9.6564259999999997</v>
      </c>
      <c r="I16" s="759">
        <v>121.404741</v>
      </c>
      <c r="J16" s="760">
        <v>334.68180900000004</v>
      </c>
      <c r="K16" s="760">
        <v>57.546374</v>
      </c>
      <c r="L16" s="760">
        <v>762.5950610000001</v>
      </c>
      <c r="M16" s="759">
        <v>123.037188</v>
      </c>
      <c r="N16" s="759">
        <v>1.1899709999999999</v>
      </c>
      <c r="O16" s="761">
        <v>1742.1118820000002</v>
      </c>
    </row>
    <row r="17" spans="1:15" s="12" customFormat="1" ht="13.35" customHeight="1" x14ac:dyDescent="0.2">
      <c r="B17" s="762"/>
      <c r="C17" s="764" t="s">
        <v>37</v>
      </c>
      <c r="D17" s="764" t="s">
        <v>63</v>
      </c>
      <c r="E17" s="758">
        <v>339.892943</v>
      </c>
      <c r="F17" s="759">
        <v>59.631141999999997</v>
      </c>
      <c r="G17" s="760">
        <v>1158.308665</v>
      </c>
      <c r="H17" s="760">
        <v>49.711194999999996</v>
      </c>
      <c r="I17" s="759">
        <v>498.29183599999999</v>
      </c>
      <c r="J17" s="760">
        <v>1445.1595490000002</v>
      </c>
      <c r="K17" s="760">
        <v>299.50225</v>
      </c>
      <c r="L17" s="760">
        <v>2983.6203210000003</v>
      </c>
      <c r="M17" s="759">
        <v>503.11823999999996</v>
      </c>
      <c r="N17" s="759">
        <v>5.0380440000000002</v>
      </c>
      <c r="O17" s="761">
        <v>7342.2741850000011</v>
      </c>
    </row>
    <row r="18" spans="1:15" s="12" customFormat="1" ht="13.35" customHeight="1" x14ac:dyDescent="0.2">
      <c r="B18" s="762"/>
      <c r="C18" s="764" t="s">
        <v>38</v>
      </c>
      <c r="D18" s="764" t="s">
        <v>64</v>
      </c>
      <c r="E18" s="758">
        <v>420.97116399999999</v>
      </c>
      <c r="F18" s="759">
        <v>61.367007999999998</v>
      </c>
      <c r="G18" s="760">
        <v>1382.0210579999998</v>
      </c>
      <c r="H18" s="760">
        <v>57.939210000000003</v>
      </c>
      <c r="I18" s="759">
        <v>536.33340399999997</v>
      </c>
      <c r="J18" s="760">
        <v>1636.9167669999999</v>
      </c>
      <c r="K18" s="760">
        <v>370.13702599999999</v>
      </c>
      <c r="L18" s="760">
        <v>3014.8820189999997</v>
      </c>
      <c r="M18" s="759">
        <v>479.59029799999996</v>
      </c>
      <c r="N18" s="759">
        <v>4.1891559999999997</v>
      </c>
      <c r="O18" s="761">
        <v>7964.3471099999997</v>
      </c>
    </row>
    <row r="19" spans="1:15" s="12" customFormat="1" ht="13.35" customHeight="1" x14ac:dyDescent="0.2">
      <c r="B19" s="762"/>
      <c r="C19" s="764" t="s">
        <v>39</v>
      </c>
      <c r="D19" s="764" t="s">
        <v>65</v>
      </c>
      <c r="E19" s="758">
        <v>296.120003</v>
      </c>
      <c r="F19" s="759">
        <v>53.694330000000001</v>
      </c>
      <c r="G19" s="760">
        <v>1091.6778169999998</v>
      </c>
      <c r="H19" s="760">
        <v>39.699767000000001</v>
      </c>
      <c r="I19" s="759">
        <v>365.50391200000001</v>
      </c>
      <c r="J19" s="760">
        <v>1099.336802</v>
      </c>
      <c r="K19" s="760">
        <v>276.47527700000001</v>
      </c>
      <c r="L19" s="760">
        <v>2045.209554</v>
      </c>
      <c r="M19" s="759">
        <v>214.49282199999999</v>
      </c>
      <c r="N19" s="759">
        <v>3.6173850000000001</v>
      </c>
      <c r="O19" s="761">
        <v>5485.8276690000002</v>
      </c>
    </row>
    <row r="20" spans="1:15" s="12" customFormat="1" ht="13.35" customHeight="1" x14ac:dyDescent="0.2">
      <c r="B20" s="762"/>
      <c r="C20" s="764" t="s">
        <v>40</v>
      </c>
      <c r="D20" s="764" t="s">
        <v>66</v>
      </c>
      <c r="E20" s="758">
        <v>265.03072700000001</v>
      </c>
      <c r="F20" s="759">
        <v>36.742552000000003</v>
      </c>
      <c r="G20" s="760">
        <v>915.87739099999999</v>
      </c>
      <c r="H20" s="760">
        <v>35.355629</v>
      </c>
      <c r="I20" s="759">
        <v>226.00839999999999</v>
      </c>
      <c r="J20" s="760">
        <v>875.59592399999997</v>
      </c>
      <c r="K20" s="760">
        <v>248.91506200000001</v>
      </c>
      <c r="L20" s="760">
        <v>1619.6949390000002</v>
      </c>
      <c r="M20" s="759">
        <v>227.697644</v>
      </c>
      <c r="N20" s="759">
        <v>0</v>
      </c>
      <c r="O20" s="761">
        <v>4450.9182679999994</v>
      </c>
    </row>
    <row r="21" spans="1:15" s="12" customFormat="1" ht="13.35" customHeight="1" x14ac:dyDescent="0.2">
      <c r="B21" s="762"/>
      <c r="C21" s="764" t="s">
        <v>41</v>
      </c>
      <c r="D21" s="764" t="s">
        <v>106</v>
      </c>
      <c r="E21" s="758">
        <v>746.57690200000002</v>
      </c>
      <c r="F21" s="759">
        <v>251.23792599999999</v>
      </c>
      <c r="G21" s="760">
        <v>3382.0974509999996</v>
      </c>
      <c r="H21" s="760">
        <v>81.782858000000004</v>
      </c>
      <c r="I21" s="759">
        <v>929.79463899999996</v>
      </c>
      <c r="J21" s="760">
        <v>2840.271299</v>
      </c>
      <c r="K21" s="760">
        <v>846.25538400000005</v>
      </c>
      <c r="L21" s="760">
        <v>5392.8790459999991</v>
      </c>
      <c r="M21" s="759">
        <v>699.4531310000001</v>
      </c>
      <c r="N21" s="759">
        <v>0</v>
      </c>
      <c r="O21" s="761">
        <v>15170.348635999997</v>
      </c>
    </row>
    <row r="22" spans="1:15" s="12" customFormat="1" ht="13.35" customHeight="1" x14ac:dyDescent="0.2">
      <c r="B22" s="762"/>
      <c r="C22" s="764" t="s">
        <v>42</v>
      </c>
      <c r="D22" s="764" t="s">
        <v>107</v>
      </c>
      <c r="E22" s="758">
        <v>606.89867100000004</v>
      </c>
      <c r="F22" s="759">
        <v>353.16510499999998</v>
      </c>
      <c r="G22" s="760">
        <v>3079.5547320000001</v>
      </c>
      <c r="H22" s="760">
        <v>79.756293999999997</v>
      </c>
      <c r="I22" s="759">
        <v>540.69975199999999</v>
      </c>
      <c r="J22" s="760">
        <v>2104.4175930000001</v>
      </c>
      <c r="K22" s="760">
        <v>850.06443100000001</v>
      </c>
      <c r="L22" s="760">
        <v>4656.5338170000005</v>
      </c>
      <c r="M22" s="759">
        <v>487.62754900000004</v>
      </c>
      <c r="N22" s="759">
        <v>0</v>
      </c>
      <c r="O22" s="761">
        <v>12758.717944000002</v>
      </c>
    </row>
    <row r="23" spans="1:15" s="12" customFormat="1" ht="13.35" customHeight="1" x14ac:dyDescent="0.2">
      <c r="B23" s="762"/>
      <c r="C23" s="764" t="s">
        <v>43</v>
      </c>
      <c r="D23" s="764" t="s">
        <v>108</v>
      </c>
      <c r="E23" s="758">
        <v>210.74071000000001</v>
      </c>
      <c r="F23" s="759">
        <v>235.031691</v>
      </c>
      <c r="G23" s="760">
        <v>1833.0253109999999</v>
      </c>
      <c r="H23" s="760">
        <v>100.121999</v>
      </c>
      <c r="I23" s="759">
        <v>360.80559499999998</v>
      </c>
      <c r="J23" s="760">
        <v>1296.910711</v>
      </c>
      <c r="K23" s="760">
        <v>485.32480900000002</v>
      </c>
      <c r="L23" s="760">
        <v>2614.389338</v>
      </c>
      <c r="M23" s="759">
        <v>413.27107799999999</v>
      </c>
      <c r="N23" s="759">
        <v>0</v>
      </c>
      <c r="O23" s="761">
        <v>7549.6212419999993</v>
      </c>
    </row>
    <row r="24" spans="1:15" s="12" customFormat="1" ht="13.35" customHeight="1" x14ac:dyDescent="0.2">
      <c r="B24" s="762"/>
      <c r="C24" s="764" t="s">
        <v>44</v>
      </c>
      <c r="D24" s="764" t="s">
        <v>109</v>
      </c>
      <c r="E24" s="758">
        <v>286.04648500000002</v>
      </c>
      <c r="F24" s="759">
        <v>120.79639299999999</v>
      </c>
      <c r="G24" s="760">
        <v>1395.2202480000001</v>
      </c>
      <c r="H24" s="760">
        <v>94.069832000000005</v>
      </c>
      <c r="I24" s="759">
        <v>235.14743799999999</v>
      </c>
      <c r="J24" s="760">
        <v>1072.6147960000001</v>
      </c>
      <c r="K24" s="760">
        <v>424.69959499999999</v>
      </c>
      <c r="L24" s="760">
        <v>1957.5247340000001</v>
      </c>
      <c r="M24" s="759">
        <v>415.65349500000002</v>
      </c>
      <c r="N24" s="759">
        <v>0</v>
      </c>
      <c r="O24" s="761">
        <v>6001.773016000001</v>
      </c>
    </row>
    <row r="25" spans="1:15" s="12" customFormat="1" ht="13.35" customHeight="1" x14ac:dyDescent="0.2">
      <c r="B25" s="762"/>
      <c r="C25" s="764" t="s">
        <v>45</v>
      </c>
      <c r="D25" s="764" t="s">
        <v>110</v>
      </c>
      <c r="E25" s="758">
        <v>339.17301600000002</v>
      </c>
      <c r="F25" s="759">
        <v>507.70148599999999</v>
      </c>
      <c r="G25" s="760">
        <v>2117.998055</v>
      </c>
      <c r="H25" s="760">
        <v>196.83692400000001</v>
      </c>
      <c r="I25" s="759">
        <v>422.83157799999998</v>
      </c>
      <c r="J25" s="760">
        <v>2434.028053</v>
      </c>
      <c r="K25" s="760">
        <v>795.57410900000002</v>
      </c>
      <c r="L25" s="760">
        <v>5141.8324889999985</v>
      </c>
      <c r="M25" s="759">
        <v>626.45029499999998</v>
      </c>
      <c r="N25" s="759">
        <v>0</v>
      </c>
      <c r="O25" s="761">
        <v>12582.426004999999</v>
      </c>
    </row>
    <row r="26" spans="1:15" s="12" customFormat="1" ht="13.35" customHeight="1" x14ac:dyDescent="0.2">
      <c r="B26" s="765"/>
      <c r="C26" s="766" t="s">
        <v>46</v>
      </c>
      <c r="D26" s="766" t="s">
        <v>111</v>
      </c>
      <c r="E26" s="767">
        <v>821.33998599999995</v>
      </c>
      <c r="F26" s="768">
        <v>18201.382075000001</v>
      </c>
      <c r="G26" s="769">
        <v>16862.288449</v>
      </c>
      <c r="H26" s="769">
        <v>1512.4036659999999</v>
      </c>
      <c r="I26" s="768">
        <v>1088.3647599999999</v>
      </c>
      <c r="J26" s="769">
        <v>13944.511135999999</v>
      </c>
      <c r="K26" s="769">
        <v>10611.959062</v>
      </c>
      <c r="L26" s="769">
        <v>49298.261116000001</v>
      </c>
      <c r="M26" s="768">
        <v>2669.3002429999997</v>
      </c>
      <c r="N26" s="768">
        <v>0</v>
      </c>
      <c r="O26" s="770">
        <v>115009.810493</v>
      </c>
    </row>
    <row r="27" spans="1:15" s="18" customFormat="1" ht="13.35" customHeight="1" x14ac:dyDescent="0.2">
      <c r="B27" s="803"/>
      <c r="C27" s="786" t="s">
        <v>22</v>
      </c>
      <c r="D27" s="800"/>
      <c r="E27" s="801">
        <v>4571.1439250000003</v>
      </c>
      <c r="F27" s="788">
        <v>19916.446315000001</v>
      </c>
      <c r="G27" s="787">
        <v>34000.934105</v>
      </c>
      <c r="H27" s="787">
        <v>2283.0404419999995</v>
      </c>
      <c r="I27" s="788">
        <v>5646.9280930000004</v>
      </c>
      <c r="J27" s="787">
        <v>29952.795774999999</v>
      </c>
      <c r="K27" s="787">
        <v>15426.774546000001</v>
      </c>
      <c r="L27" s="787">
        <v>84441.362991999995</v>
      </c>
      <c r="M27" s="788">
        <v>7194.7591629999997</v>
      </c>
      <c r="N27" s="788">
        <v>22.195758999999999</v>
      </c>
      <c r="O27" s="788">
        <v>203456.381115</v>
      </c>
    </row>
    <row r="28" spans="1:15" s="18" customFormat="1" ht="13.35" customHeight="1" x14ac:dyDescent="0.2">
      <c r="A28" s="34"/>
      <c r="B28" s="34"/>
      <c r="C28" s="357"/>
      <c r="D28" s="357"/>
      <c r="E28" s="78"/>
      <c r="F28" s="78"/>
      <c r="G28" s="78"/>
      <c r="H28" s="78"/>
      <c r="I28" s="78"/>
      <c r="J28" s="78"/>
      <c r="K28" s="78"/>
      <c r="L28" s="78"/>
      <c r="M28" s="78"/>
      <c r="N28" s="78"/>
      <c r="O28" s="78"/>
    </row>
    <row r="29" spans="1:15" s="18" customFormat="1" ht="13.35" customHeight="1" x14ac:dyDescent="0.2">
      <c r="A29" s="34"/>
      <c r="B29" s="34"/>
      <c r="C29" s="366"/>
      <c r="D29" s="34"/>
      <c r="E29" s="369"/>
      <c r="F29" s="369"/>
      <c r="G29" s="369"/>
      <c r="H29" s="369"/>
      <c r="I29" s="369"/>
      <c r="J29" s="369"/>
      <c r="K29" s="369"/>
      <c r="L29" s="369"/>
      <c r="M29" s="369"/>
      <c r="N29" s="369"/>
      <c r="O29" s="369"/>
    </row>
    <row r="30" spans="1:15" s="12" customFormat="1" ht="13.35" customHeight="1" x14ac:dyDescent="0.2">
      <c r="A30" s="93"/>
      <c r="B30" s="34"/>
      <c r="C30" s="34"/>
      <c r="D30" s="34"/>
      <c r="E30" s="93"/>
      <c r="F30" s="93"/>
      <c r="G30" s="93"/>
      <c r="H30" s="93"/>
      <c r="I30" s="93"/>
      <c r="J30" s="93"/>
      <c r="K30" s="93"/>
      <c r="L30" s="93"/>
      <c r="M30" s="93"/>
      <c r="N30" s="93"/>
      <c r="O30" s="34"/>
    </row>
    <row r="31" spans="1:15" s="12" customFormat="1" ht="13.35" customHeight="1" x14ac:dyDescent="0.2">
      <c r="B31" s="18"/>
      <c r="C31" s="18"/>
      <c r="D31" s="18"/>
      <c r="I31" s="438" t="s">
        <v>173</v>
      </c>
      <c r="O31" s="18"/>
    </row>
    <row r="32" spans="1:15" s="12" customFormat="1" ht="13.35" customHeight="1" x14ac:dyDescent="0.2">
      <c r="B32" s="18"/>
      <c r="C32" s="18"/>
      <c r="D32" s="18"/>
      <c r="O32" s="18"/>
    </row>
    <row r="33" spans="2:15" s="12" customFormat="1" ht="13.35" customHeight="1" x14ac:dyDescent="0.2">
      <c r="B33" s="18"/>
      <c r="C33" s="18"/>
      <c r="D33" s="18"/>
      <c r="O33" s="18"/>
    </row>
    <row r="34" spans="2:15" s="12" customFormat="1" ht="13.35" customHeight="1" x14ac:dyDescent="0.2">
      <c r="B34" s="18"/>
      <c r="C34" s="18"/>
      <c r="D34" s="18"/>
      <c r="O34" s="18"/>
    </row>
    <row r="35" spans="2:15" s="12" customFormat="1" ht="13.35" customHeight="1" x14ac:dyDescent="0.2">
      <c r="B35" s="18"/>
      <c r="C35" s="18"/>
      <c r="D35" s="18"/>
      <c r="O35" s="18"/>
    </row>
    <row r="36" spans="2:15" s="12" customFormat="1" ht="13.35" customHeight="1" x14ac:dyDescent="0.2">
      <c r="B36" s="18"/>
      <c r="C36" s="18"/>
      <c r="D36" s="18"/>
      <c r="O36" s="18"/>
    </row>
    <row r="37" spans="2:15" s="12" customFormat="1" ht="13.35" customHeight="1" x14ac:dyDescent="0.2">
      <c r="B37" s="18"/>
      <c r="C37" s="18"/>
      <c r="D37" s="18"/>
      <c r="O37" s="18"/>
    </row>
    <row r="38" spans="2:15" s="12" customFormat="1" ht="13.35" customHeight="1" x14ac:dyDescent="0.2">
      <c r="B38" s="18"/>
      <c r="C38" s="18"/>
      <c r="D38" s="18"/>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12" customFormat="1" ht="13.35" customHeight="1" x14ac:dyDescent="0.2">
      <c r="B2955" s="18"/>
      <c r="C2955" s="18"/>
      <c r="D2955" s="18"/>
      <c r="O2955" s="18"/>
    </row>
    <row r="2956" spans="2:15" s="12" customFormat="1" ht="13.35" customHeight="1" x14ac:dyDescent="0.2">
      <c r="B2956" s="18"/>
      <c r="C2956" s="18"/>
      <c r="D2956" s="18"/>
      <c r="O2956" s="18"/>
    </row>
    <row r="2957" spans="2:15" s="12" customFormat="1" ht="13.35" customHeight="1" x14ac:dyDescent="0.2">
      <c r="B2957" s="18"/>
      <c r="C2957" s="18"/>
      <c r="D2957" s="18"/>
      <c r="O2957" s="18"/>
    </row>
    <row r="2958" spans="2:15" s="12" customFormat="1" ht="13.35" customHeight="1" x14ac:dyDescent="0.2">
      <c r="B2958" s="18"/>
      <c r="C2958" s="18"/>
      <c r="D2958" s="18"/>
      <c r="O2958" s="18"/>
    </row>
    <row r="2959" spans="2:15" s="12" customFormat="1" ht="13.35" customHeight="1" x14ac:dyDescent="0.2">
      <c r="B2959" s="18"/>
      <c r="C2959" s="18"/>
      <c r="D2959" s="18"/>
      <c r="O2959" s="18"/>
    </row>
    <row r="2960" spans="2:15" s="12" customFormat="1" ht="13.35" customHeight="1" x14ac:dyDescent="0.2">
      <c r="B2960" s="18"/>
      <c r="C2960" s="18"/>
      <c r="D2960" s="18"/>
      <c r="O2960" s="18"/>
    </row>
    <row r="2961" spans="2:15" s="12" customFormat="1" ht="13.35" customHeight="1" x14ac:dyDescent="0.2">
      <c r="B2961" s="18"/>
      <c r="C2961" s="18"/>
      <c r="D2961" s="18"/>
      <c r="O2961" s="18"/>
    </row>
    <row r="2962" spans="2:15" s="12" customFormat="1" ht="13.35" customHeight="1" x14ac:dyDescent="0.2">
      <c r="B2962" s="18"/>
      <c r="C2962" s="18"/>
      <c r="D2962" s="18"/>
      <c r="O2962" s="18"/>
    </row>
    <row r="2963" spans="2:15" s="12" customFormat="1" ht="13.35" customHeight="1" x14ac:dyDescent="0.2">
      <c r="B2963" s="18"/>
      <c r="C2963" s="18"/>
      <c r="D2963" s="18"/>
      <c r="O2963" s="18"/>
    </row>
    <row r="2964" spans="2:15" s="12" customFormat="1" ht="13.35" customHeight="1" x14ac:dyDescent="0.2">
      <c r="B2964" s="18"/>
      <c r="C2964" s="18"/>
      <c r="D2964" s="18"/>
      <c r="O2964" s="18"/>
    </row>
    <row r="2965" spans="2:15" s="12" customFormat="1" ht="13.35" customHeight="1" x14ac:dyDescent="0.2">
      <c r="B2965" s="18"/>
      <c r="C2965" s="18"/>
      <c r="D2965" s="18"/>
      <c r="O2965" s="18"/>
    </row>
    <row r="2966" spans="2:15" s="12" customFormat="1" ht="13.35" customHeight="1" x14ac:dyDescent="0.2">
      <c r="B2966" s="18"/>
      <c r="C2966" s="18"/>
      <c r="D2966" s="18"/>
      <c r="O2966" s="18"/>
    </row>
    <row r="2967" spans="2:15" s="12" customFormat="1" ht="13.35" customHeight="1" x14ac:dyDescent="0.2">
      <c r="B2967" s="18"/>
      <c r="C2967" s="18"/>
      <c r="D2967" s="18"/>
      <c r="O2967" s="18"/>
    </row>
    <row r="2968" spans="2:15" s="12" customFormat="1" ht="13.35" customHeight="1" x14ac:dyDescent="0.2">
      <c r="B2968" s="18"/>
      <c r="C2968" s="18"/>
      <c r="D2968" s="18"/>
      <c r="O2968" s="18"/>
    </row>
    <row r="2969" spans="2:15" s="12" customFormat="1" ht="13.35" customHeight="1" x14ac:dyDescent="0.2">
      <c r="B2969" s="18"/>
      <c r="C2969" s="18"/>
      <c r="D2969" s="18"/>
      <c r="O2969" s="18"/>
    </row>
    <row r="2970" spans="2:15" s="12" customFormat="1" ht="13.35" customHeight="1" x14ac:dyDescent="0.2">
      <c r="B2970" s="18"/>
      <c r="C2970" s="18"/>
      <c r="D2970" s="18"/>
      <c r="O2970" s="18"/>
    </row>
    <row r="2971" spans="2:15" s="12" customFormat="1" ht="13.35" customHeight="1" x14ac:dyDescent="0.2">
      <c r="B2971" s="18"/>
      <c r="C2971" s="18"/>
      <c r="D2971" s="18"/>
      <c r="O2971" s="18"/>
    </row>
    <row r="2972" spans="2:15" s="12" customFormat="1" ht="13.35" customHeight="1" x14ac:dyDescent="0.2">
      <c r="B2972" s="18"/>
      <c r="C2972" s="18"/>
      <c r="D2972" s="18"/>
      <c r="O2972" s="18"/>
    </row>
    <row r="2973" spans="2:15" s="12" customFormat="1" ht="13.35" customHeight="1" x14ac:dyDescent="0.2">
      <c r="B2973" s="18"/>
      <c r="C2973" s="18"/>
      <c r="D2973" s="18"/>
      <c r="O2973" s="18"/>
    </row>
    <row r="2974" spans="2:15" s="12" customFormat="1" ht="13.35" customHeight="1" x14ac:dyDescent="0.2">
      <c r="B2974" s="18"/>
      <c r="C2974" s="18"/>
      <c r="D2974" s="18"/>
      <c r="O2974" s="18"/>
    </row>
    <row r="2975" spans="2:15" s="12" customFormat="1" ht="13.35" customHeight="1" x14ac:dyDescent="0.2">
      <c r="B2975" s="18"/>
      <c r="C2975" s="18"/>
      <c r="D2975" s="18"/>
      <c r="O2975" s="18"/>
    </row>
    <row r="2976" spans="2:15" s="12" customFormat="1" ht="13.35" customHeight="1" x14ac:dyDescent="0.2">
      <c r="B2976" s="18"/>
      <c r="C2976" s="18"/>
      <c r="D2976" s="18"/>
      <c r="O2976" s="18"/>
    </row>
    <row r="2977" spans="2:15" s="12" customFormat="1" ht="13.35" customHeight="1" x14ac:dyDescent="0.2">
      <c r="B2977" s="18"/>
      <c r="C2977" s="18"/>
      <c r="D2977" s="18"/>
      <c r="O2977" s="18"/>
    </row>
    <row r="2978" spans="2:15" s="12" customFormat="1" ht="13.35" customHeight="1" x14ac:dyDescent="0.2">
      <c r="B2978" s="18"/>
      <c r="C2978" s="18"/>
      <c r="D2978" s="18"/>
      <c r="O2978" s="18"/>
    </row>
    <row r="2979" spans="2:15" s="12" customFormat="1" ht="13.35" customHeight="1" x14ac:dyDescent="0.2">
      <c r="B2979" s="18"/>
      <c r="C2979" s="18"/>
      <c r="D2979" s="18"/>
      <c r="O2979" s="18"/>
    </row>
    <row r="2980" spans="2:15" s="12" customFormat="1" ht="13.35" customHeight="1" x14ac:dyDescent="0.2">
      <c r="B2980" s="18"/>
      <c r="C2980" s="18"/>
      <c r="D2980" s="18"/>
      <c r="O2980" s="18"/>
    </row>
    <row r="2981" spans="2:15" s="12" customFormat="1" ht="13.35" customHeight="1" x14ac:dyDescent="0.2">
      <c r="B2981" s="18"/>
      <c r="C2981" s="18"/>
      <c r="D2981" s="18"/>
      <c r="O2981" s="18"/>
    </row>
    <row r="2982" spans="2:15" s="12" customFormat="1" ht="13.35" customHeight="1" x14ac:dyDescent="0.2">
      <c r="B2982" s="18"/>
      <c r="C2982" s="18"/>
      <c r="D2982" s="18"/>
      <c r="O2982" s="18"/>
    </row>
    <row r="2983" spans="2:15" s="12" customFormat="1" ht="13.35" customHeight="1" x14ac:dyDescent="0.2">
      <c r="B2983" s="18"/>
      <c r="C2983" s="18"/>
      <c r="D2983" s="18"/>
      <c r="O2983" s="18"/>
    </row>
    <row r="2984" spans="2:15" s="12" customFormat="1" ht="13.35" customHeight="1" x14ac:dyDescent="0.2">
      <c r="B2984" s="18"/>
      <c r="C2984" s="18"/>
      <c r="D2984" s="18"/>
      <c r="O2984" s="18"/>
    </row>
    <row r="2985" spans="2:15" s="12" customFormat="1" ht="13.35" customHeight="1" x14ac:dyDescent="0.2">
      <c r="B2985" s="18"/>
      <c r="C2985" s="18"/>
      <c r="D2985" s="18"/>
      <c r="O2985" s="18"/>
    </row>
    <row r="2986" spans="2:15" s="12" customFormat="1" ht="13.35" customHeight="1" x14ac:dyDescent="0.2">
      <c r="B2986" s="18"/>
      <c r="C2986" s="18"/>
      <c r="D2986" s="18"/>
      <c r="O2986" s="18"/>
    </row>
    <row r="2987" spans="2:15" s="12" customFormat="1" ht="13.35" customHeight="1" x14ac:dyDescent="0.2">
      <c r="B2987" s="18"/>
      <c r="C2987" s="18"/>
      <c r="D2987" s="18"/>
      <c r="O2987" s="18"/>
    </row>
    <row r="2988" spans="2:15" s="12" customFormat="1" ht="13.35" customHeight="1" x14ac:dyDescent="0.2">
      <c r="B2988" s="18"/>
      <c r="C2988" s="18"/>
      <c r="D2988" s="18"/>
      <c r="O2988" s="18"/>
    </row>
    <row r="2989" spans="2:15" s="12" customFormat="1" ht="13.35" customHeight="1" x14ac:dyDescent="0.2">
      <c r="B2989" s="18"/>
      <c r="C2989" s="18"/>
      <c r="D2989" s="18"/>
      <c r="O2989" s="18"/>
    </row>
    <row r="2990" spans="2:15" s="12" customFormat="1" ht="13.35" customHeight="1" x14ac:dyDescent="0.2">
      <c r="B2990" s="18"/>
      <c r="C2990" s="18"/>
      <c r="D2990" s="18"/>
      <c r="O2990" s="18"/>
    </row>
    <row r="2991" spans="2:15" s="12" customFormat="1" ht="13.35" customHeight="1" x14ac:dyDescent="0.2">
      <c r="B2991" s="18"/>
      <c r="C2991" s="18"/>
      <c r="D2991" s="18"/>
      <c r="O2991" s="18"/>
    </row>
    <row r="2992" spans="2:15" s="12" customFormat="1" ht="13.35" customHeight="1" x14ac:dyDescent="0.2">
      <c r="B2992" s="18"/>
      <c r="C2992" s="18"/>
      <c r="D2992" s="18"/>
      <c r="O2992" s="18"/>
    </row>
    <row r="2993" spans="2:15" s="12" customFormat="1" ht="13.35" customHeight="1" x14ac:dyDescent="0.2">
      <c r="B2993" s="18"/>
      <c r="C2993" s="18"/>
      <c r="D2993" s="18"/>
      <c r="O2993" s="18"/>
    </row>
    <row r="2994" spans="2:15" s="12" customFormat="1" ht="13.35" customHeight="1" x14ac:dyDescent="0.2">
      <c r="B2994" s="18"/>
      <c r="C2994" s="18"/>
      <c r="D2994" s="18"/>
      <c r="O2994" s="18"/>
    </row>
    <row r="2995" spans="2:15" s="12" customFormat="1" ht="13.35" customHeight="1" x14ac:dyDescent="0.2">
      <c r="B2995" s="18"/>
      <c r="C2995" s="18"/>
      <c r="D2995" s="18"/>
      <c r="O2995" s="18"/>
    </row>
    <row r="2996" spans="2:15" s="12" customFormat="1" ht="13.35" customHeight="1" x14ac:dyDescent="0.2">
      <c r="B2996" s="18"/>
      <c r="C2996" s="18"/>
      <c r="D2996" s="18"/>
      <c r="O2996" s="18"/>
    </row>
    <row r="2997" spans="2:15" s="12" customFormat="1" ht="13.35" customHeight="1" x14ac:dyDescent="0.2">
      <c r="B2997" s="18"/>
      <c r="C2997" s="18"/>
      <c r="D2997" s="18"/>
      <c r="O2997" s="18"/>
    </row>
    <row r="2998" spans="2:15" s="12" customFormat="1" ht="13.35" customHeight="1" x14ac:dyDescent="0.2">
      <c r="B2998" s="18"/>
      <c r="C2998" s="18"/>
      <c r="D2998" s="18"/>
      <c r="O2998" s="18"/>
    </row>
    <row r="2999" spans="2:15" s="12" customFormat="1" ht="13.35" customHeight="1" x14ac:dyDescent="0.2">
      <c r="B2999" s="18"/>
      <c r="C2999" s="18"/>
      <c r="D2999" s="18"/>
      <c r="O2999" s="18"/>
    </row>
    <row r="3000" spans="2:15" s="12" customFormat="1" ht="13.35" customHeight="1" x14ac:dyDescent="0.2">
      <c r="B3000" s="18"/>
      <c r="C3000" s="18"/>
      <c r="D3000" s="18"/>
      <c r="O3000" s="18"/>
    </row>
    <row r="3001" spans="2:15" s="12" customFormat="1" ht="13.35" customHeight="1" x14ac:dyDescent="0.2">
      <c r="B3001" s="18"/>
      <c r="C3001" s="18"/>
      <c r="D3001" s="18"/>
      <c r="O3001" s="18"/>
    </row>
    <row r="3002" spans="2:15" s="12" customFormat="1" ht="13.35" customHeight="1" x14ac:dyDescent="0.2">
      <c r="B3002" s="18"/>
      <c r="C3002" s="18"/>
      <c r="D3002" s="18"/>
      <c r="O3002" s="18"/>
    </row>
    <row r="3003" spans="2:15" s="12" customFormat="1" ht="13.35" customHeight="1" x14ac:dyDescent="0.2">
      <c r="B3003" s="18"/>
      <c r="C3003" s="18"/>
      <c r="D3003" s="18"/>
      <c r="O3003" s="18"/>
    </row>
    <row r="3004" spans="2:15" s="12" customFormat="1" ht="13.35" customHeight="1" x14ac:dyDescent="0.2">
      <c r="B3004" s="18"/>
      <c r="C3004" s="18"/>
      <c r="D3004" s="18"/>
      <c r="O3004" s="18"/>
    </row>
    <row r="3005" spans="2:15" s="12" customFormat="1" ht="13.35" customHeight="1" x14ac:dyDescent="0.2">
      <c r="B3005" s="18"/>
      <c r="C3005" s="18"/>
      <c r="D3005" s="18"/>
      <c r="O3005" s="18"/>
    </row>
    <row r="3006" spans="2:15" s="12" customFormat="1" ht="13.35" customHeight="1" x14ac:dyDescent="0.2">
      <c r="B3006" s="18"/>
      <c r="C3006" s="18"/>
      <c r="D3006" s="18"/>
      <c r="O3006" s="18"/>
    </row>
    <row r="3007" spans="2:15" s="12" customFormat="1" ht="13.35" customHeight="1" x14ac:dyDescent="0.2">
      <c r="B3007" s="18"/>
      <c r="C3007" s="18"/>
      <c r="D3007" s="18"/>
      <c r="O3007" s="18"/>
    </row>
    <row r="3008" spans="2:15" s="12" customFormat="1" ht="13.35" customHeight="1" x14ac:dyDescent="0.2">
      <c r="B3008" s="18"/>
      <c r="C3008" s="18"/>
      <c r="D3008" s="18"/>
      <c r="O3008" s="18"/>
    </row>
    <row r="3009" spans="2:15" s="12" customFormat="1" ht="13.35" customHeight="1" x14ac:dyDescent="0.2">
      <c r="B3009" s="18"/>
      <c r="C3009" s="18"/>
      <c r="D3009" s="18"/>
      <c r="O3009" s="18"/>
    </row>
    <row r="3010" spans="2:15" s="12" customFormat="1" ht="13.35" customHeight="1" x14ac:dyDescent="0.2">
      <c r="B3010" s="18"/>
      <c r="C3010" s="18"/>
      <c r="D3010" s="18"/>
      <c r="O3010" s="18"/>
    </row>
    <row r="3011" spans="2:15" s="12" customFormat="1" ht="13.35" customHeight="1" x14ac:dyDescent="0.2">
      <c r="B3011" s="18"/>
      <c r="C3011" s="18"/>
      <c r="D3011" s="18"/>
      <c r="O3011" s="18"/>
    </row>
    <row r="3012" spans="2:15" s="12" customFormat="1" ht="13.35" customHeight="1" x14ac:dyDescent="0.2">
      <c r="B3012" s="18"/>
      <c r="C3012" s="18"/>
      <c r="D3012" s="18"/>
      <c r="O3012" s="18"/>
    </row>
    <row r="3013" spans="2:15" s="12" customFormat="1" ht="13.35" customHeight="1" x14ac:dyDescent="0.2">
      <c r="B3013" s="18"/>
      <c r="C3013" s="18"/>
      <c r="D3013" s="18"/>
      <c r="O3013" s="18"/>
    </row>
    <row r="3014" spans="2:15" s="12" customFormat="1" ht="13.35" customHeight="1" x14ac:dyDescent="0.2">
      <c r="B3014" s="18"/>
      <c r="C3014" s="18"/>
      <c r="D3014" s="18"/>
      <c r="O3014" s="18"/>
    </row>
    <row r="3015" spans="2:15" s="12" customFormat="1" ht="13.35" customHeight="1" x14ac:dyDescent="0.2">
      <c r="B3015" s="18"/>
      <c r="C3015" s="18"/>
      <c r="D3015" s="18"/>
      <c r="O3015" s="18"/>
    </row>
    <row r="3016" spans="2:15" s="12" customFormat="1" ht="13.35" customHeight="1" x14ac:dyDescent="0.2">
      <c r="B3016" s="18"/>
      <c r="C3016" s="18"/>
      <c r="D3016" s="18"/>
      <c r="O3016" s="18"/>
    </row>
    <row r="3017" spans="2:15" s="12" customFormat="1" ht="13.35" customHeight="1" x14ac:dyDescent="0.2">
      <c r="B3017" s="18"/>
      <c r="C3017" s="18"/>
      <c r="D3017" s="18"/>
      <c r="O3017" s="18"/>
    </row>
    <row r="3018" spans="2:15" s="12" customFormat="1" ht="13.35" customHeight="1" x14ac:dyDescent="0.2">
      <c r="B3018" s="18"/>
      <c r="C3018" s="18"/>
      <c r="D3018" s="18"/>
      <c r="O3018" s="18"/>
    </row>
    <row r="3019" spans="2:15" s="12" customFormat="1" ht="13.35" customHeight="1" x14ac:dyDescent="0.2">
      <c r="B3019" s="18"/>
      <c r="C3019" s="18"/>
      <c r="D3019" s="18"/>
      <c r="O3019" s="18"/>
    </row>
    <row r="3020" spans="2:15" s="12" customFormat="1" ht="13.35" customHeight="1" x14ac:dyDescent="0.2">
      <c r="B3020" s="18"/>
      <c r="C3020" s="18"/>
      <c r="D3020" s="18"/>
      <c r="O3020" s="18"/>
    </row>
    <row r="3021" spans="2:15" s="12" customFormat="1" ht="13.35" customHeight="1" x14ac:dyDescent="0.2">
      <c r="B3021" s="18"/>
      <c r="C3021" s="18"/>
      <c r="D3021" s="18"/>
      <c r="O3021" s="18"/>
    </row>
    <row r="3022" spans="2:15" s="12" customFormat="1" ht="13.35" customHeight="1" x14ac:dyDescent="0.2">
      <c r="B3022" s="18"/>
      <c r="C3022" s="18"/>
      <c r="D3022" s="18"/>
      <c r="O3022" s="18"/>
    </row>
    <row r="3023" spans="2:15" s="12" customFormat="1" ht="13.35" customHeight="1" x14ac:dyDescent="0.2">
      <c r="B3023" s="18"/>
      <c r="C3023" s="18"/>
      <c r="D3023" s="18"/>
      <c r="O3023" s="18"/>
    </row>
    <row r="3024" spans="2:15" s="12" customFormat="1" ht="13.35" customHeight="1" x14ac:dyDescent="0.2">
      <c r="B3024" s="18"/>
      <c r="C3024" s="18"/>
      <c r="D3024" s="18"/>
      <c r="O3024" s="18"/>
    </row>
    <row r="3025" spans="3:10" x14ac:dyDescent="0.2">
      <c r="C3025" s="18"/>
      <c r="D3025" s="18"/>
      <c r="E3025" s="12"/>
      <c r="F3025" s="12"/>
      <c r="G3025" s="12"/>
      <c r="I3025" s="12"/>
      <c r="J3025"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1"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J3166"/>
  <sheetViews>
    <sheetView showGridLines="0" topLeftCell="A16" workbookViewId="0">
      <selection activeCell="I34" sqref="I34"/>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7" width="9.140625" style="63"/>
    <col min="18" max="18" width="14.5703125" style="63" bestFit="1" customWidth="1"/>
    <col min="19" max="19" width="10.7109375" style="63" bestFit="1" customWidth="1"/>
    <col min="20" max="23" width="9.140625" style="63"/>
    <col min="24" max="28" width="9.140625" style="361"/>
    <col min="29" max="29" width="10" style="361" bestFit="1" customWidth="1"/>
    <col min="30" max="35" width="9.140625" style="361"/>
    <col min="36" max="16384" width="9.140625" style="75"/>
  </cols>
  <sheetData>
    <row r="1" spans="1:36" s="18" customFormat="1" ht="15" customHeight="1" x14ac:dyDescent="0.2">
      <c r="A1" s="748"/>
      <c r="B1" s="743" t="s">
        <v>374</v>
      </c>
      <c r="C1" s="744"/>
      <c r="D1" s="744"/>
      <c r="E1" s="745"/>
      <c r="F1" s="745"/>
      <c r="G1" s="746"/>
      <c r="H1" s="747"/>
      <c r="I1" s="747"/>
      <c r="J1" s="747"/>
      <c r="K1" s="747"/>
      <c r="L1" s="747"/>
      <c r="M1" s="747"/>
      <c r="N1" s="747"/>
      <c r="O1" s="747"/>
      <c r="P1" s="748"/>
    </row>
    <row r="2" spans="1:36" s="18" customFormat="1" ht="39.75" customHeight="1" x14ac:dyDescent="0.2">
      <c r="B2" s="362"/>
      <c r="C2" s="987" t="s">
        <v>131</v>
      </c>
      <c r="D2" s="719"/>
      <c r="E2" s="1093" t="s">
        <v>433</v>
      </c>
      <c r="F2" s="1094"/>
      <c r="G2" s="1094"/>
      <c r="H2" s="1094"/>
      <c r="I2" s="1094"/>
      <c r="J2" s="1094"/>
      <c r="K2" s="1094"/>
      <c r="L2" s="1094"/>
      <c r="M2" s="1094"/>
      <c r="N2" s="1094"/>
      <c r="O2" s="1095"/>
    </row>
    <row r="3" spans="1:36" s="85" customFormat="1" ht="15" customHeight="1" x14ac:dyDescent="0.2">
      <c r="B3" s="362"/>
      <c r="C3" s="718" t="s">
        <v>90</v>
      </c>
      <c r="D3" s="724"/>
      <c r="E3" s="728" t="s">
        <v>92</v>
      </c>
      <c r="F3" s="721"/>
      <c r="G3" s="720" t="s">
        <v>93</v>
      </c>
      <c r="H3" s="722"/>
      <c r="I3" s="721"/>
      <c r="J3" s="722" t="s">
        <v>94</v>
      </c>
      <c r="K3" s="722"/>
      <c r="L3" s="720"/>
      <c r="M3" s="723"/>
      <c r="N3" s="721" t="s">
        <v>77</v>
      </c>
      <c r="O3" s="721" t="s">
        <v>77</v>
      </c>
      <c r="R3" s="61"/>
      <c r="S3" s="61"/>
      <c r="T3" s="61"/>
      <c r="U3" s="61"/>
      <c r="V3" s="61"/>
      <c r="W3" s="61"/>
      <c r="X3" s="61"/>
      <c r="Y3" s="360"/>
      <c r="Z3" s="360"/>
      <c r="AA3" s="360"/>
      <c r="AB3" s="360"/>
      <c r="AC3" s="360"/>
      <c r="AD3" s="360"/>
      <c r="AE3" s="360"/>
      <c r="AF3" s="360"/>
      <c r="AG3" s="360"/>
      <c r="AH3" s="360"/>
      <c r="AI3" s="360"/>
      <c r="AJ3" s="360"/>
    </row>
    <row r="4" spans="1:36"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202</v>
      </c>
    </row>
    <row r="5" spans="1:36" s="18" customFormat="1" ht="12.6" customHeight="1" x14ac:dyDescent="0.2">
      <c r="B5" s="363"/>
      <c r="C5" s="1097"/>
      <c r="D5" s="1100"/>
      <c r="E5" s="995"/>
      <c r="F5" s="992"/>
      <c r="G5" s="995"/>
      <c r="H5" s="995"/>
      <c r="I5" s="992"/>
      <c r="J5" s="995"/>
      <c r="K5" s="995"/>
      <c r="L5" s="995"/>
      <c r="M5" s="992"/>
      <c r="N5" s="992"/>
      <c r="O5" s="992"/>
    </row>
    <row r="6" spans="1:36" s="18" customFormat="1" ht="12.6" customHeight="1" x14ac:dyDescent="0.2">
      <c r="B6" s="363"/>
      <c r="C6" s="1097"/>
      <c r="D6" s="1100"/>
      <c r="E6" s="995"/>
      <c r="F6" s="992"/>
      <c r="G6" s="995"/>
      <c r="H6" s="995"/>
      <c r="I6" s="992"/>
      <c r="J6" s="995"/>
      <c r="K6" s="995"/>
      <c r="L6" s="995"/>
      <c r="M6" s="992"/>
      <c r="N6" s="992"/>
      <c r="O6" s="992"/>
    </row>
    <row r="7" spans="1:36" s="18" customFormat="1" ht="12.6" customHeight="1" x14ac:dyDescent="0.2">
      <c r="B7" s="363"/>
      <c r="C7" s="1097"/>
      <c r="D7" s="1100"/>
      <c r="E7" s="995"/>
      <c r="F7" s="992"/>
      <c r="G7" s="995"/>
      <c r="H7" s="995"/>
      <c r="I7" s="992"/>
      <c r="J7" s="995"/>
      <c r="K7" s="995"/>
      <c r="L7" s="995"/>
      <c r="M7" s="992"/>
      <c r="N7" s="992"/>
      <c r="O7" s="992"/>
    </row>
    <row r="8" spans="1:36" s="18" customFormat="1" ht="12.6" customHeight="1" x14ac:dyDescent="0.2">
      <c r="B8" s="363"/>
      <c r="C8" s="1097"/>
      <c r="D8" s="1100"/>
      <c r="E8" s="995"/>
      <c r="F8" s="992"/>
      <c r="G8" s="995"/>
      <c r="H8" s="995"/>
      <c r="I8" s="992"/>
      <c r="J8" s="995"/>
      <c r="K8" s="995"/>
      <c r="L8" s="995"/>
      <c r="M8" s="992"/>
      <c r="N8" s="992"/>
      <c r="O8" s="992"/>
    </row>
    <row r="9" spans="1:36" s="18" customFormat="1" ht="12.6" customHeight="1" x14ac:dyDescent="0.2">
      <c r="B9" s="364"/>
      <c r="C9" s="1098"/>
      <c r="D9" s="1101"/>
      <c r="E9" s="996"/>
      <c r="F9" s="993"/>
      <c r="G9" s="996"/>
      <c r="H9" s="996"/>
      <c r="I9" s="993"/>
      <c r="J9" s="996"/>
      <c r="K9" s="996"/>
      <c r="L9" s="996"/>
      <c r="M9" s="993"/>
      <c r="N9" s="993"/>
      <c r="O9" s="993"/>
    </row>
    <row r="10" spans="1:36" s="18" customFormat="1" ht="13.35" customHeight="1" x14ac:dyDescent="0.2">
      <c r="B10" s="789"/>
      <c r="C10" s="751" t="s">
        <v>32</v>
      </c>
      <c r="D10" s="790" t="s">
        <v>104</v>
      </c>
      <c r="E10" s="791">
        <v>2.4060672687366381E-2</v>
      </c>
      <c r="F10" s="792">
        <v>3.9678242507192553E-3</v>
      </c>
      <c r="G10" s="791">
        <v>7.9182281154734663E-2</v>
      </c>
      <c r="H10" s="791">
        <v>3.9085163271249009E-3</v>
      </c>
      <c r="I10" s="792">
        <v>6.2161308565902317E-2</v>
      </c>
      <c r="J10" s="791">
        <v>0.1474892645681912</v>
      </c>
      <c r="K10" s="791">
        <v>2.7594221476663804E-2</v>
      </c>
      <c r="L10" s="791">
        <v>0.5731941820897194</v>
      </c>
      <c r="M10" s="792">
        <v>7.7965773561108578E-2</v>
      </c>
      <c r="N10" s="792">
        <v>4.7595531846958454E-4</v>
      </c>
      <c r="O10" s="793">
        <v>1</v>
      </c>
    </row>
    <row r="11" spans="1:36" s="18" customFormat="1" ht="13.35" customHeight="1" x14ac:dyDescent="0.2">
      <c r="B11" s="762"/>
      <c r="C11" s="757" t="s">
        <v>33</v>
      </c>
      <c r="D11" s="794" t="s">
        <v>61</v>
      </c>
      <c r="E11" s="779">
        <v>2.6423958836014241E-2</v>
      </c>
      <c r="F11" s="778">
        <v>4.7204318102111818E-3</v>
      </c>
      <c r="G11" s="779">
        <v>9.2303337080308537E-2</v>
      </c>
      <c r="H11" s="779">
        <v>5.1017639230273E-3</v>
      </c>
      <c r="I11" s="778">
        <v>6.437778532167264E-2</v>
      </c>
      <c r="J11" s="779">
        <v>0.17242412643629848</v>
      </c>
      <c r="K11" s="779">
        <v>3.0738418966959113E-2</v>
      </c>
      <c r="L11" s="779">
        <v>0.53086298459667181</v>
      </c>
      <c r="M11" s="778">
        <v>7.2118897763078421E-2</v>
      </c>
      <c r="N11" s="778">
        <v>9.2829526575818498E-4</v>
      </c>
      <c r="O11" s="795">
        <v>1</v>
      </c>
    </row>
    <row r="12" spans="1:36" s="18" customFormat="1" ht="13.35" customHeight="1" x14ac:dyDescent="0.2">
      <c r="B12" s="762"/>
      <c r="C12" s="764" t="s">
        <v>34</v>
      </c>
      <c r="D12" s="794" t="s">
        <v>62</v>
      </c>
      <c r="E12" s="779">
        <v>3.1959595085176366E-2</v>
      </c>
      <c r="F12" s="778">
        <v>6.2056091060073461E-3</v>
      </c>
      <c r="G12" s="779">
        <v>0.11470727066328457</v>
      </c>
      <c r="H12" s="779">
        <v>5.5919326390608311E-3</v>
      </c>
      <c r="I12" s="778">
        <v>6.5492777942372182E-2</v>
      </c>
      <c r="J12" s="779">
        <v>0.18086785485039045</v>
      </c>
      <c r="K12" s="779">
        <v>3.1693455159618182E-2</v>
      </c>
      <c r="L12" s="779">
        <v>0.49452317267935741</v>
      </c>
      <c r="M12" s="778">
        <v>6.8228861354468998E-2</v>
      </c>
      <c r="N12" s="778">
        <v>7.2947052026356332E-4</v>
      </c>
      <c r="O12" s="795">
        <v>1</v>
      </c>
    </row>
    <row r="13" spans="1:36" s="18" customFormat="1" ht="13.35" customHeight="1" x14ac:dyDescent="0.2">
      <c r="B13" s="762"/>
      <c r="C13" s="764" t="s">
        <v>35</v>
      </c>
      <c r="D13" s="794" t="s">
        <v>58</v>
      </c>
      <c r="E13" s="779">
        <v>3.8378115692331322E-2</v>
      </c>
      <c r="F13" s="778">
        <v>5.4279551303555024E-3</v>
      </c>
      <c r="G13" s="779">
        <v>0.12624952803391493</v>
      </c>
      <c r="H13" s="779">
        <v>5.4569441237067185E-3</v>
      </c>
      <c r="I13" s="778">
        <v>6.9428713021826072E-2</v>
      </c>
      <c r="J13" s="779">
        <v>0.18881373719677039</v>
      </c>
      <c r="K13" s="779">
        <v>3.706010071737699E-2</v>
      </c>
      <c r="L13" s="779">
        <v>0.46184827411836665</v>
      </c>
      <c r="M13" s="778">
        <v>6.660462663634556E-2</v>
      </c>
      <c r="N13" s="778">
        <v>7.3200532900608657E-4</v>
      </c>
      <c r="O13" s="795">
        <v>1</v>
      </c>
    </row>
    <row r="14" spans="1:36" s="18" customFormat="1" ht="13.35" customHeight="1" x14ac:dyDescent="0.2">
      <c r="B14" s="762"/>
      <c r="C14" s="764" t="s">
        <v>36</v>
      </c>
      <c r="D14" s="794" t="s">
        <v>59</v>
      </c>
      <c r="E14" s="779">
        <v>4.6103504504999407E-2</v>
      </c>
      <c r="F14" s="778">
        <v>5.3436895162626528E-3</v>
      </c>
      <c r="G14" s="779">
        <v>0.13912627914674883</v>
      </c>
      <c r="H14" s="779">
        <v>5.5429425054572927E-3</v>
      </c>
      <c r="I14" s="778">
        <v>6.9688257255110089E-2</v>
      </c>
      <c r="J14" s="779">
        <v>0.19211269520518662</v>
      </c>
      <c r="K14" s="779">
        <v>3.3032536311006E-2</v>
      </c>
      <c r="L14" s="779">
        <v>0.43774172536181577</v>
      </c>
      <c r="M14" s="778">
        <v>7.0625307864124881E-2</v>
      </c>
      <c r="N14" s="778">
        <v>6.8306232928844678E-4</v>
      </c>
      <c r="O14" s="795">
        <v>1</v>
      </c>
    </row>
    <row r="15" spans="1:36" s="18" customFormat="1" ht="13.35" customHeight="1" x14ac:dyDescent="0.2">
      <c r="B15" s="762"/>
      <c r="C15" s="764" t="s">
        <v>37</v>
      </c>
      <c r="D15" s="794" t="s">
        <v>63</v>
      </c>
      <c r="E15" s="779">
        <v>4.6292597420890237E-2</v>
      </c>
      <c r="F15" s="778">
        <v>8.1216174304446775E-3</v>
      </c>
      <c r="G15" s="779">
        <v>0.15775884090060033</v>
      </c>
      <c r="H15" s="779">
        <v>6.7705446224765285E-3</v>
      </c>
      <c r="I15" s="778">
        <v>6.7866143846547169E-2</v>
      </c>
      <c r="J15" s="779">
        <v>0.19682723807187813</v>
      </c>
      <c r="K15" s="779">
        <v>4.0791482646054297E-2</v>
      </c>
      <c r="L15" s="779">
        <v>0.40636187723626938</v>
      </c>
      <c r="M15" s="778">
        <v>6.8523488407427252E-2</v>
      </c>
      <c r="N15" s="778">
        <v>6.8616941741191583E-4</v>
      </c>
      <c r="O15" s="795">
        <v>1</v>
      </c>
    </row>
    <row r="16" spans="1:36" s="18" customFormat="1" ht="13.35" customHeight="1" x14ac:dyDescent="0.2">
      <c r="B16" s="762"/>
      <c r="C16" s="764" t="s">
        <v>38</v>
      </c>
      <c r="D16" s="794" t="s">
        <v>64</v>
      </c>
      <c r="E16" s="779">
        <v>5.2856958415515368E-2</v>
      </c>
      <c r="F16" s="778">
        <v>7.7052151485145406E-3</v>
      </c>
      <c r="G16" s="779">
        <v>0.17352597004024853</v>
      </c>
      <c r="H16" s="779">
        <v>7.2748223049258843E-3</v>
      </c>
      <c r="I16" s="778">
        <v>6.7341791686424873E-2</v>
      </c>
      <c r="J16" s="779">
        <v>0.20553056570634576</v>
      </c>
      <c r="K16" s="779">
        <v>4.6474245897100287E-2</v>
      </c>
      <c r="L16" s="779">
        <v>0.37854729048844782</v>
      </c>
      <c r="M16" s="778">
        <v>6.0217151685645197E-2</v>
      </c>
      <c r="N16" s="778">
        <v>5.2598862683171026E-4</v>
      </c>
      <c r="O16" s="795">
        <v>1</v>
      </c>
    </row>
    <row r="17" spans="2:15" s="18" customFormat="1" ht="13.35" customHeight="1" x14ac:dyDescent="0.2">
      <c r="B17" s="762"/>
      <c r="C17" s="764" t="s">
        <v>39</v>
      </c>
      <c r="D17" s="794" t="s">
        <v>65</v>
      </c>
      <c r="E17" s="779">
        <v>5.3979093195608729E-2</v>
      </c>
      <c r="F17" s="778">
        <v>9.7878266033442178E-3</v>
      </c>
      <c r="G17" s="779">
        <v>0.19899965563427904</v>
      </c>
      <c r="H17" s="779">
        <v>7.2367871167992393E-3</v>
      </c>
      <c r="I17" s="778">
        <v>6.6626940190891368E-2</v>
      </c>
      <c r="J17" s="779">
        <v>0.20039579591832052</v>
      </c>
      <c r="K17" s="779">
        <v>5.0398097366846029E-2</v>
      </c>
      <c r="L17" s="779">
        <v>0.37281695259173481</v>
      </c>
      <c r="M17" s="778">
        <v>3.9099445870690176E-2</v>
      </c>
      <c r="N17" s="778">
        <v>6.5940551148581839E-4</v>
      </c>
      <c r="O17" s="795">
        <v>1</v>
      </c>
    </row>
    <row r="18" spans="2:15" s="18" customFormat="1" ht="13.35" customHeight="1" x14ac:dyDescent="0.2">
      <c r="B18" s="762"/>
      <c r="C18" s="764" t="s">
        <v>40</v>
      </c>
      <c r="D18" s="794" t="s">
        <v>66</v>
      </c>
      <c r="E18" s="779">
        <v>5.9545179453292997E-2</v>
      </c>
      <c r="F18" s="778">
        <v>8.2550498094205865E-3</v>
      </c>
      <c r="G18" s="779">
        <v>0.2057726823664065</v>
      </c>
      <c r="H18" s="779">
        <v>7.9434460197101969E-3</v>
      </c>
      <c r="I18" s="778">
        <v>5.0777926349466727E-2</v>
      </c>
      <c r="J18" s="779">
        <v>0.19672253482952523</v>
      </c>
      <c r="K18" s="779">
        <v>5.592442885091415E-2</v>
      </c>
      <c r="L18" s="779">
        <v>0.36390129889484646</v>
      </c>
      <c r="M18" s="778">
        <v>5.1157453426417317E-2</v>
      </c>
      <c r="N18" s="778">
        <v>0</v>
      </c>
      <c r="O18" s="795">
        <v>1</v>
      </c>
    </row>
    <row r="19" spans="2:15" s="18" customFormat="1" ht="13.35" customHeight="1" x14ac:dyDescent="0.2">
      <c r="B19" s="762"/>
      <c r="C19" s="764" t="s">
        <v>41</v>
      </c>
      <c r="D19" s="794" t="s">
        <v>106</v>
      </c>
      <c r="E19" s="779">
        <v>4.9212903402123247E-2</v>
      </c>
      <c r="F19" s="778">
        <v>1.6561117481756472E-2</v>
      </c>
      <c r="G19" s="779">
        <v>0.22294131348927032</v>
      </c>
      <c r="H19" s="779">
        <v>5.3909676014910549E-3</v>
      </c>
      <c r="I19" s="778">
        <v>6.1290261767191739E-2</v>
      </c>
      <c r="J19" s="779">
        <v>0.1872251829638176</v>
      </c>
      <c r="K19" s="779">
        <v>5.5783515877268215E-2</v>
      </c>
      <c r="L19" s="779">
        <v>0.35548814172948057</v>
      </c>
      <c r="M19" s="778">
        <v>4.6106595687600928E-2</v>
      </c>
      <c r="N19" s="778">
        <v>0</v>
      </c>
      <c r="O19" s="795">
        <v>1</v>
      </c>
    </row>
    <row r="20" spans="2:15" s="18" customFormat="1" ht="13.35" customHeight="1" x14ac:dyDescent="0.2">
      <c r="B20" s="762"/>
      <c r="C20" s="764" t="s">
        <v>42</v>
      </c>
      <c r="D20" s="794" t="s">
        <v>107</v>
      </c>
      <c r="E20" s="779">
        <v>4.7567371084130297E-2</v>
      </c>
      <c r="F20" s="778">
        <v>2.7680297232848674E-2</v>
      </c>
      <c r="G20" s="779">
        <v>0.24136866615569408</v>
      </c>
      <c r="H20" s="779">
        <v>6.251121339155139E-3</v>
      </c>
      <c r="I20" s="778">
        <v>4.237884671275087E-2</v>
      </c>
      <c r="J20" s="779">
        <v>0.16493958109557844</v>
      </c>
      <c r="K20" s="779">
        <v>6.6626163751802109E-2</v>
      </c>
      <c r="L20" s="779">
        <v>0.36496878741565192</v>
      </c>
      <c r="M20" s="778">
        <v>3.8219165212388363E-2</v>
      </c>
      <c r="N20" s="778">
        <v>0</v>
      </c>
      <c r="O20" s="795">
        <v>1</v>
      </c>
    </row>
    <row r="21" spans="2:15" s="18" customFormat="1" ht="13.35" customHeight="1" x14ac:dyDescent="0.2">
      <c r="B21" s="762"/>
      <c r="C21" s="764" t="s">
        <v>43</v>
      </c>
      <c r="D21" s="794" t="s">
        <v>108</v>
      </c>
      <c r="E21" s="779">
        <v>2.7914077176164651E-2</v>
      </c>
      <c r="F21" s="778">
        <v>3.1131587064589857E-2</v>
      </c>
      <c r="G21" s="779">
        <v>0.2427969897089044</v>
      </c>
      <c r="H21" s="779">
        <v>1.3261857223114983E-2</v>
      </c>
      <c r="I21" s="778">
        <v>4.779121805379704E-2</v>
      </c>
      <c r="J21" s="779">
        <v>0.17178487097935927</v>
      </c>
      <c r="K21" s="779">
        <v>6.4284656599730386E-2</v>
      </c>
      <c r="L21" s="779">
        <v>0.34629410591562498</v>
      </c>
      <c r="M21" s="778">
        <v>5.4740637278714498E-2</v>
      </c>
      <c r="N21" s="778">
        <v>0</v>
      </c>
      <c r="O21" s="795">
        <v>1</v>
      </c>
    </row>
    <row r="22" spans="2:15" s="18" customFormat="1" ht="13.35" customHeight="1" x14ac:dyDescent="0.2">
      <c r="B22" s="762"/>
      <c r="C22" s="764" t="s">
        <v>44</v>
      </c>
      <c r="D22" s="794" t="s">
        <v>109</v>
      </c>
      <c r="E22" s="779">
        <v>4.7660330411935722E-2</v>
      </c>
      <c r="F22" s="778">
        <v>2.0126784648131713E-2</v>
      </c>
      <c r="G22" s="779">
        <v>0.23246801308221948</v>
      </c>
      <c r="H22" s="779">
        <v>1.5673673720952328E-2</v>
      </c>
      <c r="I22" s="778">
        <v>3.9179661972074814E-2</v>
      </c>
      <c r="J22" s="779">
        <v>0.1787163215170815</v>
      </c>
      <c r="K22" s="779">
        <v>7.0762355368622271E-2</v>
      </c>
      <c r="L22" s="779">
        <v>0.32615774185086238</v>
      </c>
      <c r="M22" s="778">
        <v>6.925511742811967E-2</v>
      </c>
      <c r="N22" s="778">
        <v>0</v>
      </c>
      <c r="O22" s="795">
        <v>1</v>
      </c>
    </row>
    <row r="23" spans="2:15" s="18" customFormat="1" ht="13.35" customHeight="1" x14ac:dyDescent="0.2">
      <c r="B23" s="762"/>
      <c r="C23" s="764" t="s">
        <v>45</v>
      </c>
      <c r="D23" s="794" t="s">
        <v>110</v>
      </c>
      <c r="E23" s="779">
        <v>2.6956090650977767E-2</v>
      </c>
      <c r="F23" s="778">
        <v>4.0350047423147954E-2</v>
      </c>
      <c r="G23" s="779">
        <v>0.16832986374474612</v>
      </c>
      <c r="H23" s="779">
        <v>1.5643797461775737E-2</v>
      </c>
      <c r="I23" s="778">
        <v>3.3604932612516486E-2</v>
      </c>
      <c r="J23" s="779">
        <v>0.19344664153262392</v>
      </c>
      <c r="K23" s="779">
        <v>6.3228991665347775E-2</v>
      </c>
      <c r="L23" s="779">
        <v>0.40865191553335894</v>
      </c>
      <c r="M23" s="778">
        <v>4.9787719375505281E-2</v>
      </c>
      <c r="N23" s="778">
        <v>0</v>
      </c>
      <c r="O23" s="795">
        <v>1</v>
      </c>
    </row>
    <row r="24" spans="2:15" s="18" customFormat="1" ht="13.35" customHeight="1" x14ac:dyDescent="0.2">
      <c r="B24" s="765"/>
      <c r="C24" s="766" t="s">
        <v>46</v>
      </c>
      <c r="D24" s="796" t="s">
        <v>111</v>
      </c>
      <c r="E24" s="782">
        <v>7.1414776050777885E-3</v>
      </c>
      <c r="F24" s="781">
        <v>0.15825938671647335</v>
      </c>
      <c r="G24" s="782">
        <v>0.14661608759042616</v>
      </c>
      <c r="H24" s="782">
        <v>1.3150214399249458E-2</v>
      </c>
      <c r="I24" s="781">
        <v>9.4632340957230138E-3</v>
      </c>
      <c r="J24" s="782">
        <v>0.12124627521970156</v>
      </c>
      <c r="K24" s="782">
        <v>9.2270033456371012E-2</v>
      </c>
      <c r="L24" s="782">
        <v>0.42864396441206648</v>
      </c>
      <c r="M24" s="781">
        <v>2.3209326504911205E-2</v>
      </c>
      <c r="N24" s="781">
        <v>0</v>
      </c>
      <c r="O24" s="784">
        <v>1</v>
      </c>
    </row>
    <row r="25" spans="2:15" s="18" customFormat="1" ht="13.35" customHeight="1" x14ac:dyDescent="0.2">
      <c r="B25" s="765"/>
      <c r="C25" s="771" t="s">
        <v>22</v>
      </c>
      <c r="D25" s="797"/>
      <c r="E25" s="785">
        <v>2.2467439457778644E-2</v>
      </c>
      <c r="F25" s="784">
        <v>9.7890497244923436E-2</v>
      </c>
      <c r="G25" s="785">
        <v>0.16711657761071447</v>
      </c>
      <c r="H25" s="785">
        <v>1.1221277157729217E-2</v>
      </c>
      <c r="I25" s="784">
        <v>2.7754981495557898E-2</v>
      </c>
      <c r="J25" s="785">
        <v>0.14721974120865605</v>
      </c>
      <c r="K25" s="785">
        <v>7.5823498193847746E-2</v>
      </c>
      <c r="L25" s="785">
        <v>0.41503423254280269</v>
      </c>
      <c r="M25" s="784">
        <v>3.5362661635730624E-2</v>
      </c>
      <c r="N25" s="784">
        <v>1.0909345225920564E-4</v>
      </c>
      <c r="O25" s="784">
        <v>1</v>
      </c>
    </row>
    <row r="26" spans="2:15" s="18" customFormat="1" ht="13.35" customHeight="1" x14ac:dyDescent="0.2">
      <c r="B26" s="762"/>
      <c r="C26" s="757" t="s">
        <v>32</v>
      </c>
      <c r="D26" s="798" t="s">
        <v>104</v>
      </c>
      <c r="E26" s="779">
        <v>2.1238849966860318E-3</v>
      </c>
      <c r="F26" s="778">
        <v>8.0387533733575106E-5</v>
      </c>
      <c r="G26" s="779">
        <v>9.3969147733801643E-4</v>
      </c>
      <c r="H26" s="779">
        <v>6.907906539835181E-4</v>
      </c>
      <c r="I26" s="778">
        <v>4.4417695049264721E-3</v>
      </c>
      <c r="J26" s="779">
        <v>1.9868778676637574E-3</v>
      </c>
      <c r="K26" s="779">
        <v>7.2175722584129083E-4</v>
      </c>
      <c r="L26" s="779">
        <v>2.7390166122959448E-3</v>
      </c>
      <c r="M26" s="778">
        <v>4.3725608164599519E-3</v>
      </c>
      <c r="N26" s="778">
        <v>8.6525538504900867E-3</v>
      </c>
      <c r="O26" s="795">
        <v>1.9832470271449808E-3</v>
      </c>
    </row>
    <row r="27" spans="2:15" s="18" customFormat="1" ht="13.35" customHeight="1" x14ac:dyDescent="0.2">
      <c r="B27" s="762"/>
      <c r="C27" s="757" t="s">
        <v>33</v>
      </c>
      <c r="D27" s="794" t="s">
        <v>61</v>
      </c>
      <c r="E27" s="779">
        <v>5.4158896342341696E-3</v>
      </c>
      <c r="F27" s="778">
        <v>2.220581387890031E-4</v>
      </c>
      <c r="G27" s="779">
        <v>2.5434509749919709E-3</v>
      </c>
      <c r="H27" s="779">
        <v>2.093647537760087E-3</v>
      </c>
      <c r="I27" s="778">
        <v>1.0681213397204134E-2</v>
      </c>
      <c r="J27" s="779">
        <v>5.3933361083720079E-3</v>
      </c>
      <c r="K27" s="779">
        <v>1.8668232892187623E-3</v>
      </c>
      <c r="L27" s="779">
        <v>5.8901184251031208E-3</v>
      </c>
      <c r="M27" s="778">
        <v>9.3913848218132503E-3</v>
      </c>
      <c r="N27" s="778">
        <v>3.9184377520047858E-2</v>
      </c>
      <c r="O27" s="795">
        <v>4.6049561771691503E-3</v>
      </c>
    </row>
    <row r="28" spans="2:15" s="18" customFormat="1" ht="13.35" customHeight="1" x14ac:dyDescent="0.2">
      <c r="B28" s="762"/>
      <c r="C28" s="764" t="s">
        <v>34</v>
      </c>
      <c r="D28" s="794" t="s">
        <v>62</v>
      </c>
      <c r="E28" s="779">
        <v>1.2272995757839762E-2</v>
      </c>
      <c r="F28" s="778">
        <v>5.4694892993012337E-4</v>
      </c>
      <c r="G28" s="779">
        <v>5.9220805339694942E-3</v>
      </c>
      <c r="H28" s="779">
        <v>4.2995453866778253E-3</v>
      </c>
      <c r="I28" s="778">
        <v>2.0358949522044142E-2</v>
      </c>
      <c r="J28" s="779">
        <v>1.0599813733080481E-2</v>
      </c>
      <c r="K28" s="779">
        <v>3.606356586991506E-3</v>
      </c>
      <c r="L28" s="779">
        <v>1.0280296092357515E-2</v>
      </c>
      <c r="M28" s="778">
        <v>1.664662030883882E-2</v>
      </c>
      <c r="N28" s="778">
        <v>5.7691516654150017E-2</v>
      </c>
      <c r="O28" s="795">
        <v>8.6278561546211559E-3</v>
      </c>
    </row>
    <row r="29" spans="2:15" s="18" customFormat="1" ht="13.35" customHeight="1" x14ac:dyDescent="0.2">
      <c r="B29" s="762"/>
      <c r="C29" s="764" t="s">
        <v>35</v>
      </c>
      <c r="D29" s="794" t="s">
        <v>58</v>
      </c>
      <c r="E29" s="779">
        <v>1.4646563770139877E-2</v>
      </c>
      <c r="F29" s="778">
        <v>4.7544621416062091E-4</v>
      </c>
      <c r="G29" s="779">
        <v>6.4776265946061735E-3</v>
      </c>
      <c r="H29" s="779">
        <v>4.1697776460150864E-3</v>
      </c>
      <c r="I29" s="778">
        <v>2.1448842097022962E-2</v>
      </c>
      <c r="J29" s="779">
        <v>1.0996974488602642E-2</v>
      </c>
      <c r="K29" s="779">
        <v>4.1909111854340052E-3</v>
      </c>
      <c r="L29" s="779">
        <v>9.5415973339550778E-3</v>
      </c>
      <c r="M29" s="778">
        <v>1.6149725010607699E-2</v>
      </c>
      <c r="N29" s="778">
        <v>5.7533558550532105E-2</v>
      </c>
      <c r="O29" s="795">
        <v>8.5744382920776487E-3</v>
      </c>
    </row>
    <row r="30" spans="2:15" s="18" customFormat="1" ht="13.35" customHeight="1" x14ac:dyDescent="0.2">
      <c r="B30" s="762"/>
      <c r="C30" s="764" t="s">
        <v>36</v>
      </c>
      <c r="D30" s="794" t="s">
        <v>59</v>
      </c>
      <c r="E30" s="779">
        <v>1.7570539085574734E-2</v>
      </c>
      <c r="F30" s="778">
        <v>4.6741797471111751E-4</v>
      </c>
      <c r="G30" s="779">
        <v>7.1284378026648916E-3</v>
      </c>
      <c r="H30" s="779">
        <v>4.2296342291425785E-3</v>
      </c>
      <c r="I30" s="778">
        <v>2.1499253930733556E-2</v>
      </c>
      <c r="J30" s="779">
        <v>1.1173641736620162E-2</v>
      </c>
      <c r="K30" s="779">
        <v>3.7302920210836405E-3</v>
      </c>
      <c r="L30" s="779">
        <v>9.0310605369106674E-3</v>
      </c>
      <c r="M30" s="778">
        <v>1.710094600980322E-2</v>
      </c>
      <c r="N30" s="778">
        <v>5.3612539224272525E-2</v>
      </c>
      <c r="O30" s="795">
        <v>8.5625816818952621E-3</v>
      </c>
    </row>
    <row r="31" spans="2:15" s="18" customFormat="1" ht="13.35" customHeight="1" x14ac:dyDescent="0.2">
      <c r="B31" s="762"/>
      <c r="C31" s="764" t="s">
        <v>37</v>
      </c>
      <c r="D31" s="794" t="s">
        <v>63</v>
      </c>
      <c r="E31" s="779">
        <v>7.435621117530225E-2</v>
      </c>
      <c r="F31" s="778">
        <v>2.994065359696675E-3</v>
      </c>
      <c r="G31" s="779">
        <v>3.4066965966963396E-2</v>
      </c>
      <c r="H31" s="779">
        <v>2.1774119321535876E-2</v>
      </c>
      <c r="I31" s="778">
        <v>8.8241222093422528E-2</v>
      </c>
      <c r="J31" s="779">
        <v>4.824790179373499E-2</v>
      </c>
      <c r="K31" s="779">
        <v>1.9414443966036813E-2</v>
      </c>
      <c r="L31" s="779">
        <v>3.5333635262172043E-2</v>
      </c>
      <c r="M31" s="778">
        <v>6.992843382268471E-2</v>
      </c>
      <c r="N31" s="778">
        <v>0.22698228071407697</v>
      </c>
      <c r="O31" s="795">
        <v>3.6087706587339306E-2</v>
      </c>
    </row>
    <row r="32" spans="2:15" s="18" customFormat="1" ht="13.35" customHeight="1" x14ac:dyDescent="0.2">
      <c r="B32" s="762"/>
      <c r="C32" s="764" t="s">
        <v>38</v>
      </c>
      <c r="D32" s="794" t="s">
        <v>64</v>
      </c>
      <c r="E32" s="779">
        <v>9.209317643613682E-2</v>
      </c>
      <c r="F32" s="778">
        <v>3.0812227758614573E-3</v>
      </c>
      <c r="G32" s="779">
        <v>4.0646561465991222E-2</v>
      </c>
      <c r="H32" s="779">
        <v>2.5378091834958399E-2</v>
      </c>
      <c r="I32" s="778">
        <v>9.4977905715648347E-2</v>
      </c>
      <c r="J32" s="779">
        <v>5.4649882411519232E-2</v>
      </c>
      <c r="K32" s="779">
        <v>2.39931571500131E-2</v>
      </c>
      <c r="L32" s="779">
        <v>3.5703853090168984E-2</v>
      </c>
      <c r="M32" s="778">
        <v>6.6658283777774871E-2</v>
      </c>
      <c r="N32" s="778">
        <v>0.18873677624630902</v>
      </c>
      <c r="O32" s="795">
        <v>3.9145231357960199E-2</v>
      </c>
    </row>
    <row r="33" spans="2:15" s="18" customFormat="1" ht="13.35" customHeight="1" x14ac:dyDescent="0.2">
      <c r="B33" s="762"/>
      <c r="C33" s="764" t="s">
        <v>39</v>
      </c>
      <c r="D33" s="794" t="s">
        <v>65</v>
      </c>
      <c r="E33" s="779">
        <v>6.4780284291748702E-2</v>
      </c>
      <c r="F33" s="778">
        <v>2.695979450890308E-3</v>
      </c>
      <c r="G33" s="779">
        <v>3.2107288982965422E-2</v>
      </c>
      <c r="H33" s="779">
        <v>1.7388989817991148E-2</v>
      </c>
      <c r="I33" s="778">
        <v>6.4726149506504793E-2</v>
      </c>
      <c r="J33" s="779">
        <v>3.6702310203629067E-2</v>
      </c>
      <c r="K33" s="779">
        <v>1.7921781132899692E-2</v>
      </c>
      <c r="L33" s="779">
        <v>2.4220470650074228E-2</v>
      </c>
      <c r="M33" s="778">
        <v>2.9812369968276031E-2</v>
      </c>
      <c r="N33" s="778">
        <v>0.16297640463657945</v>
      </c>
      <c r="O33" s="795">
        <v>2.6963163499400082E-2</v>
      </c>
    </row>
    <row r="34" spans="2:15" s="18" customFormat="1" ht="13.35" customHeight="1" x14ac:dyDescent="0.2">
      <c r="B34" s="762"/>
      <c r="C34" s="764" t="s">
        <v>40</v>
      </c>
      <c r="D34" s="794" t="s">
        <v>66</v>
      </c>
      <c r="E34" s="779">
        <v>5.7979081680303905E-2</v>
      </c>
      <c r="F34" s="778">
        <v>1.844834737024721E-3</v>
      </c>
      <c r="G34" s="779">
        <v>2.6936830269769438E-2</v>
      </c>
      <c r="H34" s="779">
        <v>1.5486203551010073E-2</v>
      </c>
      <c r="I34" s="778">
        <v>4.0023247379431429E-2</v>
      </c>
      <c r="J34" s="779">
        <v>2.9232527426732338E-2</v>
      </c>
      <c r="K34" s="779">
        <v>1.6135262835259432E-2</v>
      </c>
      <c r="L34" s="779">
        <v>1.9181297904362946E-2</v>
      </c>
      <c r="M34" s="778">
        <v>3.1647708956119784E-2</v>
      </c>
      <c r="N34" s="778">
        <v>0</v>
      </c>
      <c r="O34" s="795">
        <v>2.1876523329510119E-2</v>
      </c>
    </row>
    <row r="35" spans="2:15" s="18" customFormat="1" ht="13.35" customHeight="1" x14ac:dyDescent="0.2">
      <c r="B35" s="762"/>
      <c r="C35" s="764" t="s">
        <v>41</v>
      </c>
      <c r="D35" s="794" t="s">
        <v>106</v>
      </c>
      <c r="E35" s="779">
        <v>0.16332386690274689</v>
      </c>
      <c r="F35" s="778">
        <v>1.261459609944476E-2</v>
      </c>
      <c r="G35" s="779">
        <v>9.9470721614752525E-2</v>
      </c>
      <c r="H35" s="779">
        <v>3.5821905076879067E-2</v>
      </c>
      <c r="I35" s="778">
        <v>0.16465494578416617</v>
      </c>
      <c r="J35" s="779">
        <v>9.4824914520020301E-2</v>
      </c>
      <c r="K35" s="779">
        <v>5.48562748147133E-2</v>
      </c>
      <c r="L35" s="779">
        <v>6.386537183809933E-2</v>
      </c>
      <c r="M35" s="778">
        <v>9.7217031891356456E-2</v>
      </c>
      <c r="N35" s="778">
        <v>0</v>
      </c>
      <c r="O35" s="795">
        <v>7.456314986466428E-2</v>
      </c>
    </row>
    <row r="36" spans="2:15" s="18" customFormat="1" ht="13.35" customHeight="1" x14ac:dyDescent="0.2">
      <c r="B36" s="762"/>
      <c r="C36" s="764" t="s">
        <v>42</v>
      </c>
      <c r="D36" s="794" t="s">
        <v>107</v>
      </c>
      <c r="E36" s="779">
        <v>0.13276735122707825</v>
      </c>
      <c r="F36" s="778">
        <v>1.7732335348099471E-2</v>
      </c>
      <c r="G36" s="779">
        <v>9.0572650812765082E-2</v>
      </c>
      <c r="H36" s="779">
        <v>3.4934244936165704E-2</v>
      </c>
      <c r="I36" s="778">
        <v>9.5751131074301776E-2</v>
      </c>
      <c r="J36" s="779">
        <v>7.0257801936353642E-2</v>
      </c>
      <c r="K36" s="779">
        <v>5.5103186247083172E-2</v>
      </c>
      <c r="L36" s="779">
        <v>5.5145175918597647E-2</v>
      </c>
      <c r="M36" s="778">
        <v>6.7775381767841397E-2</v>
      </c>
      <c r="N36" s="778">
        <v>0</v>
      </c>
      <c r="O36" s="795">
        <v>6.2709844115375127E-2</v>
      </c>
    </row>
    <row r="37" spans="2:15" s="18" customFormat="1" ht="13.35" customHeight="1" x14ac:dyDescent="0.2">
      <c r="B37" s="762"/>
      <c r="C37" s="764" t="s">
        <v>43</v>
      </c>
      <c r="D37" s="794" t="s">
        <v>108</v>
      </c>
      <c r="E37" s="779">
        <v>4.6102400943326238E-2</v>
      </c>
      <c r="F37" s="778">
        <v>1.180088492107082E-2</v>
      </c>
      <c r="G37" s="779">
        <v>5.3911028012916994E-2</v>
      </c>
      <c r="H37" s="779">
        <v>4.3854676053084136E-2</v>
      </c>
      <c r="I37" s="778">
        <v>6.3894136609824889E-2</v>
      </c>
      <c r="J37" s="779">
        <v>4.3298486082640149E-2</v>
      </c>
      <c r="K37" s="779">
        <v>3.1459901585574129E-2</v>
      </c>
      <c r="L37" s="779">
        <v>3.0961003533868683E-2</v>
      </c>
      <c r="M37" s="778">
        <v>5.7440571482267416E-2</v>
      </c>
      <c r="N37" s="778">
        <v>0</v>
      </c>
      <c r="O37" s="795">
        <v>3.7106829486624526E-2</v>
      </c>
    </row>
    <row r="38" spans="2:15" s="18" customFormat="1" ht="13.35" customHeight="1" x14ac:dyDescent="0.2">
      <c r="B38" s="762"/>
      <c r="C38" s="764" t="s">
        <v>44</v>
      </c>
      <c r="D38" s="794" t="s">
        <v>109</v>
      </c>
      <c r="E38" s="779">
        <v>6.2576565011568733E-2</v>
      </c>
      <c r="F38" s="778">
        <v>6.0651579649037401E-3</v>
      </c>
      <c r="G38" s="779">
        <v>4.1034762271276136E-2</v>
      </c>
      <c r="H38" s="779">
        <v>4.1203751921973189E-2</v>
      </c>
      <c r="I38" s="778">
        <v>4.1641656158414975E-2</v>
      </c>
      <c r="J38" s="779">
        <v>3.581017291531946E-2</v>
      </c>
      <c r="K38" s="779">
        <v>2.75300318763082E-2</v>
      </c>
      <c r="L38" s="779">
        <v>2.3182059889126336E-2</v>
      </c>
      <c r="M38" s="778">
        <v>5.7771703761475862E-2</v>
      </c>
      <c r="N38" s="778">
        <v>0</v>
      </c>
      <c r="O38" s="795">
        <v>2.9499065023709473E-2</v>
      </c>
    </row>
    <row r="39" spans="2:15" s="18" customFormat="1" ht="13.35" customHeight="1" x14ac:dyDescent="0.2">
      <c r="B39" s="762"/>
      <c r="C39" s="764" t="s">
        <v>45</v>
      </c>
      <c r="D39" s="794" t="s">
        <v>110</v>
      </c>
      <c r="E39" s="779">
        <v>7.419871733747696E-2</v>
      </c>
      <c r="F39" s="778">
        <v>2.5491570030624713E-2</v>
      </c>
      <c r="G39" s="779">
        <v>6.2292349041332316E-2</v>
      </c>
      <c r="H39" s="779">
        <v>8.621701148121845E-2</v>
      </c>
      <c r="I39" s="778">
        <v>7.4878158715027218E-2</v>
      </c>
      <c r="J39" s="779">
        <v>8.126213229923443E-2</v>
      </c>
      <c r="K39" s="779">
        <v>5.157099474214355E-2</v>
      </c>
      <c r="L39" s="779">
        <v>6.0892343595722605E-2</v>
      </c>
      <c r="M39" s="778">
        <v>8.7070363414192303E-2</v>
      </c>
      <c r="N39" s="778">
        <v>0</v>
      </c>
      <c r="O39" s="795">
        <v>6.1843358935436944E-2</v>
      </c>
    </row>
    <row r="40" spans="2:15" s="18" customFormat="1" ht="13.35" customHeight="1" x14ac:dyDescent="0.2">
      <c r="B40" s="765"/>
      <c r="C40" s="766" t="s">
        <v>46</v>
      </c>
      <c r="D40" s="796" t="s">
        <v>111</v>
      </c>
      <c r="E40" s="782">
        <v>0.17967930992240633</v>
      </c>
      <c r="F40" s="781">
        <v>0.9138870352233317</v>
      </c>
      <c r="G40" s="782">
        <v>0.49593603507852801</v>
      </c>
      <c r="H40" s="782">
        <v>0.66245154408000639</v>
      </c>
      <c r="I40" s="781">
        <v>0.19273572145343057</v>
      </c>
      <c r="J40" s="782">
        <v>0.46554956808535181</v>
      </c>
      <c r="K40" s="782">
        <v>0.68789227653239859</v>
      </c>
      <c r="L40" s="782">
        <v>0.58381650140666885</v>
      </c>
      <c r="M40" s="781">
        <v>0.37100619805694529</v>
      </c>
      <c r="N40" s="781">
        <v>0</v>
      </c>
      <c r="O40" s="784">
        <v>0.56527993795383991</v>
      </c>
    </row>
    <row r="41" spans="2:15" s="18" customFormat="1" ht="13.35" customHeight="1" x14ac:dyDescent="0.2">
      <c r="B41" s="765"/>
      <c r="C41" s="771" t="s">
        <v>22</v>
      </c>
      <c r="D41" s="797"/>
      <c r="E41" s="785">
        <v>1</v>
      </c>
      <c r="F41" s="784">
        <v>1</v>
      </c>
      <c r="G41" s="785">
        <v>1</v>
      </c>
      <c r="H41" s="785">
        <v>1</v>
      </c>
      <c r="I41" s="784">
        <v>1</v>
      </c>
      <c r="J41" s="785">
        <v>1</v>
      </c>
      <c r="K41" s="785">
        <v>1</v>
      </c>
      <c r="L41" s="785">
        <v>1</v>
      </c>
      <c r="M41" s="784">
        <v>1</v>
      </c>
      <c r="N41" s="784">
        <v>1</v>
      </c>
      <c r="O41" s="784">
        <v>1</v>
      </c>
    </row>
    <row r="42" spans="2:15" s="18" customFormat="1" ht="13.35" customHeight="1" x14ac:dyDescent="0.2"/>
    <row r="43" spans="2:15" s="18" customFormat="1" ht="13.35" customHeight="1" x14ac:dyDescent="0.2"/>
    <row r="44" spans="2:15" s="18" customFormat="1" ht="13.35" customHeight="1" x14ac:dyDescent="0.2">
      <c r="J44" s="438" t="s">
        <v>173</v>
      </c>
    </row>
    <row r="45" spans="2:15" s="18" customFormat="1" ht="13.35" customHeight="1" x14ac:dyDescent="0.2"/>
    <row r="46" spans="2:15" s="18" customFormat="1" ht="13.35" customHeight="1" x14ac:dyDescent="0.2"/>
    <row r="47" spans="2:15" s="18" customFormat="1" ht="13.35" customHeight="1" x14ac:dyDescent="0.2"/>
    <row r="48" spans="2:15" s="18" customFormat="1" ht="13.35" customHeight="1" x14ac:dyDescent="0.2"/>
    <row r="49" spans="2:16" s="18" customFormat="1" ht="13.35" customHeight="1" x14ac:dyDescent="0.2">
      <c r="B49" s="121"/>
      <c r="C49" s="121"/>
      <c r="D49" s="121"/>
      <c r="E49" s="121"/>
      <c r="F49" s="121"/>
      <c r="G49" s="121"/>
      <c r="H49" s="121"/>
      <c r="I49" s="121"/>
      <c r="J49" s="121"/>
      <c r="K49" s="121"/>
      <c r="L49" s="121"/>
      <c r="M49" s="121"/>
      <c r="N49" s="121"/>
      <c r="O49" s="121"/>
      <c r="P49" s="126"/>
    </row>
    <row r="50" spans="2:16" s="18" customFormat="1" ht="13.35" customHeight="1" x14ac:dyDescent="0.2"/>
    <row r="51" spans="2:16" s="18" customFormat="1" ht="13.35" customHeight="1" x14ac:dyDescent="0.2"/>
    <row r="52" spans="2:16" s="18" customFormat="1" ht="13.35" customHeight="1" x14ac:dyDescent="0.2"/>
    <row r="53" spans="2:16" s="18" customFormat="1" ht="13.35" customHeight="1" x14ac:dyDescent="0.2"/>
    <row r="54" spans="2:16" s="18" customFormat="1" ht="13.35" customHeight="1" x14ac:dyDescent="0.2"/>
    <row r="55" spans="2:16" s="18" customFormat="1" ht="13.35" customHeight="1" x14ac:dyDescent="0.2"/>
    <row r="56" spans="2:16" s="18" customFormat="1" ht="13.35" customHeight="1" x14ac:dyDescent="0.2"/>
    <row r="57" spans="2:16" s="18" customFormat="1" ht="13.35" customHeight="1" x14ac:dyDescent="0.2"/>
    <row r="58" spans="2:16" s="18" customFormat="1" ht="13.35" customHeight="1" x14ac:dyDescent="0.2"/>
    <row r="59" spans="2:16" s="18" customFormat="1" ht="13.35" customHeight="1" x14ac:dyDescent="0.2"/>
    <row r="60" spans="2:16" s="18" customFormat="1" ht="13.35" customHeight="1" x14ac:dyDescent="0.2"/>
    <row r="61" spans="2:16" s="18" customFormat="1" ht="13.35" customHeight="1" x14ac:dyDescent="0.2"/>
    <row r="62" spans="2:16" s="18" customFormat="1" ht="13.35" customHeight="1" x14ac:dyDescent="0.2"/>
    <row r="63" spans="2:16" s="18" customFormat="1" ht="13.35" customHeight="1" x14ac:dyDescent="0.2"/>
    <row r="64" spans="2:16"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pans="3:10" s="18" customFormat="1" ht="13.35" customHeight="1" x14ac:dyDescent="0.2"/>
    <row r="3154" spans="3:10" s="18" customFormat="1" ht="13.35" customHeight="1" x14ac:dyDescent="0.2"/>
    <row r="3155" spans="3:10" s="18" customFormat="1" ht="13.35" customHeight="1" x14ac:dyDescent="0.2"/>
    <row r="3156" spans="3:10" s="18" customFormat="1" ht="13.35" customHeight="1" x14ac:dyDescent="0.2"/>
    <row r="3157" spans="3:10" s="18" customFormat="1" ht="13.35" customHeight="1" x14ac:dyDescent="0.2"/>
    <row r="3158" spans="3:10" s="18" customFormat="1" ht="13.35" customHeight="1" x14ac:dyDescent="0.2"/>
    <row r="3159" spans="3:10" s="18" customFormat="1" ht="13.35" customHeight="1" x14ac:dyDescent="0.2"/>
    <row r="3160" spans="3:10" s="18" customFormat="1" ht="13.35" customHeight="1" x14ac:dyDescent="0.2"/>
    <row r="3161" spans="3:10" s="18" customFormat="1" ht="13.35" customHeight="1" x14ac:dyDescent="0.2"/>
    <row r="3162" spans="3:10" s="18" customFormat="1" ht="13.35" customHeight="1" x14ac:dyDescent="0.2"/>
    <row r="3163" spans="3:10" s="18" customFormat="1" ht="13.35" customHeight="1" x14ac:dyDescent="0.2"/>
    <row r="3164" spans="3:10" s="18" customFormat="1" ht="13.35" customHeight="1" x14ac:dyDescent="0.2"/>
    <row r="3165" spans="3:10" s="18" customFormat="1" ht="13.35" customHeight="1" x14ac:dyDescent="0.2"/>
    <row r="3166" spans="3:10" x14ac:dyDescent="0.2">
      <c r="C3166" s="18"/>
      <c r="D3166" s="18"/>
      <c r="E3166" s="18"/>
      <c r="F3166" s="18"/>
      <c r="G3166" s="18"/>
      <c r="I3166" s="18"/>
      <c r="J3166"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Q2978"/>
  <sheetViews>
    <sheetView showGridLines="0" topLeftCell="A19" workbookViewId="0">
      <selection activeCell="G33" sqref="G33"/>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6384" width="9.140625" style="64"/>
  </cols>
  <sheetData>
    <row r="1" spans="2:17" s="18" customFormat="1" ht="15" customHeight="1" x14ac:dyDescent="0.2">
      <c r="B1" s="743" t="s">
        <v>375</v>
      </c>
      <c r="C1" s="744"/>
      <c r="D1" s="744"/>
      <c r="E1" s="745"/>
      <c r="F1" s="745"/>
      <c r="G1" s="746"/>
      <c r="H1" s="747"/>
      <c r="I1" s="747"/>
      <c r="J1" s="747"/>
      <c r="K1" s="747"/>
      <c r="L1" s="747"/>
      <c r="M1" s="747"/>
      <c r="N1" s="747"/>
      <c r="O1" s="747"/>
    </row>
    <row r="2" spans="2:17" s="18" customFormat="1" ht="15" customHeight="1" x14ac:dyDescent="0.2">
      <c r="B2" s="362"/>
      <c r="C2" s="987" t="s">
        <v>131</v>
      </c>
      <c r="D2" s="719"/>
      <c r="E2" s="1093" t="s">
        <v>434</v>
      </c>
      <c r="F2" s="1094"/>
      <c r="G2" s="1094"/>
      <c r="H2" s="1094"/>
      <c r="I2" s="1094"/>
      <c r="J2" s="1094"/>
      <c r="K2" s="1094"/>
      <c r="L2" s="1094"/>
      <c r="M2" s="1094"/>
      <c r="N2" s="1094"/>
      <c r="O2" s="1095"/>
    </row>
    <row r="3" spans="2:17" s="85" customFormat="1" ht="15" customHeight="1" x14ac:dyDescent="0.2">
      <c r="B3" s="362"/>
      <c r="C3" s="718" t="s">
        <v>90</v>
      </c>
      <c r="D3" s="719"/>
      <c r="E3" s="727" t="s">
        <v>92</v>
      </c>
      <c r="F3" s="721"/>
      <c r="G3" s="720" t="s">
        <v>93</v>
      </c>
      <c r="H3" s="722"/>
      <c r="I3" s="721"/>
      <c r="J3" s="722" t="s">
        <v>94</v>
      </c>
      <c r="K3" s="722"/>
      <c r="L3" s="720"/>
      <c r="M3" s="723"/>
      <c r="N3" s="721" t="s">
        <v>77</v>
      </c>
      <c r="O3" s="721" t="s">
        <v>77</v>
      </c>
      <c r="Q3" s="360"/>
    </row>
    <row r="4" spans="2:17" s="18" customFormat="1" ht="12.6" customHeight="1" x14ac:dyDescent="0.2">
      <c r="B4" s="363"/>
      <c r="C4" s="1096" t="s">
        <v>136</v>
      </c>
      <c r="D4" s="1096"/>
      <c r="E4" s="1019" t="s">
        <v>1</v>
      </c>
      <c r="F4" s="991" t="s">
        <v>9</v>
      </c>
      <c r="G4" s="994" t="s">
        <v>203</v>
      </c>
      <c r="H4" s="994" t="s">
        <v>82</v>
      </c>
      <c r="I4" s="991" t="s">
        <v>4</v>
      </c>
      <c r="J4" s="994" t="s">
        <v>198</v>
      </c>
      <c r="K4" s="994" t="s">
        <v>199</v>
      </c>
      <c r="L4" s="994" t="s">
        <v>204</v>
      </c>
      <c r="M4" s="991" t="s">
        <v>97</v>
      </c>
      <c r="N4" s="991" t="s">
        <v>21</v>
      </c>
      <c r="O4" s="991" t="s">
        <v>89</v>
      </c>
    </row>
    <row r="5" spans="2:17" s="18" customFormat="1" ht="12.6" customHeight="1" x14ac:dyDescent="0.2">
      <c r="B5" s="363"/>
      <c r="C5" s="1097"/>
      <c r="D5" s="1097"/>
      <c r="E5" s="1081"/>
      <c r="F5" s="992"/>
      <c r="G5" s="995"/>
      <c r="H5" s="995"/>
      <c r="I5" s="992"/>
      <c r="J5" s="995"/>
      <c r="K5" s="995"/>
      <c r="L5" s="995"/>
      <c r="M5" s="992"/>
      <c r="N5" s="992"/>
      <c r="O5" s="992"/>
    </row>
    <row r="6" spans="2:17" s="18" customFormat="1" ht="12.6" customHeight="1" x14ac:dyDescent="0.2">
      <c r="B6" s="363"/>
      <c r="C6" s="1097"/>
      <c r="D6" s="1097"/>
      <c r="E6" s="1081"/>
      <c r="F6" s="992"/>
      <c r="G6" s="995"/>
      <c r="H6" s="995"/>
      <c r="I6" s="992"/>
      <c r="J6" s="995"/>
      <c r="K6" s="995"/>
      <c r="L6" s="995"/>
      <c r="M6" s="992"/>
      <c r="N6" s="992"/>
      <c r="O6" s="992"/>
    </row>
    <row r="7" spans="2:17" s="18" customFormat="1" ht="12.6" customHeight="1" x14ac:dyDescent="0.2">
      <c r="B7" s="363"/>
      <c r="C7" s="1097"/>
      <c r="D7" s="1097"/>
      <c r="E7" s="1081"/>
      <c r="F7" s="992"/>
      <c r="G7" s="995"/>
      <c r="H7" s="995"/>
      <c r="I7" s="992"/>
      <c r="J7" s="995"/>
      <c r="K7" s="995"/>
      <c r="L7" s="995"/>
      <c r="M7" s="992"/>
      <c r="N7" s="992"/>
      <c r="O7" s="992"/>
    </row>
    <row r="8" spans="2:17" s="18" customFormat="1" ht="12.6" customHeight="1" x14ac:dyDescent="0.2">
      <c r="B8" s="363"/>
      <c r="C8" s="1097"/>
      <c r="D8" s="1097"/>
      <c r="E8" s="1081"/>
      <c r="F8" s="992"/>
      <c r="G8" s="995"/>
      <c r="H8" s="995"/>
      <c r="I8" s="992"/>
      <c r="J8" s="995"/>
      <c r="K8" s="995"/>
      <c r="L8" s="995"/>
      <c r="M8" s="992"/>
      <c r="N8" s="992"/>
      <c r="O8" s="992"/>
    </row>
    <row r="9" spans="2:17" s="18" customFormat="1" ht="12.6" customHeight="1" x14ac:dyDescent="0.2">
      <c r="B9" s="364"/>
      <c r="C9" s="1098"/>
      <c r="D9" s="1098"/>
      <c r="E9" s="1020"/>
      <c r="F9" s="993"/>
      <c r="G9" s="996"/>
      <c r="H9" s="996"/>
      <c r="I9" s="993"/>
      <c r="J9" s="996"/>
      <c r="K9" s="996"/>
      <c r="L9" s="996"/>
      <c r="M9" s="993"/>
      <c r="N9" s="993"/>
      <c r="O9" s="993"/>
    </row>
    <row r="10" spans="2:17" s="12" customFormat="1" ht="13.35" customHeight="1" x14ac:dyDescent="0.2">
      <c r="B10" s="750"/>
      <c r="C10" s="751" t="s">
        <v>29</v>
      </c>
      <c r="D10" s="752" t="s">
        <v>195</v>
      </c>
      <c r="E10" s="753">
        <v>9778</v>
      </c>
      <c r="F10" s="754">
        <v>812</v>
      </c>
      <c r="G10" s="755">
        <v>19791</v>
      </c>
      <c r="H10" s="755">
        <v>1248</v>
      </c>
      <c r="I10" s="754">
        <v>16139</v>
      </c>
      <c r="J10" s="755">
        <v>30381</v>
      </c>
      <c r="K10" s="755">
        <v>6614</v>
      </c>
      <c r="L10" s="755">
        <v>65774</v>
      </c>
      <c r="M10" s="754">
        <v>13133</v>
      </c>
      <c r="N10" s="754">
        <v>566</v>
      </c>
      <c r="O10" s="756">
        <v>164236</v>
      </c>
    </row>
    <row r="11" spans="2:17" s="12" customFormat="1" ht="13.35" customHeight="1" x14ac:dyDescent="0.2">
      <c r="B11" s="749"/>
      <c r="C11" s="757" t="s">
        <v>30</v>
      </c>
      <c r="D11" s="757" t="s">
        <v>31</v>
      </c>
      <c r="E11" s="758">
        <v>2187</v>
      </c>
      <c r="F11" s="759">
        <v>325</v>
      </c>
      <c r="G11" s="760">
        <v>5597</v>
      </c>
      <c r="H11" s="760">
        <v>440</v>
      </c>
      <c r="I11" s="759">
        <v>16971</v>
      </c>
      <c r="J11" s="760">
        <v>6893</v>
      </c>
      <c r="K11" s="760">
        <v>1570</v>
      </c>
      <c r="L11" s="760">
        <v>22756</v>
      </c>
      <c r="M11" s="759">
        <v>14630</v>
      </c>
      <c r="N11" s="759">
        <v>179982</v>
      </c>
      <c r="O11" s="761">
        <v>251351</v>
      </c>
    </row>
    <row r="12" spans="2:17" s="12" customFormat="1" ht="13.35" customHeight="1" x14ac:dyDescent="0.2">
      <c r="B12" s="762"/>
      <c r="C12" s="757" t="s">
        <v>32</v>
      </c>
      <c r="D12" s="763" t="s">
        <v>104</v>
      </c>
      <c r="E12" s="758">
        <v>1487</v>
      </c>
      <c r="F12" s="759">
        <v>160</v>
      </c>
      <c r="G12" s="760">
        <v>6456</v>
      </c>
      <c r="H12" s="760">
        <v>419</v>
      </c>
      <c r="I12" s="759">
        <v>7633</v>
      </c>
      <c r="J12" s="760">
        <v>13154</v>
      </c>
      <c r="K12" s="760">
        <v>2355</v>
      </c>
      <c r="L12" s="760">
        <v>26550</v>
      </c>
      <c r="M12" s="759">
        <v>5669</v>
      </c>
      <c r="N12" s="759">
        <v>26</v>
      </c>
      <c r="O12" s="761">
        <v>63909</v>
      </c>
    </row>
    <row r="13" spans="2:17" s="12" customFormat="1" ht="13.35" customHeight="1" x14ac:dyDescent="0.2">
      <c r="B13" s="762"/>
      <c r="C13" s="757" t="s">
        <v>33</v>
      </c>
      <c r="D13" s="764" t="s">
        <v>61</v>
      </c>
      <c r="E13" s="758">
        <v>736</v>
      </c>
      <c r="F13" s="759">
        <v>84</v>
      </c>
      <c r="G13" s="760">
        <v>2923</v>
      </c>
      <c r="H13" s="760">
        <v>171</v>
      </c>
      <c r="I13" s="759">
        <v>2420</v>
      </c>
      <c r="J13" s="760">
        <v>5403</v>
      </c>
      <c r="K13" s="760">
        <v>1018</v>
      </c>
      <c r="L13" s="760">
        <v>11332</v>
      </c>
      <c r="M13" s="759">
        <v>2148</v>
      </c>
      <c r="N13" s="759">
        <v>6</v>
      </c>
      <c r="O13" s="761">
        <v>26241</v>
      </c>
    </row>
    <row r="14" spans="2:17" s="12" customFormat="1" ht="13.35" customHeight="1" x14ac:dyDescent="0.2">
      <c r="B14" s="762"/>
      <c r="C14" s="764" t="s">
        <v>34</v>
      </c>
      <c r="D14" s="764" t="s">
        <v>62</v>
      </c>
      <c r="E14" s="758">
        <v>762</v>
      </c>
      <c r="F14" s="759">
        <v>106</v>
      </c>
      <c r="G14" s="760">
        <v>2625</v>
      </c>
      <c r="H14" s="760">
        <v>131</v>
      </c>
      <c r="I14" s="759">
        <v>1806</v>
      </c>
      <c r="J14" s="760">
        <v>4272</v>
      </c>
      <c r="K14" s="760">
        <v>786</v>
      </c>
      <c r="L14" s="760">
        <v>8734</v>
      </c>
      <c r="M14" s="759">
        <v>1633</v>
      </c>
      <c r="N14" s="759">
        <v>22</v>
      </c>
      <c r="O14" s="761">
        <v>20877</v>
      </c>
    </row>
    <row r="15" spans="2:17" s="12" customFormat="1" ht="13.35" customHeight="1" x14ac:dyDescent="0.2">
      <c r="B15" s="762"/>
      <c r="C15" s="764" t="s">
        <v>35</v>
      </c>
      <c r="D15" s="764" t="s">
        <v>58</v>
      </c>
      <c r="E15" s="758">
        <v>500</v>
      </c>
      <c r="F15" s="759">
        <v>50</v>
      </c>
      <c r="G15" s="760">
        <v>1422</v>
      </c>
      <c r="H15" s="760">
        <v>74</v>
      </c>
      <c r="I15" s="759">
        <v>756</v>
      </c>
      <c r="J15" s="760">
        <v>2119</v>
      </c>
      <c r="K15" s="760">
        <v>407</v>
      </c>
      <c r="L15" s="760">
        <v>4437</v>
      </c>
      <c r="M15" s="759">
        <v>781</v>
      </c>
      <c r="N15" s="759">
        <v>6</v>
      </c>
      <c r="O15" s="761">
        <v>10552</v>
      </c>
    </row>
    <row r="16" spans="2:17" s="12" customFormat="1" ht="13.35" customHeight="1" x14ac:dyDescent="0.2">
      <c r="B16" s="762"/>
      <c r="C16" s="764" t="s">
        <v>36</v>
      </c>
      <c r="D16" s="764" t="s">
        <v>59</v>
      </c>
      <c r="E16" s="758">
        <v>291</v>
      </c>
      <c r="F16" s="759">
        <v>30</v>
      </c>
      <c r="G16" s="760">
        <v>940</v>
      </c>
      <c r="H16" s="760">
        <v>41</v>
      </c>
      <c r="I16" s="759">
        <v>504</v>
      </c>
      <c r="J16" s="760">
        <v>1298</v>
      </c>
      <c r="K16" s="760">
        <v>250</v>
      </c>
      <c r="L16" s="760">
        <v>2780</v>
      </c>
      <c r="M16" s="759">
        <v>490</v>
      </c>
      <c r="N16" s="759">
        <v>3</v>
      </c>
      <c r="O16" s="761">
        <v>6627</v>
      </c>
    </row>
    <row r="17" spans="2:15" s="12" customFormat="1" ht="13.35" customHeight="1" x14ac:dyDescent="0.2">
      <c r="B17" s="762"/>
      <c r="C17" s="764" t="s">
        <v>37</v>
      </c>
      <c r="D17" s="764" t="s">
        <v>63</v>
      </c>
      <c r="E17" s="758">
        <v>684</v>
      </c>
      <c r="F17" s="759">
        <v>88</v>
      </c>
      <c r="G17" s="760">
        <v>2112</v>
      </c>
      <c r="H17" s="760">
        <v>77</v>
      </c>
      <c r="I17" s="759">
        <v>867</v>
      </c>
      <c r="J17" s="760">
        <v>2857</v>
      </c>
      <c r="K17" s="760">
        <v>535</v>
      </c>
      <c r="L17" s="760">
        <v>5726</v>
      </c>
      <c r="M17" s="759">
        <v>959</v>
      </c>
      <c r="N17" s="759">
        <v>11</v>
      </c>
      <c r="O17" s="761">
        <v>13916</v>
      </c>
    </row>
    <row r="18" spans="2:15" s="12" customFormat="1" ht="13.35" customHeight="1" x14ac:dyDescent="0.2">
      <c r="B18" s="762"/>
      <c r="C18" s="764" t="s">
        <v>38</v>
      </c>
      <c r="D18" s="764" t="s">
        <v>64</v>
      </c>
      <c r="E18" s="758">
        <v>329</v>
      </c>
      <c r="F18" s="759">
        <v>63</v>
      </c>
      <c r="G18" s="760">
        <v>1155</v>
      </c>
      <c r="H18" s="760">
        <v>39</v>
      </c>
      <c r="I18" s="759">
        <v>432</v>
      </c>
      <c r="J18" s="760">
        <v>1365</v>
      </c>
      <c r="K18" s="760">
        <v>299</v>
      </c>
      <c r="L18" s="760">
        <v>2466</v>
      </c>
      <c r="M18" s="759">
        <v>376</v>
      </c>
      <c r="N18" s="759">
        <v>2</v>
      </c>
      <c r="O18" s="761">
        <v>6526</v>
      </c>
    </row>
    <row r="19" spans="2:15" s="12" customFormat="1" ht="13.35" customHeight="1" x14ac:dyDescent="0.2">
      <c r="B19" s="762"/>
      <c r="C19" s="764" t="s">
        <v>39</v>
      </c>
      <c r="D19" s="764" t="s">
        <v>65</v>
      </c>
      <c r="E19" s="758">
        <v>143</v>
      </c>
      <c r="F19" s="759">
        <v>31</v>
      </c>
      <c r="G19" s="760">
        <v>475</v>
      </c>
      <c r="H19" s="760">
        <v>21</v>
      </c>
      <c r="I19" s="759">
        <v>163</v>
      </c>
      <c r="J19" s="760">
        <v>510</v>
      </c>
      <c r="K19" s="760">
        <v>101</v>
      </c>
      <c r="L19" s="760">
        <v>936</v>
      </c>
      <c r="M19" s="759">
        <v>128</v>
      </c>
      <c r="N19" s="759">
        <v>0</v>
      </c>
      <c r="O19" s="761">
        <v>2508</v>
      </c>
    </row>
    <row r="20" spans="2:15" s="12" customFormat="1" ht="13.35" customHeight="1" x14ac:dyDescent="0.2">
      <c r="B20" s="762"/>
      <c r="C20" s="764" t="s">
        <v>40</v>
      </c>
      <c r="D20" s="764" t="s">
        <v>66</v>
      </c>
      <c r="E20" s="758">
        <v>67</v>
      </c>
      <c r="F20" s="759">
        <v>6</v>
      </c>
      <c r="G20" s="760">
        <v>273</v>
      </c>
      <c r="H20" s="760">
        <v>8</v>
      </c>
      <c r="I20" s="759">
        <v>77</v>
      </c>
      <c r="J20" s="760">
        <v>288</v>
      </c>
      <c r="K20" s="760">
        <v>71</v>
      </c>
      <c r="L20" s="760">
        <v>490</v>
      </c>
      <c r="M20" s="759">
        <v>50</v>
      </c>
      <c r="N20" s="759">
        <v>1</v>
      </c>
      <c r="O20" s="761">
        <v>1331</v>
      </c>
    </row>
    <row r="21" spans="2:15" s="12" customFormat="1" ht="13.35" customHeight="1" x14ac:dyDescent="0.2">
      <c r="B21" s="762"/>
      <c r="C21" s="764" t="s">
        <v>41</v>
      </c>
      <c r="D21" s="764" t="s">
        <v>106</v>
      </c>
      <c r="E21" s="758">
        <v>132</v>
      </c>
      <c r="F21" s="759">
        <v>29</v>
      </c>
      <c r="G21" s="760">
        <v>550</v>
      </c>
      <c r="H21" s="760">
        <v>16</v>
      </c>
      <c r="I21" s="759">
        <v>163</v>
      </c>
      <c r="J21" s="760">
        <v>529</v>
      </c>
      <c r="K21" s="760">
        <v>148</v>
      </c>
      <c r="L21" s="760">
        <v>919</v>
      </c>
      <c r="M21" s="759">
        <v>103</v>
      </c>
      <c r="N21" s="759">
        <v>0</v>
      </c>
      <c r="O21" s="761">
        <v>2589</v>
      </c>
    </row>
    <row r="22" spans="2:15" s="12" customFormat="1" ht="13.35" customHeight="1" x14ac:dyDescent="0.2">
      <c r="B22" s="762"/>
      <c r="C22" s="764" t="s">
        <v>42</v>
      </c>
      <c r="D22" s="764" t="s">
        <v>107</v>
      </c>
      <c r="E22" s="758">
        <v>49</v>
      </c>
      <c r="F22" s="759">
        <v>19</v>
      </c>
      <c r="G22" s="760">
        <v>196</v>
      </c>
      <c r="H22" s="760">
        <v>3</v>
      </c>
      <c r="I22" s="759">
        <v>42</v>
      </c>
      <c r="J22" s="760">
        <v>156</v>
      </c>
      <c r="K22" s="760">
        <v>54</v>
      </c>
      <c r="L22" s="760">
        <v>316</v>
      </c>
      <c r="M22" s="759">
        <v>48</v>
      </c>
      <c r="N22" s="759">
        <v>0</v>
      </c>
      <c r="O22" s="761">
        <v>883</v>
      </c>
    </row>
    <row r="23" spans="2:15" s="12" customFormat="1" ht="13.35" customHeight="1" x14ac:dyDescent="0.2">
      <c r="B23" s="762"/>
      <c r="C23" s="764" t="s">
        <v>43</v>
      </c>
      <c r="D23" s="764" t="s">
        <v>108</v>
      </c>
      <c r="E23" s="758">
        <v>10</v>
      </c>
      <c r="F23" s="759">
        <v>8</v>
      </c>
      <c r="G23" s="760">
        <v>65</v>
      </c>
      <c r="H23" s="760">
        <v>2</v>
      </c>
      <c r="I23" s="759">
        <v>15</v>
      </c>
      <c r="J23" s="760">
        <v>40</v>
      </c>
      <c r="K23" s="760">
        <v>18</v>
      </c>
      <c r="L23" s="760">
        <v>90</v>
      </c>
      <c r="M23" s="759">
        <v>11</v>
      </c>
      <c r="N23" s="759">
        <v>0</v>
      </c>
      <c r="O23" s="761">
        <v>259</v>
      </c>
    </row>
    <row r="24" spans="2:15" s="12" customFormat="1" ht="13.35" customHeight="1" x14ac:dyDescent="0.2">
      <c r="B24" s="762"/>
      <c r="C24" s="764" t="s">
        <v>44</v>
      </c>
      <c r="D24" s="764" t="s">
        <v>109</v>
      </c>
      <c r="E24" s="758">
        <v>3</v>
      </c>
      <c r="F24" s="759">
        <v>4</v>
      </c>
      <c r="G24" s="760">
        <v>27</v>
      </c>
      <c r="H24" s="760">
        <v>1</v>
      </c>
      <c r="I24" s="759">
        <v>8</v>
      </c>
      <c r="J24" s="760">
        <v>24</v>
      </c>
      <c r="K24" s="760">
        <v>8</v>
      </c>
      <c r="L24" s="760">
        <v>60</v>
      </c>
      <c r="M24" s="759">
        <v>7</v>
      </c>
      <c r="N24" s="759">
        <v>0</v>
      </c>
      <c r="O24" s="761">
        <v>142</v>
      </c>
    </row>
    <row r="25" spans="2:15" s="12" customFormat="1" ht="13.35" customHeight="1" x14ac:dyDescent="0.2">
      <c r="B25" s="762"/>
      <c r="C25" s="764" t="s">
        <v>45</v>
      </c>
      <c r="D25" s="764" t="s">
        <v>110</v>
      </c>
      <c r="E25" s="758">
        <v>7</v>
      </c>
      <c r="F25" s="759">
        <v>3</v>
      </c>
      <c r="G25" s="760">
        <v>38</v>
      </c>
      <c r="H25" s="760">
        <v>3</v>
      </c>
      <c r="I25" s="759">
        <v>10</v>
      </c>
      <c r="J25" s="760">
        <v>29</v>
      </c>
      <c r="K25" s="760">
        <v>18</v>
      </c>
      <c r="L25" s="760">
        <v>91</v>
      </c>
      <c r="M25" s="759">
        <v>5</v>
      </c>
      <c r="N25" s="759">
        <v>0</v>
      </c>
      <c r="O25" s="761">
        <v>204</v>
      </c>
    </row>
    <row r="26" spans="2:15" s="12" customFormat="1" ht="13.35" customHeight="1" x14ac:dyDescent="0.2">
      <c r="B26" s="765"/>
      <c r="C26" s="766" t="s">
        <v>46</v>
      </c>
      <c r="D26" s="766" t="s">
        <v>111</v>
      </c>
      <c r="E26" s="767">
        <v>8</v>
      </c>
      <c r="F26" s="768">
        <v>8</v>
      </c>
      <c r="G26" s="769">
        <v>32</v>
      </c>
      <c r="H26" s="769">
        <v>3</v>
      </c>
      <c r="I26" s="768">
        <v>4</v>
      </c>
      <c r="J26" s="769">
        <v>29</v>
      </c>
      <c r="K26" s="769">
        <v>13</v>
      </c>
      <c r="L26" s="769">
        <v>76</v>
      </c>
      <c r="M26" s="768">
        <v>10</v>
      </c>
      <c r="N26" s="768">
        <v>1</v>
      </c>
      <c r="O26" s="770">
        <v>184</v>
      </c>
    </row>
    <row r="27" spans="2:15" s="18" customFormat="1" ht="13.35" customHeight="1" x14ac:dyDescent="0.2">
      <c r="B27" s="765"/>
      <c r="C27" s="771" t="s">
        <v>22</v>
      </c>
      <c r="D27" s="772"/>
      <c r="E27" s="773">
        <v>17173</v>
      </c>
      <c r="F27" s="770">
        <v>1826</v>
      </c>
      <c r="G27" s="774">
        <v>44677</v>
      </c>
      <c r="H27" s="774">
        <v>2697</v>
      </c>
      <c r="I27" s="770">
        <v>48010</v>
      </c>
      <c r="J27" s="774">
        <v>69347</v>
      </c>
      <c r="K27" s="774">
        <v>14265</v>
      </c>
      <c r="L27" s="774">
        <v>153533</v>
      </c>
      <c r="M27" s="770">
        <v>40181</v>
      </c>
      <c r="N27" s="770">
        <v>180626</v>
      </c>
      <c r="O27" s="770">
        <v>572335</v>
      </c>
    </row>
    <row r="28" spans="2:15" s="18" customFormat="1" ht="13.35" customHeight="1" x14ac:dyDescent="0.2">
      <c r="B28" s="762"/>
      <c r="C28" s="775" t="s">
        <v>69</v>
      </c>
      <c r="D28" s="775"/>
      <c r="E28" s="758">
        <v>9778</v>
      </c>
      <c r="F28" s="759">
        <v>812</v>
      </c>
      <c r="G28" s="760">
        <v>19791</v>
      </c>
      <c r="H28" s="760">
        <v>1248</v>
      </c>
      <c r="I28" s="759">
        <v>16139</v>
      </c>
      <c r="J28" s="760">
        <v>30381</v>
      </c>
      <c r="K28" s="760">
        <v>6614</v>
      </c>
      <c r="L28" s="760">
        <v>65774</v>
      </c>
      <c r="M28" s="759">
        <v>13133</v>
      </c>
      <c r="N28" s="759">
        <v>566</v>
      </c>
      <c r="O28" s="759">
        <v>164236</v>
      </c>
    </row>
    <row r="29" spans="2:15" s="18" customFormat="1" ht="13.35" customHeight="1" x14ac:dyDescent="0.2">
      <c r="B29" s="762"/>
      <c r="C29" s="764" t="s">
        <v>70</v>
      </c>
      <c r="D29" s="764"/>
      <c r="E29" s="758">
        <v>2187</v>
      </c>
      <c r="F29" s="759">
        <v>325</v>
      </c>
      <c r="G29" s="760">
        <v>5597</v>
      </c>
      <c r="H29" s="760">
        <v>440</v>
      </c>
      <c r="I29" s="759">
        <v>16971</v>
      </c>
      <c r="J29" s="760">
        <v>6893</v>
      </c>
      <c r="K29" s="760">
        <v>1570</v>
      </c>
      <c r="L29" s="760">
        <v>22756</v>
      </c>
      <c r="M29" s="759">
        <v>14630</v>
      </c>
      <c r="N29" s="759">
        <v>179982</v>
      </c>
      <c r="O29" s="759">
        <v>251351</v>
      </c>
    </row>
    <row r="30" spans="2:15" s="18" customFormat="1" ht="13.35" customHeight="1" x14ac:dyDescent="0.2">
      <c r="B30" s="765"/>
      <c r="C30" s="766" t="s">
        <v>71</v>
      </c>
      <c r="D30" s="766"/>
      <c r="E30" s="767">
        <v>5208</v>
      </c>
      <c r="F30" s="768">
        <v>689</v>
      </c>
      <c r="G30" s="769">
        <v>19289</v>
      </c>
      <c r="H30" s="769">
        <v>1009</v>
      </c>
      <c r="I30" s="768">
        <v>14900</v>
      </c>
      <c r="J30" s="769">
        <v>32073</v>
      </c>
      <c r="K30" s="769">
        <v>6081</v>
      </c>
      <c r="L30" s="769">
        <v>65003</v>
      </c>
      <c r="M30" s="768">
        <v>12418</v>
      </c>
      <c r="N30" s="768">
        <v>78</v>
      </c>
      <c r="O30" s="768">
        <v>156748</v>
      </c>
    </row>
    <row r="31" spans="2:15" s="18" customFormat="1" ht="13.35" customHeight="1" x14ac:dyDescent="0.2">
      <c r="B31" s="765"/>
      <c r="C31" s="771" t="s">
        <v>22</v>
      </c>
      <c r="D31" s="772"/>
      <c r="E31" s="773">
        <v>17173</v>
      </c>
      <c r="F31" s="770">
        <v>1826</v>
      </c>
      <c r="G31" s="774">
        <v>44677</v>
      </c>
      <c r="H31" s="774">
        <v>2697</v>
      </c>
      <c r="I31" s="770">
        <v>48010</v>
      </c>
      <c r="J31" s="774">
        <v>69347</v>
      </c>
      <c r="K31" s="774">
        <v>14265</v>
      </c>
      <c r="L31" s="774">
        <v>153533</v>
      </c>
      <c r="M31" s="770">
        <v>40181</v>
      </c>
      <c r="N31" s="770">
        <v>180626</v>
      </c>
      <c r="O31" s="770">
        <v>572335</v>
      </c>
    </row>
    <row r="32" spans="2:15" s="18" customFormat="1" ht="13.35" customHeight="1" x14ac:dyDescent="0.2">
      <c r="B32" s="762"/>
      <c r="C32" s="776" t="s">
        <v>74</v>
      </c>
      <c r="D32" s="764"/>
      <c r="E32" s="758"/>
      <c r="F32" s="759"/>
      <c r="G32" s="760"/>
      <c r="H32" s="760"/>
      <c r="I32" s="759"/>
      <c r="J32" s="760"/>
      <c r="K32" s="760"/>
      <c r="L32" s="760"/>
      <c r="M32" s="759"/>
      <c r="N32" s="759"/>
      <c r="O32" s="759"/>
    </row>
    <row r="33" spans="2:15" s="18" customFormat="1" ht="13.35" customHeight="1" x14ac:dyDescent="0.2">
      <c r="B33" s="762"/>
      <c r="C33" s="775" t="s">
        <v>69</v>
      </c>
      <c r="D33" s="775"/>
      <c r="E33" s="777">
        <v>0.56938216968497057</v>
      </c>
      <c r="F33" s="778">
        <v>0.44468784227820374</v>
      </c>
      <c r="G33" s="779">
        <v>0.44297960919488777</v>
      </c>
      <c r="H33" s="779">
        <v>0.46273637374860954</v>
      </c>
      <c r="I33" s="778">
        <v>0.33615913351385129</v>
      </c>
      <c r="J33" s="779">
        <v>0.43810114352459373</v>
      </c>
      <c r="K33" s="779">
        <v>0.46365229582895195</v>
      </c>
      <c r="L33" s="779">
        <v>0.42840301433568029</v>
      </c>
      <c r="M33" s="778">
        <v>0.32684602175157412</v>
      </c>
      <c r="N33" s="778">
        <v>3.133546665485589E-3</v>
      </c>
      <c r="O33" s="778">
        <v>0.28695781316886088</v>
      </c>
    </row>
    <row r="34" spans="2:15" s="18" customFormat="1" ht="13.35" customHeight="1" x14ac:dyDescent="0.2">
      <c r="B34" s="762"/>
      <c r="C34" s="764" t="s">
        <v>70</v>
      </c>
      <c r="D34" s="764"/>
      <c r="E34" s="777">
        <v>0.12735107436091539</v>
      </c>
      <c r="F34" s="778">
        <v>0.17798466593647316</v>
      </c>
      <c r="G34" s="779">
        <v>0.12527698815945565</v>
      </c>
      <c r="H34" s="779">
        <v>0.16314423433444569</v>
      </c>
      <c r="I34" s="778">
        <v>0.35348885648823164</v>
      </c>
      <c r="J34" s="779">
        <v>9.9398676222475377E-2</v>
      </c>
      <c r="K34" s="779">
        <v>0.11005958640028041</v>
      </c>
      <c r="L34" s="779">
        <v>0.14821569304318941</v>
      </c>
      <c r="M34" s="778">
        <v>0.36410243647495083</v>
      </c>
      <c r="N34" s="778">
        <v>0.99643462181524256</v>
      </c>
      <c r="O34" s="778">
        <v>0.43916762036220047</v>
      </c>
    </row>
    <row r="35" spans="2:15" s="18" customFormat="1" ht="13.35" customHeight="1" x14ac:dyDescent="0.2">
      <c r="B35" s="765"/>
      <c r="C35" s="766" t="s">
        <v>71</v>
      </c>
      <c r="D35" s="766"/>
      <c r="E35" s="780">
        <v>0.30326675595411401</v>
      </c>
      <c r="F35" s="781">
        <v>0.3773274917853231</v>
      </c>
      <c r="G35" s="782">
        <v>0.43174340264565658</v>
      </c>
      <c r="H35" s="782">
        <v>0.37411939191694477</v>
      </c>
      <c r="I35" s="781">
        <v>0.31035200999791712</v>
      </c>
      <c r="J35" s="782">
        <v>0.46250018025293094</v>
      </c>
      <c r="K35" s="782">
        <v>0.42628811777076764</v>
      </c>
      <c r="L35" s="782">
        <v>0.42338129262113033</v>
      </c>
      <c r="M35" s="781">
        <v>0.30905154177347505</v>
      </c>
      <c r="N35" s="781">
        <v>4.3183151927186561E-4</v>
      </c>
      <c r="O35" s="781">
        <v>0.27387456646893865</v>
      </c>
    </row>
    <row r="36" spans="2:15" s="18" customFormat="1" ht="13.35" customHeight="1" x14ac:dyDescent="0.2">
      <c r="B36" s="765"/>
      <c r="C36" s="771" t="s">
        <v>22</v>
      </c>
      <c r="D36" s="772"/>
      <c r="E36" s="783">
        <v>1</v>
      </c>
      <c r="F36" s="784">
        <v>1</v>
      </c>
      <c r="G36" s="785">
        <v>1</v>
      </c>
      <c r="H36" s="785">
        <v>1</v>
      </c>
      <c r="I36" s="784">
        <v>1</v>
      </c>
      <c r="J36" s="785">
        <v>1</v>
      </c>
      <c r="K36" s="785">
        <v>1</v>
      </c>
      <c r="L36" s="785">
        <v>1</v>
      </c>
      <c r="M36" s="784">
        <v>1</v>
      </c>
      <c r="N36" s="784">
        <v>1</v>
      </c>
      <c r="O36" s="784">
        <v>1</v>
      </c>
    </row>
    <row r="37" spans="2:15" s="12" customFormat="1" ht="13.35" customHeight="1" x14ac:dyDescent="0.2">
      <c r="B37" s="18"/>
      <c r="C37" s="18"/>
      <c r="D37" s="18"/>
      <c r="O37" s="18"/>
    </row>
    <row r="38" spans="2:15" s="12" customFormat="1" ht="13.35" customHeight="1" x14ac:dyDescent="0.2">
      <c r="B38" s="18"/>
      <c r="C38" s="18"/>
      <c r="D38" s="18"/>
      <c r="I38" s="438" t="s">
        <v>173</v>
      </c>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s="12" customFormat="1" ht="13.35" customHeight="1" x14ac:dyDescent="0.2">
      <c r="B2955" s="18"/>
      <c r="C2955" s="18"/>
      <c r="D2955" s="18"/>
      <c r="O2955" s="18"/>
    </row>
    <row r="2956" spans="2:15" s="12" customFormat="1" ht="13.35" customHeight="1" x14ac:dyDescent="0.2">
      <c r="B2956" s="18"/>
      <c r="C2956" s="18"/>
      <c r="D2956" s="18"/>
      <c r="O2956" s="18"/>
    </row>
    <row r="2957" spans="2:15" s="12" customFormat="1" ht="13.35" customHeight="1" x14ac:dyDescent="0.2">
      <c r="B2957" s="18"/>
      <c r="C2957" s="18"/>
      <c r="D2957" s="18"/>
      <c r="O2957" s="18"/>
    </row>
    <row r="2958" spans="2:15" s="12" customFormat="1" ht="13.35" customHeight="1" x14ac:dyDescent="0.2">
      <c r="B2958" s="18"/>
      <c r="C2958" s="18"/>
      <c r="D2958" s="18"/>
      <c r="O2958" s="18"/>
    </row>
    <row r="2959" spans="2:15" s="12" customFormat="1" ht="13.35" customHeight="1" x14ac:dyDescent="0.2">
      <c r="B2959" s="18"/>
      <c r="C2959" s="18"/>
      <c r="D2959" s="18"/>
      <c r="O2959" s="18"/>
    </row>
    <row r="2960" spans="2:15" s="12" customFormat="1" ht="13.35" customHeight="1" x14ac:dyDescent="0.2">
      <c r="B2960" s="18"/>
      <c r="C2960" s="18"/>
      <c r="D2960" s="18"/>
      <c r="O2960" s="18"/>
    </row>
    <row r="2961" spans="2:15" s="12" customFormat="1" ht="13.35" customHeight="1" x14ac:dyDescent="0.2">
      <c r="B2961" s="18"/>
      <c r="C2961" s="18"/>
      <c r="D2961" s="18"/>
      <c r="O2961" s="18"/>
    </row>
    <row r="2962" spans="2:15" s="12" customFormat="1" ht="13.35" customHeight="1" x14ac:dyDescent="0.2">
      <c r="B2962" s="18"/>
      <c r="C2962" s="18"/>
      <c r="D2962" s="18"/>
      <c r="O2962" s="18"/>
    </row>
    <row r="2963" spans="2:15" s="12" customFormat="1" ht="13.35" customHeight="1" x14ac:dyDescent="0.2">
      <c r="B2963" s="18"/>
      <c r="C2963" s="18"/>
      <c r="D2963" s="18"/>
      <c r="O2963" s="18"/>
    </row>
    <row r="2964" spans="2:15" s="12" customFormat="1" ht="13.35" customHeight="1" x14ac:dyDescent="0.2">
      <c r="B2964" s="18"/>
      <c r="C2964" s="18"/>
      <c r="D2964" s="18"/>
      <c r="O2964" s="18"/>
    </row>
    <row r="2965" spans="2:15" s="12" customFormat="1" ht="13.35" customHeight="1" x14ac:dyDescent="0.2">
      <c r="B2965" s="18"/>
      <c r="C2965" s="18"/>
      <c r="D2965" s="18"/>
      <c r="O2965" s="18"/>
    </row>
    <row r="2966" spans="2:15" s="12" customFormat="1" ht="13.35" customHeight="1" x14ac:dyDescent="0.2">
      <c r="B2966" s="18"/>
      <c r="C2966" s="18"/>
      <c r="D2966" s="18"/>
      <c r="O2966" s="18"/>
    </row>
    <row r="2967" spans="2:15" s="12" customFormat="1" ht="13.35" customHeight="1" x14ac:dyDescent="0.2">
      <c r="B2967" s="18"/>
      <c r="C2967" s="18"/>
      <c r="D2967" s="18"/>
      <c r="O2967" s="18"/>
    </row>
    <row r="2968" spans="2:15" s="12" customFormat="1" ht="13.35" customHeight="1" x14ac:dyDescent="0.2">
      <c r="B2968" s="18"/>
      <c r="C2968" s="18"/>
      <c r="D2968" s="18"/>
      <c r="O2968" s="18"/>
    </row>
    <row r="2969" spans="2:15" s="12" customFormat="1" ht="13.35" customHeight="1" x14ac:dyDescent="0.2">
      <c r="B2969" s="18"/>
      <c r="C2969" s="18"/>
      <c r="D2969" s="18"/>
      <c r="O2969" s="18"/>
    </row>
    <row r="2970" spans="2:15" s="12" customFormat="1" ht="13.35" customHeight="1" x14ac:dyDescent="0.2">
      <c r="B2970" s="18"/>
      <c r="C2970" s="18"/>
      <c r="D2970" s="18"/>
      <c r="O2970" s="18"/>
    </row>
    <row r="2971" spans="2:15" s="12" customFormat="1" ht="13.35" customHeight="1" x14ac:dyDescent="0.2">
      <c r="B2971" s="18"/>
      <c r="C2971" s="18"/>
      <c r="D2971" s="18"/>
      <c r="O2971" s="18"/>
    </row>
    <row r="2972" spans="2:15" s="12" customFormat="1" ht="13.35" customHeight="1" x14ac:dyDescent="0.2">
      <c r="B2972" s="18"/>
      <c r="C2972" s="18"/>
      <c r="D2972" s="18"/>
      <c r="O2972" s="18"/>
    </row>
    <row r="2973" spans="2:15" s="12" customFormat="1" ht="13.35" customHeight="1" x14ac:dyDescent="0.2">
      <c r="B2973" s="18"/>
      <c r="C2973" s="18"/>
      <c r="D2973" s="18"/>
      <c r="O2973" s="18"/>
    </row>
    <row r="2974" spans="2:15" s="12" customFormat="1" ht="13.35" customHeight="1" x14ac:dyDescent="0.2">
      <c r="B2974" s="18"/>
      <c r="C2974" s="18"/>
      <c r="D2974" s="18"/>
      <c r="O2974" s="18"/>
    </row>
    <row r="2975" spans="2:15" s="12" customFormat="1" ht="13.35" customHeight="1" x14ac:dyDescent="0.2">
      <c r="B2975" s="18"/>
      <c r="C2975" s="18"/>
      <c r="D2975" s="18"/>
      <c r="O2975" s="18"/>
    </row>
    <row r="2976" spans="2:15" s="12" customFormat="1" ht="13.35" customHeight="1" x14ac:dyDescent="0.2">
      <c r="B2976" s="18"/>
      <c r="C2976" s="18"/>
      <c r="D2976" s="18"/>
      <c r="O2976" s="18"/>
    </row>
    <row r="2977" spans="2:15" s="12" customFormat="1" ht="13.35" customHeight="1" x14ac:dyDescent="0.2">
      <c r="B2977" s="18"/>
      <c r="C2977" s="18"/>
      <c r="D2977" s="18"/>
      <c r="O2977" s="18"/>
    </row>
    <row r="2978" spans="2:15" s="63" customFormat="1" x14ac:dyDescent="0.2">
      <c r="B2978" s="18"/>
      <c r="C2978" s="18"/>
      <c r="D2978" s="18"/>
      <c r="E2978" s="12"/>
      <c r="F2978" s="12"/>
      <c r="G2978" s="12"/>
      <c r="I2978" s="12"/>
      <c r="J2978"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2993"/>
  <sheetViews>
    <sheetView showGridLines="0" topLeftCell="A16" workbookViewId="0">
      <selection activeCell="G30" sqref="G30"/>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6" width="9.140625" style="63"/>
    <col min="17" max="16384" width="9.140625" style="75"/>
  </cols>
  <sheetData>
    <row r="1" spans="2:15" s="18" customFormat="1" ht="15" customHeight="1" x14ac:dyDescent="0.2">
      <c r="B1" s="743" t="s">
        <v>376</v>
      </c>
      <c r="C1" s="744"/>
      <c r="D1" s="744"/>
      <c r="E1" s="745"/>
      <c r="F1" s="745"/>
      <c r="G1" s="746"/>
      <c r="H1" s="747"/>
      <c r="I1" s="747"/>
      <c r="J1" s="747"/>
      <c r="K1" s="747"/>
      <c r="L1" s="747"/>
      <c r="M1" s="747"/>
      <c r="N1" s="747"/>
      <c r="O1" s="747"/>
    </row>
    <row r="2" spans="2:15" s="18" customFormat="1" ht="15" customHeight="1" x14ac:dyDescent="0.2">
      <c r="B2" s="362"/>
      <c r="C2" s="718" t="s">
        <v>131</v>
      </c>
      <c r="D2" s="719"/>
      <c r="E2" s="1093" t="s">
        <v>434</v>
      </c>
      <c r="F2" s="1094"/>
      <c r="G2" s="1094"/>
      <c r="H2" s="1094"/>
      <c r="I2" s="1094"/>
      <c r="J2" s="1094"/>
      <c r="K2" s="1094"/>
      <c r="L2" s="1094"/>
      <c r="M2" s="1094"/>
      <c r="N2" s="1094"/>
      <c r="O2" s="1095"/>
    </row>
    <row r="3" spans="2:15" s="85" customFormat="1" ht="15" customHeight="1" x14ac:dyDescent="0.2">
      <c r="B3" s="362"/>
      <c r="C3" s="718" t="s">
        <v>90</v>
      </c>
      <c r="D3" s="724"/>
      <c r="E3" s="728" t="s">
        <v>92</v>
      </c>
      <c r="F3" s="721"/>
      <c r="G3" s="720" t="s">
        <v>93</v>
      </c>
      <c r="H3" s="722"/>
      <c r="I3" s="721"/>
      <c r="J3" s="722" t="s">
        <v>94</v>
      </c>
      <c r="K3" s="722"/>
      <c r="L3" s="720"/>
      <c r="M3" s="723"/>
      <c r="N3" s="721" t="s">
        <v>77</v>
      </c>
      <c r="O3" s="721" t="s">
        <v>77</v>
      </c>
    </row>
    <row r="4" spans="2:15"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89</v>
      </c>
    </row>
    <row r="5" spans="2:15" s="18" customFormat="1" ht="12.6" customHeight="1" x14ac:dyDescent="0.2">
      <c r="B5" s="363"/>
      <c r="C5" s="1097"/>
      <c r="D5" s="1100"/>
      <c r="E5" s="995"/>
      <c r="F5" s="992"/>
      <c r="G5" s="995"/>
      <c r="H5" s="995"/>
      <c r="I5" s="992"/>
      <c r="J5" s="995"/>
      <c r="K5" s="995"/>
      <c r="L5" s="995"/>
      <c r="M5" s="992"/>
      <c r="N5" s="992"/>
      <c r="O5" s="992"/>
    </row>
    <row r="6" spans="2:15" s="18" customFormat="1" ht="12.6" customHeight="1" x14ac:dyDescent="0.2">
      <c r="B6" s="363"/>
      <c r="C6" s="1097"/>
      <c r="D6" s="1100"/>
      <c r="E6" s="995"/>
      <c r="F6" s="992"/>
      <c r="G6" s="995"/>
      <c r="H6" s="995"/>
      <c r="I6" s="992"/>
      <c r="J6" s="995"/>
      <c r="K6" s="995"/>
      <c r="L6" s="995"/>
      <c r="M6" s="992"/>
      <c r="N6" s="992"/>
      <c r="O6" s="992"/>
    </row>
    <row r="7" spans="2:15" s="18" customFormat="1" ht="12.6" customHeight="1" x14ac:dyDescent="0.2">
      <c r="B7" s="363"/>
      <c r="C7" s="1097"/>
      <c r="D7" s="1100"/>
      <c r="E7" s="995"/>
      <c r="F7" s="992"/>
      <c r="G7" s="995"/>
      <c r="H7" s="995"/>
      <c r="I7" s="992"/>
      <c r="J7" s="995"/>
      <c r="K7" s="995"/>
      <c r="L7" s="995"/>
      <c r="M7" s="992"/>
      <c r="N7" s="992"/>
      <c r="O7" s="992"/>
    </row>
    <row r="8" spans="2:15" s="18" customFormat="1" ht="12.6" customHeight="1" x14ac:dyDescent="0.2">
      <c r="B8" s="363"/>
      <c r="C8" s="1097"/>
      <c r="D8" s="1100"/>
      <c r="E8" s="995"/>
      <c r="F8" s="992"/>
      <c r="G8" s="995"/>
      <c r="H8" s="995"/>
      <c r="I8" s="992"/>
      <c r="J8" s="995"/>
      <c r="K8" s="995"/>
      <c r="L8" s="995"/>
      <c r="M8" s="992"/>
      <c r="N8" s="992"/>
      <c r="O8" s="992"/>
    </row>
    <row r="9" spans="2:15" s="18" customFormat="1" ht="12.6" customHeight="1" x14ac:dyDescent="0.2">
      <c r="B9" s="364"/>
      <c r="C9" s="1098"/>
      <c r="D9" s="1101"/>
      <c r="E9" s="996"/>
      <c r="F9" s="993"/>
      <c r="G9" s="996"/>
      <c r="H9" s="996"/>
      <c r="I9" s="993"/>
      <c r="J9" s="996"/>
      <c r="K9" s="996"/>
      <c r="L9" s="996"/>
      <c r="M9" s="993"/>
      <c r="N9" s="993"/>
      <c r="O9" s="993"/>
    </row>
    <row r="10" spans="2:15" s="18" customFormat="1" ht="12.6" customHeight="1" x14ac:dyDescent="0.2">
      <c r="B10" s="750"/>
      <c r="C10" s="751" t="s">
        <v>29</v>
      </c>
      <c r="D10" s="752" t="s">
        <v>195</v>
      </c>
      <c r="E10" s="802">
        <v>5.9536277064711755E-2</v>
      </c>
      <c r="F10" s="792">
        <v>4.9441048247643631E-3</v>
      </c>
      <c r="G10" s="791">
        <v>0.12050342190506344</v>
      </c>
      <c r="H10" s="791">
        <v>7.5988212085048345E-3</v>
      </c>
      <c r="I10" s="792">
        <v>9.8267127791714357E-2</v>
      </c>
      <c r="J10" s="791">
        <v>0.18498380379453958</v>
      </c>
      <c r="K10" s="791">
        <v>4.0271316885457514E-2</v>
      </c>
      <c r="L10" s="791">
        <v>0.40048466840400399</v>
      </c>
      <c r="M10" s="792">
        <v>7.9964197861613781E-2</v>
      </c>
      <c r="N10" s="792">
        <v>3.4462602596263912E-3</v>
      </c>
      <c r="O10" s="793">
        <v>1</v>
      </c>
    </row>
    <row r="11" spans="2:15" s="18" customFormat="1" ht="12.6" customHeight="1" x14ac:dyDescent="0.2">
      <c r="B11" s="749"/>
      <c r="C11" s="757" t="s">
        <v>30</v>
      </c>
      <c r="D11" s="757" t="s">
        <v>31</v>
      </c>
      <c r="E11" s="777">
        <v>8.7009799045955662E-3</v>
      </c>
      <c r="F11" s="778">
        <v>1.293012560125084E-3</v>
      </c>
      <c r="G11" s="779">
        <v>2.2267665535446447E-2</v>
      </c>
      <c r="H11" s="779">
        <v>1.7505400814001137E-3</v>
      </c>
      <c r="I11" s="778">
        <v>6.7519126639639382E-2</v>
      </c>
      <c r="J11" s="779">
        <v>2.7423801775206782E-2</v>
      </c>
      <c r="K11" s="779">
        <v>6.246245290450406E-3</v>
      </c>
      <c r="L11" s="779">
        <v>9.0534750209865886E-2</v>
      </c>
      <c r="M11" s="778">
        <v>5.8205457706553783E-2</v>
      </c>
      <c r="N11" s="778">
        <v>0.71605842029671651</v>
      </c>
      <c r="O11" s="795">
        <v>1</v>
      </c>
    </row>
    <row r="12" spans="2:15" s="18" customFormat="1" ht="13.35" customHeight="1" x14ac:dyDescent="0.2">
      <c r="B12" s="762"/>
      <c r="C12" s="757" t="s">
        <v>32</v>
      </c>
      <c r="D12" s="763" t="s">
        <v>104</v>
      </c>
      <c r="E12" s="777">
        <v>2.3267458417437294E-2</v>
      </c>
      <c r="F12" s="778">
        <v>2.5035597490181351E-3</v>
      </c>
      <c r="G12" s="779">
        <v>0.10101863587288175</v>
      </c>
      <c r="H12" s="779">
        <v>6.5561970927412415E-3</v>
      </c>
      <c r="I12" s="778">
        <v>0.11943544727659641</v>
      </c>
      <c r="J12" s="779">
        <v>0.20582390586615343</v>
      </c>
      <c r="K12" s="779">
        <v>3.6849270055860674E-2</v>
      </c>
      <c r="L12" s="779">
        <v>0.41543444585269679</v>
      </c>
      <c r="M12" s="778">
        <v>8.8704251357398803E-2</v>
      </c>
      <c r="N12" s="778">
        <v>4.0682845921544695E-4</v>
      </c>
      <c r="O12" s="795">
        <v>1</v>
      </c>
    </row>
    <row r="13" spans="2:15" s="18" customFormat="1" ht="13.35" customHeight="1" x14ac:dyDescent="0.2">
      <c r="B13" s="762"/>
      <c r="C13" s="757" t="s">
        <v>33</v>
      </c>
      <c r="D13" s="764" t="s">
        <v>61</v>
      </c>
      <c r="E13" s="777">
        <v>2.8047711596356845E-2</v>
      </c>
      <c r="F13" s="778">
        <v>3.2010975191494226E-3</v>
      </c>
      <c r="G13" s="779">
        <v>0.11139057200564002</v>
      </c>
      <c r="H13" s="779">
        <v>6.516519949697039E-3</v>
      </c>
      <c r="I13" s="778">
        <v>9.2222095194542886E-2</v>
      </c>
      <c r="J13" s="779">
        <v>0.20589916542814679</v>
      </c>
      <c r="K13" s="779">
        <v>3.879425326778705E-2</v>
      </c>
      <c r="L13" s="779">
        <v>0.43184329865477689</v>
      </c>
      <c r="M13" s="778">
        <v>8.1856636561106672E-2</v>
      </c>
      <c r="N13" s="778">
        <v>2.2864982279638732E-4</v>
      </c>
      <c r="O13" s="795">
        <v>1</v>
      </c>
    </row>
    <row r="14" spans="2:15" s="18" customFormat="1" ht="13.35" customHeight="1" x14ac:dyDescent="0.2">
      <c r="B14" s="762"/>
      <c r="C14" s="764" t="s">
        <v>34</v>
      </c>
      <c r="D14" s="764" t="s">
        <v>62</v>
      </c>
      <c r="E14" s="777">
        <v>3.6499497054174448E-2</v>
      </c>
      <c r="F14" s="778">
        <v>5.0773578579297795E-3</v>
      </c>
      <c r="G14" s="779">
        <v>0.12573645638741199</v>
      </c>
      <c r="H14" s="779">
        <v>6.2748479187622747E-3</v>
      </c>
      <c r="I14" s="778">
        <v>8.6506681994539439E-2</v>
      </c>
      <c r="J14" s="779">
        <v>0.20462710159505676</v>
      </c>
      <c r="K14" s="779">
        <v>3.7649087512573648E-2</v>
      </c>
      <c r="L14" s="779">
        <v>0.41835512765244048</v>
      </c>
      <c r="M14" s="778">
        <v>7.8220050773578575E-2</v>
      </c>
      <c r="N14" s="778">
        <v>1.0537912535325956E-3</v>
      </c>
      <c r="O14" s="795">
        <v>1</v>
      </c>
    </row>
    <row r="15" spans="2:15" s="18" customFormat="1" ht="13.35" customHeight="1" x14ac:dyDescent="0.2">
      <c r="B15" s="762"/>
      <c r="C15" s="764" t="s">
        <v>35</v>
      </c>
      <c r="D15" s="764" t="s">
        <v>58</v>
      </c>
      <c r="E15" s="777">
        <v>4.7384382107657316E-2</v>
      </c>
      <c r="F15" s="778">
        <v>4.7384382107657315E-3</v>
      </c>
      <c r="G15" s="779">
        <v>0.13476118271417742</v>
      </c>
      <c r="H15" s="779">
        <v>7.012888551933283E-3</v>
      </c>
      <c r="I15" s="778">
        <v>7.1645185746777862E-2</v>
      </c>
      <c r="J15" s="779">
        <v>0.20081501137225172</v>
      </c>
      <c r="K15" s="779">
        <v>3.8570887035633057E-2</v>
      </c>
      <c r="L15" s="779">
        <v>0.420489006823351</v>
      </c>
      <c r="M15" s="778">
        <v>7.4014404852160723E-2</v>
      </c>
      <c r="N15" s="778">
        <v>5.6861258529188779E-4</v>
      </c>
      <c r="O15" s="795">
        <v>1</v>
      </c>
    </row>
    <row r="16" spans="2:15" s="18" customFormat="1" ht="13.35" customHeight="1" x14ac:dyDescent="0.2">
      <c r="B16" s="762"/>
      <c r="C16" s="764" t="s">
        <v>36</v>
      </c>
      <c r="D16" s="764" t="s">
        <v>59</v>
      </c>
      <c r="E16" s="777">
        <v>4.3911272068809418E-2</v>
      </c>
      <c r="F16" s="778">
        <v>4.5269352648257127E-3</v>
      </c>
      <c r="G16" s="779">
        <v>0.14184397163120568</v>
      </c>
      <c r="H16" s="779">
        <v>6.1868115285951411E-3</v>
      </c>
      <c r="I16" s="778">
        <v>7.6052512449071977E-2</v>
      </c>
      <c r="J16" s="779">
        <v>0.19586539912479251</v>
      </c>
      <c r="K16" s="779">
        <v>3.7724460540214277E-2</v>
      </c>
      <c r="L16" s="779">
        <v>0.41949600120718272</v>
      </c>
      <c r="M16" s="778">
        <v>7.3939942658819979E-2</v>
      </c>
      <c r="N16" s="778">
        <v>4.526935264825713E-4</v>
      </c>
      <c r="O16" s="795">
        <v>1</v>
      </c>
    </row>
    <row r="17" spans="2:15" s="18" customFormat="1" ht="13.35" customHeight="1" x14ac:dyDescent="0.2">
      <c r="B17" s="762"/>
      <c r="C17" s="764" t="s">
        <v>37</v>
      </c>
      <c r="D17" s="764" t="s">
        <v>63</v>
      </c>
      <c r="E17" s="777">
        <v>4.9152055188272495E-2</v>
      </c>
      <c r="F17" s="778">
        <v>6.3236562230526011E-3</v>
      </c>
      <c r="G17" s="779">
        <v>0.15176774935326243</v>
      </c>
      <c r="H17" s="779">
        <v>5.533199195171026E-3</v>
      </c>
      <c r="I17" s="778">
        <v>6.2302385743029605E-2</v>
      </c>
      <c r="J17" s="779">
        <v>0.20530324805978731</v>
      </c>
      <c r="K17" s="779">
        <v>3.8444955446967521E-2</v>
      </c>
      <c r="L17" s="779">
        <v>0.41146881287726356</v>
      </c>
      <c r="M17" s="778">
        <v>6.8913480885311865E-2</v>
      </c>
      <c r="N17" s="778">
        <v>7.9045702788157514E-4</v>
      </c>
      <c r="O17" s="795">
        <v>1</v>
      </c>
    </row>
    <row r="18" spans="2:15" s="18" customFormat="1" ht="13.35" customHeight="1" x14ac:dyDescent="0.2">
      <c r="B18" s="762"/>
      <c r="C18" s="764" t="s">
        <v>38</v>
      </c>
      <c r="D18" s="764" t="s">
        <v>64</v>
      </c>
      <c r="E18" s="777">
        <v>5.0413729696598221E-2</v>
      </c>
      <c r="F18" s="778">
        <v>9.6536929206251908E-3</v>
      </c>
      <c r="G18" s="779">
        <v>0.17698437021146185</v>
      </c>
      <c r="H18" s="779">
        <v>5.9760956175298804E-3</v>
      </c>
      <c r="I18" s="778">
        <v>6.6196751455715602E-2</v>
      </c>
      <c r="J18" s="779">
        <v>0.20916334661354583</v>
      </c>
      <c r="K18" s="779">
        <v>4.5816733067729085E-2</v>
      </c>
      <c r="L18" s="779">
        <v>0.3778731228930432</v>
      </c>
      <c r="M18" s="778">
        <v>5.7615691081826542E-2</v>
      </c>
      <c r="N18" s="778">
        <v>3.0646644192460924E-4</v>
      </c>
      <c r="O18" s="795">
        <v>1</v>
      </c>
    </row>
    <row r="19" spans="2:15" s="18" customFormat="1" ht="13.35" customHeight="1" x14ac:dyDescent="0.2">
      <c r="B19" s="762"/>
      <c r="C19" s="764" t="s">
        <v>39</v>
      </c>
      <c r="D19" s="764" t="s">
        <v>65</v>
      </c>
      <c r="E19" s="777">
        <v>5.701754385964912E-2</v>
      </c>
      <c r="F19" s="778">
        <v>1.2360446570972886E-2</v>
      </c>
      <c r="G19" s="779">
        <v>0.18939393939393939</v>
      </c>
      <c r="H19" s="779">
        <v>8.3732057416267946E-3</v>
      </c>
      <c r="I19" s="778">
        <v>6.4992025518341309E-2</v>
      </c>
      <c r="J19" s="779">
        <v>0.20334928229665072</v>
      </c>
      <c r="K19" s="779">
        <v>4.0271132376395534E-2</v>
      </c>
      <c r="L19" s="779">
        <v>0.37320574162679426</v>
      </c>
      <c r="M19" s="778">
        <v>5.1036682615629984E-2</v>
      </c>
      <c r="N19" s="778">
        <v>0</v>
      </c>
      <c r="O19" s="795">
        <v>1</v>
      </c>
    </row>
    <row r="20" spans="2:15" s="18" customFormat="1" ht="13.35" customHeight="1" x14ac:dyDescent="0.2">
      <c r="B20" s="762"/>
      <c r="C20" s="764" t="s">
        <v>40</v>
      </c>
      <c r="D20" s="764" t="s">
        <v>66</v>
      </c>
      <c r="E20" s="777">
        <v>5.0338091660405711E-2</v>
      </c>
      <c r="F20" s="778">
        <v>4.5078888054094664E-3</v>
      </c>
      <c r="G20" s="779">
        <v>0.20510894064613072</v>
      </c>
      <c r="H20" s="779">
        <v>6.0105184072126224E-3</v>
      </c>
      <c r="I20" s="778">
        <v>5.7851239669421489E-2</v>
      </c>
      <c r="J20" s="779">
        <v>0.21637866265965439</v>
      </c>
      <c r="K20" s="779">
        <v>5.3343350864012019E-2</v>
      </c>
      <c r="L20" s="779">
        <v>0.36814425244177312</v>
      </c>
      <c r="M20" s="778">
        <v>3.7565740045078885E-2</v>
      </c>
      <c r="N20" s="778">
        <v>7.513148009015778E-4</v>
      </c>
      <c r="O20" s="795">
        <v>1</v>
      </c>
    </row>
    <row r="21" spans="2:15" s="18" customFormat="1" ht="13.35" customHeight="1" x14ac:dyDescent="0.2">
      <c r="B21" s="762"/>
      <c r="C21" s="764" t="s">
        <v>41</v>
      </c>
      <c r="D21" s="764" t="s">
        <v>106</v>
      </c>
      <c r="E21" s="777">
        <v>5.0984936268829661E-2</v>
      </c>
      <c r="F21" s="778">
        <v>1.1201235998455001E-2</v>
      </c>
      <c r="G21" s="779">
        <v>0.21243723445345694</v>
      </c>
      <c r="H21" s="779">
        <v>6.1799922750096561E-3</v>
      </c>
      <c r="I21" s="778">
        <v>6.2958671301660871E-2</v>
      </c>
      <c r="J21" s="779">
        <v>0.20432599459250675</v>
      </c>
      <c r="K21" s="779">
        <v>5.7164928543839318E-2</v>
      </c>
      <c r="L21" s="779">
        <v>0.35496330629586714</v>
      </c>
      <c r="M21" s="778">
        <v>3.9783700270374665E-2</v>
      </c>
      <c r="N21" s="778">
        <v>0</v>
      </c>
      <c r="O21" s="795">
        <v>1</v>
      </c>
    </row>
    <row r="22" spans="2:15" s="18" customFormat="1" ht="13.35" customHeight="1" x14ac:dyDescent="0.2">
      <c r="B22" s="762"/>
      <c r="C22" s="764" t="s">
        <v>42</v>
      </c>
      <c r="D22" s="764" t="s">
        <v>107</v>
      </c>
      <c r="E22" s="777">
        <v>5.5492638731596829E-2</v>
      </c>
      <c r="F22" s="778">
        <v>2.1517553793884484E-2</v>
      </c>
      <c r="G22" s="779">
        <v>0.22197055492638731</v>
      </c>
      <c r="H22" s="779">
        <v>3.3975084937712344E-3</v>
      </c>
      <c r="I22" s="778">
        <v>4.7565118912797279E-2</v>
      </c>
      <c r="J22" s="779">
        <v>0.17667044167610418</v>
      </c>
      <c r="K22" s="779">
        <v>6.1155152887882216E-2</v>
      </c>
      <c r="L22" s="779">
        <v>0.35787089467723671</v>
      </c>
      <c r="M22" s="778">
        <v>5.4360135900339751E-2</v>
      </c>
      <c r="N22" s="778">
        <v>0</v>
      </c>
      <c r="O22" s="795">
        <v>1</v>
      </c>
    </row>
    <row r="23" spans="2:15" s="18" customFormat="1" ht="13.35" customHeight="1" x14ac:dyDescent="0.2">
      <c r="B23" s="762"/>
      <c r="C23" s="764" t="s">
        <v>43</v>
      </c>
      <c r="D23" s="764" t="s">
        <v>108</v>
      </c>
      <c r="E23" s="777">
        <v>3.8610038610038609E-2</v>
      </c>
      <c r="F23" s="778">
        <v>3.0888030888030889E-2</v>
      </c>
      <c r="G23" s="779">
        <v>0.25096525096525096</v>
      </c>
      <c r="H23" s="779">
        <v>7.7220077220077222E-3</v>
      </c>
      <c r="I23" s="778">
        <v>5.7915057915057917E-2</v>
      </c>
      <c r="J23" s="779">
        <v>0.15444015444015444</v>
      </c>
      <c r="K23" s="779">
        <v>6.9498069498069498E-2</v>
      </c>
      <c r="L23" s="779">
        <v>0.34749034749034752</v>
      </c>
      <c r="M23" s="778">
        <v>4.2471042471042469E-2</v>
      </c>
      <c r="N23" s="778">
        <v>0</v>
      </c>
      <c r="O23" s="795">
        <v>1</v>
      </c>
    </row>
    <row r="24" spans="2:15" s="18" customFormat="1" ht="13.35" customHeight="1" x14ac:dyDescent="0.2">
      <c r="B24" s="762"/>
      <c r="C24" s="764" t="s">
        <v>44</v>
      </c>
      <c r="D24" s="764" t="s">
        <v>109</v>
      </c>
      <c r="E24" s="777">
        <v>2.1126760563380281E-2</v>
      </c>
      <c r="F24" s="778">
        <v>2.8169014084507043E-2</v>
      </c>
      <c r="G24" s="779">
        <v>0.19014084507042253</v>
      </c>
      <c r="H24" s="779">
        <v>7.0422535211267607E-3</v>
      </c>
      <c r="I24" s="778">
        <v>5.6338028169014086E-2</v>
      </c>
      <c r="J24" s="779">
        <v>0.16901408450704225</v>
      </c>
      <c r="K24" s="779">
        <v>5.6338028169014086E-2</v>
      </c>
      <c r="L24" s="779">
        <v>0.42253521126760563</v>
      </c>
      <c r="M24" s="778">
        <v>4.9295774647887321E-2</v>
      </c>
      <c r="N24" s="778">
        <v>0</v>
      </c>
      <c r="O24" s="795">
        <v>1</v>
      </c>
    </row>
    <row r="25" spans="2:15" s="18" customFormat="1" ht="13.35" customHeight="1" x14ac:dyDescent="0.2">
      <c r="B25" s="762"/>
      <c r="C25" s="764" t="s">
        <v>45</v>
      </c>
      <c r="D25" s="764" t="s">
        <v>110</v>
      </c>
      <c r="E25" s="777">
        <v>3.4313725490196081E-2</v>
      </c>
      <c r="F25" s="778">
        <v>1.4705882352941176E-2</v>
      </c>
      <c r="G25" s="779">
        <v>0.18627450980392157</v>
      </c>
      <c r="H25" s="779">
        <v>1.4705882352941176E-2</v>
      </c>
      <c r="I25" s="778">
        <v>4.9019607843137254E-2</v>
      </c>
      <c r="J25" s="779">
        <v>0.14215686274509803</v>
      </c>
      <c r="K25" s="779">
        <v>8.8235294117647065E-2</v>
      </c>
      <c r="L25" s="779">
        <v>0.44607843137254904</v>
      </c>
      <c r="M25" s="778">
        <v>2.4509803921568627E-2</v>
      </c>
      <c r="N25" s="778">
        <v>0</v>
      </c>
      <c r="O25" s="795">
        <v>1</v>
      </c>
    </row>
    <row r="26" spans="2:15" s="18" customFormat="1" ht="13.35" customHeight="1" x14ac:dyDescent="0.2">
      <c r="B26" s="765"/>
      <c r="C26" s="766" t="s">
        <v>46</v>
      </c>
      <c r="D26" s="766" t="s">
        <v>111</v>
      </c>
      <c r="E26" s="780">
        <v>4.3478260869565216E-2</v>
      </c>
      <c r="F26" s="781">
        <v>4.3478260869565216E-2</v>
      </c>
      <c r="G26" s="782">
        <v>0.17391304347826086</v>
      </c>
      <c r="H26" s="782">
        <v>1.6304347826086956E-2</v>
      </c>
      <c r="I26" s="781">
        <v>2.1739130434782608E-2</v>
      </c>
      <c r="J26" s="782">
        <v>0.15760869565217392</v>
      </c>
      <c r="K26" s="782">
        <v>7.0652173913043473E-2</v>
      </c>
      <c r="L26" s="782">
        <v>0.41304347826086957</v>
      </c>
      <c r="M26" s="781">
        <v>5.434782608695652E-2</v>
      </c>
      <c r="N26" s="781">
        <v>5.434782608695652E-3</v>
      </c>
      <c r="O26" s="784">
        <v>1</v>
      </c>
    </row>
    <row r="27" spans="2:15" s="18" customFormat="1" ht="13.35" customHeight="1" x14ac:dyDescent="0.2">
      <c r="B27" s="765"/>
      <c r="C27" s="771" t="s">
        <v>22</v>
      </c>
      <c r="D27" s="772"/>
      <c r="E27" s="783">
        <v>3.0005154323953627E-2</v>
      </c>
      <c r="F27" s="784">
        <v>3.1904391658731336E-3</v>
      </c>
      <c r="G27" s="785">
        <v>7.8060925856360347E-2</v>
      </c>
      <c r="H27" s="785">
        <v>4.7122751535377009E-3</v>
      </c>
      <c r="I27" s="784">
        <v>8.3884438309731191E-2</v>
      </c>
      <c r="J27" s="785">
        <v>0.12116505193636594</v>
      </c>
      <c r="K27" s="785">
        <v>2.4924213965597072E-2</v>
      </c>
      <c r="L27" s="785">
        <v>0.26825722697371296</v>
      </c>
      <c r="M27" s="784">
        <v>7.0205386705338657E-2</v>
      </c>
      <c r="N27" s="784">
        <v>0.31559488760952936</v>
      </c>
      <c r="O27" s="784">
        <v>1</v>
      </c>
    </row>
    <row r="28" spans="2:15" s="18" customFormat="1" ht="13.35" customHeight="1" x14ac:dyDescent="0.2">
      <c r="B28" s="750"/>
      <c r="C28" s="751" t="s">
        <v>29</v>
      </c>
      <c r="D28" s="752" t="s">
        <v>195</v>
      </c>
      <c r="E28" s="777">
        <v>0.56938216968497057</v>
      </c>
      <c r="F28" s="778">
        <v>0.44468784227820374</v>
      </c>
      <c r="G28" s="779">
        <v>0.44297960919488777</v>
      </c>
      <c r="H28" s="779">
        <v>0.46273637374860954</v>
      </c>
      <c r="I28" s="778">
        <v>0.33615913351385129</v>
      </c>
      <c r="J28" s="779">
        <v>0.43810114352459373</v>
      </c>
      <c r="K28" s="779">
        <v>0.46365229582895195</v>
      </c>
      <c r="L28" s="779">
        <v>0.42840301433568029</v>
      </c>
      <c r="M28" s="778">
        <v>0.32684602175157412</v>
      </c>
      <c r="N28" s="778">
        <v>3.133546665485589E-3</v>
      </c>
      <c r="O28" s="795">
        <v>0.28695781316886088</v>
      </c>
    </row>
    <row r="29" spans="2:15" s="18" customFormat="1" ht="13.35" customHeight="1" x14ac:dyDescent="0.2">
      <c r="B29" s="749"/>
      <c r="C29" s="757" t="s">
        <v>30</v>
      </c>
      <c r="D29" s="757" t="s">
        <v>31</v>
      </c>
      <c r="E29" s="777">
        <v>0.12735107436091539</v>
      </c>
      <c r="F29" s="778">
        <v>0.17798466593647316</v>
      </c>
      <c r="G29" s="779">
        <v>0.12527698815945565</v>
      </c>
      <c r="H29" s="779">
        <v>0.16314423433444569</v>
      </c>
      <c r="I29" s="778">
        <v>0.35348885648823164</v>
      </c>
      <c r="J29" s="779">
        <v>9.9398676222475377E-2</v>
      </c>
      <c r="K29" s="779">
        <v>0.11005958640028041</v>
      </c>
      <c r="L29" s="779">
        <v>0.14821569304318941</v>
      </c>
      <c r="M29" s="778">
        <v>0.36410243647495083</v>
      </c>
      <c r="N29" s="778">
        <v>0.99643462181524256</v>
      </c>
      <c r="O29" s="795">
        <v>0.43916762036220047</v>
      </c>
    </row>
    <row r="30" spans="2:15" s="18" customFormat="1" ht="13.35" customHeight="1" x14ac:dyDescent="0.2">
      <c r="B30" s="762"/>
      <c r="C30" s="757" t="s">
        <v>32</v>
      </c>
      <c r="D30" s="763" t="s">
        <v>104</v>
      </c>
      <c r="E30" s="777">
        <v>8.6589413614394692E-2</v>
      </c>
      <c r="F30" s="778">
        <v>8.7623220153340634E-2</v>
      </c>
      <c r="G30" s="779">
        <v>0.14450388342995277</v>
      </c>
      <c r="H30" s="779">
        <v>0.1553578049684835</v>
      </c>
      <c r="I30" s="778">
        <v>0.15898771089356384</v>
      </c>
      <c r="J30" s="779">
        <v>0.18968376425800684</v>
      </c>
      <c r="K30" s="779">
        <v>0.16508937960042061</v>
      </c>
      <c r="L30" s="779">
        <v>0.17292699289403582</v>
      </c>
      <c r="M30" s="778">
        <v>0.14108658321097037</v>
      </c>
      <c r="N30" s="778">
        <v>1.4394383975728853E-4</v>
      </c>
      <c r="O30" s="795">
        <v>0.11166362357710083</v>
      </c>
    </row>
    <row r="31" spans="2:15" s="18" customFormat="1" ht="13.35" customHeight="1" x14ac:dyDescent="0.2">
      <c r="B31" s="762"/>
      <c r="C31" s="757" t="s">
        <v>33</v>
      </c>
      <c r="D31" s="764" t="s">
        <v>61</v>
      </c>
      <c r="E31" s="777">
        <v>4.2857974727770337E-2</v>
      </c>
      <c r="F31" s="778">
        <v>4.6002190580503831E-2</v>
      </c>
      <c r="G31" s="779">
        <v>6.5425162835463443E-2</v>
      </c>
      <c r="H31" s="779">
        <v>6.3403781979977758E-2</v>
      </c>
      <c r="I31" s="778">
        <v>5.0406165382212043E-2</v>
      </c>
      <c r="J31" s="779">
        <v>7.7912526857686709E-2</v>
      </c>
      <c r="K31" s="779">
        <v>7.1363477041710477E-2</v>
      </c>
      <c r="L31" s="779">
        <v>7.3808236665733093E-2</v>
      </c>
      <c r="M31" s="778">
        <v>5.3458102088051566E-2</v>
      </c>
      <c r="N31" s="778">
        <v>3.3217809174758893E-5</v>
      </c>
      <c r="O31" s="795">
        <v>4.5849021988870156E-2</v>
      </c>
    </row>
    <row r="32" spans="2:15" s="18" customFormat="1" ht="13.35" customHeight="1" x14ac:dyDescent="0.2">
      <c r="B32" s="762"/>
      <c r="C32" s="764" t="s">
        <v>34</v>
      </c>
      <c r="D32" s="764" t="s">
        <v>62</v>
      </c>
      <c r="E32" s="777">
        <v>4.4371979269783965E-2</v>
      </c>
      <c r="F32" s="778">
        <v>5.8050383351588172E-2</v>
      </c>
      <c r="G32" s="779">
        <v>5.8755064126955706E-2</v>
      </c>
      <c r="H32" s="779">
        <v>4.8572487949573598E-2</v>
      </c>
      <c r="I32" s="778">
        <v>3.7617163091022705E-2</v>
      </c>
      <c r="J32" s="779">
        <v>6.1603241668709535E-2</v>
      </c>
      <c r="K32" s="779">
        <v>5.5099894847528919E-2</v>
      </c>
      <c r="L32" s="779">
        <v>5.6886793067288464E-2</v>
      </c>
      <c r="M32" s="778">
        <v>4.0641099026903264E-2</v>
      </c>
      <c r="N32" s="778">
        <v>1.2179863364078261E-4</v>
      </c>
      <c r="O32" s="795">
        <v>3.647688853556047E-2</v>
      </c>
    </row>
    <row r="33" spans="2:15" s="18" customFormat="1" ht="13.35" customHeight="1" x14ac:dyDescent="0.2">
      <c r="B33" s="762"/>
      <c r="C33" s="764" t="s">
        <v>35</v>
      </c>
      <c r="D33" s="764" t="s">
        <v>58</v>
      </c>
      <c r="E33" s="777">
        <v>2.9115471961800501E-2</v>
      </c>
      <c r="F33" s="778">
        <v>2.7382256297918947E-2</v>
      </c>
      <c r="G33" s="779">
        <v>3.1828457595630862E-2</v>
      </c>
      <c r="H33" s="779">
        <v>2.7437893956247683E-2</v>
      </c>
      <c r="I33" s="778">
        <v>1.5746719433451364E-2</v>
      </c>
      <c r="J33" s="779">
        <v>3.0556476848313554E-2</v>
      </c>
      <c r="K33" s="779">
        <v>2.8531370487206449E-2</v>
      </c>
      <c r="L33" s="779">
        <v>2.8899324575172764E-2</v>
      </c>
      <c r="M33" s="778">
        <v>1.9437047360692863E-2</v>
      </c>
      <c r="N33" s="778">
        <v>3.3217809174758893E-5</v>
      </c>
      <c r="O33" s="795">
        <v>1.8436754697860519E-2</v>
      </c>
    </row>
    <row r="34" spans="2:15" s="18" customFormat="1" ht="13.35" customHeight="1" x14ac:dyDescent="0.2">
      <c r="B34" s="762"/>
      <c r="C34" s="764" t="s">
        <v>36</v>
      </c>
      <c r="D34" s="764" t="s">
        <v>59</v>
      </c>
      <c r="E34" s="777">
        <v>1.6945204681767891E-2</v>
      </c>
      <c r="F34" s="778">
        <v>1.642935377875137E-2</v>
      </c>
      <c r="G34" s="779">
        <v>2.1039908677843184E-2</v>
      </c>
      <c r="H34" s="779">
        <v>1.5202076381164257E-2</v>
      </c>
      <c r="I34" s="778">
        <v>1.0497812955634242E-2</v>
      </c>
      <c r="J34" s="779">
        <v>1.8717464345970266E-2</v>
      </c>
      <c r="K34" s="779">
        <v>1.7525411847178408E-2</v>
      </c>
      <c r="L34" s="779">
        <v>1.8106856506418814E-2</v>
      </c>
      <c r="M34" s="778">
        <v>1.2194818446529454E-2</v>
      </c>
      <c r="N34" s="778">
        <v>1.6608904587379446E-5</v>
      </c>
      <c r="O34" s="795">
        <v>1.1578882996846252E-2</v>
      </c>
    </row>
    <row r="35" spans="2:15" s="18" customFormat="1" ht="13.35" customHeight="1" x14ac:dyDescent="0.2">
      <c r="B35" s="762"/>
      <c r="C35" s="764" t="s">
        <v>37</v>
      </c>
      <c r="D35" s="764" t="s">
        <v>63</v>
      </c>
      <c r="E35" s="777">
        <v>3.9829965643743089E-2</v>
      </c>
      <c r="F35" s="778">
        <v>4.8192771084337352E-2</v>
      </c>
      <c r="G35" s="779">
        <v>4.7272645880430647E-2</v>
      </c>
      <c r="H35" s="779">
        <v>2.8550241008527995E-2</v>
      </c>
      <c r="I35" s="778">
        <v>1.805873776296605E-2</v>
      </c>
      <c r="J35" s="779">
        <v>4.1198609889396803E-2</v>
      </c>
      <c r="K35" s="779">
        <v>3.7504381352961795E-2</v>
      </c>
      <c r="L35" s="779">
        <v>3.7294913797033862E-2</v>
      </c>
      <c r="M35" s="778">
        <v>2.3867001816779074E-2</v>
      </c>
      <c r="N35" s="778">
        <v>6.0899316820391307E-5</v>
      </c>
      <c r="O35" s="795">
        <v>2.4314431233455929E-2</v>
      </c>
    </row>
    <row r="36" spans="2:15" s="18" customFormat="1" ht="13.35" customHeight="1" x14ac:dyDescent="0.2">
      <c r="B36" s="762"/>
      <c r="C36" s="764" t="s">
        <v>38</v>
      </c>
      <c r="D36" s="764" t="s">
        <v>64</v>
      </c>
      <c r="E36" s="777">
        <v>1.915798055086473E-2</v>
      </c>
      <c r="F36" s="778">
        <v>3.4501642935377878E-2</v>
      </c>
      <c r="G36" s="779">
        <v>2.5852228215860511E-2</v>
      </c>
      <c r="H36" s="779">
        <v>1.4460511679644048E-2</v>
      </c>
      <c r="I36" s="778">
        <v>8.9981253905436365E-3</v>
      </c>
      <c r="J36" s="779">
        <v>1.9683620055662106E-2</v>
      </c>
      <c r="K36" s="779">
        <v>2.0960392569225376E-2</v>
      </c>
      <c r="L36" s="779">
        <v>1.6061693577276548E-2</v>
      </c>
      <c r="M36" s="778">
        <v>9.3576566038675001E-3</v>
      </c>
      <c r="N36" s="778">
        <v>1.1072603058252964E-5</v>
      </c>
      <c r="O36" s="795">
        <v>1.1402412922501682E-2</v>
      </c>
    </row>
    <row r="37" spans="2:15" s="18" customFormat="1" ht="13.35" customHeight="1" x14ac:dyDescent="0.2">
      <c r="B37" s="762"/>
      <c r="C37" s="764" t="s">
        <v>39</v>
      </c>
      <c r="D37" s="764" t="s">
        <v>65</v>
      </c>
      <c r="E37" s="777">
        <v>8.3270249810749441E-3</v>
      </c>
      <c r="F37" s="778">
        <v>1.6976998904709748E-2</v>
      </c>
      <c r="G37" s="779">
        <v>1.0631868746782461E-2</v>
      </c>
      <c r="H37" s="779">
        <v>7.7864293659621799E-3</v>
      </c>
      <c r="I37" s="778">
        <v>3.3951260154134557E-3</v>
      </c>
      <c r="J37" s="779">
        <v>7.3543195812363913E-3</v>
      </c>
      <c r="K37" s="779">
        <v>7.0802663862600769E-3</v>
      </c>
      <c r="L37" s="779">
        <v>6.0964092410100762E-3</v>
      </c>
      <c r="M37" s="778">
        <v>3.1855852268485104E-3</v>
      </c>
      <c r="N37" s="778">
        <v>0</v>
      </c>
      <c r="O37" s="795">
        <v>4.3820489748137015E-3</v>
      </c>
    </row>
    <row r="38" spans="2:15" s="18" customFormat="1" ht="13.35" customHeight="1" x14ac:dyDescent="0.2">
      <c r="B38" s="762"/>
      <c r="C38" s="764" t="s">
        <v>40</v>
      </c>
      <c r="D38" s="764" t="s">
        <v>66</v>
      </c>
      <c r="E38" s="777">
        <v>3.9014732428812671E-3</v>
      </c>
      <c r="F38" s="778">
        <v>3.2858707557502738E-3</v>
      </c>
      <c r="G38" s="779">
        <v>6.110526669203393E-3</v>
      </c>
      <c r="H38" s="779">
        <v>2.9662588060808304E-3</v>
      </c>
      <c r="I38" s="778">
        <v>1.6038325348885648E-3</v>
      </c>
      <c r="J38" s="779">
        <v>4.1530275282276093E-3</v>
      </c>
      <c r="K38" s="779">
        <v>4.9772169645986679E-3</v>
      </c>
      <c r="L38" s="779">
        <v>3.1914962906997193E-3</v>
      </c>
      <c r="M38" s="778">
        <v>1.2443692292376995E-3</v>
      </c>
      <c r="N38" s="778">
        <v>5.5363015291264821E-6</v>
      </c>
      <c r="O38" s="795">
        <v>2.3255610787388504E-3</v>
      </c>
    </row>
    <row r="39" spans="2:15" s="18" customFormat="1" ht="13.35" customHeight="1" x14ac:dyDescent="0.2">
      <c r="B39" s="762"/>
      <c r="C39" s="764" t="s">
        <v>41</v>
      </c>
      <c r="D39" s="764" t="s">
        <v>106</v>
      </c>
      <c r="E39" s="777">
        <v>7.6864845979153322E-3</v>
      </c>
      <c r="F39" s="778">
        <v>1.5881708652792991E-2</v>
      </c>
      <c r="G39" s="779">
        <v>1.2310584864695481E-2</v>
      </c>
      <c r="H39" s="779">
        <v>5.9325176121616608E-3</v>
      </c>
      <c r="I39" s="778">
        <v>3.3951260154134557E-3</v>
      </c>
      <c r="J39" s="779">
        <v>7.6283040362236289E-3</v>
      </c>
      <c r="K39" s="779">
        <v>1.0375043813529617E-2</v>
      </c>
      <c r="L39" s="779">
        <v>5.9856838594960042E-3</v>
      </c>
      <c r="M39" s="778">
        <v>2.5634006122296606E-3</v>
      </c>
      <c r="N39" s="778">
        <v>0</v>
      </c>
      <c r="O39" s="795">
        <v>4.5235744799811302E-3</v>
      </c>
    </row>
    <row r="40" spans="2:15" s="18" customFormat="1" ht="13.35" customHeight="1" x14ac:dyDescent="0.2">
      <c r="B40" s="762"/>
      <c r="C40" s="764" t="s">
        <v>42</v>
      </c>
      <c r="D40" s="764" t="s">
        <v>107</v>
      </c>
      <c r="E40" s="777">
        <v>2.8533162522564491E-3</v>
      </c>
      <c r="F40" s="778">
        <v>1.0405257393209201E-2</v>
      </c>
      <c r="G40" s="779">
        <v>4.3870447881460255E-3</v>
      </c>
      <c r="H40" s="779">
        <v>1.1123470522803114E-3</v>
      </c>
      <c r="I40" s="778">
        <v>8.7481774630285356E-4</v>
      </c>
      <c r="J40" s="779">
        <v>2.249556577789955E-3</v>
      </c>
      <c r="K40" s="779">
        <v>3.7854889589905363E-3</v>
      </c>
      <c r="L40" s="779">
        <v>2.0581894446145129E-3</v>
      </c>
      <c r="M40" s="778">
        <v>1.1945944600681914E-3</v>
      </c>
      <c r="N40" s="778">
        <v>0</v>
      </c>
      <c r="O40" s="795">
        <v>1.5428027291708528E-3</v>
      </c>
    </row>
    <row r="41" spans="2:15" s="18" customFormat="1" ht="13.35" customHeight="1" x14ac:dyDescent="0.2">
      <c r="B41" s="762"/>
      <c r="C41" s="764" t="s">
        <v>43</v>
      </c>
      <c r="D41" s="764" t="s">
        <v>108</v>
      </c>
      <c r="E41" s="777">
        <v>5.8230943923601002E-4</v>
      </c>
      <c r="F41" s="778">
        <v>4.3811610076670317E-3</v>
      </c>
      <c r="G41" s="779">
        <v>1.4548873021912841E-3</v>
      </c>
      <c r="H41" s="779">
        <v>7.415647015202076E-4</v>
      </c>
      <c r="I41" s="778">
        <v>3.1243490939387628E-4</v>
      </c>
      <c r="J41" s="779">
        <v>5.7680937892050127E-4</v>
      </c>
      <c r="K41" s="779">
        <v>1.2618296529968455E-3</v>
      </c>
      <c r="L41" s="779">
        <v>5.8619319625096886E-4</v>
      </c>
      <c r="M41" s="778">
        <v>2.7376123043229388E-4</v>
      </c>
      <c r="N41" s="778">
        <v>0</v>
      </c>
      <c r="O41" s="795">
        <v>4.5253217084399868E-4</v>
      </c>
    </row>
    <row r="42" spans="2:15" s="18" customFormat="1" ht="13.35" customHeight="1" x14ac:dyDescent="0.2">
      <c r="B42" s="762"/>
      <c r="C42" s="764" t="s">
        <v>44</v>
      </c>
      <c r="D42" s="764" t="s">
        <v>109</v>
      </c>
      <c r="E42" s="777">
        <v>1.74692831770803E-4</v>
      </c>
      <c r="F42" s="778">
        <v>2.1905805038335158E-3</v>
      </c>
      <c r="G42" s="779">
        <v>6.0433780244868729E-4</v>
      </c>
      <c r="H42" s="779">
        <v>3.707823507601038E-4</v>
      </c>
      <c r="I42" s="778">
        <v>1.6663195167673401E-4</v>
      </c>
      <c r="J42" s="779">
        <v>3.4608562735230074E-4</v>
      </c>
      <c r="K42" s="779">
        <v>5.6081317910970912E-4</v>
      </c>
      <c r="L42" s="779">
        <v>3.9079546416731254E-4</v>
      </c>
      <c r="M42" s="778">
        <v>1.7421169209327791E-4</v>
      </c>
      <c r="N42" s="778">
        <v>0</v>
      </c>
      <c r="O42" s="795">
        <v>2.481064411577136E-4</v>
      </c>
    </row>
    <row r="43" spans="2:15" s="18" customFormat="1" ht="13.35" customHeight="1" x14ac:dyDescent="0.2">
      <c r="B43" s="762"/>
      <c r="C43" s="764" t="s">
        <v>45</v>
      </c>
      <c r="D43" s="764" t="s">
        <v>110</v>
      </c>
      <c r="E43" s="777">
        <v>4.0761660746520701E-4</v>
      </c>
      <c r="F43" s="778">
        <v>1.6429353778751369E-3</v>
      </c>
      <c r="G43" s="779">
        <v>8.5054949974259684E-4</v>
      </c>
      <c r="H43" s="779">
        <v>1.1123470522803114E-3</v>
      </c>
      <c r="I43" s="778">
        <v>2.0828993959591752E-4</v>
      </c>
      <c r="J43" s="779">
        <v>4.1818679971736343E-4</v>
      </c>
      <c r="K43" s="779">
        <v>1.2618296529968455E-3</v>
      </c>
      <c r="L43" s="779">
        <v>5.9270645398709068E-4</v>
      </c>
      <c r="M43" s="778">
        <v>1.2443692292376995E-4</v>
      </c>
      <c r="N43" s="778">
        <v>0</v>
      </c>
      <c r="O43" s="795">
        <v>3.5643460560685615E-4</v>
      </c>
    </row>
    <row r="44" spans="2:15" s="18" customFormat="1" ht="13.35" customHeight="1" x14ac:dyDescent="0.2">
      <c r="B44" s="765"/>
      <c r="C44" s="766" t="s">
        <v>46</v>
      </c>
      <c r="D44" s="766" t="s">
        <v>111</v>
      </c>
      <c r="E44" s="780">
        <v>4.6584755138880801E-4</v>
      </c>
      <c r="F44" s="781">
        <v>4.3811610076670317E-3</v>
      </c>
      <c r="G44" s="782">
        <v>7.1625221030955527E-4</v>
      </c>
      <c r="H44" s="782">
        <v>1.1123470522803114E-3</v>
      </c>
      <c r="I44" s="781">
        <v>8.3315975838367005E-5</v>
      </c>
      <c r="J44" s="782">
        <v>4.1818679971736343E-4</v>
      </c>
      <c r="K44" s="782">
        <v>9.1132141605327721E-4</v>
      </c>
      <c r="L44" s="782">
        <v>4.9500758794526257E-4</v>
      </c>
      <c r="M44" s="781">
        <v>2.4887384584753989E-4</v>
      </c>
      <c r="N44" s="781">
        <v>5.5363015291264821E-6</v>
      </c>
      <c r="O44" s="784">
        <v>3.2149003642971337E-4</v>
      </c>
    </row>
    <row r="45" spans="2:15" s="18" customFormat="1" ht="13.35" customHeight="1" x14ac:dyDescent="0.2">
      <c r="B45" s="765"/>
      <c r="C45" s="771" t="s">
        <v>22</v>
      </c>
      <c r="D45" s="797"/>
      <c r="E45" s="785">
        <v>1</v>
      </c>
      <c r="F45" s="784">
        <v>1</v>
      </c>
      <c r="G45" s="785">
        <v>1</v>
      </c>
      <c r="H45" s="785">
        <v>1</v>
      </c>
      <c r="I45" s="784">
        <v>1</v>
      </c>
      <c r="J45" s="785">
        <v>1</v>
      </c>
      <c r="K45" s="785">
        <v>1</v>
      </c>
      <c r="L45" s="785">
        <v>1</v>
      </c>
      <c r="M45" s="784">
        <v>1</v>
      </c>
      <c r="N45" s="784">
        <v>1</v>
      </c>
      <c r="O45" s="784">
        <v>1</v>
      </c>
    </row>
    <row r="46" spans="2:15" s="18" customFormat="1" ht="13.35" customHeight="1" x14ac:dyDescent="0.2"/>
    <row r="47" spans="2:15" s="18" customFormat="1" ht="13.35" customHeight="1" x14ac:dyDescent="0.2"/>
    <row r="48" spans="2:15" s="18" customFormat="1" ht="13.35" customHeight="1" x14ac:dyDescent="0.2">
      <c r="J48" s="438" t="s">
        <v>173</v>
      </c>
    </row>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pans="3:10" x14ac:dyDescent="0.2">
      <c r="C2993" s="18"/>
      <c r="D2993" s="18"/>
      <c r="E2993" s="18"/>
      <c r="F2993" s="18"/>
      <c r="G2993" s="18"/>
      <c r="I2993" s="18"/>
      <c r="J2993"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R2955"/>
  <sheetViews>
    <sheetView showGridLines="0" workbookViewId="0">
      <selection activeCell="F23" sqref="F23"/>
    </sheetView>
  </sheetViews>
  <sheetFormatPr defaultColWidth="9.140625" defaultRowHeight="12.75" x14ac:dyDescent="0.2"/>
  <cols>
    <col min="1" max="1" width="3.7109375" style="64" customWidth="1"/>
    <col min="2" max="2" width="0.85546875" style="18" customWidth="1"/>
    <col min="3" max="3" width="2.7109375" style="82" customWidth="1"/>
    <col min="4" max="4" width="19.7109375" style="82" customWidth="1"/>
    <col min="5" max="6" width="11.5703125" style="47" customWidth="1"/>
    <col min="7" max="7" width="11.5703125" style="358" customWidth="1"/>
    <col min="8" max="15" width="11.5703125" style="63" customWidth="1"/>
    <col min="16" max="16" width="11.28515625" style="63" customWidth="1"/>
    <col min="17" max="17" width="9.140625" style="361"/>
    <col min="18" max="16384" width="9.140625" style="64"/>
  </cols>
  <sheetData>
    <row r="1" spans="2:18" s="18" customFormat="1" ht="15" customHeight="1" x14ac:dyDescent="0.2">
      <c r="B1" s="743" t="s">
        <v>377</v>
      </c>
      <c r="C1" s="744"/>
      <c r="D1" s="744"/>
      <c r="E1" s="745"/>
      <c r="F1" s="745"/>
      <c r="G1" s="746"/>
      <c r="H1" s="747"/>
      <c r="I1" s="747"/>
      <c r="J1" s="747"/>
      <c r="K1" s="747"/>
      <c r="L1" s="747"/>
      <c r="M1" s="747"/>
      <c r="N1" s="747"/>
      <c r="O1" s="747"/>
    </row>
    <row r="2" spans="2:18" s="18" customFormat="1" ht="15" customHeight="1" x14ac:dyDescent="0.2">
      <c r="B2" s="362"/>
      <c r="C2" s="718" t="s">
        <v>131</v>
      </c>
      <c r="D2" s="719"/>
      <c r="E2" s="1093" t="s">
        <v>434</v>
      </c>
      <c r="F2" s="1094"/>
      <c r="G2" s="1094"/>
      <c r="H2" s="1094"/>
      <c r="I2" s="1094"/>
      <c r="J2" s="1094"/>
      <c r="K2" s="1094"/>
      <c r="L2" s="1094"/>
      <c r="M2" s="1094"/>
      <c r="N2" s="1094"/>
      <c r="O2" s="1095"/>
    </row>
    <row r="3" spans="2:18" s="85" customFormat="1" ht="15" customHeight="1" x14ac:dyDescent="0.2">
      <c r="B3" s="362"/>
      <c r="C3" s="718" t="s">
        <v>90</v>
      </c>
      <c r="D3" s="719"/>
      <c r="E3" s="727" t="s">
        <v>92</v>
      </c>
      <c r="F3" s="721"/>
      <c r="G3" s="720" t="s">
        <v>93</v>
      </c>
      <c r="H3" s="722"/>
      <c r="I3" s="721"/>
      <c r="J3" s="722" t="s">
        <v>94</v>
      </c>
      <c r="K3" s="722"/>
      <c r="L3" s="720"/>
      <c r="M3" s="723"/>
      <c r="N3" s="721" t="s">
        <v>77</v>
      </c>
      <c r="O3" s="721" t="s">
        <v>77</v>
      </c>
      <c r="Q3" s="360"/>
      <c r="R3" s="360"/>
    </row>
    <row r="4" spans="2:18" s="18" customFormat="1" ht="12.6" customHeight="1" x14ac:dyDescent="0.2">
      <c r="B4" s="363"/>
      <c r="C4" s="1096" t="s">
        <v>336</v>
      </c>
      <c r="D4" s="1096"/>
      <c r="E4" s="1019" t="s">
        <v>1</v>
      </c>
      <c r="F4" s="991" t="s">
        <v>9</v>
      </c>
      <c r="G4" s="994" t="s">
        <v>203</v>
      </c>
      <c r="H4" s="994" t="s">
        <v>82</v>
      </c>
      <c r="I4" s="991" t="s">
        <v>4</v>
      </c>
      <c r="J4" s="994" t="s">
        <v>198</v>
      </c>
      <c r="K4" s="994" t="s">
        <v>199</v>
      </c>
      <c r="L4" s="994" t="s">
        <v>204</v>
      </c>
      <c r="M4" s="991" t="s">
        <v>97</v>
      </c>
      <c r="N4" s="991" t="s">
        <v>21</v>
      </c>
      <c r="O4" s="991" t="s">
        <v>202</v>
      </c>
    </row>
    <row r="5" spans="2:18" s="18" customFormat="1" ht="12.6" customHeight="1" x14ac:dyDescent="0.2">
      <c r="B5" s="363"/>
      <c r="C5" s="1097"/>
      <c r="D5" s="1097"/>
      <c r="E5" s="1081"/>
      <c r="F5" s="992"/>
      <c r="G5" s="995"/>
      <c r="H5" s="995"/>
      <c r="I5" s="992"/>
      <c r="J5" s="995"/>
      <c r="K5" s="995"/>
      <c r="L5" s="995"/>
      <c r="M5" s="992"/>
      <c r="N5" s="992"/>
      <c r="O5" s="992"/>
    </row>
    <row r="6" spans="2:18" s="18" customFormat="1" ht="12.6" customHeight="1" x14ac:dyDescent="0.2">
      <c r="B6" s="363"/>
      <c r="C6" s="1097"/>
      <c r="D6" s="1097"/>
      <c r="E6" s="1081"/>
      <c r="F6" s="992"/>
      <c r="G6" s="995"/>
      <c r="H6" s="995"/>
      <c r="I6" s="992"/>
      <c r="J6" s="995"/>
      <c r="K6" s="995"/>
      <c r="L6" s="995"/>
      <c r="M6" s="992"/>
      <c r="N6" s="992"/>
      <c r="O6" s="992"/>
    </row>
    <row r="7" spans="2:18" s="18" customFormat="1" ht="12.6" customHeight="1" x14ac:dyDescent="0.2">
      <c r="B7" s="363"/>
      <c r="C7" s="1097"/>
      <c r="D7" s="1097"/>
      <c r="E7" s="1081"/>
      <c r="F7" s="992"/>
      <c r="G7" s="995"/>
      <c r="H7" s="995"/>
      <c r="I7" s="992"/>
      <c r="J7" s="995"/>
      <c r="K7" s="995"/>
      <c r="L7" s="995"/>
      <c r="M7" s="992"/>
      <c r="N7" s="992"/>
      <c r="O7" s="992"/>
    </row>
    <row r="8" spans="2:18" s="18" customFormat="1" ht="12.6" customHeight="1" x14ac:dyDescent="0.2">
      <c r="B8" s="363"/>
      <c r="C8" s="1097"/>
      <c r="D8" s="1097"/>
      <c r="E8" s="1081"/>
      <c r="F8" s="992"/>
      <c r="G8" s="995"/>
      <c r="H8" s="995"/>
      <c r="I8" s="992"/>
      <c r="J8" s="995"/>
      <c r="K8" s="995"/>
      <c r="L8" s="995"/>
      <c r="M8" s="992"/>
      <c r="N8" s="992"/>
      <c r="O8" s="992"/>
    </row>
    <row r="9" spans="2:18" s="18" customFormat="1" ht="12.6" customHeight="1" x14ac:dyDescent="0.2">
      <c r="B9" s="364"/>
      <c r="C9" s="1098"/>
      <c r="D9" s="1098"/>
      <c r="E9" s="1020"/>
      <c r="F9" s="993"/>
      <c r="G9" s="996"/>
      <c r="H9" s="996"/>
      <c r="I9" s="993"/>
      <c r="J9" s="996"/>
      <c r="K9" s="996"/>
      <c r="L9" s="996"/>
      <c r="M9" s="993"/>
      <c r="N9" s="993"/>
      <c r="O9" s="993"/>
    </row>
    <row r="10" spans="2:18" s="12" customFormat="1" ht="13.35" customHeight="1" x14ac:dyDescent="0.2">
      <c r="B10" s="750"/>
      <c r="C10" s="751" t="s">
        <v>29</v>
      </c>
      <c r="D10" s="752" t="s">
        <v>195</v>
      </c>
      <c r="E10" s="753">
        <v>0</v>
      </c>
      <c r="F10" s="754">
        <v>0</v>
      </c>
      <c r="G10" s="755">
        <v>2.7059999999999996E-3</v>
      </c>
      <c r="H10" s="755">
        <v>0</v>
      </c>
      <c r="I10" s="754">
        <v>0.226496</v>
      </c>
      <c r="J10" s="755">
        <v>1.1858E-2</v>
      </c>
      <c r="K10" s="755">
        <v>4.7122999999999998E-2</v>
      </c>
      <c r="L10" s="755">
        <v>41.012852000000002</v>
      </c>
      <c r="M10" s="754">
        <v>1.1939E-2</v>
      </c>
      <c r="N10" s="754">
        <v>0.104988</v>
      </c>
      <c r="O10" s="756">
        <v>41.417961999999996</v>
      </c>
    </row>
    <row r="11" spans="2:18" s="12" customFormat="1" ht="13.35" customHeight="1" x14ac:dyDescent="0.2">
      <c r="B11" s="749"/>
      <c r="C11" s="757" t="s">
        <v>30</v>
      </c>
      <c r="D11" s="757" t="s">
        <v>31</v>
      </c>
      <c r="E11" s="758">
        <v>0.12462199999981749</v>
      </c>
      <c r="F11" s="759">
        <v>0</v>
      </c>
      <c r="G11" s="760">
        <v>0.1788339999989893</v>
      </c>
      <c r="H11" s="760">
        <v>0</v>
      </c>
      <c r="I11" s="759">
        <v>91.117437000000109</v>
      </c>
      <c r="J11" s="760">
        <v>0.3817080000004191</v>
      </c>
      <c r="K11" s="760">
        <v>9.9177000000337606E-2</v>
      </c>
      <c r="L11" s="760">
        <v>2.2014629999994897</v>
      </c>
      <c r="M11" s="759">
        <v>3.0129000000256232E-2</v>
      </c>
      <c r="N11" s="759">
        <v>0.58763399999999999</v>
      </c>
      <c r="O11" s="761">
        <v>94.721003999999411</v>
      </c>
    </row>
    <row r="12" spans="2:18" s="12" customFormat="1" ht="13.35" customHeight="1" x14ac:dyDescent="0.2">
      <c r="B12" s="762"/>
      <c r="C12" s="757" t="s">
        <v>32</v>
      </c>
      <c r="D12" s="763" t="s">
        <v>104</v>
      </c>
      <c r="E12" s="758">
        <v>7.8383330000000004</v>
      </c>
      <c r="F12" s="759">
        <v>1.0468420000000001</v>
      </c>
      <c r="G12" s="760">
        <v>24.800559</v>
      </c>
      <c r="H12" s="760">
        <v>1.6523190000000001</v>
      </c>
      <c r="I12" s="759">
        <v>20.767544000000001</v>
      </c>
      <c r="J12" s="760">
        <v>46.828761000000007</v>
      </c>
      <c r="K12" s="760">
        <v>8.4977909999999994</v>
      </c>
      <c r="L12" s="760">
        <v>189.69658699999999</v>
      </c>
      <c r="M12" s="759">
        <v>24.159746999999996</v>
      </c>
      <c r="N12" s="759">
        <v>0.25043599999999999</v>
      </c>
      <c r="O12" s="761">
        <v>325.53891899999996</v>
      </c>
    </row>
    <row r="13" spans="2:18" s="12" customFormat="1" ht="13.35" customHeight="1" x14ac:dyDescent="0.2">
      <c r="B13" s="762"/>
      <c r="C13" s="757" t="s">
        <v>33</v>
      </c>
      <c r="D13" s="764" t="s">
        <v>61</v>
      </c>
      <c r="E13" s="758">
        <v>19.696553000000002</v>
      </c>
      <c r="F13" s="759">
        <v>2.7390729999999999</v>
      </c>
      <c r="G13" s="760">
        <v>69.948752000000013</v>
      </c>
      <c r="H13" s="760">
        <v>3.998866</v>
      </c>
      <c r="I13" s="759">
        <v>50.218635999999996</v>
      </c>
      <c r="J13" s="760">
        <v>132.127949</v>
      </c>
      <c r="K13" s="760">
        <v>23.423779</v>
      </c>
      <c r="L13" s="760">
        <v>418.60566999999998</v>
      </c>
      <c r="M13" s="759">
        <v>53.347000000000001</v>
      </c>
      <c r="N13" s="759">
        <v>0.29938599999999999</v>
      </c>
      <c r="O13" s="761">
        <v>774.405664</v>
      </c>
    </row>
    <row r="14" spans="2:18" s="12" customFormat="1" ht="13.35" customHeight="1" x14ac:dyDescent="0.2">
      <c r="B14" s="762"/>
      <c r="C14" s="764" t="s">
        <v>34</v>
      </c>
      <c r="D14" s="764" t="s">
        <v>62</v>
      </c>
      <c r="E14" s="758">
        <v>42.379663999999998</v>
      </c>
      <c r="F14" s="759">
        <v>8.0456409999999998</v>
      </c>
      <c r="G14" s="760">
        <v>156.66642000000002</v>
      </c>
      <c r="H14" s="760">
        <v>7.613969</v>
      </c>
      <c r="I14" s="759">
        <v>94.750399999999999</v>
      </c>
      <c r="J14" s="760">
        <v>258.07095399999997</v>
      </c>
      <c r="K14" s="760">
        <v>44.083043000000004</v>
      </c>
      <c r="L14" s="760">
        <v>714.04180399999996</v>
      </c>
      <c r="M14" s="759">
        <v>87.911457999999982</v>
      </c>
      <c r="N14" s="759">
        <v>2.1159949999999998</v>
      </c>
      <c r="O14" s="761">
        <v>1415.6793480000001</v>
      </c>
    </row>
    <row r="15" spans="2:18" s="12" customFormat="1" ht="13.35" customHeight="1" x14ac:dyDescent="0.2">
      <c r="B15" s="762"/>
      <c r="C15" s="764" t="s">
        <v>35</v>
      </c>
      <c r="D15" s="764" t="s">
        <v>58</v>
      </c>
      <c r="E15" s="758">
        <v>57.926017000000002</v>
      </c>
      <c r="F15" s="759">
        <v>7.2075060000000004</v>
      </c>
      <c r="G15" s="760">
        <v>181.99620899999999</v>
      </c>
      <c r="H15" s="760">
        <v>9.5057709999999993</v>
      </c>
      <c r="I15" s="759">
        <v>93.091291999999996</v>
      </c>
      <c r="J15" s="760">
        <v>280.11758800000001</v>
      </c>
      <c r="K15" s="760">
        <v>50.709629</v>
      </c>
      <c r="L15" s="760">
        <v>666.271208</v>
      </c>
      <c r="M15" s="759">
        <v>92.973530999999994</v>
      </c>
      <c r="N15" s="759">
        <v>0.87728300000000004</v>
      </c>
      <c r="O15" s="761">
        <v>1440.6760340000001</v>
      </c>
    </row>
    <row r="16" spans="2:18" s="12" customFormat="1" ht="13.35" customHeight="1" x14ac:dyDescent="0.2">
      <c r="B16" s="762"/>
      <c r="C16" s="764" t="s">
        <v>36</v>
      </c>
      <c r="D16" s="764" t="s">
        <v>59</v>
      </c>
      <c r="E16" s="758">
        <v>62.040754</v>
      </c>
      <c r="F16" s="759">
        <v>6.3296109999999999</v>
      </c>
      <c r="G16" s="760">
        <v>197.75926800000005</v>
      </c>
      <c r="H16" s="760">
        <v>8.201549</v>
      </c>
      <c r="I16" s="759">
        <v>107.354084</v>
      </c>
      <c r="J16" s="760">
        <v>283.621284</v>
      </c>
      <c r="K16" s="760">
        <v>55.063161999999998</v>
      </c>
      <c r="L16" s="760">
        <v>626.35818500000005</v>
      </c>
      <c r="M16" s="759">
        <v>99.552261999999999</v>
      </c>
      <c r="N16" s="759">
        <v>0.74321100000000007</v>
      </c>
      <c r="O16" s="761">
        <v>1447.0233700000001</v>
      </c>
    </row>
    <row r="17" spans="2:15" s="12" customFormat="1" ht="13.35" customHeight="1" x14ac:dyDescent="0.2">
      <c r="B17" s="762"/>
      <c r="C17" s="764" t="s">
        <v>37</v>
      </c>
      <c r="D17" s="764" t="s">
        <v>63</v>
      </c>
      <c r="E17" s="758">
        <v>303.06240300000002</v>
      </c>
      <c r="F17" s="759">
        <v>36.462358999999999</v>
      </c>
      <c r="G17" s="760">
        <v>915.44876199999987</v>
      </c>
      <c r="H17" s="760">
        <v>32.347895999999999</v>
      </c>
      <c r="I17" s="759">
        <v>375.486785</v>
      </c>
      <c r="J17" s="760">
        <v>1247.4158519999999</v>
      </c>
      <c r="K17" s="760">
        <v>231.64694800000001</v>
      </c>
      <c r="L17" s="760">
        <v>2477.4617069999999</v>
      </c>
      <c r="M17" s="759">
        <v>399.18114099999997</v>
      </c>
      <c r="N17" s="759">
        <v>4.6477779999999997</v>
      </c>
      <c r="O17" s="761">
        <v>6023.161630999999</v>
      </c>
    </row>
    <row r="18" spans="2:15" s="12" customFormat="1" ht="13.35" customHeight="1" x14ac:dyDescent="0.2">
      <c r="B18" s="762"/>
      <c r="C18" s="764" t="s">
        <v>38</v>
      </c>
      <c r="D18" s="764" t="s">
        <v>64</v>
      </c>
      <c r="E18" s="758">
        <v>329.07790499999999</v>
      </c>
      <c r="F18" s="759">
        <v>60.841023999999997</v>
      </c>
      <c r="G18" s="760">
        <v>1161.213616</v>
      </c>
      <c r="H18" s="760">
        <v>38.306767999999998</v>
      </c>
      <c r="I18" s="759">
        <v>427.09321699999998</v>
      </c>
      <c r="J18" s="760">
        <v>1343.109747</v>
      </c>
      <c r="K18" s="760">
        <v>303.02133900000001</v>
      </c>
      <c r="L18" s="760">
        <v>2418.7973999999999</v>
      </c>
      <c r="M18" s="759">
        <v>359.77203800000001</v>
      </c>
      <c r="N18" s="759">
        <v>1.640646</v>
      </c>
      <c r="O18" s="761">
        <v>6442.8736999999992</v>
      </c>
    </row>
    <row r="19" spans="2:15" s="12" customFormat="1" ht="13.35" customHeight="1" x14ac:dyDescent="0.2">
      <c r="B19" s="762"/>
      <c r="C19" s="764" t="s">
        <v>39</v>
      </c>
      <c r="D19" s="764" t="s">
        <v>65</v>
      </c>
      <c r="E19" s="758">
        <v>248.25784999999999</v>
      </c>
      <c r="F19" s="759">
        <v>49.476014999999997</v>
      </c>
      <c r="G19" s="760">
        <v>815.53000399999996</v>
      </c>
      <c r="H19" s="760">
        <v>34.147548999999998</v>
      </c>
      <c r="I19" s="759">
        <v>290.31282299999998</v>
      </c>
      <c r="J19" s="760">
        <v>875.492299</v>
      </c>
      <c r="K19" s="760">
        <v>177.12000399999999</v>
      </c>
      <c r="L19" s="760">
        <v>1594.8013000000001</v>
      </c>
      <c r="M19" s="759">
        <v>216.62158699999998</v>
      </c>
      <c r="N19" s="759">
        <v>0</v>
      </c>
      <c r="O19" s="761">
        <v>4301.7594309999995</v>
      </c>
    </row>
    <row r="20" spans="2:15" s="12" customFormat="1" ht="13.35" customHeight="1" x14ac:dyDescent="0.2">
      <c r="B20" s="762"/>
      <c r="C20" s="764" t="s">
        <v>40</v>
      </c>
      <c r="D20" s="764" t="s">
        <v>66</v>
      </c>
      <c r="E20" s="758">
        <v>161.48173399999999</v>
      </c>
      <c r="F20" s="759">
        <v>14.308519</v>
      </c>
      <c r="G20" s="760">
        <v>661.56724299999996</v>
      </c>
      <c r="H20" s="760">
        <v>20.026140999999999</v>
      </c>
      <c r="I20" s="759">
        <v>183.548382</v>
      </c>
      <c r="J20" s="760">
        <v>697.36848599999996</v>
      </c>
      <c r="K20" s="760">
        <v>175.96363299999999</v>
      </c>
      <c r="L20" s="760">
        <v>1187.6050230000001</v>
      </c>
      <c r="M20" s="759">
        <v>122.422518</v>
      </c>
      <c r="N20" s="759">
        <v>2.2982399999999998</v>
      </c>
      <c r="O20" s="761">
        <v>3226.5899190000005</v>
      </c>
    </row>
    <row r="21" spans="2:15" s="12" customFormat="1" ht="13.35" customHeight="1" x14ac:dyDescent="0.2">
      <c r="B21" s="762"/>
      <c r="C21" s="764" t="s">
        <v>41</v>
      </c>
      <c r="D21" s="764" t="s">
        <v>106</v>
      </c>
      <c r="E21" s="758">
        <v>577.24430900000004</v>
      </c>
      <c r="F21" s="759">
        <v>137.87370100000001</v>
      </c>
      <c r="G21" s="760">
        <v>2357.5740420000002</v>
      </c>
      <c r="H21" s="760">
        <v>66.002765999999994</v>
      </c>
      <c r="I21" s="759">
        <v>678.29230600000005</v>
      </c>
      <c r="J21" s="760">
        <v>2210.0128439999999</v>
      </c>
      <c r="K21" s="760">
        <v>630.777916</v>
      </c>
      <c r="L21" s="760">
        <v>3968.6028919999999</v>
      </c>
      <c r="M21" s="759">
        <v>447.951955</v>
      </c>
      <c r="N21" s="759">
        <v>0</v>
      </c>
      <c r="O21" s="761">
        <v>11074.332731</v>
      </c>
    </row>
    <row r="22" spans="2:15" s="12" customFormat="1" ht="13.35" customHeight="1" x14ac:dyDescent="0.2">
      <c r="B22" s="762"/>
      <c r="C22" s="764" t="s">
        <v>42</v>
      </c>
      <c r="D22" s="764" t="s">
        <v>107</v>
      </c>
      <c r="E22" s="758">
        <v>481.85198100000002</v>
      </c>
      <c r="F22" s="759">
        <v>186.67450199999999</v>
      </c>
      <c r="G22" s="760">
        <v>1847.6765980000002</v>
      </c>
      <c r="H22" s="760">
        <v>31.791494</v>
      </c>
      <c r="I22" s="759">
        <v>383.567654</v>
      </c>
      <c r="J22" s="760">
        <v>1481.4123570000002</v>
      </c>
      <c r="K22" s="760">
        <v>565.05398700000001</v>
      </c>
      <c r="L22" s="760">
        <v>3066.027153</v>
      </c>
      <c r="M22" s="759">
        <v>454.38659900000005</v>
      </c>
      <c r="N22" s="759">
        <v>0</v>
      </c>
      <c r="O22" s="761">
        <v>8498.442325</v>
      </c>
    </row>
    <row r="23" spans="2:15" s="12" customFormat="1" ht="13.35" customHeight="1" x14ac:dyDescent="0.2">
      <c r="B23" s="762"/>
      <c r="C23" s="764" t="s">
        <v>43</v>
      </c>
      <c r="D23" s="764" t="s">
        <v>108</v>
      </c>
      <c r="E23" s="758">
        <v>169.31038699999999</v>
      </c>
      <c r="F23" s="759">
        <v>134.077977</v>
      </c>
      <c r="G23" s="760">
        <v>1091.2677159999998</v>
      </c>
      <c r="H23" s="760">
        <v>34.902608000000001</v>
      </c>
      <c r="I23" s="759">
        <v>253.911731</v>
      </c>
      <c r="J23" s="760">
        <v>663.88224800000012</v>
      </c>
      <c r="K23" s="760">
        <v>305.588821</v>
      </c>
      <c r="L23" s="760">
        <v>1474.331942</v>
      </c>
      <c r="M23" s="759">
        <v>197.67347100000001</v>
      </c>
      <c r="N23" s="759">
        <v>0</v>
      </c>
      <c r="O23" s="761">
        <v>4324.9469010000003</v>
      </c>
    </row>
    <row r="24" spans="2:15" s="12" customFormat="1" ht="13.35" customHeight="1" x14ac:dyDescent="0.2">
      <c r="B24" s="762"/>
      <c r="C24" s="764" t="s">
        <v>44</v>
      </c>
      <c r="D24" s="764" t="s">
        <v>109</v>
      </c>
      <c r="E24" s="758">
        <v>72.952082000000004</v>
      </c>
      <c r="F24" s="759">
        <v>82.730467000000004</v>
      </c>
      <c r="G24" s="760">
        <v>661.99200699999994</v>
      </c>
      <c r="H24" s="760">
        <v>27.754093999999998</v>
      </c>
      <c r="I24" s="759">
        <v>187.31601000000001</v>
      </c>
      <c r="J24" s="760">
        <v>577.58437900000001</v>
      </c>
      <c r="K24" s="760">
        <v>189.08617100000001</v>
      </c>
      <c r="L24" s="760">
        <v>1455.3531390000001</v>
      </c>
      <c r="M24" s="759">
        <v>173.34277800000001</v>
      </c>
      <c r="N24" s="759">
        <v>0</v>
      </c>
      <c r="O24" s="761">
        <v>3428.1111270000001</v>
      </c>
    </row>
    <row r="25" spans="2:15" s="12" customFormat="1" ht="13.35" customHeight="1" x14ac:dyDescent="0.2">
      <c r="B25" s="762"/>
      <c r="C25" s="764" t="s">
        <v>45</v>
      </c>
      <c r="D25" s="764" t="s">
        <v>110</v>
      </c>
      <c r="E25" s="758">
        <v>262.61410799999999</v>
      </c>
      <c r="F25" s="759">
        <v>111.090756</v>
      </c>
      <c r="G25" s="760">
        <v>1475.688717</v>
      </c>
      <c r="H25" s="760">
        <v>100.267647</v>
      </c>
      <c r="I25" s="759">
        <v>389.20611100000002</v>
      </c>
      <c r="J25" s="760">
        <v>1061.6106809999999</v>
      </c>
      <c r="K25" s="760">
        <v>707.99624800000004</v>
      </c>
      <c r="L25" s="760">
        <v>3493.5576750000005</v>
      </c>
      <c r="M25" s="759">
        <v>194.14703200000002</v>
      </c>
      <c r="N25" s="759">
        <v>0</v>
      </c>
      <c r="O25" s="761">
        <v>7796.1789749999998</v>
      </c>
    </row>
    <row r="26" spans="2:15" s="12" customFormat="1" ht="13.35" customHeight="1" x14ac:dyDescent="0.2">
      <c r="B26" s="765"/>
      <c r="C26" s="766" t="s">
        <v>46</v>
      </c>
      <c r="D26" s="766" t="s">
        <v>111</v>
      </c>
      <c r="E26" s="767">
        <v>767.01482799999997</v>
      </c>
      <c r="F26" s="768">
        <v>2674.232888</v>
      </c>
      <c r="G26" s="769">
        <v>7933.9697749999996</v>
      </c>
      <c r="H26" s="769">
        <v>1403.378336</v>
      </c>
      <c r="I26" s="768">
        <v>463.46922599999999</v>
      </c>
      <c r="J26" s="769">
        <v>8354.0636180000001</v>
      </c>
      <c r="K26" s="769">
        <v>8541.3586190000005</v>
      </c>
      <c r="L26" s="769">
        <v>22353.279028999998</v>
      </c>
      <c r="M26" s="768">
        <v>1145.939016</v>
      </c>
      <c r="N26" s="768">
        <v>86.515519999999995</v>
      </c>
      <c r="O26" s="770">
        <v>53723.220854999992</v>
      </c>
    </row>
    <row r="27" spans="2:15" s="18" customFormat="1" ht="13.35" customHeight="1" x14ac:dyDescent="0.2">
      <c r="B27" s="803"/>
      <c r="C27" s="786" t="s">
        <v>22</v>
      </c>
      <c r="D27" s="800"/>
      <c r="E27" s="801">
        <v>3562.8735299999994</v>
      </c>
      <c r="F27" s="788">
        <v>3513.1368809999999</v>
      </c>
      <c r="G27" s="787">
        <v>19553.281228</v>
      </c>
      <c r="H27" s="787">
        <v>1819.8977729999999</v>
      </c>
      <c r="I27" s="788">
        <v>4089.7301340000004</v>
      </c>
      <c r="J27" s="787">
        <v>19513.112613000001</v>
      </c>
      <c r="K27" s="787">
        <v>12009.537390000001</v>
      </c>
      <c r="L27" s="787">
        <v>46148.005028999993</v>
      </c>
      <c r="M27" s="788">
        <v>4069.4242010000007</v>
      </c>
      <c r="N27" s="788">
        <v>100.08111699999999</v>
      </c>
      <c r="O27" s="788">
        <v>114379.079896</v>
      </c>
    </row>
    <row r="28" spans="2:15" s="18" customFormat="1" ht="13.35" customHeight="1" x14ac:dyDescent="0.2">
      <c r="B28" s="34"/>
      <c r="C28" s="357"/>
      <c r="D28" s="357"/>
      <c r="E28" s="78"/>
      <c r="F28" s="78"/>
      <c r="G28" s="78"/>
      <c r="H28" s="78"/>
      <c r="I28" s="78"/>
      <c r="J28" s="78"/>
      <c r="K28" s="78"/>
      <c r="L28" s="78"/>
      <c r="M28" s="78"/>
      <c r="N28" s="78"/>
      <c r="O28" s="78"/>
    </row>
    <row r="29" spans="2:15" s="12" customFormat="1" ht="13.35" customHeight="1" x14ac:dyDescent="0.2">
      <c r="B29" s="18"/>
      <c r="C29" s="18"/>
      <c r="D29" s="18"/>
      <c r="O29" s="18"/>
    </row>
    <row r="30" spans="2:15" s="12" customFormat="1" ht="13.35" customHeight="1" x14ac:dyDescent="0.2">
      <c r="B30" s="18"/>
      <c r="C30" s="18"/>
      <c r="D30" s="18"/>
      <c r="I30" s="438" t="s">
        <v>173</v>
      </c>
      <c r="O30" s="18"/>
    </row>
    <row r="31" spans="2:15" s="12" customFormat="1" ht="13.35" customHeight="1" x14ac:dyDescent="0.2">
      <c r="B31" s="18"/>
      <c r="C31" s="18"/>
      <c r="D31" s="18"/>
      <c r="O31" s="18"/>
    </row>
    <row r="32" spans="2:15" s="12" customFormat="1" ht="13.35" customHeight="1" x14ac:dyDescent="0.2">
      <c r="B32" s="18"/>
      <c r="C32" s="18"/>
      <c r="D32" s="18"/>
      <c r="O32" s="18"/>
    </row>
    <row r="33" spans="2:15" s="12" customFormat="1" ht="13.35" customHeight="1" x14ac:dyDescent="0.2">
      <c r="B33" s="18"/>
      <c r="C33" s="18"/>
      <c r="D33" s="18"/>
      <c r="O33" s="18"/>
    </row>
    <row r="34" spans="2:15" s="12" customFormat="1" ht="13.35" customHeight="1" x14ac:dyDescent="0.2">
      <c r="B34" s="18"/>
      <c r="C34" s="18"/>
      <c r="D34" s="18"/>
      <c r="O34" s="18"/>
    </row>
    <row r="35" spans="2:15" s="12" customFormat="1" ht="13.35" customHeight="1" x14ac:dyDescent="0.2">
      <c r="B35" s="18"/>
      <c r="C35" s="18"/>
      <c r="D35" s="18"/>
      <c r="O35" s="18"/>
    </row>
    <row r="36" spans="2:15" s="12" customFormat="1" ht="13.35" customHeight="1" x14ac:dyDescent="0.2">
      <c r="B36" s="18"/>
      <c r="C36" s="18"/>
      <c r="D36" s="18"/>
      <c r="O36" s="18"/>
    </row>
    <row r="37" spans="2:15" s="12" customFormat="1" ht="13.35" customHeight="1" x14ac:dyDescent="0.2">
      <c r="B37" s="18"/>
      <c r="C37" s="18"/>
      <c r="D37" s="18"/>
      <c r="O37" s="18"/>
    </row>
    <row r="38" spans="2:15" s="12" customFormat="1" ht="13.35" customHeight="1" x14ac:dyDescent="0.2">
      <c r="B38" s="18"/>
      <c r="C38" s="18"/>
      <c r="D38" s="18"/>
      <c r="O38" s="18"/>
    </row>
    <row r="39" spans="2:15" s="12" customFormat="1" ht="13.35" customHeight="1" x14ac:dyDescent="0.2">
      <c r="B39" s="18"/>
      <c r="C39" s="18"/>
      <c r="D39" s="18"/>
      <c r="O39" s="18"/>
    </row>
    <row r="40" spans="2:15" s="12" customFormat="1" ht="13.35" customHeight="1" x14ac:dyDescent="0.2">
      <c r="B40" s="18"/>
      <c r="C40" s="18"/>
      <c r="D40" s="18"/>
      <c r="O40" s="18"/>
    </row>
    <row r="41" spans="2:15" s="12" customFormat="1" ht="13.35" customHeight="1" x14ac:dyDescent="0.2">
      <c r="B41" s="18"/>
      <c r="C41" s="18"/>
      <c r="D41" s="18"/>
      <c r="O41" s="18"/>
    </row>
    <row r="42" spans="2:15" s="12" customFormat="1" ht="13.35" customHeight="1" x14ac:dyDescent="0.2">
      <c r="B42" s="18"/>
      <c r="C42" s="18"/>
      <c r="D42" s="18"/>
      <c r="O42" s="18"/>
    </row>
    <row r="43" spans="2:15" s="12" customFormat="1" ht="13.35" customHeight="1" x14ac:dyDescent="0.2">
      <c r="B43" s="18"/>
      <c r="C43" s="18"/>
      <c r="D43" s="18"/>
      <c r="O43" s="18"/>
    </row>
    <row r="44" spans="2:15" s="12" customFormat="1" ht="13.35" customHeight="1" x14ac:dyDescent="0.2">
      <c r="B44" s="18"/>
      <c r="C44" s="18"/>
      <c r="D44" s="18"/>
      <c r="O44" s="18"/>
    </row>
    <row r="45" spans="2:15" s="12" customFormat="1" ht="13.35" customHeight="1" x14ac:dyDescent="0.2">
      <c r="B45" s="18"/>
      <c r="C45" s="18"/>
      <c r="D45" s="18"/>
      <c r="O45" s="18"/>
    </row>
    <row r="46" spans="2:15" s="12" customFormat="1" ht="13.35" customHeight="1" x14ac:dyDescent="0.2">
      <c r="B46" s="18"/>
      <c r="C46" s="18"/>
      <c r="D46" s="18"/>
      <c r="O46" s="18"/>
    </row>
    <row r="47" spans="2:15" s="12" customFormat="1" ht="13.35" customHeight="1" x14ac:dyDescent="0.2">
      <c r="B47" s="18"/>
      <c r="C47" s="18"/>
      <c r="D47" s="18"/>
      <c r="O47" s="18"/>
    </row>
    <row r="48" spans="2:15" s="12" customFormat="1" ht="13.35" customHeight="1" x14ac:dyDescent="0.2">
      <c r="B48" s="18"/>
      <c r="C48" s="18"/>
      <c r="D48" s="18"/>
      <c r="O48" s="18"/>
    </row>
    <row r="49" spans="2:15" s="12" customFormat="1" ht="13.35" customHeight="1" x14ac:dyDescent="0.2">
      <c r="B49" s="18"/>
      <c r="C49" s="18"/>
      <c r="D49" s="18"/>
      <c r="O49" s="18"/>
    </row>
    <row r="50" spans="2:15" s="12" customFormat="1" ht="13.35" customHeight="1" x14ac:dyDescent="0.2">
      <c r="B50" s="18"/>
      <c r="C50" s="18"/>
      <c r="D50" s="18"/>
      <c r="O50" s="18"/>
    </row>
    <row r="51" spans="2:15" s="12" customFormat="1" ht="13.35" customHeight="1" x14ac:dyDescent="0.2">
      <c r="B51" s="18"/>
      <c r="C51" s="18"/>
      <c r="D51" s="18"/>
      <c r="O51" s="18"/>
    </row>
    <row r="52" spans="2:15" s="12" customFormat="1" ht="13.35" customHeight="1" x14ac:dyDescent="0.2">
      <c r="B52" s="18"/>
      <c r="C52" s="18"/>
      <c r="D52" s="18"/>
      <c r="O52" s="18"/>
    </row>
    <row r="53" spans="2:15" s="12" customFormat="1" ht="13.35" customHeight="1" x14ac:dyDescent="0.2">
      <c r="B53" s="18"/>
      <c r="C53" s="18"/>
      <c r="D53" s="18"/>
      <c r="O53" s="18"/>
    </row>
    <row r="54" spans="2:15" s="12" customFormat="1" ht="13.35" customHeight="1" x14ac:dyDescent="0.2">
      <c r="B54" s="18"/>
      <c r="C54" s="18"/>
      <c r="D54" s="18"/>
      <c r="O54" s="18"/>
    </row>
    <row r="55" spans="2:15" s="12" customFormat="1" ht="13.35" customHeight="1" x14ac:dyDescent="0.2">
      <c r="B55" s="18"/>
      <c r="C55" s="18"/>
      <c r="D55" s="18"/>
      <c r="O55" s="18"/>
    </row>
    <row r="56" spans="2:15" s="12" customFormat="1" ht="13.35" customHeight="1" x14ac:dyDescent="0.2">
      <c r="B56" s="18"/>
      <c r="C56" s="18"/>
      <c r="D56" s="18"/>
      <c r="O56" s="18"/>
    </row>
    <row r="57" spans="2:15" s="12" customFormat="1" ht="13.35" customHeight="1" x14ac:dyDescent="0.2">
      <c r="B57" s="18"/>
      <c r="C57" s="18"/>
      <c r="D57" s="18"/>
      <c r="O57" s="18"/>
    </row>
    <row r="58" spans="2:15" s="12" customFormat="1" ht="13.35" customHeight="1" x14ac:dyDescent="0.2">
      <c r="B58" s="18"/>
      <c r="C58" s="18"/>
      <c r="D58" s="18"/>
      <c r="O58" s="18"/>
    </row>
    <row r="59" spans="2:15" s="12" customFormat="1" ht="13.35" customHeight="1" x14ac:dyDescent="0.2">
      <c r="B59" s="18"/>
      <c r="C59" s="18"/>
      <c r="D59" s="18"/>
      <c r="O59" s="18"/>
    </row>
    <row r="60" spans="2:15" s="12" customFormat="1" ht="13.35" customHeight="1" x14ac:dyDescent="0.2">
      <c r="B60" s="18"/>
      <c r="C60" s="18"/>
      <c r="D60" s="18"/>
      <c r="O60" s="18"/>
    </row>
    <row r="61" spans="2:15" s="12" customFormat="1" ht="13.35" customHeight="1" x14ac:dyDescent="0.2">
      <c r="B61" s="18"/>
      <c r="C61" s="18"/>
      <c r="D61" s="18"/>
      <c r="O61" s="18"/>
    </row>
    <row r="62" spans="2:15" s="12" customFormat="1" ht="13.35" customHeight="1" x14ac:dyDescent="0.2">
      <c r="B62" s="18"/>
      <c r="C62" s="18"/>
      <c r="D62" s="18"/>
      <c r="O62" s="18"/>
    </row>
    <row r="63" spans="2:15" s="12" customFormat="1" ht="13.35" customHeight="1" x14ac:dyDescent="0.2">
      <c r="B63" s="18"/>
      <c r="C63" s="18"/>
      <c r="D63" s="18"/>
      <c r="O63" s="18"/>
    </row>
    <row r="64" spans="2:15" s="12" customFormat="1" ht="13.35" customHeight="1" x14ac:dyDescent="0.2">
      <c r="B64" s="18"/>
      <c r="C64" s="18"/>
      <c r="D64" s="18"/>
      <c r="O64" s="18"/>
    </row>
    <row r="65" spans="2:15" s="12" customFormat="1" ht="13.35" customHeight="1" x14ac:dyDescent="0.2">
      <c r="B65" s="18"/>
      <c r="C65" s="18"/>
      <c r="D65" s="18"/>
      <c r="O65" s="18"/>
    </row>
    <row r="66" spans="2:15" s="12" customFormat="1" ht="13.35" customHeight="1" x14ac:dyDescent="0.2">
      <c r="B66" s="18"/>
      <c r="C66" s="18"/>
      <c r="D66" s="18"/>
      <c r="O66" s="18"/>
    </row>
    <row r="67" spans="2:15" s="12" customFormat="1" ht="13.35" customHeight="1" x14ac:dyDescent="0.2">
      <c r="B67" s="18"/>
      <c r="C67" s="18"/>
      <c r="D67" s="18"/>
      <c r="O67" s="18"/>
    </row>
    <row r="68" spans="2:15" s="12" customFormat="1" ht="13.35" customHeight="1" x14ac:dyDescent="0.2">
      <c r="B68" s="18"/>
      <c r="C68" s="18"/>
      <c r="D68" s="18"/>
      <c r="O68" s="18"/>
    </row>
    <row r="69" spans="2:15" s="12" customFormat="1" ht="13.35" customHeight="1" x14ac:dyDescent="0.2">
      <c r="B69" s="18"/>
      <c r="C69" s="18"/>
      <c r="D69" s="18"/>
      <c r="O69" s="18"/>
    </row>
    <row r="70" spans="2:15" s="12" customFormat="1" ht="13.35" customHeight="1" x14ac:dyDescent="0.2">
      <c r="B70" s="18"/>
      <c r="C70" s="18"/>
      <c r="D70" s="18"/>
      <c r="O70" s="18"/>
    </row>
    <row r="71" spans="2:15" s="12" customFormat="1" ht="13.35" customHeight="1" x14ac:dyDescent="0.2">
      <c r="B71" s="18"/>
      <c r="C71" s="18"/>
      <c r="D71" s="18"/>
      <c r="O71" s="18"/>
    </row>
    <row r="72" spans="2:15" s="12" customFormat="1" ht="13.35" customHeight="1" x14ac:dyDescent="0.2">
      <c r="B72" s="18"/>
      <c r="C72" s="18"/>
      <c r="D72" s="18"/>
      <c r="O72" s="18"/>
    </row>
    <row r="73" spans="2:15" s="12" customFormat="1" ht="13.35" customHeight="1" x14ac:dyDescent="0.2">
      <c r="B73" s="18"/>
      <c r="C73" s="18"/>
      <c r="D73" s="18"/>
      <c r="O73" s="18"/>
    </row>
    <row r="74" spans="2:15" s="12" customFormat="1" ht="13.35" customHeight="1" x14ac:dyDescent="0.2">
      <c r="B74" s="18"/>
      <c r="C74" s="18"/>
      <c r="D74" s="18"/>
      <c r="O74" s="18"/>
    </row>
    <row r="75" spans="2:15" s="12" customFormat="1" ht="13.35" customHeight="1" x14ac:dyDescent="0.2">
      <c r="B75" s="18"/>
      <c r="C75" s="18"/>
      <c r="D75" s="18"/>
      <c r="O75" s="18"/>
    </row>
    <row r="76" spans="2:15" s="12" customFormat="1" ht="13.35" customHeight="1" x14ac:dyDescent="0.2">
      <c r="B76" s="18"/>
      <c r="C76" s="18"/>
      <c r="D76" s="18"/>
      <c r="O76" s="18"/>
    </row>
    <row r="77" spans="2:15" s="12" customFormat="1" ht="13.35" customHeight="1" x14ac:dyDescent="0.2">
      <c r="B77" s="18"/>
      <c r="C77" s="18"/>
      <c r="D77" s="18"/>
      <c r="O77" s="18"/>
    </row>
    <row r="78" spans="2:15" s="12" customFormat="1" ht="13.35" customHeight="1" x14ac:dyDescent="0.2">
      <c r="B78" s="18"/>
      <c r="C78" s="18"/>
      <c r="D78" s="18"/>
      <c r="O78" s="18"/>
    </row>
    <row r="79" spans="2:15" s="12" customFormat="1" ht="13.35" customHeight="1" x14ac:dyDescent="0.2">
      <c r="B79" s="18"/>
      <c r="C79" s="18"/>
      <c r="D79" s="18"/>
      <c r="O79" s="18"/>
    </row>
    <row r="80" spans="2:15" s="12" customFormat="1" ht="13.35" customHeight="1" x14ac:dyDescent="0.2">
      <c r="B80" s="18"/>
      <c r="C80" s="18"/>
      <c r="D80" s="18"/>
      <c r="O80" s="18"/>
    </row>
    <row r="81" spans="2:15" s="12" customFormat="1" ht="13.35" customHeight="1" x14ac:dyDescent="0.2">
      <c r="B81" s="18"/>
      <c r="C81" s="18"/>
      <c r="D81" s="18"/>
      <c r="O81" s="18"/>
    </row>
    <row r="82" spans="2:15" s="12" customFormat="1" ht="13.35" customHeight="1" x14ac:dyDescent="0.2">
      <c r="B82" s="18"/>
      <c r="C82" s="18"/>
      <c r="D82" s="18"/>
      <c r="O82" s="18"/>
    </row>
    <row r="83" spans="2:15" s="12" customFormat="1" ht="13.35" customHeight="1" x14ac:dyDescent="0.2">
      <c r="B83" s="18"/>
      <c r="C83" s="18"/>
      <c r="D83" s="18"/>
      <c r="O83" s="18"/>
    </row>
    <row r="84" spans="2:15" s="12" customFormat="1" ht="13.35" customHeight="1" x14ac:dyDescent="0.2">
      <c r="B84" s="18"/>
      <c r="C84" s="18"/>
      <c r="D84" s="18"/>
      <c r="O84" s="18"/>
    </row>
    <row r="85" spans="2:15" s="12" customFormat="1" ht="13.35" customHeight="1" x14ac:dyDescent="0.2">
      <c r="B85" s="18"/>
      <c r="C85" s="18"/>
      <c r="D85" s="18"/>
      <c r="O85" s="18"/>
    </row>
    <row r="86" spans="2:15" s="12" customFormat="1" ht="13.35" customHeight="1" x14ac:dyDescent="0.2">
      <c r="B86" s="18"/>
      <c r="C86" s="18"/>
      <c r="D86" s="18"/>
      <c r="O86" s="18"/>
    </row>
    <row r="87" spans="2:15" s="12" customFormat="1" ht="13.35" customHeight="1" x14ac:dyDescent="0.2">
      <c r="B87" s="18"/>
      <c r="C87" s="18"/>
      <c r="D87" s="18"/>
      <c r="O87" s="18"/>
    </row>
    <row r="88" spans="2:15" s="12" customFormat="1" ht="13.35" customHeight="1" x14ac:dyDescent="0.2">
      <c r="B88" s="18"/>
      <c r="C88" s="18"/>
      <c r="D88" s="18"/>
      <c r="O88" s="18"/>
    </row>
    <row r="89" spans="2:15" s="12" customFormat="1" ht="13.35" customHeight="1" x14ac:dyDescent="0.2">
      <c r="B89" s="18"/>
      <c r="C89" s="18"/>
      <c r="D89" s="18"/>
      <c r="O89" s="18"/>
    </row>
    <row r="90" spans="2:15" s="12" customFormat="1" ht="13.35" customHeight="1" x14ac:dyDescent="0.2">
      <c r="B90" s="18"/>
      <c r="C90" s="18"/>
      <c r="D90" s="18"/>
      <c r="O90" s="18"/>
    </row>
    <row r="91" spans="2:15" s="12" customFormat="1" ht="13.35" customHeight="1" x14ac:dyDescent="0.2">
      <c r="B91" s="18"/>
      <c r="C91" s="18"/>
      <c r="D91" s="18"/>
      <c r="O91" s="18"/>
    </row>
    <row r="92" spans="2:15" s="12" customFormat="1" ht="13.35" customHeight="1" x14ac:dyDescent="0.2">
      <c r="B92" s="18"/>
      <c r="C92" s="18"/>
      <c r="D92" s="18"/>
      <c r="O92" s="18"/>
    </row>
    <row r="93" spans="2:15" s="12" customFormat="1" ht="13.35" customHeight="1" x14ac:dyDescent="0.2">
      <c r="B93" s="18"/>
      <c r="C93" s="18"/>
      <c r="D93" s="18"/>
      <c r="O93" s="18"/>
    </row>
    <row r="94" spans="2:15" s="12" customFormat="1" ht="13.35" customHeight="1" x14ac:dyDescent="0.2">
      <c r="B94" s="18"/>
      <c r="C94" s="18"/>
      <c r="D94" s="18"/>
      <c r="O94" s="18"/>
    </row>
    <row r="95" spans="2:15" s="12" customFormat="1" ht="13.35" customHeight="1" x14ac:dyDescent="0.2">
      <c r="B95" s="18"/>
      <c r="C95" s="18"/>
      <c r="D95" s="18"/>
      <c r="O95" s="18"/>
    </row>
    <row r="96" spans="2:15" s="12" customFormat="1" ht="13.35" customHeight="1" x14ac:dyDescent="0.2">
      <c r="B96" s="18"/>
      <c r="C96" s="18"/>
      <c r="D96" s="18"/>
      <c r="O96" s="18"/>
    </row>
    <row r="97" spans="2:15" s="12" customFormat="1" ht="13.35" customHeight="1" x14ac:dyDescent="0.2">
      <c r="B97" s="18"/>
      <c r="C97" s="18"/>
      <c r="D97" s="18"/>
      <c r="O97" s="18"/>
    </row>
    <row r="98" spans="2:15" s="12" customFormat="1" ht="13.35" customHeight="1" x14ac:dyDescent="0.2">
      <c r="B98" s="18"/>
      <c r="C98" s="18"/>
      <c r="D98" s="18"/>
      <c r="O98" s="18"/>
    </row>
    <row r="99" spans="2:15" s="12" customFormat="1" ht="13.35" customHeight="1" x14ac:dyDescent="0.2">
      <c r="B99" s="18"/>
      <c r="C99" s="18"/>
      <c r="D99" s="18"/>
      <c r="O99" s="18"/>
    </row>
    <row r="100" spans="2:15" s="12" customFormat="1" ht="13.35" customHeight="1" x14ac:dyDescent="0.2">
      <c r="B100" s="18"/>
      <c r="C100" s="18"/>
      <c r="D100" s="18"/>
      <c r="O100" s="18"/>
    </row>
    <row r="101" spans="2:15" s="12" customFormat="1" ht="13.35" customHeight="1" x14ac:dyDescent="0.2">
      <c r="B101" s="18"/>
      <c r="C101" s="18"/>
      <c r="D101" s="18"/>
      <c r="O101" s="18"/>
    </row>
    <row r="102" spans="2:15" s="12" customFormat="1" ht="13.35" customHeight="1" x14ac:dyDescent="0.2">
      <c r="B102" s="18"/>
      <c r="C102" s="18"/>
      <c r="D102" s="18"/>
      <c r="O102" s="18"/>
    </row>
    <row r="103" spans="2:15" s="12" customFormat="1" ht="13.35" customHeight="1" x14ac:dyDescent="0.2">
      <c r="B103" s="18"/>
      <c r="C103" s="18"/>
      <c r="D103" s="18"/>
      <c r="O103" s="18"/>
    </row>
    <row r="104" spans="2:15" s="12" customFormat="1" ht="13.35" customHeight="1" x14ac:dyDescent="0.2">
      <c r="B104" s="18"/>
      <c r="C104" s="18"/>
      <c r="D104" s="18"/>
      <c r="O104" s="18"/>
    </row>
    <row r="105" spans="2:15" s="12" customFormat="1" ht="13.35" customHeight="1" x14ac:dyDescent="0.2">
      <c r="B105" s="18"/>
      <c r="C105" s="18"/>
      <c r="D105" s="18"/>
      <c r="O105" s="18"/>
    </row>
    <row r="106" spans="2:15" s="12" customFormat="1" ht="13.35" customHeight="1" x14ac:dyDescent="0.2">
      <c r="B106" s="18"/>
      <c r="C106" s="18"/>
      <c r="D106" s="18"/>
      <c r="O106" s="18"/>
    </row>
    <row r="107" spans="2:15" s="12" customFormat="1" ht="13.35" customHeight="1" x14ac:dyDescent="0.2">
      <c r="B107" s="18"/>
      <c r="C107" s="18"/>
      <c r="D107" s="18"/>
      <c r="O107" s="18"/>
    </row>
    <row r="108" spans="2:15" s="12" customFormat="1" ht="13.35" customHeight="1" x14ac:dyDescent="0.2">
      <c r="B108" s="18"/>
      <c r="C108" s="18"/>
      <c r="D108" s="18"/>
      <c r="O108" s="18"/>
    </row>
    <row r="109" spans="2:15" s="12" customFormat="1" ht="13.35" customHeight="1" x14ac:dyDescent="0.2">
      <c r="B109" s="18"/>
      <c r="C109" s="18"/>
      <c r="D109" s="18"/>
      <c r="O109" s="18"/>
    </row>
    <row r="110" spans="2:15" s="12" customFormat="1" ht="13.35" customHeight="1" x14ac:dyDescent="0.2">
      <c r="B110" s="18"/>
      <c r="C110" s="18"/>
      <c r="D110" s="18"/>
      <c r="O110" s="18"/>
    </row>
    <row r="111" spans="2:15" s="12" customFormat="1" ht="13.35" customHeight="1" x14ac:dyDescent="0.2">
      <c r="B111" s="18"/>
      <c r="C111" s="18"/>
      <c r="D111" s="18"/>
      <c r="O111" s="18"/>
    </row>
    <row r="112" spans="2:15" s="12" customFormat="1" ht="13.35" customHeight="1" x14ac:dyDescent="0.2">
      <c r="B112" s="18"/>
      <c r="C112" s="18"/>
      <c r="D112" s="18"/>
      <c r="O112" s="18"/>
    </row>
    <row r="113" spans="2:15" s="12" customFormat="1" ht="13.35" customHeight="1" x14ac:dyDescent="0.2">
      <c r="B113" s="18"/>
      <c r="C113" s="18"/>
      <c r="D113" s="18"/>
      <c r="O113" s="18"/>
    </row>
    <row r="114" spans="2:15" s="12" customFormat="1" ht="13.35" customHeight="1" x14ac:dyDescent="0.2">
      <c r="B114" s="18"/>
      <c r="C114" s="18"/>
      <c r="D114" s="18"/>
      <c r="O114" s="18"/>
    </row>
    <row r="115" spans="2:15" s="12" customFormat="1" ht="13.35" customHeight="1" x14ac:dyDescent="0.2">
      <c r="B115" s="18"/>
      <c r="C115" s="18"/>
      <c r="D115" s="18"/>
      <c r="O115" s="18"/>
    </row>
    <row r="116" spans="2:15" s="12" customFormat="1" ht="13.35" customHeight="1" x14ac:dyDescent="0.2">
      <c r="B116" s="18"/>
      <c r="C116" s="18"/>
      <c r="D116" s="18"/>
      <c r="O116" s="18"/>
    </row>
    <row r="117" spans="2:15" s="12" customFormat="1" ht="13.35" customHeight="1" x14ac:dyDescent="0.2">
      <c r="B117" s="18"/>
      <c r="C117" s="18"/>
      <c r="D117" s="18"/>
      <c r="O117" s="18"/>
    </row>
    <row r="118" spans="2:15" s="12" customFormat="1" ht="13.35" customHeight="1" x14ac:dyDescent="0.2">
      <c r="B118" s="18"/>
      <c r="C118" s="18"/>
      <c r="D118" s="18"/>
      <c r="O118" s="18"/>
    </row>
    <row r="119" spans="2:15" s="12" customFormat="1" ht="13.35" customHeight="1" x14ac:dyDescent="0.2">
      <c r="B119" s="18"/>
      <c r="C119" s="18"/>
      <c r="D119" s="18"/>
      <c r="O119" s="18"/>
    </row>
    <row r="120" spans="2:15" s="12" customFormat="1" ht="13.35" customHeight="1" x14ac:dyDescent="0.2">
      <c r="B120" s="18"/>
      <c r="C120" s="18"/>
      <c r="D120" s="18"/>
      <c r="O120" s="18"/>
    </row>
    <row r="121" spans="2:15" s="12" customFormat="1" ht="13.35" customHeight="1" x14ac:dyDescent="0.2">
      <c r="B121" s="18"/>
      <c r="C121" s="18"/>
      <c r="D121" s="18"/>
      <c r="O121" s="18"/>
    </row>
    <row r="122" spans="2:15" s="12" customFormat="1" ht="13.35" customHeight="1" x14ac:dyDescent="0.2">
      <c r="B122" s="18"/>
      <c r="C122" s="18"/>
      <c r="D122" s="18"/>
      <c r="O122" s="18"/>
    </row>
    <row r="123" spans="2:15" s="12" customFormat="1" ht="13.35" customHeight="1" x14ac:dyDescent="0.2">
      <c r="B123" s="18"/>
      <c r="C123" s="18"/>
      <c r="D123" s="18"/>
      <c r="O123" s="18"/>
    </row>
    <row r="124" spans="2:15" s="12" customFormat="1" ht="13.35" customHeight="1" x14ac:dyDescent="0.2">
      <c r="B124" s="18"/>
      <c r="C124" s="18"/>
      <c r="D124" s="18"/>
      <c r="O124" s="18"/>
    </row>
    <row r="125" spans="2:15" s="12" customFormat="1" ht="13.35" customHeight="1" x14ac:dyDescent="0.2">
      <c r="B125" s="18"/>
      <c r="C125" s="18"/>
      <c r="D125" s="18"/>
      <c r="O125" s="18"/>
    </row>
    <row r="126" spans="2:15" s="12" customFormat="1" ht="13.35" customHeight="1" x14ac:dyDescent="0.2">
      <c r="B126" s="18"/>
      <c r="C126" s="18"/>
      <c r="D126" s="18"/>
      <c r="O126" s="18"/>
    </row>
    <row r="127" spans="2:15" s="12" customFormat="1" ht="13.35" customHeight="1" x14ac:dyDescent="0.2">
      <c r="B127" s="18"/>
      <c r="C127" s="18"/>
      <c r="D127" s="18"/>
      <c r="O127" s="18"/>
    </row>
    <row r="128" spans="2:15" s="12" customFormat="1" ht="13.35" customHeight="1" x14ac:dyDescent="0.2">
      <c r="B128" s="18"/>
      <c r="C128" s="18"/>
      <c r="D128" s="18"/>
      <c r="O128" s="18"/>
    </row>
    <row r="129" spans="2:15" s="12" customFormat="1" ht="13.35" customHeight="1" x14ac:dyDescent="0.2">
      <c r="B129" s="18"/>
      <c r="C129" s="18"/>
      <c r="D129" s="18"/>
      <c r="O129" s="18"/>
    </row>
    <row r="130" spans="2:15" s="12" customFormat="1" ht="13.35" customHeight="1" x14ac:dyDescent="0.2">
      <c r="B130" s="18"/>
      <c r="C130" s="18"/>
      <c r="D130" s="18"/>
      <c r="O130" s="18"/>
    </row>
    <row r="131" spans="2:15" s="12" customFormat="1" ht="13.35" customHeight="1" x14ac:dyDescent="0.2">
      <c r="B131" s="18"/>
      <c r="C131" s="18"/>
      <c r="D131" s="18"/>
      <c r="O131" s="18"/>
    </row>
    <row r="132" spans="2:15" s="12" customFormat="1" ht="13.35" customHeight="1" x14ac:dyDescent="0.2">
      <c r="B132" s="18"/>
      <c r="C132" s="18"/>
      <c r="D132" s="18"/>
      <c r="O132" s="18"/>
    </row>
    <row r="133" spans="2:15" s="12" customFormat="1" ht="13.35" customHeight="1" x14ac:dyDescent="0.2">
      <c r="B133" s="18"/>
      <c r="C133" s="18"/>
      <c r="D133" s="18"/>
      <c r="O133" s="18"/>
    </row>
    <row r="134" spans="2:15" s="12" customFormat="1" ht="13.35" customHeight="1" x14ac:dyDescent="0.2">
      <c r="B134" s="18"/>
      <c r="C134" s="18"/>
      <c r="D134" s="18"/>
      <c r="O134" s="18"/>
    </row>
    <row r="135" spans="2:15" s="12" customFormat="1" ht="13.35" customHeight="1" x14ac:dyDescent="0.2">
      <c r="B135" s="18"/>
      <c r="C135" s="18"/>
      <c r="D135" s="18"/>
      <c r="O135" s="18"/>
    </row>
    <row r="136" spans="2:15" s="12" customFormat="1" ht="13.35" customHeight="1" x14ac:dyDescent="0.2">
      <c r="B136" s="18"/>
      <c r="C136" s="18"/>
      <c r="D136" s="18"/>
      <c r="O136" s="18"/>
    </row>
    <row r="137" spans="2:15" s="12" customFormat="1" ht="13.35" customHeight="1" x14ac:dyDescent="0.2">
      <c r="B137" s="18"/>
      <c r="C137" s="18"/>
      <c r="D137" s="18"/>
      <c r="O137" s="18"/>
    </row>
    <row r="138" spans="2:15" s="12" customFormat="1" ht="13.35" customHeight="1" x14ac:dyDescent="0.2">
      <c r="B138" s="18"/>
      <c r="C138" s="18"/>
      <c r="D138" s="18"/>
      <c r="O138" s="18"/>
    </row>
    <row r="139" spans="2:15" s="12" customFormat="1" ht="13.35" customHeight="1" x14ac:dyDescent="0.2">
      <c r="B139" s="18"/>
      <c r="C139" s="18"/>
      <c r="D139" s="18"/>
      <c r="O139" s="18"/>
    </row>
    <row r="140" spans="2:15" s="12" customFormat="1" ht="13.35" customHeight="1" x14ac:dyDescent="0.2">
      <c r="B140" s="18"/>
      <c r="C140" s="18"/>
      <c r="D140" s="18"/>
      <c r="O140" s="18"/>
    </row>
    <row r="141" spans="2:15" s="12" customFormat="1" ht="13.35" customHeight="1" x14ac:dyDescent="0.2">
      <c r="B141" s="18"/>
      <c r="C141" s="18"/>
      <c r="D141" s="18"/>
      <c r="O141" s="18"/>
    </row>
    <row r="142" spans="2:15" s="12" customFormat="1" ht="13.35" customHeight="1" x14ac:dyDescent="0.2">
      <c r="B142" s="18"/>
      <c r="C142" s="18"/>
      <c r="D142" s="18"/>
      <c r="O142" s="18"/>
    </row>
    <row r="143" spans="2:15" s="12" customFormat="1" ht="13.35" customHeight="1" x14ac:dyDescent="0.2">
      <c r="B143" s="18"/>
      <c r="C143" s="18"/>
      <c r="D143" s="18"/>
      <c r="O143" s="18"/>
    </row>
    <row r="144" spans="2:15" s="12" customFormat="1" ht="13.35" customHeight="1" x14ac:dyDescent="0.2">
      <c r="B144" s="18"/>
      <c r="C144" s="18"/>
      <c r="D144" s="18"/>
      <c r="O144" s="18"/>
    </row>
    <row r="145" spans="2:15" s="12" customFormat="1" ht="13.35" customHeight="1" x14ac:dyDescent="0.2">
      <c r="B145" s="18"/>
      <c r="C145" s="18"/>
      <c r="D145" s="18"/>
      <c r="O145" s="18"/>
    </row>
    <row r="146" spans="2:15" s="12" customFormat="1" ht="13.35" customHeight="1" x14ac:dyDescent="0.2">
      <c r="B146" s="18"/>
      <c r="C146" s="18"/>
      <c r="D146" s="18"/>
      <c r="O146" s="18"/>
    </row>
    <row r="147" spans="2:15" s="12" customFormat="1" ht="13.35" customHeight="1" x14ac:dyDescent="0.2">
      <c r="B147" s="18"/>
      <c r="C147" s="18"/>
      <c r="D147" s="18"/>
      <c r="O147" s="18"/>
    </row>
    <row r="148" spans="2:15" s="12" customFormat="1" ht="13.35" customHeight="1" x14ac:dyDescent="0.2">
      <c r="B148" s="18"/>
      <c r="C148" s="18"/>
      <c r="D148" s="18"/>
      <c r="O148" s="18"/>
    </row>
    <row r="149" spans="2:15" s="12" customFormat="1" ht="13.35" customHeight="1" x14ac:dyDescent="0.2">
      <c r="B149" s="18"/>
      <c r="C149" s="18"/>
      <c r="D149" s="18"/>
      <c r="O149" s="18"/>
    </row>
    <row r="150" spans="2:15" s="12" customFormat="1" ht="13.35" customHeight="1" x14ac:dyDescent="0.2">
      <c r="B150" s="18"/>
      <c r="C150" s="18"/>
      <c r="D150" s="18"/>
      <c r="O150" s="18"/>
    </row>
    <row r="151" spans="2:15" s="12" customFormat="1" ht="13.35" customHeight="1" x14ac:dyDescent="0.2">
      <c r="B151" s="18"/>
      <c r="C151" s="18"/>
      <c r="D151" s="18"/>
      <c r="O151" s="18"/>
    </row>
    <row r="152" spans="2:15" s="12" customFormat="1" ht="13.35" customHeight="1" x14ac:dyDescent="0.2">
      <c r="B152" s="18"/>
      <c r="C152" s="18"/>
      <c r="D152" s="18"/>
      <c r="O152" s="18"/>
    </row>
    <row r="153" spans="2:15" s="12" customFormat="1" ht="13.35" customHeight="1" x14ac:dyDescent="0.2">
      <c r="B153" s="18"/>
      <c r="C153" s="18"/>
      <c r="D153" s="18"/>
      <c r="O153" s="18"/>
    </row>
    <row r="154" spans="2:15" s="12" customFormat="1" ht="13.35" customHeight="1" x14ac:dyDescent="0.2">
      <c r="B154" s="18"/>
      <c r="C154" s="18"/>
      <c r="D154" s="18"/>
      <c r="O154" s="18"/>
    </row>
    <row r="155" spans="2:15" s="12" customFormat="1" ht="13.35" customHeight="1" x14ac:dyDescent="0.2">
      <c r="B155" s="18"/>
      <c r="C155" s="18"/>
      <c r="D155" s="18"/>
      <c r="O155" s="18"/>
    </row>
    <row r="156" spans="2:15" s="12" customFormat="1" ht="13.35" customHeight="1" x14ac:dyDescent="0.2">
      <c r="B156" s="18"/>
      <c r="C156" s="18"/>
      <c r="D156" s="18"/>
      <c r="O156" s="18"/>
    </row>
    <row r="157" spans="2:15" s="12" customFormat="1" ht="13.35" customHeight="1" x14ac:dyDescent="0.2">
      <c r="B157" s="18"/>
      <c r="C157" s="18"/>
      <c r="D157" s="18"/>
      <c r="O157" s="18"/>
    </row>
    <row r="158" spans="2:15" s="12" customFormat="1" ht="13.35" customHeight="1" x14ac:dyDescent="0.2">
      <c r="B158" s="18"/>
      <c r="C158" s="18"/>
      <c r="D158" s="18"/>
      <c r="O158" s="18"/>
    </row>
    <row r="159" spans="2:15" s="12" customFormat="1" ht="13.35" customHeight="1" x14ac:dyDescent="0.2">
      <c r="B159" s="18"/>
      <c r="C159" s="18"/>
      <c r="D159" s="18"/>
      <c r="O159" s="18"/>
    </row>
    <row r="160" spans="2:15" s="12" customFormat="1" ht="13.35" customHeight="1" x14ac:dyDescent="0.2">
      <c r="B160" s="18"/>
      <c r="C160" s="18"/>
      <c r="D160" s="18"/>
      <c r="O160" s="18"/>
    </row>
    <row r="161" spans="2:15" s="12" customFormat="1" ht="13.35" customHeight="1" x14ac:dyDescent="0.2">
      <c r="B161" s="18"/>
      <c r="C161" s="18"/>
      <c r="D161" s="18"/>
      <c r="O161" s="18"/>
    </row>
    <row r="162" spans="2:15" s="12" customFormat="1" ht="13.35" customHeight="1" x14ac:dyDescent="0.2">
      <c r="B162" s="18"/>
      <c r="C162" s="18"/>
      <c r="D162" s="18"/>
      <c r="O162" s="18"/>
    </row>
    <row r="163" spans="2:15" s="12" customFormat="1" ht="13.35" customHeight="1" x14ac:dyDescent="0.2">
      <c r="B163" s="18"/>
      <c r="C163" s="18"/>
      <c r="D163" s="18"/>
      <c r="O163" s="18"/>
    </row>
    <row r="164" spans="2:15" s="12" customFormat="1" ht="13.35" customHeight="1" x14ac:dyDescent="0.2">
      <c r="B164" s="18"/>
      <c r="C164" s="18"/>
      <c r="D164" s="18"/>
      <c r="O164" s="18"/>
    </row>
    <row r="165" spans="2:15" s="12" customFormat="1" ht="13.35" customHeight="1" x14ac:dyDescent="0.2">
      <c r="B165" s="18"/>
      <c r="C165" s="18"/>
      <c r="D165" s="18"/>
      <c r="O165" s="18"/>
    </row>
    <row r="166" spans="2:15" s="12" customFormat="1" ht="13.35" customHeight="1" x14ac:dyDescent="0.2">
      <c r="B166" s="18"/>
      <c r="C166" s="18"/>
      <c r="D166" s="18"/>
      <c r="O166" s="18"/>
    </row>
    <row r="167" spans="2:15" s="12" customFormat="1" ht="13.35" customHeight="1" x14ac:dyDescent="0.2">
      <c r="B167" s="18"/>
      <c r="C167" s="18"/>
      <c r="D167" s="18"/>
      <c r="O167" s="18"/>
    </row>
    <row r="168" spans="2:15" s="12" customFormat="1" ht="13.35" customHeight="1" x14ac:dyDescent="0.2">
      <c r="B168" s="18"/>
      <c r="C168" s="18"/>
      <c r="D168" s="18"/>
      <c r="O168" s="18"/>
    </row>
    <row r="169" spans="2:15" s="12" customFormat="1" ht="13.35" customHeight="1" x14ac:dyDescent="0.2">
      <c r="B169" s="18"/>
      <c r="C169" s="18"/>
      <c r="D169" s="18"/>
      <c r="O169" s="18"/>
    </row>
    <row r="170" spans="2:15" s="12" customFormat="1" ht="13.35" customHeight="1" x14ac:dyDescent="0.2">
      <c r="B170" s="18"/>
      <c r="C170" s="18"/>
      <c r="D170" s="18"/>
      <c r="O170" s="18"/>
    </row>
    <row r="171" spans="2:15" s="12" customFormat="1" ht="13.35" customHeight="1" x14ac:dyDescent="0.2">
      <c r="B171" s="18"/>
      <c r="C171" s="18"/>
      <c r="D171" s="18"/>
      <c r="O171" s="18"/>
    </row>
    <row r="172" spans="2:15" s="12" customFormat="1" ht="13.35" customHeight="1" x14ac:dyDescent="0.2">
      <c r="B172" s="18"/>
      <c r="C172" s="18"/>
      <c r="D172" s="18"/>
      <c r="O172" s="18"/>
    </row>
    <row r="173" spans="2:15" s="12" customFormat="1" ht="13.35" customHeight="1" x14ac:dyDescent="0.2">
      <c r="B173" s="18"/>
      <c r="C173" s="18"/>
      <c r="D173" s="18"/>
      <c r="O173" s="18"/>
    </row>
    <row r="174" spans="2:15" s="12" customFormat="1" ht="13.35" customHeight="1" x14ac:dyDescent="0.2">
      <c r="B174" s="18"/>
      <c r="C174" s="18"/>
      <c r="D174" s="18"/>
      <c r="O174" s="18"/>
    </row>
    <row r="175" spans="2:15" s="12" customFormat="1" ht="13.35" customHeight="1" x14ac:dyDescent="0.2">
      <c r="B175" s="18"/>
      <c r="C175" s="18"/>
      <c r="D175" s="18"/>
      <c r="O175" s="18"/>
    </row>
    <row r="176" spans="2:15" s="12" customFormat="1" ht="13.35" customHeight="1" x14ac:dyDescent="0.2">
      <c r="B176" s="18"/>
      <c r="C176" s="18"/>
      <c r="D176" s="18"/>
      <c r="O176" s="18"/>
    </row>
    <row r="177" spans="2:15" s="12" customFormat="1" ht="13.35" customHeight="1" x14ac:dyDescent="0.2">
      <c r="B177" s="18"/>
      <c r="C177" s="18"/>
      <c r="D177" s="18"/>
      <c r="O177" s="18"/>
    </row>
    <row r="178" spans="2:15" s="12" customFormat="1" ht="13.35" customHeight="1" x14ac:dyDescent="0.2">
      <c r="B178" s="18"/>
      <c r="C178" s="18"/>
      <c r="D178" s="18"/>
      <c r="O178" s="18"/>
    </row>
    <row r="179" spans="2:15" s="12" customFormat="1" ht="13.35" customHeight="1" x14ac:dyDescent="0.2">
      <c r="B179" s="18"/>
      <c r="C179" s="18"/>
      <c r="D179" s="18"/>
      <c r="O179" s="18"/>
    </row>
    <row r="180" spans="2:15" s="12" customFormat="1" ht="13.35" customHeight="1" x14ac:dyDescent="0.2">
      <c r="B180" s="18"/>
      <c r="C180" s="18"/>
      <c r="D180" s="18"/>
      <c r="O180" s="18"/>
    </row>
    <row r="181" spans="2:15" s="12" customFormat="1" ht="13.35" customHeight="1" x14ac:dyDescent="0.2">
      <c r="B181" s="18"/>
      <c r="C181" s="18"/>
      <c r="D181" s="18"/>
      <c r="O181" s="18"/>
    </row>
    <row r="182" spans="2:15" s="12" customFormat="1" ht="13.35" customHeight="1" x14ac:dyDescent="0.2">
      <c r="B182" s="18"/>
      <c r="C182" s="18"/>
      <c r="D182" s="18"/>
      <c r="O182" s="18"/>
    </row>
    <row r="183" spans="2:15" s="12" customFormat="1" ht="13.35" customHeight="1" x14ac:dyDescent="0.2">
      <c r="B183" s="18"/>
      <c r="C183" s="18"/>
      <c r="D183" s="18"/>
      <c r="O183" s="18"/>
    </row>
    <row r="184" spans="2:15" s="12" customFormat="1" ht="13.35" customHeight="1" x14ac:dyDescent="0.2">
      <c r="B184" s="18"/>
      <c r="C184" s="18"/>
      <c r="D184" s="18"/>
      <c r="O184" s="18"/>
    </row>
    <row r="185" spans="2:15" s="12" customFormat="1" ht="13.35" customHeight="1" x14ac:dyDescent="0.2">
      <c r="B185" s="18"/>
      <c r="C185" s="18"/>
      <c r="D185" s="18"/>
      <c r="O185" s="18"/>
    </row>
    <row r="186" spans="2:15" s="12" customFormat="1" ht="13.35" customHeight="1" x14ac:dyDescent="0.2">
      <c r="B186" s="18"/>
      <c r="C186" s="18"/>
      <c r="D186" s="18"/>
      <c r="O186" s="18"/>
    </row>
    <row r="187" spans="2:15" s="12" customFormat="1" ht="13.35" customHeight="1" x14ac:dyDescent="0.2">
      <c r="B187" s="18"/>
      <c r="C187" s="18"/>
      <c r="D187" s="18"/>
      <c r="O187" s="18"/>
    </row>
    <row r="188" spans="2:15" s="12" customFormat="1" ht="13.35" customHeight="1" x14ac:dyDescent="0.2">
      <c r="B188" s="18"/>
      <c r="C188" s="18"/>
      <c r="D188" s="18"/>
      <c r="O188" s="18"/>
    </row>
    <row r="189" spans="2:15" s="12" customFormat="1" ht="13.35" customHeight="1" x14ac:dyDescent="0.2">
      <c r="B189" s="18"/>
      <c r="C189" s="18"/>
      <c r="D189" s="18"/>
      <c r="O189" s="18"/>
    </row>
    <row r="190" spans="2:15" s="12" customFormat="1" ht="13.35" customHeight="1" x14ac:dyDescent="0.2">
      <c r="B190" s="18"/>
      <c r="C190" s="18"/>
      <c r="D190" s="18"/>
      <c r="O190" s="18"/>
    </row>
    <row r="191" spans="2:15" s="12" customFormat="1" ht="13.35" customHeight="1" x14ac:dyDescent="0.2">
      <c r="B191" s="18"/>
      <c r="C191" s="18"/>
      <c r="D191" s="18"/>
      <c r="O191" s="18"/>
    </row>
    <row r="192" spans="2:15" s="12" customFormat="1" ht="13.35" customHeight="1" x14ac:dyDescent="0.2">
      <c r="B192" s="18"/>
      <c r="C192" s="18"/>
      <c r="D192" s="18"/>
      <c r="O192" s="18"/>
    </row>
    <row r="193" spans="2:15" s="12" customFormat="1" ht="13.35" customHeight="1" x14ac:dyDescent="0.2">
      <c r="B193" s="18"/>
      <c r="C193" s="18"/>
      <c r="D193" s="18"/>
      <c r="O193" s="18"/>
    </row>
    <row r="194" spans="2:15" s="12" customFormat="1" ht="13.35" customHeight="1" x14ac:dyDescent="0.2">
      <c r="B194" s="18"/>
      <c r="C194" s="18"/>
      <c r="D194" s="18"/>
      <c r="O194" s="18"/>
    </row>
    <row r="195" spans="2:15" s="12" customFormat="1" ht="13.35" customHeight="1" x14ac:dyDescent="0.2">
      <c r="B195" s="18"/>
      <c r="C195" s="18"/>
      <c r="D195" s="18"/>
      <c r="O195" s="18"/>
    </row>
    <row r="196" spans="2:15" s="12" customFormat="1" ht="13.35" customHeight="1" x14ac:dyDescent="0.2">
      <c r="B196" s="18"/>
      <c r="C196" s="18"/>
      <c r="D196" s="18"/>
      <c r="O196" s="18"/>
    </row>
    <row r="197" spans="2:15" s="12" customFormat="1" ht="13.35" customHeight="1" x14ac:dyDescent="0.2">
      <c r="B197" s="18"/>
      <c r="C197" s="18"/>
      <c r="D197" s="18"/>
      <c r="O197" s="18"/>
    </row>
    <row r="198" spans="2:15" s="12" customFormat="1" ht="13.35" customHeight="1" x14ac:dyDescent="0.2">
      <c r="B198" s="18"/>
      <c r="C198" s="18"/>
      <c r="D198" s="18"/>
      <c r="O198" s="18"/>
    </row>
    <row r="199" spans="2:15" s="12" customFormat="1" ht="13.35" customHeight="1" x14ac:dyDescent="0.2">
      <c r="B199" s="18"/>
      <c r="C199" s="18"/>
      <c r="D199" s="18"/>
      <c r="O199" s="18"/>
    </row>
    <row r="200" spans="2:15" s="12" customFormat="1" ht="13.35" customHeight="1" x14ac:dyDescent="0.2">
      <c r="B200" s="18"/>
      <c r="C200" s="18"/>
      <c r="D200" s="18"/>
      <c r="O200" s="18"/>
    </row>
    <row r="201" spans="2:15" s="12" customFormat="1" ht="13.35" customHeight="1" x14ac:dyDescent="0.2">
      <c r="B201" s="18"/>
      <c r="C201" s="18"/>
      <c r="D201" s="18"/>
      <c r="O201" s="18"/>
    </row>
    <row r="202" spans="2:15" s="12" customFormat="1" ht="13.35" customHeight="1" x14ac:dyDescent="0.2">
      <c r="B202" s="18"/>
      <c r="C202" s="18"/>
      <c r="D202" s="18"/>
      <c r="O202" s="18"/>
    </row>
    <row r="203" spans="2:15" s="12" customFormat="1" ht="13.35" customHeight="1" x14ac:dyDescent="0.2">
      <c r="B203" s="18"/>
      <c r="C203" s="18"/>
      <c r="D203" s="18"/>
      <c r="O203" s="18"/>
    </row>
    <row r="204" spans="2:15" s="12" customFormat="1" ht="13.35" customHeight="1" x14ac:dyDescent="0.2">
      <c r="B204" s="18"/>
      <c r="C204" s="18"/>
      <c r="D204" s="18"/>
      <c r="O204" s="18"/>
    </row>
    <row r="205" spans="2:15" s="12" customFormat="1" ht="13.35" customHeight="1" x14ac:dyDescent="0.2">
      <c r="B205" s="18"/>
      <c r="C205" s="18"/>
      <c r="D205" s="18"/>
      <c r="O205" s="18"/>
    </row>
    <row r="206" spans="2:15" s="12" customFormat="1" ht="13.35" customHeight="1" x14ac:dyDescent="0.2">
      <c r="B206" s="18"/>
      <c r="C206" s="18"/>
      <c r="D206" s="18"/>
      <c r="O206" s="18"/>
    </row>
    <row r="207" spans="2:15" s="12" customFormat="1" ht="13.35" customHeight="1" x14ac:dyDescent="0.2">
      <c r="B207" s="18"/>
      <c r="C207" s="18"/>
      <c r="D207" s="18"/>
      <c r="O207" s="18"/>
    </row>
    <row r="208" spans="2:15" s="12" customFormat="1" ht="13.35" customHeight="1" x14ac:dyDescent="0.2">
      <c r="B208" s="18"/>
      <c r="C208" s="18"/>
      <c r="D208" s="18"/>
      <c r="O208" s="18"/>
    </row>
    <row r="209" spans="2:15" s="12" customFormat="1" ht="13.35" customHeight="1" x14ac:dyDescent="0.2">
      <c r="B209" s="18"/>
      <c r="C209" s="18"/>
      <c r="D209" s="18"/>
      <c r="O209" s="18"/>
    </row>
    <row r="210" spans="2:15" s="12" customFormat="1" ht="13.35" customHeight="1" x14ac:dyDescent="0.2">
      <c r="B210" s="18"/>
      <c r="C210" s="18"/>
      <c r="D210" s="18"/>
      <c r="O210" s="18"/>
    </row>
    <row r="211" spans="2:15" s="12" customFormat="1" ht="13.35" customHeight="1" x14ac:dyDescent="0.2">
      <c r="B211" s="18"/>
      <c r="C211" s="18"/>
      <c r="D211" s="18"/>
      <c r="O211" s="18"/>
    </row>
    <row r="212" spans="2:15" s="12" customFormat="1" ht="13.35" customHeight="1" x14ac:dyDescent="0.2">
      <c r="B212" s="18"/>
      <c r="C212" s="18"/>
      <c r="D212" s="18"/>
      <c r="O212" s="18"/>
    </row>
    <row r="213" spans="2:15" s="12" customFormat="1" ht="13.35" customHeight="1" x14ac:dyDescent="0.2">
      <c r="B213" s="18"/>
      <c r="C213" s="18"/>
      <c r="D213" s="18"/>
      <c r="O213" s="18"/>
    </row>
    <row r="214" spans="2:15" s="12" customFormat="1" ht="13.35" customHeight="1" x14ac:dyDescent="0.2">
      <c r="B214" s="18"/>
      <c r="C214" s="18"/>
      <c r="D214" s="18"/>
      <c r="O214" s="18"/>
    </row>
    <row r="215" spans="2:15" s="12" customFormat="1" ht="13.35" customHeight="1" x14ac:dyDescent="0.2">
      <c r="B215" s="18"/>
      <c r="C215" s="18"/>
      <c r="D215" s="18"/>
      <c r="O215" s="18"/>
    </row>
    <row r="216" spans="2:15" s="12" customFormat="1" ht="13.35" customHeight="1" x14ac:dyDescent="0.2">
      <c r="B216" s="18"/>
      <c r="C216" s="18"/>
      <c r="D216" s="18"/>
      <c r="O216" s="18"/>
    </row>
    <row r="217" spans="2:15" s="12" customFormat="1" ht="13.35" customHeight="1" x14ac:dyDescent="0.2">
      <c r="B217" s="18"/>
      <c r="C217" s="18"/>
      <c r="D217" s="18"/>
      <c r="O217" s="18"/>
    </row>
    <row r="218" spans="2:15" s="12" customFormat="1" ht="13.35" customHeight="1" x14ac:dyDescent="0.2">
      <c r="B218" s="18"/>
      <c r="C218" s="18"/>
      <c r="D218" s="18"/>
      <c r="O218" s="18"/>
    </row>
    <row r="219" spans="2:15" s="12" customFormat="1" ht="13.35" customHeight="1" x14ac:dyDescent="0.2">
      <c r="B219" s="18"/>
      <c r="C219" s="18"/>
      <c r="D219" s="18"/>
      <c r="O219" s="18"/>
    </row>
    <row r="220" spans="2:15" s="12" customFormat="1" ht="13.35" customHeight="1" x14ac:dyDescent="0.2">
      <c r="B220" s="18"/>
      <c r="C220" s="18"/>
      <c r="D220" s="18"/>
      <c r="O220" s="18"/>
    </row>
    <row r="221" spans="2:15" s="12" customFormat="1" ht="13.35" customHeight="1" x14ac:dyDescent="0.2">
      <c r="B221" s="18"/>
      <c r="C221" s="18"/>
      <c r="D221" s="18"/>
      <c r="O221" s="18"/>
    </row>
    <row r="222" spans="2:15" s="12" customFormat="1" ht="13.35" customHeight="1" x14ac:dyDescent="0.2">
      <c r="B222" s="18"/>
      <c r="C222" s="18"/>
      <c r="D222" s="18"/>
      <c r="O222" s="18"/>
    </row>
    <row r="223" spans="2:15" s="12" customFormat="1" ht="13.35" customHeight="1" x14ac:dyDescent="0.2">
      <c r="B223" s="18"/>
      <c r="C223" s="18"/>
      <c r="D223" s="18"/>
      <c r="O223" s="18"/>
    </row>
    <row r="224" spans="2:15" s="12" customFormat="1" ht="13.35" customHeight="1" x14ac:dyDescent="0.2">
      <c r="B224" s="18"/>
      <c r="C224" s="18"/>
      <c r="D224" s="18"/>
      <c r="O224" s="18"/>
    </row>
    <row r="225" spans="2:15" s="12" customFormat="1" ht="13.35" customHeight="1" x14ac:dyDescent="0.2">
      <c r="B225" s="18"/>
      <c r="C225" s="18"/>
      <c r="D225" s="18"/>
      <c r="O225" s="18"/>
    </row>
    <row r="226" spans="2:15" s="12" customFormat="1" ht="13.35" customHeight="1" x14ac:dyDescent="0.2">
      <c r="B226" s="18"/>
      <c r="C226" s="18"/>
      <c r="D226" s="18"/>
      <c r="O226" s="18"/>
    </row>
    <row r="227" spans="2:15" s="12" customFormat="1" ht="13.35" customHeight="1" x14ac:dyDescent="0.2">
      <c r="B227" s="18"/>
      <c r="C227" s="18"/>
      <c r="D227" s="18"/>
      <c r="O227" s="18"/>
    </row>
    <row r="228" spans="2:15" s="12" customFormat="1" ht="13.35" customHeight="1" x14ac:dyDescent="0.2">
      <c r="B228" s="18"/>
      <c r="C228" s="18"/>
      <c r="D228" s="18"/>
      <c r="O228" s="18"/>
    </row>
    <row r="229" spans="2:15" s="12" customFormat="1" ht="13.35" customHeight="1" x14ac:dyDescent="0.2">
      <c r="B229" s="18"/>
      <c r="C229" s="18"/>
      <c r="D229" s="18"/>
      <c r="O229" s="18"/>
    </row>
    <row r="230" spans="2:15" s="12" customFormat="1" ht="13.35" customHeight="1" x14ac:dyDescent="0.2">
      <c r="B230" s="18"/>
      <c r="C230" s="18"/>
      <c r="D230" s="18"/>
      <c r="O230" s="18"/>
    </row>
    <row r="231" spans="2:15" s="12" customFormat="1" ht="13.35" customHeight="1" x14ac:dyDescent="0.2">
      <c r="B231" s="18"/>
      <c r="C231" s="18"/>
      <c r="D231" s="18"/>
      <c r="O231" s="18"/>
    </row>
    <row r="232" spans="2:15" s="12" customFormat="1" ht="13.35" customHeight="1" x14ac:dyDescent="0.2">
      <c r="B232" s="18"/>
      <c r="C232" s="18"/>
      <c r="D232" s="18"/>
      <c r="O232" s="18"/>
    </row>
    <row r="233" spans="2:15" s="12" customFormat="1" ht="13.35" customHeight="1" x14ac:dyDescent="0.2">
      <c r="B233" s="18"/>
      <c r="C233" s="18"/>
      <c r="D233" s="18"/>
      <c r="O233" s="18"/>
    </row>
    <row r="234" spans="2:15" s="12" customFormat="1" ht="13.35" customHeight="1" x14ac:dyDescent="0.2">
      <c r="B234" s="18"/>
      <c r="C234" s="18"/>
      <c r="D234" s="18"/>
      <c r="O234" s="18"/>
    </row>
    <row r="235" spans="2:15" s="12" customFormat="1" ht="13.35" customHeight="1" x14ac:dyDescent="0.2">
      <c r="B235" s="18"/>
      <c r="C235" s="18"/>
      <c r="D235" s="18"/>
      <c r="O235" s="18"/>
    </row>
    <row r="236" spans="2:15" s="12" customFormat="1" ht="13.35" customHeight="1" x14ac:dyDescent="0.2">
      <c r="B236" s="18"/>
      <c r="C236" s="18"/>
      <c r="D236" s="18"/>
      <c r="O236" s="18"/>
    </row>
    <row r="237" spans="2:15" s="12" customFormat="1" ht="13.35" customHeight="1" x14ac:dyDescent="0.2">
      <c r="B237" s="18"/>
      <c r="C237" s="18"/>
      <c r="D237" s="18"/>
      <c r="O237" s="18"/>
    </row>
    <row r="238" spans="2:15" s="12" customFormat="1" ht="13.35" customHeight="1" x14ac:dyDescent="0.2">
      <c r="B238" s="18"/>
      <c r="C238" s="18"/>
      <c r="D238" s="18"/>
      <c r="O238" s="18"/>
    </row>
    <row r="239" spans="2:15" s="12" customFormat="1" ht="13.35" customHeight="1" x14ac:dyDescent="0.2">
      <c r="B239" s="18"/>
      <c r="C239" s="18"/>
      <c r="D239" s="18"/>
      <c r="O239" s="18"/>
    </row>
    <row r="240" spans="2:15" s="12" customFormat="1" ht="13.35" customHeight="1" x14ac:dyDescent="0.2">
      <c r="B240" s="18"/>
      <c r="C240" s="18"/>
      <c r="D240" s="18"/>
      <c r="O240" s="18"/>
    </row>
    <row r="241" spans="2:15" s="12" customFormat="1" ht="13.35" customHeight="1" x14ac:dyDescent="0.2">
      <c r="B241" s="18"/>
      <c r="C241" s="18"/>
      <c r="D241" s="18"/>
      <c r="O241" s="18"/>
    </row>
    <row r="242" spans="2:15" s="12" customFormat="1" ht="13.35" customHeight="1" x14ac:dyDescent="0.2">
      <c r="B242" s="18"/>
      <c r="C242" s="18"/>
      <c r="D242" s="18"/>
      <c r="O242" s="18"/>
    </row>
    <row r="243" spans="2:15" s="12" customFormat="1" ht="13.35" customHeight="1" x14ac:dyDescent="0.2">
      <c r="B243" s="18"/>
      <c r="C243" s="18"/>
      <c r="D243" s="18"/>
      <c r="O243" s="18"/>
    </row>
    <row r="244" spans="2:15" s="12" customFormat="1" ht="13.35" customHeight="1" x14ac:dyDescent="0.2">
      <c r="B244" s="18"/>
      <c r="C244" s="18"/>
      <c r="D244" s="18"/>
      <c r="O244" s="18"/>
    </row>
    <row r="245" spans="2:15" s="12" customFormat="1" ht="13.35" customHeight="1" x14ac:dyDescent="0.2">
      <c r="B245" s="18"/>
      <c r="C245" s="18"/>
      <c r="D245" s="18"/>
      <c r="O245" s="18"/>
    </row>
    <row r="246" spans="2:15" s="12" customFormat="1" ht="13.35" customHeight="1" x14ac:dyDescent="0.2">
      <c r="B246" s="18"/>
      <c r="C246" s="18"/>
      <c r="D246" s="18"/>
      <c r="O246" s="18"/>
    </row>
    <row r="247" spans="2:15" s="12" customFormat="1" ht="13.35" customHeight="1" x14ac:dyDescent="0.2">
      <c r="B247" s="18"/>
      <c r="C247" s="18"/>
      <c r="D247" s="18"/>
      <c r="O247" s="18"/>
    </row>
    <row r="248" spans="2:15" s="12" customFormat="1" ht="13.35" customHeight="1" x14ac:dyDescent="0.2">
      <c r="B248" s="18"/>
      <c r="C248" s="18"/>
      <c r="D248" s="18"/>
      <c r="O248" s="18"/>
    </row>
    <row r="249" spans="2:15" s="12" customFormat="1" ht="13.35" customHeight="1" x14ac:dyDescent="0.2">
      <c r="B249" s="18"/>
      <c r="C249" s="18"/>
      <c r="D249" s="18"/>
      <c r="O249" s="18"/>
    </row>
    <row r="250" spans="2:15" s="12" customFormat="1" ht="13.35" customHeight="1" x14ac:dyDescent="0.2">
      <c r="B250" s="18"/>
      <c r="C250" s="18"/>
      <c r="D250" s="18"/>
      <c r="O250" s="18"/>
    </row>
    <row r="251" spans="2:15" s="12" customFormat="1" ht="13.35" customHeight="1" x14ac:dyDescent="0.2">
      <c r="B251" s="18"/>
      <c r="C251" s="18"/>
      <c r="D251" s="18"/>
      <c r="O251" s="18"/>
    </row>
    <row r="252" spans="2:15" s="12" customFormat="1" ht="13.35" customHeight="1" x14ac:dyDescent="0.2">
      <c r="B252" s="18"/>
      <c r="C252" s="18"/>
      <c r="D252" s="18"/>
      <c r="O252" s="18"/>
    </row>
    <row r="253" spans="2:15" s="12" customFormat="1" ht="13.35" customHeight="1" x14ac:dyDescent="0.2">
      <c r="B253" s="18"/>
      <c r="C253" s="18"/>
      <c r="D253" s="18"/>
      <c r="O253" s="18"/>
    </row>
    <row r="254" spans="2:15" s="12" customFormat="1" ht="13.35" customHeight="1" x14ac:dyDescent="0.2">
      <c r="B254" s="18"/>
      <c r="C254" s="18"/>
      <c r="D254" s="18"/>
      <c r="O254" s="18"/>
    </row>
    <row r="255" spans="2:15" s="12" customFormat="1" ht="13.35" customHeight="1" x14ac:dyDescent="0.2">
      <c r="B255" s="18"/>
      <c r="C255" s="18"/>
      <c r="D255" s="18"/>
      <c r="O255" s="18"/>
    </row>
    <row r="256" spans="2:15" s="12" customFormat="1" ht="13.35" customHeight="1" x14ac:dyDescent="0.2">
      <c r="B256" s="18"/>
      <c r="C256" s="18"/>
      <c r="D256" s="18"/>
      <c r="O256" s="18"/>
    </row>
    <row r="257" spans="2:15" s="12" customFormat="1" ht="13.35" customHeight="1" x14ac:dyDescent="0.2">
      <c r="B257" s="18"/>
      <c r="C257" s="18"/>
      <c r="D257" s="18"/>
      <c r="O257" s="18"/>
    </row>
    <row r="258" spans="2:15" s="12" customFormat="1" ht="13.35" customHeight="1" x14ac:dyDescent="0.2">
      <c r="B258" s="18"/>
      <c r="C258" s="18"/>
      <c r="D258" s="18"/>
      <c r="O258" s="18"/>
    </row>
    <row r="259" spans="2:15" s="12" customFormat="1" ht="13.35" customHeight="1" x14ac:dyDescent="0.2">
      <c r="B259" s="18"/>
      <c r="C259" s="18"/>
      <c r="D259" s="18"/>
      <c r="O259" s="18"/>
    </row>
    <row r="260" spans="2:15" s="12" customFormat="1" ht="13.35" customHeight="1" x14ac:dyDescent="0.2">
      <c r="B260" s="18"/>
      <c r="C260" s="18"/>
      <c r="D260" s="18"/>
      <c r="O260" s="18"/>
    </row>
    <row r="261" spans="2:15" s="12" customFormat="1" ht="13.35" customHeight="1" x14ac:dyDescent="0.2">
      <c r="B261" s="18"/>
      <c r="C261" s="18"/>
      <c r="D261" s="18"/>
      <c r="O261" s="18"/>
    </row>
    <row r="262" spans="2:15" s="12" customFormat="1" ht="13.35" customHeight="1" x14ac:dyDescent="0.2">
      <c r="B262" s="18"/>
      <c r="C262" s="18"/>
      <c r="D262" s="18"/>
      <c r="O262" s="18"/>
    </row>
    <row r="263" spans="2:15" s="12" customFormat="1" ht="13.35" customHeight="1" x14ac:dyDescent="0.2">
      <c r="B263" s="18"/>
      <c r="C263" s="18"/>
      <c r="D263" s="18"/>
      <c r="O263" s="18"/>
    </row>
    <row r="264" spans="2:15" s="12" customFormat="1" ht="13.35" customHeight="1" x14ac:dyDescent="0.2">
      <c r="B264" s="18"/>
      <c r="C264" s="18"/>
      <c r="D264" s="18"/>
      <c r="O264" s="18"/>
    </row>
    <row r="265" spans="2:15" s="12" customFormat="1" ht="13.35" customHeight="1" x14ac:dyDescent="0.2">
      <c r="B265" s="18"/>
      <c r="C265" s="18"/>
      <c r="D265" s="18"/>
      <c r="O265" s="18"/>
    </row>
    <row r="266" spans="2:15" s="12" customFormat="1" ht="13.35" customHeight="1" x14ac:dyDescent="0.2">
      <c r="B266" s="18"/>
      <c r="C266" s="18"/>
      <c r="D266" s="18"/>
      <c r="O266" s="18"/>
    </row>
    <row r="267" spans="2:15" s="12" customFormat="1" ht="13.35" customHeight="1" x14ac:dyDescent="0.2">
      <c r="B267" s="18"/>
      <c r="C267" s="18"/>
      <c r="D267" s="18"/>
      <c r="O267" s="18"/>
    </row>
    <row r="268" spans="2:15" s="12" customFormat="1" ht="13.35" customHeight="1" x14ac:dyDescent="0.2">
      <c r="B268" s="18"/>
      <c r="C268" s="18"/>
      <c r="D268" s="18"/>
      <c r="O268" s="18"/>
    </row>
    <row r="269" spans="2:15" s="12" customFormat="1" ht="13.35" customHeight="1" x14ac:dyDescent="0.2">
      <c r="B269" s="18"/>
      <c r="C269" s="18"/>
      <c r="D269" s="18"/>
      <c r="O269" s="18"/>
    </row>
    <row r="270" spans="2:15" s="12" customFormat="1" ht="13.35" customHeight="1" x14ac:dyDescent="0.2">
      <c r="B270" s="18"/>
      <c r="C270" s="18"/>
      <c r="D270" s="18"/>
      <c r="O270" s="18"/>
    </row>
    <row r="271" spans="2:15" s="12" customFormat="1" ht="13.35" customHeight="1" x14ac:dyDescent="0.2">
      <c r="B271" s="18"/>
      <c r="C271" s="18"/>
      <c r="D271" s="18"/>
      <c r="O271" s="18"/>
    </row>
    <row r="272" spans="2:15" s="12" customFormat="1" ht="13.35" customHeight="1" x14ac:dyDescent="0.2">
      <c r="B272" s="18"/>
      <c r="C272" s="18"/>
      <c r="D272" s="18"/>
      <c r="O272" s="18"/>
    </row>
    <row r="273" spans="2:15" s="12" customFormat="1" ht="13.35" customHeight="1" x14ac:dyDescent="0.2">
      <c r="B273" s="18"/>
      <c r="C273" s="18"/>
      <c r="D273" s="18"/>
      <c r="O273" s="18"/>
    </row>
    <row r="274" spans="2:15" s="12" customFormat="1" ht="13.35" customHeight="1" x14ac:dyDescent="0.2">
      <c r="B274" s="18"/>
      <c r="C274" s="18"/>
      <c r="D274" s="18"/>
      <c r="O274" s="18"/>
    </row>
    <row r="275" spans="2:15" s="12" customFormat="1" ht="13.35" customHeight="1" x14ac:dyDescent="0.2">
      <c r="B275" s="18"/>
      <c r="C275" s="18"/>
      <c r="D275" s="18"/>
      <c r="O275" s="18"/>
    </row>
    <row r="276" spans="2:15" s="12" customFormat="1" ht="13.35" customHeight="1" x14ac:dyDescent="0.2">
      <c r="B276" s="18"/>
      <c r="C276" s="18"/>
      <c r="D276" s="18"/>
      <c r="O276" s="18"/>
    </row>
    <row r="277" spans="2:15" s="12" customFormat="1" ht="13.35" customHeight="1" x14ac:dyDescent="0.2">
      <c r="B277" s="18"/>
      <c r="C277" s="18"/>
      <c r="D277" s="18"/>
      <c r="O277" s="18"/>
    </row>
    <row r="278" spans="2:15" s="12" customFormat="1" ht="13.35" customHeight="1" x14ac:dyDescent="0.2">
      <c r="B278" s="18"/>
      <c r="C278" s="18"/>
      <c r="D278" s="18"/>
      <c r="O278" s="18"/>
    </row>
    <row r="279" spans="2:15" s="12" customFormat="1" ht="13.35" customHeight="1" x14ac:dyDescent="0.2">
      <c r="B279" s="18"/>
      <c r="C279" s="18"/>
      <c r="D279" s="18"/>
      <c r="O279" s="18"/>
    </row>
    <row r="280" spans="2:15" s="12" customFormat="1" ht="13.35" customHeight="1" x14ac:dyDescent="0.2">
      <c r="B280" s="18"/>
      <c r="C280" s="18"/>
      <c r="D280" s="18"/>
      <c r="O280" s="18"/>
    </row>
    <row r="281" spans="2:15" s="12" customFormat="1" ht="13.35" customHeight="1" x14ac:dyDescent="0.2">
      <c r="B281" s="18"/>
      <c r="C281" s="18"/>
      <c r="D281" s="18"/>
      <c r="O281" s="18"/>
    </row>
    <row r="282" spans="2:15" s="12" customFormat="1" ht="13.35" customHeight="1" x14ac:dyDescent="0.2">
      <c r="B282" s="18"/>
      <c r="C282" s="18"/>
      <c r="D282" s="18"/>
      <c r="O282" s="18"/>
    </row>
    <row r="283" spans="2:15" s="12" customFormat="1" ht="13.35" customHeight="1" x14ac:dyDescent="0.2">
      <c r="B283" s="18"/>
      <c r="C283" s="18"/>
      <c r="D283" s="18"/>
      <c r="O283" s="18"/>
    </row>
    <row r="284" spans="2:15" s="12" customFormat="1" ht="13.35" customHeight="1" x14ac:dyDescent="0.2">
      <c r="B284" s="18"/>
      <c r="C284" s="18"/>
      <c r="D284" s="18"/>
      <c r="O284" s="18"/>
    </row>
    <row r="285" spans="2:15" s="12" customFormat="1" ht="13.35" customHeight="1" x14ac:dyDescent="0.2">
      <c r="B285" s="18"/>
      <c r="C285" s="18"/>
      <c r="D285" s="18"/>
      <c r="O285" s="18"/>
    </row>
    <row r="286" spans="2:15" s="12" customFormat="1" ht="13.35" customHeight="1" x14ac:dyDescent="0.2">
      <c r="B286" s="18"/>
      <c r="C286" s="18"/>
      <c r="D286" s="18"/>
      <c r="O286" s="18"/>
    </row>
    <row r="287" spans="2:15" s="12" customFormat="1" ht="13.35" customHeight="1" x14ac:dyDescent="0.2">
      <c r="B287" s="18"/>
      <c r="C287" s="18"/>
      <c r="D287" s="18"/>
      <c r="O287" s="18"/>
    </row>
    <row r="288" spans="2:15" s="12" customFormat="1" ht="13.35" customHeight="1" x14ac:dyDescent="0.2">
      <c r="B288" s="18"/>
      <c r="C288" s="18"/>
      <c r="D288" s="18"/>
      <c r="O288" s="18"/>
    </row>
    <row r="289" spans="2:15" s="12" customFormat="1" ht="13.35" customHeight="1" x14ac:dyDescent="0.2">
      <c r="B289" s="18"/>
      <c r="C289" s="18"/>
      <c r="D289" s="18"/>
      <c r="O289" s="18"/>
    </row>
    <row r="290" spans="2:15" s="12" customFormat="1" ht="13.35" customHeight="1" x14ac:dyDescent="0.2">
      <c r="B290" s="18"/>
      <c r="C290" s="18"/>
      <c r="D290" s="18"/>
      <c r="O290" s="18"/>
    </row>
    <row r="291" spans="2:15" s="12" customFormat="1" ht="13.35" customHeight="1" x14ac:dyDescent="0.2">
      <c r="B291" s="18"/>
      <c r="C291" s="18"/>
      <c r="D291" s="18"/>
      <c r="O291" s="18"/>
    </row>
    <row r="292" spans="2:15" s="12" customFormat="1" ht="13.35" customHeight="1" x14ac:dyDescent="0.2">
      <c r="B292" s="18"/>
      <c r="C292" s="18"/>
      <c r="D292" s="18"/>
      <c r="O292" s="18"/>
    </row>
    <row r="293" spans="2:15" s="12" customFormat="1" ht="13.35" customHeight="1" x14ac:dyDescent="0.2">
      <c r="B293" s="18"/>
      <c r="C293" s="18"/>
      <c r="D293" s="18"/>
      <c r="O293" s="18"/>
    </row>
    <row r="294" spans="2:15" s="12" customFormat="1" ht="13.35" customHeight="1" x14ac:dyDescent="0.2">
      <c r="B294" s="18"/>
      <c r="C294" s="18"/>
      <c r="D294" s="18"/>
      <c r="O294" s="18"/>
    </row>
    <row r="295" spans="2:15" s="12" customFormat="1" ht="13.35" customHeight="1" x14ac:dyDescent="0.2">
      <c r="B295" s="18"/>
      <c r="C295" s="18"/>
      <c r="D295" s="18"/>
      <c r="O295" s="18"/>
    </row>
    <row r="296" spans="2:15" s="12" customFormat="1" ht="13.35" customHeight="1" x14ac:dyDescent="0.2">
      <c r="B296" s="18"/>
      <c r="C296" s="18"/>
      <c r="D296" s="18"/>
      <c r="O296" s="18"/>
    </row>
    <row r="297" spans="2:15" s="12" customFormat="1" ht="13.35" customHeight="1" x14ac:dyDescent="0.2">
      <c r="B297" s="18"/>
      <c r="C297" s="18"/>
      <c r="D297" s="18"/>
      <c r="O297" s="18"/>
    </row>
    <row r="298" spans="2:15" s="12" customFormat="1" ht="13.35" customHeight="1" x14ac:dyDescent="0.2">
      <c r="B298" s="18"/>
      <c r="C298" s="18"/>
      <c r="D298" s="18"/>
      <c r="O298" s="18"/>
    </row>
    <row r="299" spans="2:15" s="12" customFormat="1" ht="13.35" customHeight="1" x14ac:dyDescent="0.2">
      <c r="B299" s="18"/>
      <c r="C299" s="18"/>
      <c r="D299" s="18"/>
      <c r="O299" s="18"/>
    </row>
    <row r="300" spans="2:15" s="12" customFormat="1" ht="13.35" customHeight="1" x14ac:dyDescent="0.2">
      <c r="B300" s="18"/>
      <c r="C300" s="18"/>
      <c r="D300" s="18"/>
      <c r="O300" s="18"/>
    </row>
    <row r="301" spans="2:15" s="12" customFormat="1" ht="13.35" customHeight="1" x14ac:dyDescent="0.2">
      <c r="B301" s="18"/>
      <c r="C301" s="18"/>
      <c r="D301" s="18"/>
      <c r="O301" s="18"/>
    </row>
    <row r="302" spans="2:15" s="12" customFormat="1" ht="13.35" customHeight="1" x14ac:dyDescent="0.2">
      <c r="B302" s="18"/>
      <c r="C302" s="18"/>
      <c r="D302" s="18"/>
      <c r="O302" s="18"/>
    </row>
    <row r="303" spans="2:15" s="12" customFormat="1" ht="13.35" customHeight="1" x14ac:dyDescent="0.2">
      <c r="B303" s="18"/>
      <c r="C303" s="18"/>
      <c r="D303" s="18"/>
      <c r="O303" s="18"/>
    </row>
    <row r="304" spans="2:15" s="12" customFormat="1" ht="13.35" customHeight="1" x14ac:dyDescent="0.2">
      <c r="B304" s="18"/>
      <c r="C304" s="18"/>
      <c r="D304" s="18"/>
      <c r="O304" s="18"/>
    </row>
    <row r="305" spans="2:15" s="12" customFormat="1" ht="13.35" customHeight="1" x14ac:dyDescent="0.2">
      <c r="B305" s="18"/>
      <c r="C305" s="18"/>
      <c r="D305" s="18"/>
      <c r="O305" s="18"/>
    </row>
    <row r="306" spans="2:15" s="12" customFormat="1" ht="13.35" customHeight="1" x14ac:dyDescent="0.2">
      <c r="B306" s="18"/>
      <c r="C306" s="18"/>
      <c r="D306" s="18"/>
      <c r="O306" s="18"/>
    </row>
    <row r="307" spans="2:15" s="12" customFormat="1" ht="13.35" customHeight="1" x14ac:dyDescent="0.2">
      <c r="B307" s="18"/>
      <c r="C307" s="18"/>
      <c r="D307" s="18"/>
      <c r="O307" s="18"/>
    </row>
    <row r="308" spans="2:15" s="12" customFormat="1" ht="13.35" customHeight="1" x14ac:dyDescent="0.2">
      <c r="B308" s="18"/>
      <c r="C308" s="18"/>
      <c r="D308" s="18"/>
      <c r="O308" s="18"/>
    </row>
    <row r="309" spans="2:15" s="12" customFormat="1" ht="13.35" customHeight="1" x14ac:dyDescent="0.2">
      <c r="B309" s="18"/>
      <c r="C309" s="18"/>
      <c r="D309" s="18"/>
      <c r="O309" s="18"/>
    </row>
    <row r="310" spans="2:15" s="12" customFormat="1" ht="13.35" customHeight="1" x14ac:dyDescent="0.2">
      <c r="B310" s="18"/>
      <c r="C310" s="18"/>
      <c r="D310" s="18"/>
      <c r="O310" s="18"/>
    </row>
    <row r="311" spans="2:15" s="12" customFormat="1" ht="13.35" customHeight="1" x14ac:dyDescent="0.2">
      <c r="B311" s="18"/>
      <c r="C311" s="18"/>
      <c r="D311" s="18"/>
      <c r="O311" s="18"/>
    </row>
    <row r="312" spans="2:15" s="12" customFormat="1" ht="13.35" customHeight="1" x14ac:dyDescent="0.2">
      <c r="B312" s="18"/>
      <c r="C312" s="18"/>
      <c r="D312" s="18"/>
      <c r="O312" s="18"/>
    </row>
    <row r="313" spans="2:15" s="12" customFormat="1" ht="13.35" customHeight="1" x14ac:dyDescent="0.2">
      <c r="B313" s="18"/>
      <c r="C313" s="18"/>
      <c r="D313" s="18"/>
      <c r="O313" s="18"/>
    </row>
    <row r="314" spans="2:15" s="12" customFormat="1" ht="13.35" customHeight="1" x14ac:dyDescent="0.2">
      <c r="B314" s="18"/>
      <c r="C314" s="18"/>
      <c r="D314" s="18"/>
      <c r="O314" s="18"/>
    </row>
    <row r="315" spans="2:15" s="12" customFormat="1" ht="13.35" customHeight="1" x14ac:dyDescent="0.2">
      <c r="B315" s="18"/>
      <c r="C315" s="18"/>
      <c r="D315" s="18"/>
      <c r="O315" s="18"/>
    </row>
    <row r="316" spans="2:15" s="12" customFormat="1" ht="13.35" customHeight="1" x14ac:dyDescent="0.2">
      <c r="B316" s="18"/>
      <c r="C316" s="18"/>
      <c r="D316" s="18"/>
      <c r="O316" s="18"/>
    </row>
    <row r="317" spans="2:15" s="12" customFormat="1" ht="13.35" customHeight="1" x14ac:dyDescent="0.2">
      <c r="B317" s="18"/>
      <c r="C317" s="18"/>
      <c r="D317" s="18"/>
      <c r="O317" s="18"/>
    </row>
    <row r="318" spans="2:15" s="12" customFormat="1" ht="13.35" customHeight="1" x14ac:dyDescent="0.2">
      <c r="B318" s="18"/>
      <c r="C318" s="18"/>
      <c r="D318" s="18"/>
      <c r="O318" s="18"/>
    </row>
    <row r="319" spans="2:15" s="12" customFormat="1" ht="13.35" customHeight="1" x14ac:dyDescent="0.2">
      <c r="B319" s="18"/>
      <c r="C319" s="18"/>
      <c r="D319" s="18"/>
      <c r="O319" s="18"/>
    </row>
    <row r="320" spans="2:15" s="12" customFormat="1" ht="13.35" customHeight="1" x14ac:dyDescent="0.2">
      <c r="B320" s="18"/>
      <c r="C320" s="18"/>
      <c r="D320" s="18"/>
      <c r="O320" s="18"/>
    </row>
    <row r="321" spans="2:15" s="12" customFormat="1" ht="13.35" customHeight="1" x14ac:dyDescent="0.2">
      <c r="B321" s="18"/>
      <c r="C321" s="18"/>
      <c r="D321" s="18"/>
      <c r="O321" s="18"/>
    </row>
    <row r="322" spans="2:15" s="12" customFormat="1" ht="13.35" customHeight="1" x14ac:dyDescent="0.2">
      <c r="B322" s="18"/>
      <c r="C322" s="18"/>
      <c r="D322" s="18"/>
      <c r="O322" s="18"/>
    </row>
    <row r="323" spans="2:15" s="12" customFormat="1" ht="13.35" customHeight="1" x14ac:dyDescent="0.2">
      <c r="B323" s="18"/>
      <c r="C323" s="18"/>
      <c r="D323" s="18"/>
      <c r="O323" s="18"/>
    </row>
    <row r="324" spans="2:15" s="12" customFormat="1" ht="13.35" customHeight="1" x14ac:dyDescent="0.2">
      <c r="B324" s="18"/>
      <c r="C324" s="18"/>
      <c r="D324" s="18"/>
      <c r="O324" s="18"/>
    </row>
    <row r="325" spans="2:15" s="12" customFormat="1" ht="13.35" customHeight="1" x14ac:dyDescent="0.2">
      <c r="B325" s="18"/>
      <c r="C325" s="18"/>
      <c r="D325" s="18"/>
      <c r="O325" s="18"/>
    </row>
    <row r="326" spans="2:15" s="12" customFormat="1" ht="13.35" customHeight="1" x14ac:dyDescent="0.2">
      <c r="B326" s="18"/>
      <c r="C326" s="18"/>
      <c r="D326" s="18"/>
      <c r="O326" s="18"/>
    </row>
    <row r="327" spans="2:15" s="12" customFormat="1" ht="13.35" customHeight="1" x14ac:dyDescent="0.2">
      <c r="B327" s="18"/>
      <c r="C327" s="18"/>
      <c r="D327" s="18"/>
      <c r="O327" s="18"/>
    </row>
    <row r="328" spans="2:15" s="12" customFormat="1" ht="13.35" customHeight="1" x14ac:dyDescent="0.2">
      <c r="B328" s="18"/>
      <c r="C328" s="18"/>
      <c r="D328" s="18"/>
      <c r="O328" s="18"/>
    </row>
    <row r="329" spans="2:15" s="12" customFormat="1" ht="13.35" customHeight="1" x14ac:dyDescent="0.2">
      <c r="B329" s="18"/>
      <c r="C329" s="18"/>
      <c r="D329" s="18"/>
      <c r="O329" s="18"/>
    </row>
    <row r="330" spans="2:15" s="12" customFormat="1" ht="13.35" customHeight="1" x14ac:dyDescent="0.2">
      <c r="B330" s="18"/>
      <c r="C330" s="18"/>
      <c r="D330" s="18"/>
      <c r="O330" s="18"/>
    </row>
    <row r="331" spans="2:15" s="12" customFormat="1" ht="13.35" customHeight="1" x14ac:dyDescent="0.2">
      <c r="B331" s="18"/>
      <c r="C331" s="18"/>
      <c r="D331" s="18"/>
      <c r="O331" s="18"/>
    </row>
    <row r="332" spans="2:15" s="12" customFormat="1" ht="13.35" customHeight="1" x14ac:dyDescent="0.2">
      <c r="B332" s="18"/>
      <c r="C332" s="18"/>
      <c r="D332" s="18"/>
      <c r="O332" s="18"/>
    </row>
    <row r="333" spans="2:15" s="12" customFormat="1" ht="13.35" customHeight="1" x14ac:dyDescent="0.2">
      <c r="B333" s="18"/>
      <c r="C333" s="18"/>
      <c r="D333" s="18"/>
      <c r="O333" s="18"/>
    </row>
    <row r="334" spans="2:15" s="12" customFormat="1" ht="13.35" customHeight="1" x14ac:dyDescent="0.2">
      <c r="B334" s="18"/>
      <c r="C334" s="18"/>
      <c r="D334" s="18"/>
      <c r="O334" s="18"/>
    </row>
    <row r="335" spans="2:15" s="12" customFormat="1" ht="13.35" customHeight="1" x14ac:dyDescent="0.2">
      <c r="B335" s="18"/>
      <c r="C335" s="18"/>
      <c r="D335" s="18"/>
      <c r="O335" s="18"/>
    </row>
    <row r="336" spans="2:15" s="12" customFormat="1" ht="13.35" customHeight="1" x14ac:dyDescent="0.2">
      <c r="B336" s="18"/>
      <c r="C336" s="18"/>
      <c r="D336" s="18"/>
      <c r="O336" s="18"/>
    </row>
    <row r="337" spans="2:15" s="12" customFormat="1" ht="13.35" customHeight="1" x14ac:dyDescent="0.2">
      <c r="B337" s="18"/>
      <c r="C337" s="18"/>
      <c r="D337" s="18"/>
      <c r="O337" s="18"/>
    </row>
    <row r="338" spans="2:15" s="12" customFormat="1" ht="13.35" customHeight="1" x14ac:dyDescent="0.2">
      <c r="B338" s="18"/>
      <c r="C338" s="18"/>
      <c r="D338" s="18"/>
      <c r="O338" s="18"/>
    </row>
    <row r="339" spans="2:15" s="12" customFormat="1" ht="13.35" customHeight="1" x14ac:dyDescent="0.2">
      <c r="B339" s="18"/>
      <c r="C339" s="18"/>
      <c r="D339" s="18"/>
      <c r="O339" s="18"/>
    </row>
    <row r="340" spans="2:15" s="12" customFormat="1" ht="13.35" customHeight="1" x14ac:dyDescent="0.2">
      <c r="B340" s="18"/>
      <c r="C340" s="18"/>
      <c r="D340" s="18"/>
      <c r="O340" s="18"/>
    </row>
    <row r="341" spans="2:15" s="12" customFormat="1" ht="13.35" customHeight="1" x14ac:dyDescent="0.2">
      <c r="B341" s="18"/>
      <c r="C341" s="18"/>
      <c r="D341" s="18"/>
      <c r="O341" s="18"/>
    </row>
    <row r="342" spans="2:15" s="12" customFormat="1" ht="13.35" customHeight="1" x14ac:dyDescent="0.2">
      <c r="B342" s="18"/>
      <c r="C342" s="18"/>
      <c r="D342" s="18"/>
      <c r="O342" s="18"/>
    </row>
    <row r="343" spans="2:15" s="12" customFormat="1" ht="13.35" customHeight="1" x14ac:dyDescent="0.2">
      <c r="B343" s="18"/>
      <c r="C343" s="18"/>
      <c r="D343" s="18"/>
      <c r="O343" s="18"/>
    </row>
    <row r="344" spans="2:15" s="12" customFormat="1" ht="13.35" customHeight="1" x14ac:dyDescent="0.2">
      <c r="B344" s="18"/>
      <c r="C344" s="18"/>
      <c r="D344" s="18"/>
      <c r="O344" s="18"/>
    </row>
    <row r="345" spans="2:15" s="12" customFormat="1" ht="13.35" customHeight="1" x14ac:dyDescent="0.2">
      <c r="B345" s="18"/>
      <c r="C345" s="18"/>
      <c r="D345" s="18"/>
      <c r="O345" s="18"/>
    </row>
    <row r="346" spans="2:15" s="12" customFormat="1" ht="13.35" customHeight="1" x14ac:dyDescent="0.2">
      <c r="B346" s="18"/>
      <c r="C346" s="18"/>
      <c r="D346" s="18"/>
      <c r="O346" s="18"/>
    </row>
    <row r="347" spans="2:15" s="12" customFormat="1" ht="13.35" customHeight="1" x14ac:dyDescent="0.2">
      <c r="B347" s="18"/>
      <c r="C347" s="18"/>
      <c r="D347" s="18"/>
      <c r="O347" s="18"/>
    </row>
    <row r="348" spans="2:15" s="12" customFormat="1" ht="13.35" customHeight="1" x14ac:dyDescent="0.2">
      <c r="B348" s="18"/>
      <c r="C348" s="18"/>
      <c r="D348" s="18"/>
      <c r="O348" s="18"/>
    </row>
    <row r="349" spans="2:15" s="12" customFormat="1" ht="13.35" customHeight="1" x14ac:dyDescent="0.2">
      <c r="B349" s="18"/>
      <c r="C349" s="18"/>
      <c r="D349" s="18"/>
      <c r="O349" s="18"/>
    </row>
    <row r="350" spans="2:15" s="12" customFormat="1" ht="13.35" customHeight="1" x14ac:dyDescent="0.2">
      <c r="B350" s="18"/>
      <c r="C350" s="18"/>
      <c r="D350" s="18"/>
      <c r="O350" s="18"/>
    </row>
    <row r="351" spans="2:15" s="12" customFormat="1" ht="13.35" customHeight="1" x14ac:dyDescent="0.2">
      <c r="B351" s="18"/>
      <c r="C351" s="18"/>
      <c r="D351" s="18"/>
      <c r="O351" s="18"/>
    </row>
    <row r="352" spans="2:15" s="12" customFormat="1" ht="13.35" customHeight="1" x14ac:dyDescent="0.2">
      <c r="B352" s="18"/>
      <c r="C352" s="18"/>
      <c r="D352" s="18"/>
      <c r="O352" s="18"/>
    </row>
    <row r="353" spans="2:15" s="12" customFormat="1" ht="13.35" customHeight="1" x14ac:dyDescent="0.2">
      <c r="B353" s="18"/>
      <c r="C353" s="18"/>
      <c r="D353" s="18"/>
      <c r="O353" s="18"/>
    </row>
    <row r="354" spans="2:15" s="12" customFormat="1" ht="13.35" customHeight="1" x14ac:dyDescent="0.2">
      <c r="B354" s="18"/>
      <c r="C354" s="18"/>
      <c r="D354" s="18"/>
      <c r="O354" s="18"/>
    </row>
    <row r="355" spans="2:15" s="12" customFormat="1" ht="13.35" customHeight="1" x14ac:dyDescent="0.2">
      <c r="B355" s="18"/>
      <c r="C355" s="18"/>
      <c r="D355" s="18"/>
      <c r="O355" s="18"/>
    </row>
    <row r="356" spans="2:15" s="12" customFormat="1" ht="13.35" customHeight="1" x14ac:dyDescent="0.2">
      <c r="B356" s="18"/>
      <c r="C356" s="18"/>
      <c r="D356" s="18"/>
      <c r="O356" s="18"/>
    </row>
    <row r="357" spans="2:15" s="12" customFormat="1" ht="13.35" customHeight="1" x14ac:dyDescent="0.2">
      <c r="B357" s="18"/>
      <c r="C357" s="18"/>
      <c r="D357" s="18"/>
      <c r="O357" s="18"/>
    </row>
    <row r="358" spans="2:15" s="12" customFormat="1" ht="13.35" customHeight="1" x14ac:dyDescent="0.2">
      <c r="B358" s="18"/>
      <c r="C358" s="18"/>
      <c r="D358" s="18"/>
      <c r="O358" s="18"/>
    </row>
    <row r="359" spans="2:15" s="12" customFormat="1" ht="13.35" customHeight="1" x14ac:dyDescent="0.2">
      <c r="B359" s="18"/>
      <c r="C359" s="18"/>
      <c r="D359" s="18"/>
      <c r="O359" s="18"/>
    </row>
    <row r="360" spans="2:15" s="12" customFormat="1" ht="13.35" customHeight="1" x14ac:dyDescent="0.2">
      <c r="B360" s="18"/>
      <c r="C360" s="18"/>
      <c r="D360" s="18"/>
      <c r="O360" s="18"/>
    </row>
    <row r="361" spans="2:15" s="12" customFormat="1" ht="13.35" customHeight="1" x14ac:dyDescent="0.2">
      <c r="B361" s="18"/>
      <c r="C361" s="18"/>
      <c r="D361" s="18"/>
      <c r="O361" s="18"/>
    </row>
    <row r="362" spans="2:15" s="12" customFormat="1" ht="13.35" customHeight="1" x14ac:dyDescent="0.2">
      <c r="B362" s="18"/>
      <c r="C362" s="18"/>
      <c r="D362" s="18"/>
      <c r="O362" s="18"/>
    </row>
    <row r="363" spans="2:15" s="12" customFormat="1" ht="13.35" customHeight="1" x14ac:dyDescent="0.2">
      <c r="B363" s="18"/>
      <c r="C363" s="18"/>
      <c r="D363" s="18"/>
      <c r="O363" s="18"/>
    </row>
    <row r="364" spans="2:15" s="12" customFormat="1" ht="13.35" customHeight="1" x14ac:dyDescent="0.2">
      <c r="B364" s="18"/>
      <c r="C364" s="18"/>
      <c r="D364" s="18"/>
      <c r="O364" s="18"/>
    </row>
    <row r="365" spans="2:15" s="12" customFormat="1" ht="13.35" customHeight="1" x14ac:dyDescent="0.2">
      <c r="B365" s="18"/>
      <c r="C365" s="18"/>
      <c r="D365" s="18"/>
      <c r="O365" s="18"/>
    </row>
    <row r="366" spans="2:15" s="12" customFormat="1" ht="13.35" customHeight="1" x14ac:dyDescent="0.2">
      <c r="B366" s="18"/>
      <c r="C366" s="18"/>
      <c r="D366" s="18"/>
      <c r="O366" s="18"/>
    </row>
    <row r="367" spans="2:15" s="12" customFormat="1" ht="13.35" customHeight="1" x14ac:dyDescent="0.2">
      <c r="B367" s="18"/>
      <c r="C367" s="18"/>
      <c r="D367" s="18"/>
      <c r="O367" s="18"/>
    </row>
    <row r="368" spans="2:15" s="12" customFormat="1" ht="13.35" customHeight="1" x14ac:dyDescent="0.2">
      <c r="B368" s="18"/>
      <c r="C368" s="18"/>
      <c r="D368" s="18"/>
      <c r="O368" s="18"/>
    </row>
    <row r="369" spans="2:15" s="12" customFormat="1" ht="13.35" customHeight="1" x14ac:dyDescent="0.2">
      <c r="B369" s="18"/>
      <c r="C369" s="18"/>
      <c r="D369" s="18"/>
      <c r="O369" s="18"/>
    </row>
    <row r="370" spans="2:15" s="12" customFormat="1" ht="13.35" customHeight="1" x14ac:dyDescent="0.2">
      <c r="B370" s="18"/>
      <c r="C370" s="18"/>
      <c r="D370" s="18"/>
      <c r="O370" s="18"/>
    </row>
    <row r="371" spans="2:15" s="12" customFormat="1" ht="13.35" customHeight="1" x14ac:dyDescent="0.2">
      <c r="B371" s="18"/>
      <c r="C371" s="18"/>
      <c r="D371" s="18"/>
      <c r="O371" s="18"/>
    </row>
    <row r="372" spans="2:15" s="12" customFormat="1" ht="13.35" customHeight="1" x14ac:dyDescent="0.2">
      <c r="B372" s="18"/>
      <c r="C372" s="18"/>
      <c r="D372" s="18"/>
      <c r="O372" s="18"/>
    </row>
    <row r="373" spans="2:15" s="12" customFormat="1" ht="13.35" customHeight="1" x14ac:dyDescent="0.2">
      <c r="B373" s="18"/>
      <c r="C373" s="18"/>
      <c r="D373" s="18"/>
      <c r="O373" s="18"/>
    </row>
    <row r="374" spans="2:15" s="12" customFormat="1" ht="13.35" customHeight="1" x14ac:dyDescent="0.2">
      <c r="B374" s="18"/>
      <c r="C374" s="18"/>
      <c r="D374" s="18"/>
      <c r="O374" s="18"/>
    </row>
    <row r="375" spans="2:15" s="12" customFormat="1" ht="13.35" customHeight="1" x14ac:dyDescent="0.2">
      <c r="B375" s="18"/>
      <c r="C375" s="18"/>
      <c r="D375" s="18"/>
      <c r="O375" s="18"/>
    </row>
    <row r="376" spans="2:15" s="12" customFormat="1" ht="13.35" customHeight="1" x14ac:dyDescent="0.2">
      <c r="B376" s="18"/>
      <c r="C376" s="18"/>
      <c r="D376" s="18"/>
      <c r="O376" s="18"/>
    </row>
    <row r="377" spans="2:15" s="12" customFormat="1" ht="13.35" customHeight="1" x14ac:dyDescent="0.2">
      <c r="B377" s="18"/>
      <c r="C377" s="18"/>
      <c r="D377" s="18"/>
      <c r="O377" s="18"/>
    </row>
    <row r="378" spans="2:15" s="12" customFormat="1" ht="13.35" customHeight="1" x14ac:dyDescent="0.2">
      <c r="B378" s="18"/>
      <c r="C378" s="18"/>
      <c r="D378" s="18"/>
      <c r="O378" s="18"/>
    </row>
    <row r="379" spans="2:15" s="12" customFormat="1" ht="13.35" customHeight="1" x14ac:dyDescent="0.2">
      <c r="B379" s="18"/>
      <c r="C379" s="18"/>
      <c r="D379" s="18"/>
      <c r="O379" s="18"/>
    </row>
    <row r="380" spans="2:15" s="12" customFormat="1" ht="13.35" customHeight="1" x14ac:dyDescent="0.2">
      <c r="B380" s="18"/>
      <c r="C380" s="18"/>
      <c r="D380" s="18"/>
      <c r="O380" s="18"/>
    </row>
    <row r="381" spans="2:15" s="12" customFormat="1" ht="13.35" customHeight="1" x14ac:dyDescent="0.2">
      <c r="B381" s="18"/>
      <c r="C381" s="18"/>
      <c r="D381" s="18"/>
      <c r="O381" s="18"/>
    </row>
    <row r="382" spans="2:15" s="12" customFormat="1" ht="13.35" customHeight="1" x14ac:dyDescent="0.2">
      <c r="B382" s="18"/>
      <c r="C382" s="18"/>
      <c r="D382" s="18"/>
      <c r="O382" s="18"/>
    </row>
    <row r="383" spans="2:15" s="12" customFormat="1" ht="13.35" customHeight="1" x14ac:dyDescent="0.2">
      <c r="B383" s="18"/>
      <c r="C383" s="18"/>
      <c r="D383" s="18"/>
      <c r="O383" s="18"/>
    </row>
    <row r="384" spans="2:15" s="12" customFormat="1" ht="13.35" customHeight="1" x14ac:dyDescent="0.2">
      <c r="B384" s="18"/>
      <c r="C384" s="18"/>
      <c r="D384" s="18"/>
      <c r="O384" s="18"/>
    </row>
    <row r="385" spans="2:15" s="12" customFormat="1" ht="13.35" customHeight="1" x14ac:dyDescent="0.2">
      <c r="B385" s="18"/>
      <c r="C385" s="18"/>
      <c r="D385" s="18"/>
      <c r="O385" s="18"/>
    </row>
    <row r="386" spans="2:15" s="12" customFormat="1" ht="13.35" customHeight="1" x14ac:dyDescent="0.2">
      <c r="B386" s="18"/>
      <c r="C386" s="18"/>
      <c r="D386" s="18"/>
      <c r="O386" s="18"/>
    </row>
    <row r="387" spans="2:15" s="12" customFormat="1" ht="13.35" customHeight="1" x14ac:dyDescent="0.2">
      <c r="B387" s="18"/>
      <c r="C387" s="18"/>
      <c r="D387" s="18"/>
      <c r="O387" s="18"/>
    </row>
    <row r="388" spans="2:15" s="12" customFormat="1" ht="13.35" customHeight="1" x14ac:dyDescent="0.2">
      <c r="B388" s="18"/>
      <c r="C388" s="18"/>
      <c r="D388" s="18"/>
      <c r="O388" s="18"/>
    </row>
    <row r="389" spans="2:15" s="12" customFormat="1" ht="13.35" customHeight="1" x14ac:dyDescent="0.2">
      <c r="B389" s="18"/>
      <c r="C389" s="18"/>
      <c r="D389" s="18"/>
      <c r="O389" s="18"/>
    </row>
    <row r="390" spans="2:15" s="12" customFormat="1" ht="13.35" customHeight="1" x14ac:dyDescent="0.2">
      <c r="B390" s="18"/>
      <c r="C390" s="18"/>
      <c r="D390" s="18"/>
      <c r="O390" s="18"/>
    </row>
    <row r="391" spans="2:15" s="12" customFormat="1" ht="13.35" customHeight="1" x14ac:dyDescent="0.2">
      <c r="B391" s="18"/>
      <c r="C391" s="18"/>
      <c r="D391" s="18"/>
      <c r="O391" s="18"/>
    </row>
    <row r="392" spans="2:15" s="12" customFormat="1" ht="13.35" customHeight="1" x14ac:dyDescent="0.2">
      <c r="B392" s="18"/>
      <c r="C392" s="18"/>
      <c r="D392" s="18"/>
      <c r="O392" s="18"/>
    </row>
    <row r="393" spans="2:15" s="12" customFormat="1" ht="13.35" customHeight="1" x14ac:dyDescent="0.2">
      <c r="B393" s="18"/>
      <c r="C393" s="18"/>
      <c r="D393" s="18"/>
      <c r="O393" s="18"/>
    </row>
    <row r="394" spans="2:15" s="12" customFormat="1" ht="13.35" customHeight="1" x14ac:dyDescent="0.2">
      <c r="B394" s="18"/>
      <c r="C394" s="18"/>
      <c r="D394" s="18"/>
      <c r="O394" s="18"/>
    </row>
    <row r="395" spans="2:15" s="12" customFormat="1" ht="13.35" customHeight="1" x14ac:dyDescent="0.2">
      <c r="B395" s="18"/>
      <c r="C395" s="18"/>
      <c r="D395" s="18"/>
      <c r="O395" s="18"/>
    </row>
    <row r="396" spans="2:15" s="12" customFormat="1" ht="13.35" customHeight="1" x14ac:dyDescent="0.2">
      <c r="B396" s="18"/>
      <c r="C396" s="18"/>
      <c r="D396" s="18"/>
      <c r="O396" s="18"/>
    </row>
    <row r="397" spans="2:15" s="12" customFormat="1" ht="13.35" customHeight="1" x14ac:dyDescent="0.2">
      <c r="B397" s="18"/>
      <c r="C397" s="18"/>
      <c r="D397" s="18"/>
      <c r="O397" s="18"/>
    </row>
    <row r="398" spans="2:15" s="12" customFormat="1" ht="13.35" customHeight="1" x14ac:dyDescent="0.2">
      <c r="B398" s="18"/>
      <c r="C398" s="18"/>
      <c r="D398" s="18"/>
      <c r="O398" s="18"/>
    </row>
    <row r="399" spans="2:15" s="12" customFormat="1" ht="13.35" customHeight="1" x14ac:dyDescent="0.2">
      <c r="B399" s="18"/>
      <c r="C399" s="18"/>
      <c r="D399" s="18"/>
      <c r="O399" s="18"/>
    </row>
    <row r="400" spans="2:15" s="12" customFormat="1" ht="13.35" customHeight="1" x14ac:dyDescent="0.2">
      <c r="B400" s="18"/>
      <c r="C400" s="18"/>
      <c r="D400" s="18"/>
      <c r="O400" s="18"/>
    </row>
    <row r="401" spans="2:15" s="12" customFormat="1" ht="13.35" customHeight="1" x14ac:dyDescent="0.2">
      <c r="B401" s="18"/>
      <c r="C401" s="18"/>
      <c r="D401" s="18"/>
      <c r="O401" s="18"/>
    </row>
    <row r="402" spans="2:15" s="12" customFormat="1" ht="13.35" customHeight="1" x14ac:dyDescent="0.2">
      <c r="B402" s="18"/>
      <c r="C402" s="18"/>
      <c r="D402" s="18"/>
      <c r="O402" s="18"/>
    </row>
    <row r="403" spans="2:15" s="12" customFormat="1" ht="13.35" customHeight="1" x14ac:dyDescent="0.2">
      <c r="B403" s="18"/>
      <c r="C403" s="18"/>
      <c r="D403" s="18"/>
      <c r="O403" s="18"/>
    </row>
    <row r="404" spans="2:15" s="12" customFormat="1" ht="13.35" customHeight="1" x14ac:dyDescent="0.2">
      <c r="B404" s="18"/>
      <c r="C404" s="18"/>
      <c r="D404" s="18"/>
      <c r="O404" s="18"/>
    </row>
    <row r="405" spans="2:15" s="12" customFormat="1" ht="13.35" customHeight="1" x14ac:dyDescent="0.2">
      <c r="B405" s="18"/>
      <c r="C405" s="18"/>
      <c r="D405" s="18"/>
      <c r="O405" s="18"/>
    </row>
    <row r="406" spans="2:15" s="12" customFormat="1" ht="13.35" customHeight="1" x14ac:dyDescent="0.2">
      <c r="B406" s="18"/>
      <c r="C406" s="18"/>
      <c r="D406" s="18"/>
      <c r="O406" s="18"/>
    </row>
    <row r="407" spans="2:15" s="12" customFormat="1" ht="13.35" customHeight="1" x14ac:dyDescent="0.2">
      <c r="B407" s="18"/>
      <c r="C407" s="18"/>
      <c r="D407" s="18"/>
      <c r="O407" s="18"/>
    </row>
    <row r="408" spans="2:15" s="12" customFormat="1" ht="13.35" customHeight="1" x14ac:dyDescent="0.2">
      <c r="B408" s="18"/>
      <c r="C408" s="18"/>
      <c r="D408" s="18"/>
      <c r="O408" s="18"/>
    </row>
    <row r="409" spans="2:15" s="12" customFormat="1" ht="13.35" customHeight="1" x14ac:dyDescent="0.2">
      <c r="B409" s="18"/>
      <c r="C409" s="18"/>
      <c r="D409" s="18"/>
      <c r="O409" s="18"/>
    </row>
    <row r="410" spans="2:15" s="12" customFormat="1" ht="13.35" customHeight="1" x14ac:dyDescent="0.2">
      <c r="B410" s="18"/>
      <c r="C410" s="18"/>
      <c r="D410" s="18"/>
      <c r="O410" s="18"/>
    </row>
    <row r="411" spans="2:15" s="12" customFormat="1" ht="13.35" customHeight="1" x14ac:dyDescent="0.2">
      <c r="B411" s="18"/>
      <c r="C411" s="18"/>
      <c r="D411" s="18"/>
      <c r="O411" s="18"/>
    </row>
    <row r="412" spans="2:15" s="12" customFormat="1" ht="13.35" customHeight="1" x14ac:dyDescent="0.2">
      <c r="B412" s="18"/>
      <c r="C412" s="18"/>
      <c r="D412" s="18"/>
      <c r="O412" s="18"/>
    </row>
    <row r="413" spans="2:15" s="12" customFormat="1" ht="13.35" customHeight="1" x14ac:dyDescent="0.2">
      <c r="B413" s="18"/>
      <c r="C413" s="18"/>
      <c r="D413" s="18"/>
      <c r="O413" s="18"/>
    </row>
    <row r="414" spans="2:15" s="12" customFormat="1" ht="13.35" customHeight="1" x14ac:dyDescent="0.2">
      <c r="B414" s="18"/>
      <c r="C414" s="18"/>
      <c r="D414" s="18"/>
      <c r="O414" s="18"/>
    </row>
    <row r="415" spans="2:15" s="12" customFormat="1" ht="13.35" customHeight="1" x14ac:dyDescent="0.2">
      <c r="B415" s="18"/>
      <c r="C415" s="18"/>
      <c r="D415" s="18"/>
      <c r="O415" s="18"/>
    </row>
    <row r="416" spans="2:15" s="12" customFormat="1" ht="13.35" customHeight="1" x14ac:dyDescent="0.2">
      <c r="B416" s="18"/>
      <c r="C416" s="18"/>
      <c r="D416" s="18"/>
      <c r="O416" s="18"/>
    </row>
    <row r="417" spans="2:15" s="12" customFormat="1" ht="13.35" customHeight="1" x14ac:dyDescent="0.2">
      <c r="B417" s="18"/>
      <c r="C417" s="18"/>
      <c r="D417" s="18"/>
      <c r="O417" s="18"/>
    </row>
    <row r="418" spans="2:15" s="12" customFormat="1" ht="13.35" customHeight="1" x14ac:dyDescent="0.2">
      <c r="B418" s="18"/>
      <c r="C418" s="18"/>
      <c r="D418" s="18"/>
      <c r="O418" s="18"/>
    </row>
    <row r="419" spans="2:15" s="12" customFormat="1" ht="13.35" customHeight="1" x14ac:dyDescent="0.2">
      <c r="B419" s="18"/>
      <c r="C419" s="18"/>
      <c r="D419" s="18"/>
      <c r="O419" s="18"/>
    </row>
    <row r="420" spans="2:15" s="12" customFormat="1" ht="13.35" customHeight="1" x14ac:dyDescent="0.2">
      <c r="B420" s="18"/>
      <c r="C420" s="18"/>
      <c r="D420" s="18"/>
      <c r="O420" s="18"/>
    </row>
    <row r="421" spans="2:15" s="12" customFormat="1" ht="13.35" customHeight="1" x14ac:dyDescent="0.2">
      <c r="B421" s="18"/>
      <c r="C421" s="18"/>
      <c r="D421" s="18"/>
      <c r="O421" s="18"/>
    </row>
    <row r="422" spans="2:15" s="12" customFormat="1" ht="13.35" customHeight="1" x14ac:dyDescent="0.2">
      <c r="B422" s="18"/>
      <c r="C422" s="18"/>
      <c r="D422" s="18"/>
      <c r="O422" s="18"/>
    </row>
    <row r="423" spans="2:15" s="12" customFormat="1" ht="13.35" customHeight="1" x14ac:dyDescent="0.2">
      <c r="B423" s="18"/>
      <c r="C423" s="18"/>
      <c r="D423" s="18"/>
      <c r="O423" s="18"/>
    </row>
    <row r="424" spans="2:15" s="12" customFormat="1" ht="13.35" customHeight="1" x14ac:dyDescent="0.2">
      <c r="B424" s="18"/>
      <c r="C424" s="18"/>
      <c r="D424" s="18"/>
      <c r="O424" s="18"/>
    </row>
    <row r="425" spans="2:15" s="12" customFormat="1" ht="13.35" customHeight="1" x14ac:dyDescent="0.2">
      <c r="B425" s="18"/>
      <c r="C425" s="18"/>
      <c r="D425" s="18"/>
      <c r="O425" s="18"/>
    </row>
    <row r="426" spans="2:15" s="12" customFormat="1" ht="13.35" customHeight="1" x14ac:dyDescent="0.2">
      <c r="B426" s="18"/>
      <c r="C426" s="18"/>
      <c r="D426" s="18"/>
      <c r="O426" s="18"/>
    </row>
    <row r="427" spans="2:15" s="12" customFormat="1" ht="13.35" customHeight="1" x14ac:dyDescent="0.2">
      <c r="B427" s="18"/>
      <c r="C427" s="18"/>
      <c r="D427" s="18"/>
      <c r="O427" s="18"/>
    </row>
    <row r="428" spans="2:15" s="12" customFormat="1" ht="13.35" customHeight="1" x14ac:dyDescent="0.2">
      <c r="B428" s="18"/>
      <c r="C428" s="18"/>
      <c r="D428" s="18"/>
      <c r="O428" s="18"/>
    </row>
    <row r="429" spans="2:15" s="12" customFormat="1" ht="13.35" customHeight="1" x14ac:dyDescent="0.2">
      <c r="B429" s="18"/>
      <c r="C429" s="18"/>
      <c r="D429" s="18"/>
      <c r="O429" s="18"/>
    </row>
    <row r="430" spans="2:15" s="12" customFormat="1" ht="13.35" customHeight="1" x14ac:dyDescent="0.2">
      <c r="B430" s="18"/>
      <c r="C430" s="18"/>
      <c r="D430" s="18"/>
      <c r="O430" s="18"/>
    </row>
    <row r="431" spans="2:15" s="12" customFormat="1" ht="13.35" customHeight="1" x14ac:dyDescent="0.2">
      <c r="B431" s="18"/>
      <c r="C431" s="18"/>
      <c r="D431" s="18"/>
      <c r="O431" s="18"/>
    </row>
    <row r="432" spans="2:15" s="12" customFormat="1" ht="13.35" customHeight="1" x14ac:dyDescent="0.2">
      <c r="B432" s="18"/>
      <c r="C432" s="18"/>
      <c r="D432" s="18"/>
      <c r="O432" s="18"/>
    </row>
    <row r="433" spans="2:15" s="12" customFormat="1" ht="13.35" customHeight="1" x14ac:dyDescent="0.2">
      <c r="B433" s="18"/>
      <c r="C433" s="18"/>
      <c r="D433" s="18"/>
      <c r="O433" s="18"/>
    </row>
    <row r="434" spans="2:15" s="12" customFormat="1" ht="13.35" customHeight="1" x14ac:dyDescent="0.2">
      <c r="B434" s="18"/>
      <c r="C434" s="18"/>
      <c r="D434" s="18"/>
      <c r="O434" s="18"/>
    </row>
    <row r="435" spans="2:15" s="12" customFormat="1" ht="13.35" customHeight="1" x14ac:dyDescent="0.2">
      <c r="B435" s="18"/>
      <c r="C435" s="18"/>
      <c r="D435" s="18"/>
      <c r="O435" s="18"/>
    </row>
    <row r="436" spans="2:15" s="12" customFormat="1" ht="13.35" customHeight="1" x14ac:dyDescent="0.2">
      <c r="B436" s="18"/>
      <c r="C436" s="18"/>
      <c r="D436" s="18"/>
      <c r="O436" s="18"/>
    </row>
    <row r="437" spans="2:15" s="12" customFormat="1" ht="13.35" customHeight="1" x14ac:dyDescent="0.2">
      <c r="B437" s="18"/>
      <c r="C437" s="18"/>
      <c r="D437" s="18"/>
      <c r="O437" s="18"/>
    </row>
    <row r="438" spans="2:15" s="12" customFormat="1" ht="13.35" customHeight="1" x14ac:dyDescent="0.2">
      <c r="B438" s="18"/>
      <c r="C438" s="18"/>
      <c r="D438" s="18"/>
      <c r="O438" s="18"/>
    </row>
    <row r="439" spans="2:15" s="12" customFormat="1" ht="13.35" customHeight="1" x14ac:dyDescent="0.2">
      <c r="B439" s="18"/>
      <c r="C439" s="18"/>
      <c r="D439" s="18"/>
      <c r="O439" s="18"/>
    </row>
    <row r="440" spans="2:15" s="12" customFormat="1" ht="13.35" customHeight="1" x14ac:dyDescent="0.2">
      <c r="B440" s="18"/>
      <c r="C440" s="18"/>
      <c r="D440" s="18"/>
      <c r="O440" s="18"/>
    </row>
    <row r="441" spans="2:15" s="12" customFormat="1" ht="13.35" customHeight="1" x14ac:dyDescent="0.2">
      <c r="B441" s="18"/>
      <c r="C441" s="18"/>
      <c r="D441" s="18"/>
      <c r="O441" s="18"/>
    </row>
    <row r="442" spans="2:15" s="12" customFormat="1" ht="13.35" customHeight="1" x14ac:dyDescent="0.2">
      <c r="B442" s="18"/>
      <c r="C442" s="18"/>
      <c r="D442" s="18"/>
      <c r="O442" s="18"/>
    </row>
    <row r="443" spans="2:15" s="12" customFormat="1" ht="13.35" customHeight="1" x14ac:dyDescent="0.2">
      <c r="B443" s="18"/>
      <c r="C443" s="18"/>
      <c r="D443" s="18"/>
      <c r="O443" s="18"/>
    </row>
    <row r="444" spans="2:15" s="12" customFormat="1" ht="13.35" customHeight="1" x14ac:dyDescent="0.2">
      <c r="B444" s="18"/>
      <c r="C444" s="18"/>
      <c r="D444" s="18"/>
      <c r="O444" s="18"/>
    </row>
    <row r="445" spans="2:15" s="12" customFormat="1" ht="13.35" customHeight="1" x14ac:dyDescent="0.2">
      <c r="B445" s="18"/>
      <c r="C445" s="18"/>
      <c r="D445" s="18"/>
      <c r="O445" s="18"/>
    </row>
    <row r="446" spans="2:15" s="12" customFormat="1" ht="13.35" customHeight="1" x14ac:dyDescent="0.2">
      <c r="B446" s="18"/>
      <c r="C446" s="18"/>
      <c r="D446" s="18"/>
      <c r="O446" s="18"/>
    </row>
    <row r="447" spans="2:15" s="12" customFormat="1" ht="13.35" customHeight="1" x14ac:dyDescent="0.2">
      <c r="B447" s="18"/>
      <c r="C447" s="18"/>
      <c r="D447" s="18"/>
      <c r="O447" s="18"/>
    </row>
    <row r="448" spans="2:15" s="12" customFormat="1" ht="13.35" customHeight="1" x14ac:dyDescent="0.2">
      <c r="B448" s="18"/>
      <c r="C448" s="18"/>
      <c r="D448" s="18"/>
      <c r="O448" s="18"/>
    </row>
    <row r="449" spans="2:15" s="12" customFormat="1" ht="13.35" customHeight="1" x14ac:dyDescent="0.2">
      <c r="B449" s="18"/>
      <c r="C449" s="18"/>
      <c r="D449" s="18"/>
      <c r="O449" s="18"/>
    </row>
    <row r="450" spans="2:15" s="12" customFormat="1" ht="13.35" customHeight="1" x14ac:dyDescent="0.2">
      <c r="B450" s="18"/>
      <c r="C450" s="18"/>
      <c r="D450" s="18"/>
      <c r="O450" s="18"/>
    </row>
    <row r="451" spans="2:15" s="12" customFormat="1" ht="13.35" customHeight="1" x14ac:dyDescent="0.2">
      <c r="B451" s="18"/>
      <c r="C451" s="18"/>
      <c r="D451" s="18"/>
      <c r="O451" s="18"/>
    </row>
    <row r="452" spans="2:15" s="12" customFormat="1" ht="13.35" customHeight="1" x14ac:dyDescent="0.2">
      <c r="B452" s="18"/>
      <c r="C452" s="18"/>
      <c r="D452" s="18"/>
      <c r="O452" s="18"/>
    </row>
    <row r="453" spans="2:15" s="12" customFormat="1" ht="13.35" customHeight="1" x14ac:dyDescent="0.2">
      <c r="B453" s="18"/>
      <c r="C453" s="18"/>
      <c r="D453" s="18"/>
      <c r="O453" s="18"/>
    </row>
    <row r="454" spans="2:15" s="12" customFormat="1" ht="13.35" customHeight="1" x14ac:dyDescent="0.2">
      <c r="B454" s="18"/>
      <c r="C454" s="18"/>
      <c r="D454" s="18"/>
      <c r="O454" s="18"/>
    </row>
    <row r="455" spans="2:15" s="12" customFormat="1" ht="13.35" customHeight="1" x14ac:dyDescent="0.2">
      <c r="B455" s="18"/>
      <c r="C455" s="18"/>
      <c r="D455" s="18"/>
      <c r="O455" s="18"/>
    </row>
    <row r="456" spans="2:15" s="12" customFormat="1" ht="13.35" customHeight="1" x14ac:dyDescent="0.2">
      <c r="B456" s="18"/>
      <c r="C456" s="18"/>
      <c r="D456" s="18"/>
      <c r="O456" s="18"/>
    </row>
    <row r="457" spans="2:15" s="12" customFormat="1" ht="13.35" customHeight="1" x14ac:dyDescent="0.2">
      <c r="B457" s="18"/>
      <c r="C457" s="18"/>
      <c r="D457" s="18"/>
      <c r="O457" s="18"/>
    </row>
    <row r="458" spans="2:15" s="12" customFormat="1" ht="13.35" customHeight="1" x14ac:dyDescent="0.2">
      <c r="B458" s="18"/>
      <c r="C458" s="18"/>
      <c r="D458" s="18"/>
      <c r="O458" s="18"/>
    </row>
    <row r="459" spans="2:15" s="12" customFormat="1" ht="13.35" customHeight="1" x14ac:dyDescent="0.2">
      <c r="B459" s="18"/>
      <c r="C459" s="18"/>
      <c r="D459" s="18"/>
      <c r="O459" s="18"/>
    </row>
    <row r="460" spans="2:15" s="12" customFormat="1" ht="13.35" customHeight="1" x14ac:dyDescent="0.2">
      <c r="B460" s="18"/>
      <c r="C460" s="18"/>
      <c r="D460" s="18"/>
      <c r="O460" s="18"/>
    </row>
    <row r="461" spans="2:15" s="12" customFormat="1" ht="13.35" customHeight="1" x14ac:dyDescent="0.2">
      <c r="B461" s="18"/>
      <c r="C461" s="18"/>
      <c r="D461" s="18"/>
      <c r="O461" s="18"/>
    </row>
    <row r="462" spans="2:15" s="12" customFormat="1" ht="13.35" customHeight="1" x14ac:dyDescent="0.2">
      <c r="B462" s="18"/>
      <c r="C462" s="18"/>
      <c r="D462" s="18"/>
      <c r="O462" s="18"/>
    </row>
    <row r="463" spans="2:15" s="12" customFormat="1" ht="13.35" customHeight="1" x14ac:dyDescent="0.2">
      <c r="B463" s="18"/>
      <c r="C463" s="18"/>
      <c r="D463" s="18"/>
      <c r="O463" s="18"/>
    </row>
    <row r="464" spans="2:15" s="12" customFormat="1" ht="13.35" customHeight="1" x14ac:dyDescent="0.2">
      <c r="B464" s="18"/>
      <c r="C464" s="18"/>
      <c r="D464" s="18"/>
      <c r="O464" s="18"/>
    </row>
    <row r="465" spans="2:15" s="12" customFormat="1" ht="13.35" customHeight="1" x14ac:dyDescent="0.2">
      <c r="B465" s="18"/>
      <c r="C465" s="18"/>
      <c r="D465" s="18"/>
      <c r="O465" s="18"/>
    </row>
    <row r="466" spans="2:15" s="12" customFormat="1" ht="13.35" customHeight="1" x14ac:dyDescent="0.2">
      <c r="B466" s="18"/>
      <c r="C466" s="18"/>
      <c r="D466" s="18"/>
      <c r="O466" s="18"/>
    </row>
    <row r="467" spans="2:15" s="12" customFormat="1" ht="13.35" customHeight="1" x14ac:dyDescent="0.2">
      <c r="B467" s="18"/>
      <c r="C467" s="18"/>
      <c r="D467" s="18"/>
      <c r="O467" s="18"/>
    </row>
    <row r="468" spans="2:15" s="12" customFormat="1" ht="13.35" customHeight="1" x14ac:dyDescent="0.2">
      <c r="B468" s="18"/>
      <c r="C468" s="18"/>
      <c r="D468" s="18"/>
      <c r="O468" s="18"/>
    </row>
    <row r="469" spans="2:15" s="12" customFormat="1" ht="13.35" customHeight="1" x14ac:dyDescent="0.2">
      <c r="B469" s="18"/>
      <c r="C469" s="18"/>
      <c r="D469" s="18"/>
      <c r="O469" s="18"/>
    </row>
    <row r="470" spans="2:15" s="12" customFormat="1" ht="13.35" customHeight="1" x14ac:dyDescent="0.2">
      <c r="B470" s="18"/>
      <c r="C470" s="18"/>
      <c r="D470" s="18"/>
      <c r="O470" s="18"/>
    </row>
    <row r="471" spans="2:15" s="12" customFormat="1" ht="13.35" customHeight="1" x14ac:dyDescent="0.2">
      <c r="B471" s="18"/>
      <c r="C471" s="18"/>
      <c r="D471" s="18"/>
      <c r="O471" s="18"/>
    </row>
    <row r="472" spans="2:15" s="12" customFormat="1" ht="13.35" customHeight="1" x14ac:dyDescent="0.2">
      <c r="B472" s="18"/>
      <c r="C472" s="18"/>
      <c r="D472" s="18"/>
      <c r="O472" s="18"/>
    </row>
    <row r="473" spans="2:15" s="12" customFormat="1" ht="13.35" customHeight="1" x14ac:dyDescent="0.2">
      <c r="B473" s="18"/>
      <c r="C473" s="18"/>
      <c r="D473" s="18"/>
      <c r="O473" s="18"/>
    </row>
    <row r="474" spans="2:15" s="12" customFormat="1" ht="13.35" customHeight="1" x14ac:dyDescent="0.2">
      <c r="B474" s="18"/>
      <c r="C474" s="18"/>
      <c r="D474" s="18"/>
      <c r="O474" s="18"/>
    </row>
    <row r="475" spans="2:15" s="12" customFormat="1" ht="13.35" customHeight="1" x14ac:dyDescent="0.2">
      <c r="B475" s="18"/>
      <c r="C475" s="18"/>
      <c r="D475" s="18"/>
      <c r="O475" s="18"/>
    </row>
    <row r="476" spans="2:15" s="12" customFormat="1" ht="13.35" customHeight="1" x14ac:dyDescent="0.2">
      <c r="B476" s="18"/>
      <c r="C476" s="18"/>
      <c r="D476" s="18"/>
      <c r="O476" s="18"/>
    </row>
    <row r="477" spans="2:15" s="12" customFormat="1" ht="13.35" customHeight="1" x14ac:dyDescent="0.2">
      <c r="B477" s="18"/>
      <c r="C477" s="18"/>
      <c r="D477" s="18"/>
      <c r="O477" s="18"/>
    </row>
    <row r="478" spans="2:15" s="12" customFormat="1" ht="13.35" customHeight="1" x14ac:dyDescent="0.2">
      <c r="B478" s="18"/>
      <c r="C478" s="18"/>
      <c r="D478" s="18"/>
      <c r="O478" s="18"/>
    </row>
    <row r="479" spans="2:15" s="12" customFormat="1" ht="13.35" customHeight="1" x14ac:dyDescent="0.2">
      <c r="B479" s="18"/>
      <c r="C479" s="18"/>
      <c r="D479" s="18"/>
      <c r="O479" s="18"/>
    </row>
    <row r="480" spans="2:15" s="12" customFormat="1" ht="13.35" customHeight="1" x14ac:dyDescent="0.2">
      <c r="B480" s="18"/>
      <c r="C480" s="18"/>
      <c r="D480" s="18"/>
      <c r="O480" s="18"/>
    </row>
    <row r="481" spans="2:15" s="12" customFormat="1" ht="13.35" customHeight="1" x14ac:dyDescent="0.2">
      <c r="B481" s="18"/>
      <c r="C481" s="18"/>
      <c r="D481" s="18"/>
      <c r="O481" s="18"/>
    </row>
    <row r="482" spans="2:15" s="12" customFormat="1" ht="13.35" customHeight="1" x14ac:dyDescent="0.2">
      <c r="B482" s="18"/>
      <c r="C482" s="18"/>
      <c r="D482" s="18"/>
      <c r="O482" s="18"/>
    </row>
    <row r="483" spans="2:15" s="12" customFormat="1" ht="13.35" customHeight="1" x14ac:dyDescent="0.2">
      <c r="B483" s="18"/>
      <c r="C483" s="18"/>
      <c r="D483" s="18"/>
      <c r="O483" s="18"/>
    </row>
    <row r="484" spans="2:15" s="12" customFormat="1" ht="13.35" customHeight="1" x14ac:dyDescent="0.2">
      <c r="B484" s="18"/>
      <c r="C484" s="18"/>
      <c r="D484" s="18"/>
      <c r="O484" s="18"/>
    </row>
    <row r="485" spans="2:15" s="12" customFormat="1" ht="13.35" customHeight="1" x14ac:dyDescent="0.2">
      <c r="B485" s="18"/>
      <c r="C485" s="18"/>
      <c r="D485" s="18"/>
      <c r="O485" s="18"/>
    </row>
    <row r="486" spans="2:15" s="12" customFormat="1" ht="13.35" customHeight="1" x14ac:dyDescent="0.2">
      <c r="B486" s="18"/>
      <c r="C486" s="18"/>
      <c r="D486" s="18"/>
      <c r="O486" s="18"/>
    </row>
    <row r="487" spans="2:15" s="12" customFormat="1" ht="13.35" customHeight="1" x14ac:dyDescent="0.2">
      <c r="B487" s="18"/>
      <c r="C487" s="18"/>
      <c r="D487" s="18"/>
      <c r="O487" s="18"/>
    </row>
    <row r="488" spans="2:15" s="12" customFormat="1" ht="13.35" customHeight="1" x14ac:dyDescent="0.2">
      <c r="B488" s="18"/>
      <c r="C488" s="18"/>
      <c r="D488" s="18"/>
      <c r="O488" s="18"/>
    </row>
    <row r="489" spans="2:15" s="12" customFormat="1" ht="13.35" customHeight="1" x14ac:dyDescent="0.2">
      <c r="B489" s="18"/>
      <c r="C489" s="18"/>
      <c r="D489" s="18"/>
      <c r="O489" s="18"/>
    </row>
    <row r="490" spans="2:15" s="12" customFormat="1" ht="13.35" customHeight="1" x14ac:dyDescent="0.2">
      <c r="B490" s="18"/>
      <c r="C490" s="18"/>
      <c r="D490" s="18"/>
      <c r="O490" s="18"/>
    </row>
    <row r="491" spans="2:15" s="12" customFormat="1" ht="13.35" customHeight="1" x14ac:dyDescent="0.2">
      <c r="B491" s="18"/>
      <c r="C491" s="18"/>
      <c r="D491" s="18"/>
      <c r="O491" s="18"/>
    </row>
    <row r="492" spans="2:15" s="12" customFormat="1" ht="13.35" customHeight="1" x14ac:dyDescent="0.2">
      <c r="B492" s="18"/>
      <c r="C492" s="18"/>
      <c r="D492" s="18"/>
      <c r="O492" s="18"/>
    </row>
    <row r="493" spans="2:15" s="12" customFormat="1" ht="13.35" customHeight="1" x14ac:dyDescent="0.2">
      <c r="B493" s="18"/>
      <c r="C493" s="18"/>
      <c r="D493" s="18"/>
      <c r="O493" s="18"/>
    </row>
    <row r="494" spans="2:15" s="12" customFormat="1" ht="13.35" customHeight="1" x14ac:dyDescent="0.2">
      <c r="B494" s="18"/>
      <c r="C494" s="18"/>
      <c r="D494" s="18"/>
      <c r="O494" s="18"/>
    </row>
    <row r="495" spans="2:15" s="12" customFormat="1" ht="13.35" customHeight="1" x14ac:dyDescent="0.2">
      <c r="B495" s="18"/>
      <c r="C495" s="18"/>
      <c r="D495" s="18"/>
      <c r="O495" s="18"/>
    </row>
    <row r="496" spans="2:15" s="12" customFormat="1" ht="13.35" customHeight="1" x14ac:dyDescent="0.2">
      <c r="B496" s="18"/>
      <c r="C496" s="18"/>
      <c r="D496" s="18"/>
      <c r="O496" s="18"/>
    </row>
    <row r="497" spans="2:15" s="12" customFormat="1" ht="13.35" customHeight="1" x14ac:dyDescent="0.2">
      <c r="B497" s="18"/>
      <c r="C497" s="18"/>
      <c r="D497" s="18"/>
      <c r="O497" s="18"/>
    </row>
    <row r="498" spans="2:15" s="12" customFormat="1" ht="13.35" customHeight="1" x14ac:dyDescent="0.2">
      <c r="B498" s="18"/>
      <c r="C498" s="18"/>
      <c r="D498" s="18"/>
      <c r="O498" s="18"/>
    </row>
    <row r="499" spans="2:15" s="12" customFormat="1" ht="13.35" customHeight="1" x14ac:dyDescent="0.2">
      <c r="B499" s="18"/>
      <c r="C499" s="18"/>
      <c r="D499" s="18"/>
      <c r="O499" s="18"/>
    </row>
    <row r="500" spans="2:15" s="12" customFormat="1" ht="13.35" customHeight="1" x14ac:dyDescent="0.2">
      <c r="B500" s="18"/>
      <c r="C500" s="18"/>
      <c r="D500" s="18"/>
      <c r="O500" s="18"/>
    </row>
    <row r="501" spans="2:15" s="12" customFormat="1" ht="13.35" customHeight="1" x14ac:dyDescent="0.2">
      <c r="B501" s="18"/>
      <c r="C501" s="18"/>
      <c r="D501" s="18"/>
      <c r="O501" s="18"/>
    </row>
    <row r="502" spans="2:15" s="12" customFormat="1" ht="13.35" customHeight="1" x14ac:dyDescent="0.2">
      <c r="B502" s="18"/>
      <c r="C502" s="18"/>
      <c r="D502" s="18"/>
      <c r="O502" s="18"/>
    </row>
    <row r="503" spans="2:15" s="12" customFormat="1" ht="13.35" customHeight="1" x14ac:dyDescent="0.2">
      <c r="B503" s="18"/>
      <c r="C503" s="18"/>
      <c r="D503" s="18"/>
      <c r="O503" s="18"/>
    </row>
    <row r="504" spans="2:15" s="12" customFormat="1" ht="13.35" customHeight="1" x14ac:dyDescent="0.2">
      <c r="B504" s="18"/>
      <c r="C504" s="18"/>
      <c r="D504" s="18"/>
      <c r="O504" s="18"/>
    </row>
    <row r="505" spans="2:15" s="12" customFormat="1" ht="13.35" customHeight="1" x14ac:dyDescent="0.2">
      <c r="B505" s="18"/>
      <c r="C505" s="18"/>
      <c r="D505" s="18"/>
      <c r="O505" s="18"/>
    </row>
    <row r="506" spans="2:15" s="12" customFormat="1" ht="13.35" customHeight="1" x14ac:dyDescent="0.2">
      <c r="B506" s="18"/>
      <c r="C506" s="18"/>
      <c r="D506" s="18"/>
      <c r="O506" s="18"/>
    </row>
    <row r="507" spans="2:15" s="12" customFormat="1" ht="13.35" customHeight="1" x14ac:dyDescent="0.2">
      <c r="B507" s="18"/>
      <c r="C507" s="18"/>
      <c r="D507" s="18"/>
      <c r="O507" s="18"/>
    </row>
    <row r="508" spans="2:15" s="12" customFormat="1" ht="13.35" customHeight="1" x14ac:dyDescent="0.2">
      <c r="B508" s="18"/>
      <c r="C508" s="18"/>
      <c r="D508" s="18"/>
      <c r="O508" s="18"/>
    </row>
    <row r="509" spans="2:15" s="12" customFormat="1" ht="13.35" customHeight="1" x14ac:dyDescent="0.2">
      <c r="B509" s="18"/>
      <c r="C509" s="18"/>
      <c r="D509" s="18"/>
      <c r="O509" s="18"/>
    </row>
    <row r="510" spans="2:15" s="12" customFormat="1" ht="13.35" customHeight="1" x14ac:dyDescent="0.2">
      <c r="B510" s="18"/>
      <c r="C510" s="18"/>
      <c r="D510" s="18"/>
      <c r="O510" s="18"/>
    </row>
    <row r="511" spans="2:15" s="12" customFormat="1" ht="13.35" customHeight="1" x14ac:dyDescent="0.2">
      <c r="B511" s="18"/>
      <c r="C511" s="18"/>
      <c r="D511" s="18"/>
      <c r="O511" s="18"/>
    </row>
    <row r="512" spans="2:15" s="12" customFormat="1" ht="13.35" customHeight="1" x14ac:dyDescent="0.2">
      <c r="B512" s="18"/>
      <c r="C512" s="18"/>
      <c r="D512" s="18"/>
      <c r="O512" s="18"/>
    </row>
    <row r="513" spans="2:15" s="12" customFormat="1" ht="13.35" customHeight="1" x14ac:dyDescent="0.2">
      <c r="B513" s="18"/>
      <c r="C513" s="18"/>
      <c r="D513" s="18"/>
      <c r="O513" s="18"/>
    </row>
    <row r="514" spans="2:15" s="12" customFormat="1" ht="13.35" customHeight="1" x14ac:dyDescent="0.2">
      <c r="B514" s="18"/>
      <c r="C514" s="18"/>
      <c r="D514" s="18"/>
      <c r="O514" s="18"/>
    </row>
    <row r="515" spans="2:15" s="12" customFormat="1" ht="13.35" customHeight="1" x14ac:dyDescent="0.2">
      <c r="B515" s="18"/>
      <c r="C515" s="18"/>
      <c r="D515" s="18"/>
      <c r="O515" s="18"/>
    </row>
    <row r="516" spans="2:15" s="12" customFormat="1" ht="13.35" customHeight="1" x14ac:dyDescent="0.2">
      <c r="B516" s="18"/>
      <c r="C516" s="18"/>
      <c r="D516" s="18"/>
      <c r="O516" s="18"/>
    </row>
    <row r="517" spans="2:15" s="12" customFormat="1" ht="13.35" customHeight="1" x14ac:dyDescent="0.2">
      <c r="B517" s="18"/>
      <c r="C517" s="18"/>
      <c r="D517" s="18"/>
      <c r="O517" s="18"/>
    </row>
    <row r="518" spans="2:15" s="12" customFormat="1" ht="13.35" customHeight="1" x14ac:dyDescent="0.2">
      <c r="B518" s="18"/>
      <c r="C518" s="18"/>
      <c r="D518" s="18"/>
      <c r="O518" s="18"/>
    </row>
    <row r="519" spans="2:15" s="12" customFormat="1" ht="13.35" customHeight="1" x14ac:dyDescent="0.2">
      <c r="B519" s="18"/>
      <c r="C519" s="18"/>
      <c r="D519" s="18"/>
      <c r="O519" s="18"/>
    </row>
    <row r="520" spans="2:15" s="12" customFormat="1" ht="13.35" customHeight="1" x14ac:dyDescent="0.2">
      <c r="B520" s="18"/>
      <c r="C520" s="18"/>
      <c r="D520" s="18"/>
      <c r="O520" s="18"/>
    </row>
    <row r="521" spans="2:15" s="12" customFormat="1" ht="13.35" customHeight="1" x14ac:dyDescent="0.2">
      <c r="B521" s="18"/>
      <c r="C521" s="18"/>
      <c r="D521" s="18"/>
      <c r="O521" s="18"/>
    </row>
    <row r="522" spans="2:15" s="12" customFormat="1" ht="13.35" customHeight="1" x14ac:dyDescent="0.2">
      <c r="B522" s="18"/>
      <c r="C522" s="18"/>
      <c r="D522" s="18"/>
      <c r="O522" s="18"/>
    </row>
    <row r="523" spans="2:15" s="12" customFormat="1" ht="13.35" customHeight="1" x14ac:dyDescent="0.2">
      <c r="B523" s="18"/>
      <c r="C523" s="18"/>
      <c r="D523" s="18"/>
      <c r="O523" s="18"/>
    </row>
    <row r="524" spans="2:15" s="12" customFormat="1" ht="13.35" customHeight="1" x14ac:dyDescent="0.2">
      <c r="B524" s="18"/>
      <c r="C524" s="18"/>
      <c r="D524" s="18"/>
      <c r="O524" s="18"/>
    </row>
    <row r="525" spans="2:15" s="12" customFormat="1" ht="13.35" customHeight="1" x14ac:dyDescent="0.2">
      <c r="B525" s="18"/>
      <c r="C525" s="18"/>
      <c r="D525" s="18"/>
      <c r="O525" s="18"/>
    </row>
    <row r="526" spans="2:15" s="12" customFormat="1" ht="13.35" customHeight="1" x14ac:dyDescent="0.2">
      <c r="B526" s="18"/>
      <c r="C526" s="18"/>
      <c r="D526" s="18"/>
      <c r="O526" s="18"/>
    </row>
    <row r="527" spans="2:15" s="12" customFormat="1" ht="13.35" customHeight="1" x14ac:dyDescent="0.2">
      <c r="B527" s="18"/>
      <c r="C527" s="18"/>
      <c r="D527" s="18"/>
      <c r="O527" s="18"/>
    </row>
    <row r="528" spans="2:15" s="12" customFormat="1" ht="13.35" customHeight="1" x14ac:dyDescent="0.2">
      <c r="B528" s="18"/>
      <c r="C528" s="18"/>
      <c r="D528" s="18"/>
      <c r="O528" s="18"/>
    </row>
    <row r="529" spans="2:15" s="12" customFormat="1" ht="13.35" customHeight="1" x14ac:dyDescent="0.2">
      <c r="B529" s="18"/>
      <c r="C529" s="18"/>
      <c r="D529" s="18"/>
      <c r="O529" s="18"/>
    </row>
    <row r="530" spans="2:15" s="12" customFormat="1" ht="13.35" customHeight="1" x14ac:dyDescent="0.2">
      <c r="B530" s="18"/>
      <c r="C530" s="18"/>
      <c r="D530" s="18"/>
      <c r="O530" s="18"/>
    </row>
    <row r="531" spans="2:15" s="12" customFormat="1" ht="13.35" customHeight="1" x14ac:dyDescent="0.2">
      <c r="B531" s="18"/>
      <c r="C531" s="18"/>
      <c r="D531" s="18"/>
      <c r="O531" s="18"/>
    </row>
    <row r="532" spans="2:15" s="12" customFormat="1" ht="13.35" customHeight="1" x14ac:dyDescent="0.2">
      <c r="B532" s="18"/>
      <c r="C532" s="18"/>
      <c r="D532" s="18"/>
      <c r="O532" s="18"/>
    </row>
    <row r="533" spans="2:15" s="12" customFormat="1" ht="13.35" customHeight="1" x14ac:dyDescent="0.2">
      <c r="B533" s="18"/>
      <c r="C533" s="18"/>
      <c r="D533" s="18"/>
      <c r="O533" s="18"/>
    </row>
    <row r="534" spans="2:15" s="12" customFormat="1" ht="13.35" customHeight="1" x14ac:dyDescent="0.2">
      <c r="B534" s="18"/>
      <c r="C534" s="18"/>
      <c r="D534" s="18"/>
      <c r="O534" s="18"/>
    </row>
    <row r="535" spans="2:15" s="12" customFormat="1" ht="13.35" customHeight="1" x14ac:dyDescent="0.2">
      <c r="B535" s="18"/>
      <c r="C535" s="18"/>
      <c r="D535" s="18"/>
      <c r="O535" s="18"/>
    </row>
    <row r="536" spans="2:15" s="12" customFormat="1" ht="13.35" customHeight="1" x14ac:dyDescent="0.2">
      <c r="B536" s="18"/>
      <c r="C536" s="18"/>
      <c r="D536" s="18"/>
      <c r="O536" s="18"/>
    </row>
    <row r="537" spans="2:15" s="12" customFormat="1" ht="13.35" customHeight="1" x14ac:dyDescent="0.2">
      <c r="B537" s="18"/>
      <c r="C537" s="18"/>
      <c r="D537" s="18"/>
      <c r="O537" s="18"/>
    </row>
    <row r="538" spans="2:15" s="12" customFormat="1" ht="13.35" customHeight="1" x14ac:dyDescent="0.2">
      <c r="B538" s="18"/>
      <c r="C538" s="18"/>
      <c r="D538" s="18"/>
      <c r="O538" s="18"/>
    </row>
    <row r="539" spans="2:15" s="12" customFormat="1" ht="13.35" customHeight="1" x14ac:dyDescent="0.2">
      <c r="B539" s="18"/>
      <c r="C539" s="18"/>
      <c r="D539" s="18"/>
      <c r="O539" s="18"/>
    </row>
    <row r="540" spans="2:15" s="12" customFormat="1" ht="13.35" customHeight="1" x14ac:dyDescent="0.2">
      <c r="B540" s="18"/>
      <c r="C540" s="18"/>
      <c r="D540" s="18"/>
      <c r="O540" s="18"/>
    </row>
    <row r="541" spans="2:15" s="12" customFormat="1" ht="13.35" customHeight="1" x14ac:dyDescent="0.2">
      <c r="B541" s="18"/>
      <c r="C541" s="18"/>
      <c r="D541" s="18"/>
      <c r="O541" s="18"/>
    </row>
    <row r="542" spans="2:15" s="12" customFormat="1" ht="13.35" customHeight="1" x14ac:dyDescent="0.2">
      <c r="B542" s="18"/>
      <c r="C542" s="18"/>
      <c r="D542" s="18"/>
      <c r="O542" s="18"/>
    </row>
    <row r="543" spans="2:15" s="12" customFormat="1" ht="13.35" customHeight="1" x14ac:dyDescent="0.2">
      <c r="B543" s="18"/>
      <c r="C543" s="18"/>
      <c r="D543" s="18"/>
      <c r="O543" s="18"/>
    </row>
    <row r="544" spans="2:15" s="12" customFormat="1" ht="13.35" customHeight="1" x14ac:dyDescent="0.2">
      <c r="B544" s="18"/>
      <c r="C544" s="18"/>
      <c r="D544" s="18"/>
      <c r="O544" s="18"/>
    </row>
    <row r="545" spans="2:15" s="12" customFormat="1" ht="13.35" customHeight="1" x14ac:dyDescent="0.2">
      <c r="B545" s="18"/>
      <c r="C545" s="18"/>
      <c r="D545" s="18"/>
      <c r="O545" s="18"/>
    </row>
    <row r="546" spans="2:15" s="12" customFormat="1" ht="13.35" customHeight="1" x14ac:dyDescent="0.2">
      <c r="B546" s="18"/>
      <c r="C546" s="18"/>
      <c r="D546" s="18"/>
      <c r="O546" s="18"/>
    </row>
    <row r="547" spans="2:15" s="12" customFormat="1" ht="13.35" customHeight="1" x14ac:dyDescent="0.2">
      <c r="B547" s="18"/>
      <c r="C547" s="18"/>
      <c r="D547" s="18"/>
      <c r="O547" s="18"/>
    </row>
    <row r="548" spans="2:15" s="12" customFormat="1" ht="13.35" customHeight="1" x14ac:dyDescent="0.2">
      <c r="B548" s="18"/>
      <c r="C548" s="18"/>
      <c r="D548" s="18"/>
      <c r="O548" s="18"/>
    </row>
    <row r="549" spans="2:15" s="12" customFormat="1" ht="13.35" customHeight="1" x14ac:dyDescent="0.2">
      <c r="B549" s="18"/>
      <c r="C549" s="18"/>
      <c r="D549" s="18"/>
      <c r="O549" s="18"/>
    </row>
    <row r="550" spans="2:15" s="12" customFormat="1" ht="13.35" customHeight="1" x14ac:dyDescent="0.2">
      <c r="B550" s="18"/>
      <c r="C550" s="18"/>
      <c r="D550" s="18"/>
      <c r="O550" s="18"/>
    </row>
    <row r="551" spans="2:15" s="12" customFormat="1" ht="13.35" customHeight="1" x14ac:dyDescent="0.2">
      <c r="B551" s="18"/>
      <c r="C551" s="18"/>
      <c r="D551" s="18"/>
      <c r="O551" s="18"/>
    </row>
    <row r="552" spans="2:15" s="12" customFormat="1" ht="13.35" customHeight="1" x14ac:dyDescent="0.2">
      <c r="B552" s="18"/>
      <c r="C552" s="18"/>
      <c r="D552" s="18"/>
      <c r="O552" s="18"/>
    </row>
    <row r="553" spans="2:15" s="12" customFormat="1" ht="13.35" customHeight="1" x14ac:dyDescent="0.2">
      <c r="B553" s="18"/>
      <c r="C553" s="18"/>
      <c r="D553" s="18"/>
      <c r="O553" s="18"/>
    </row>
    <row r="554" spans="2:15" s="12" customFormat="1" ht="13.35" customHeight="1" x14ac:dyDescent="0.2">
      <c r="B554" s="18"/>
      <c r="C554" s="18"/>
      <c r="D554" s="18"/>
      <c r="O554" s="18"/>
    </row>
    <row r="555" spans="2:15" s="12" customFormat="1" ht="13.35" customHeight="1" x14ac:dyDescent="0.2">
      <c r="B555" s="18"/>
      <c r="C555" s="18"/>
      <c r="D555" s="18"/>
      <c r="O555" s="18"/>
    </row>
    <row r="556" spans="2:15" s="12" customFormat="1" ht="13.35" customHeight="1" x14ac:dyDescent="0.2">
      <c r="B556" s="18"/>
      <c r="C556" s="18"/>
      <c r="D556" s="18"/>
      <c r="O556" s="18"/>
    </row>
    <row r="557" spans="2:15" s="12" customFormat="1" ht="13.35" customHeight="1" x14ac:dyDescent="0.2">
      <c r="B557" s="18"/>
      <c r="C557" s="18"/>
      <c r="D557" s="18"/>
      <c r="O557" s="18"/>
    </row>
    <row r="558" spans="2:15" s="12" customFormat="1" ht="13.35" customHeight="1" x14ac:dyDescent="0.2">
      <c r="B558" s="18"/>
      <c r="C558" s="18"/>
      <c r="D558" s="18"/>
      <c r="O558" s="18"/>
    </row>
    <row r="559" spans="2:15" s="12" customFormat="1" ht="13.35" customHeight="1" x14ac:dyDescent="0.2">
      <c r="B559" s="18"/>
      <c r="C559" s="18"/>
      <c r="D559" s="18"/>
      <c r="O559" s="18"/>
    </row>
    <row r="560" spans="2:15" s="12" customFormat="1" ht="13.35" customHeight="1" x14ac:dyDescent="0.2">
      <c r="B560" s="18"/>
      <c r="C560" s="18"/>
      <c r="D560" s="18"/>
      <c r="O560" s="18"/>
    </row>
    <row r="561" spans="2:15" s="12" customFormat="1" ht="13.35" customHeight="1" x14ac:dyDescent="0.2">
      <c r="B561" s="18"/>
      <c r="C561" s="18"/>
      <c r="D561" s="18"/>
      <c r="O561" s="18"/>
    </row>
    <row r="562" spans="2:15" s="12" customFormat="1" ht="13.35" customHeight="1" x14ac:dyDescent="0.2">
      <c r="B562" s="18"/>
      <c r="C562" s="18"/>
      <c r="D562" s="18"/>
      <c r="O562" s="18"/>
    </row>
    <row r="563" spans="2:15" s="12" customFormat="1" ht="13.35" customHeight="1" x14ac:dyDescent="0.2">
      <c r="B563" s="18"/>
      <c r="C563" s="18"/>
      <c r="D563" s="18"/>
      <c r="O563" s="18"/>
    </row>
    <row r="564" spans="2:15" s="12" customFormat="1" ht="13.35" customHeight="1" x14ac:dyDescent="0.2">
      <c r="B564" s="18"/>
      <c r="C564" s="18"/>
      <c r="D564" s="18"/>
      <c r="O564" s="18"/>
    </row>
    <row r="565" spans="2:15" s="12" customFormat="1" ht="13.35" customHeight="1" x14ac:dyDescent="0.2">
      <c r="B565" s="18"/>
      <c r="C565" s="18"/>
      <c r="D565" s="18"/>
      <c r="O565" s="18"/>
    </row>
    <row r="566" spans="2:15" s="12" customFormat="1" ht="13.35" customHeight="1" x14ac:dyDescent="0.2">
      <c r="B566" s="18"/>
      <c r="C566" s="18"/>
      <c r="D566" s="18"/>
      <c r="O566" s="18"/>
    </row>
    <row r="567" spans="2:15" s="12" customFormat="1" ht="13.35" customHeight="1" x14ac:dyDescent="0.2">
      <c r="B567" s="18"/>
      <c r="C567" s="18"/>
      <c r="D567" s="18"/>
      <c r="O567" s="18"/>
    </row>
    <row r="568" spans="2:15" s="12" customFormat="1" ht="13.35" customHeight="1" x14ac:dyDescent="0.2">
      <c r="B568" s="18"/>
      <c r="C568" s="18"/>
      <c r="D568" s="18"/>
      <c r="O568" s="18"/>
    </row>
    <row r="569" spans="2:15" s="12" customFormat="1" ht="13.35" customHeight="1" x14ac:dyDescent="0.2">
      <c r="B569" s="18"/>
      <c r="C569" s="18"/>
      <c r="D569" s="18"/>
      <c r="O569" s="18"/>
    </row>
    <row r="570" spans="2:15" s="12" customFormat="1" ht="13.35" customHeight="1" x14ac:dyDescent="0.2">
      <c r="B570" s="18"/>
      <c r="C570" s="18"/>
      <c r="D570" s="18"/>
      <c r="O570" s="18"/>
    </row>
    <row r="571" spans="2:15" s="12" customFormat="1" ht="13.35" customHeight="1" x14ac:dyDescent="0.2">
      <c r="B571" s="18"/>
      <c r="C571" s="18"/>
      <c r="D571" s="18"/>
      <c r="O571" s="18"/>
    </row>
    <row r="572" spans="2:15" s="12" customFormat="1" ht="13.35" customHeight="1" x14ac:dyDescent="0.2">
      <c r="B572" s="18"/>
      <c r="C572" s="18"/>
      <c r="D572" s="18"/>
      <c r="O572" s="18"/>
    </row>
    <row r="573" spans="2:15" s="12" customFormat="1" ht="13.35" customHeight="1" x14ac:dyDescent="0.2">
      <c r="B573" s="18"/>
      <c r="C573" s="18"/>
      <c r="D573" s="18"/>
      <c r="O573" s="18"/>
    </row>
    <row r="574" spans="2:15" s="12" customFormat="1" ht="13.35" customHeight="1" x14ac:dyDescent="0.2">
      <c r="B574" s="18"/>
      <c r="C574" s="18"/>
      <c r="D574" s="18"/>
      <c r="O574" s="18"/>
    </row>
    <row r="575" spans="2:15" s="12" customFormat="1" ht="13.35" customHeight="1" x14ac:dyDescent="0.2">
      <c r="B575" s="18"/>
      <c r="C575" s="18"/>
      <c r="D575" s="18"/>
      <c r="O575" s="18"/>
    </row>
    <row r="576" spans="2:15" s="12" customFormat="1" ht="13.35" customHeight="1" x14ac:dyDescent="0.2">
      <c r="B576" s="18"/>
      <c r="C576" s="18"/>
      <c r="D576" s="18"/>
      <c r="O576" s="18"/>
    </row>
    <row r="577" spans="2:15" s="12" customFormat="1" ht="13.35" customHeight="1" x14ac:dyDescent="0.2">
      <c r="B577" s="18"/>
      <c r="C577" s="18"/>
      <c r="D577" s="18"/>
      <c r="O577" s="18"/>
    </row>
    <row r="578" spans="2:15" s="12" customFormat="1" ht="13.35" customHeight="1" x14ac:dyDescent="0.2">
      <c r="B578" s="18"/>
      <c r="C578" s="18"/>
      <c r="D578" s="18"/>
      <c r="O578" s="18"/>
    </row>
    <row r="579" spans="2:15" s="12" customFormat="1" ht="13.35" customHeight="1" x14ac:dyDescent="0.2">
      <c r="B579" s="18"/>
      <c r="C579" s="18"/>
      <c r="D579" s="18"/>
      <c r="O579" s="18"/>
    </row>
    <row r="580" spans="2:15" s="12" customFormat="1" ht="13.35" customHeight="1" x14ac:dyDescent="0.2">
      <c r="B580" s="18"/>
      <c r="C580" s="18"/>
      <c r="D580" s="18"/>
      <c r="O580" s="18"/>
    </row>
    <row r="581" spans="2:15" s="12" customFormat="1" ht="13.35" customHeight="1" x14ac:dyDescent="0.2">
      <c r="B581" s="18"/>
      <c r="C581" s="18"/>
      <c r="D581" s="18"/>
      <c r="O581" s="18"/>
    </row>
    <row r="582" spans="2:15" s="12" customFormat="1" ht="13.35" customHeight="1" x14ac:dyDescent="0.2">
      <c r="B582" s="18"/>
      <c r="C582" s="18"/>
      <c r="D582" s="18"/>
      <c r="O582" s="18"/>
    </row>
    <row r="583" spans="2:15" s="12" customFormat="1" ht="13.35" customHeight="1" x14ac:dyDescent="0.2">
      <c r="B583" s="18"/>
      <c r="C583" s="18"/>
      <c r="D583" s="18"/>
      <c r="O583" s="18"/>
    </row>
    <row r="584" spans="2:15" s="12" customFormat="1" ht="13.35" customHeight="1" x14ac:dyDescent="0.2">
      <c r="B584" s="18"/>
      <c r="C584" s="18"/>
      <c r="D584" s="18"/>
      <c r="O584" s="18"/>
    </row>
    <row r="585" spans="2:15" s="12" customFormat="1" ht="13.35" customHeight="1" x14ac:dyDescent="0.2">
      <c r="B585" s="18"/>
      <c r="C585" s="18"/>
      <c r="D585" s="18"/>
      <c r="O585" s="18"/>
    </row>
    <row r="586" spans="2:15" s="12" customFormat="1" ht="13.35" customHeight="1" x14ac:dyDescent="0.2">
      <c r="B586" s="18"/>
      <c r="C586" s="18"/>
      <c r="D586" s="18"/>
      <c r="O586" s="18"/>
    </row>
    <row r="587" spans="2:15" s="12" customFormat="1" ht="13.35" customHeight="1" x14ac:dyDescent="0.2">
      <c r="B587" s="18"/>
      <c r="C587" s="18"/>
      <c r="D587" s="18"/>
      <c r="O587" s="18"/>
    </row>
    <row r="588" spans="2:15" s="12" customFormat="1" ht="13.35" customHeight="1" x14ac:dyDescent="0.2">
      <c r="B588" s="18"/>
      <c r="C588" s="18"/>
      <c r="D588" s="18"/>
      <c r="O588" s="18"/>
    </row>
    <row r="589" spans="2:15" s="12" customFormat="1" ht="13.35" customHeight="1" x14ac:dyDescent="0.2">
      <c r="B589" s="18"/>
      <c r="C589" s="18"/>
      <c r="D589" s="18"/>
      <c r="O589" s="18"/>
    </row>
    <row r="590" spans="2:15" s="12" customFormat="1" ht="13.35" customHeight="1" x14ac:dyDescent="0.2">
      <c r="B590" s="18"/>
      <c r="C590" s="18"/>
      <c r="D590" s="18"/>
      <c r="O590" s="18"/>
    </row>
    <row r="591" spans="2:15" s="12" customFormat="1" ht="13.35" customHeight="1" x14ac:dyDescent="0.2">
      <c r="B591" s="18"/>
      <c r="C591" s="18"/>
      <c r="D591" s="18"/>
      <c r="O591" s="18"/>
    </row>
    <row r="592" spans="2:15" s="12" customFormat="1" ht="13.35" customHeight="1" x14ac:dyDescent="0.2">
      <c r="B592" s="18"/>
      <c r="C592" s="18"/>
      <c r="D592" s="18"/>
      <c r="O592" s="18"/>
    </row>
    <row r="593" spans="2:15" s="12" customFormat="1" ht="13.35" customHeight="1" x14ac:dyDescent="0.2">
      <c r="B593" s="18"/>
      <c r="C593" s="18"/>
      <c r="D593" s="18"/>
      <c r="O593" s="18"/>
    </row>
    <row r="594" spans="2:15" s="12" customFormat="1" ht="13.35" customHeight="1" x14ac:dyDescent="0.2">
      <c r="B594" s="18"/>
      <c r="C594" s="18"/>
      <c r="D594" s="18"/>
      <c r="O594" s="18"/>
    </row>
    <row r="595" spans="2:15" s="12" customFormat="1" ht="13.35" customHeight="1" x14ac:dyDescent="0.2">
      <c r="B595" s="18"/>
      <c r="C595" s="18"/>
      <c r="D595" s="18"/>
      <c r="O595" s="18"/>
    </row>
    <row r="596" spans="2:15" s="12" customFormat="1" ht="13.35" customHeight="1" x14ac:dyDescent="0.2">
      <c r="B596" s="18"/>
      <c r="C596" s="18"/>
      <c r="D596" s="18"/>
      <c r="O596" s="18"/>
    </row>
    <row r="597" spans="2:15" s="12" customFormat="1" ht="13.35" customHeight="1" x14ac:dyDescent="0.2">
      <c r="B597" s="18"/>
      <c r="C597" s="18"/>
      <c r="D597" s="18"/>
      <c r="O597" s="18"/>
    </row>
    <row r="598" spans="2:15" s="12" customFormat="1" ht="13.35" customHeight="1" x14ac:dyDescent="0.2">
      <c r="B598" s="18"/>
      <c r="C598" s="18"/>
      <c r="D598" s="18"/>
      <c r="O598" s="18"/>
    </row>
    <row r="599" spans="2:15" s="12" customFormat="1" ht="13.35" customHeight="1" x14ac:dyDescent="0.2">
      <c r="B599" s="18"/>
      <c r="C599" s="18"/>
      <c r="D599" s="18"/>
      <c r="O599" s="18"/>
    </row>
    <row r="600" spans="2:15" s="12" customFormat="1" ht="13.35" customHeight="1" x14ac:dyDescent="0.2">
      <c r="B600" s="18"/>
      <c r="C600" s="18"/>
      <c r="D600" s="18"/>
      <c r="O600" s="18"/>
    </row>
    <row r="601" spans="2:15" s="12" customFormat="1" ht="13.35" customHeight="1" x14ac:dyDescent="0.2">
      <c r="B601" s="18"/>
      <c r="C601" s="18"/>
      <c r="D601" s="18"/>
      <c r="O601" s="18"/>
    </row>
    <row r="602" spans="2:15" s="12" customFormat="1" ht="13.35" customHeight="1" x14ac:dyDescent="0.2">
      <c r="B602" s="18"/>
      <c r="C602" s="18"/>
      <c r="D602" s="18"/>
      <c r="O602" s="18"/>
    </row>
    <row r="603" spans="2:15" s="12" customFormat="1" ht="13.35" customHeight="1" x14ac:dyDescent="0.2">
      <c r="B603" s="18"/>
      <c r="C603" s="18"/>
      <c r="D603" s="18"/>
      <c r="O603" s="18"/>
    </row>
    <row r="604" spans="2:15" s="12" customFormat="1" ht="13.35" customHeight="1" x14ac:dyDescent="0.2">
      <c r="B604" s="18"/>
      <c r="C604" s="18"/>
      <c r="D604" s="18"/>
      <c r="O604" s="18"/>
    </row>
    <row r="605" spans="2:15" s="12" customFormat="1" ht="13.35" customHeight="1" x14ac:dyDescent="0.2">
      <c r="B605" s="18"/>
      <c r="C605" s="18"/>
      <c r="D605" s="18"/>
      <c r="O605" s="18"/>
    </row>
    <row r="606" spans="2:15" s="12" customFormat="1" ht="13.35" customHeight="1" x14ac:dyDescent="0.2">
      <c r="B606" s="18"/>
      <c r="C606" s="18"/>
      <c r="D606" s="18"/>
      <c r="O606" s="18"/>
    </row>
    <row r="607" spans="2:15" s="12" customFormat="1" ht="13.35" customHeight="1" x14ac:dyDescent="0.2">
      <c r="B607" s="18"/>
      <c r="C607" s="18"/>
      <c r="D607" s="18"/>
      <c r="O607" s="18"/>
    </row>
    <row r="608" spans="2:15" s="12" customFormat="1" ht="13.35" customHeight="1" x14ac:dyDescent="0.2">
      <c r="B608" s="18"/>
      <c r="C608" s="18"/>
      <c r="D608" s="18"/>
      <c r="O608" s="18"/>
    </row>
    <row r="609" spans="2:15" s="12" customFormat="1" ht="13.35" customHeight="1" x14ac:dyDescent="0.2">
      <c r="B609" s="18"/>
      <c r="C609" s="18"/>
      <c r="D609" s="18"/>
      <c r="O609" s="18"/>
    </row>
    <row r="610" spans="2:15" s="12" customFormat="1" ht="13.35" customHeight="1" x14ac:dyDescent="0.2">
      <c r="B610" s="18"/>
      <c r="C610" s="18"/>
      <c r="D610" s="18"/>
      <c r="O610" s="18"/>
    </row>
    <row r="611" spans="2:15" s="12" customFormat="1" ht="13.35" customHeight="1" x14ac:dyDescent="0.2">
      <c r="B611" s="18"/>
      <c r="C611" s="18"/>
      <c r="D611" s="18"/>
      <c r="O611" s="18"/>
    </row>
    <row r="612" spans="2:15" s="12" customFormat="1" ht="13.35" customHeight="1" x14ac:dyDescent="0.2">
      <c r="B612" s="18"/>
      <c r="C612" s="18"/>
      <c r="D612" s="18"/>
      <c r="O612" s="18"/>
    </row>
    <row r="613" spans="2:15" s="12" customFormat="1" ht="13.35" customHeight="1" x14ac:dyDescent="0.2">
      <c r="B613" s="18"/>
      <c r="C613" s="18"/>
      <c r="D613" s="18"/>
      <c r="O613" s="18"/>
    </row>
    <row r="614" spans="2:15" s="12" customFormat="1" ht="13.35" customHeight="1" x14ac:dyDescent="0.2">
      <c r="B614" s="18"/>
      <c r="C614" s="18"/>
      <c r="D614" s="18"/>
      <c r="O614" s="18"/>
    </row>
    <row r="615" spans="2:15" s="12" customFormat="1" ht="13.35" customHeight="1" x14ac:dyDescent="0.2">
      <c r="B615" s="18"/>
      <c r="C615" s="18"/>
      <c r="D615" s="18"/>
      <c r="O615" s="18"/>
    </row>
    <row r="616" spans="2:15" s="12" customFormat="1" ht="13.35" customHeight="1" x14ac:dyDescent="0.2">
      <c r="B616" s="18"/>
      <c r="C616" s="18"/>
      <c r="D616" s="18"/>
      <c r="O616" s="18"/>
    </row>
    <row r="617" spans="2:15" s="12" customFormat="1" ht="13.35" customHeight="1" x14ac:dyDescent="0.2">
      <c r="B617" s="18"/>
      <c r="C617" s="18"/>
      <c r="D617" s="18"/>
      <c r="O617" s="18"/>
    </row>
    <row r="618" spans="2:15" s="12" customFormat="1" ht="13.35" customHeight="1" x14ac:dyDescent="0.2">
      <c r="B618" s="18"/>
      <c r="C618" s="18"/>
      <c r="D618" s="18"/>
      <c r="O618" s="18"/>
    </row>
    <row r="619" spans="2:15" s="12" customFormat="1" ht="13.35" customHeight="1" x14ac:dyDescent="0.2">
      <c r="B619" s="18"/>
      <c r="C619" s="18"/>
      <c r="D619" s="18"/>
      <c r="O619" s="18"/>
    </row>
    <row r="620" spans="2:15" s="12" customFormat="1" ht="13.35" customHeight="1" x14ac:dyDescent="0.2">
      <c r="B620" s="18"/>
      <c r="C620" s="18"/>
      <c r="D620" s="18"/>
      <c r="O620" s="18"/>
    </row>
    <row r="621" spans="2:15" s="12" customFormat="1" ht="13.35" customHeight="1" x14ac:dyDescent="0.2">
      <c r="B621" s="18"/>
      <c r="C621" s="18"/>
      <c r="D621" s="18"/>
      <c r="O621" s="18"/>
    </row>
    <row r="622" spans="2:15" s="12" customFormat="1" ht="13.35" customHeight="1" x14ac:dyDescent="0.2">
      <c r="B622" s="18"/>
      <c r="C622" s="18"/>
      <c r="D622" s="18"/>
      <c r="O622" s="18"/>
    </row>
    <row r="623" spans="2:15" s="12" customFormat="1" ht="13.35" customHeight="1" x14ac:dyDescent="0.2">
      <c r="B623" s="18"/>
      <c r="C623" s="18"/>
      <c r="D623" s="18"/>
      <c r="O623" s="18"/>
    </row>
    <row r="624" spans="2:15" s="12" customFormat="1" ht="13.35" customHeight="1" x14ac:dyDescent="0.2">
      <c r="B624" s="18"/>
      <c r="C624" s="18"/>
      <c r="D624" s="18"/>
      <c r="O624" s="18"/>
    </row>
    <row r="625" spans="2:15" s="12" customFormat="1" ht="13.35" customHeight="1" x14ac:dyDescent="0.2">
      <c r="B625" s="18"/>
      <c r="C625" s="18"/>
      <c r="D625" s="18"/>
      <c r="O625" s="18"/>
    </row>
    <row r="626" spans="2:15" s="12" customFormat="1" ht="13.35" customHeight="1" x14ac:dyDescent="0.2">
      <c r="B626" s="18"/>
      <c r="C626" s="18"/>
      <c r="D626" s="18"/>
      <c r="O626" s="18"/>
    </row>
    <row r="627" spans="2:15" s="12" customFormat="1" ht="13.35" customHeight="1" x14ac:dyDescent="0.2">
      <c r="B627" s="18"/>
      <c r="C627" s="18"/>
      <c r="D627" s="18"/>
      <c r="O627" s="18"/>
    </row>
    <row r="628" spans="2:15" s="12" customFormat="1" ht="13.35" customHeight="1" x14ac:dyDescent="0.2">
      <c r="B628" s="18"/>
      <c r="C628" s="18"/>
      <c r="D628" s="18"/>
      <c r="O628" s="18"/>
    </row>
    <row r="629" spans="2:15" s="12" customFormat="1" ht="13.35" customHeight="1" x14ac:dyDescent="0.2">
      <c r="B629" s="18"/>
      <c r="C629" s="18"/>
      <c r="D629" s="18"/>
      <c r="O629" s="18"/>
    </row>
    <row r="630" spans="2:15" s="12" customFormat="1" ht="13.35" customHeight="1" x14ac:dyDescent="0.2">
      <c r="B630" s="18"/>
      <c r="C630" s="18"/>
      <c r="D630" s="18"/>
      <c r="O630" s="18"/>
    </row>
    <row r="631" spans="2:15" s="12" customFormat="1" ht="13.35" customHeight="1" x14ac:dyDescent="0.2">
      <c r="B631" s="18"/>
      <c r="C631" s="18"/>
      <c r="D631" s="18"/>
      <c r="O631" s="18"/>
    </row>
    <row r="632" spans="2:15" s="12" customFormat="1" ht="13.35" customHeight="1" x14ac:dyDescent="0.2">
      <c r="B632" s="18"/>
      <c r="C632" s="18"/>
      <c r="D632" s="18"/>
      <c r="O632" s="18"/>
    </row>
    <row r="633" spans="2:15" s="12" customFormat="1" ht="13.35" customHeight="1" x14ac:dyDescent="0.2">
      <c r="B633" s="18"/>
      <c r="C633" s="18"/>
      <c r="D633" s="18"/>
      <c r="O633" s="18"/>
    </row>
    <row r="634" spans="2:15" s="12" customFormat="1" ht="13.35" customHeight="1" x14ac:dyDescent="0.2">
      <c r="B634" s="18"/>
      <c r="C634" s="18"/>
      <c r="D634" s="18"/>
      <c r="O634" s="18"/>
    </row>
    <row r="635" spans="2:15" s="12" customFormat="1" ht="13.35" customHeight="1" x14ac:dyDescent="0.2">
      <c r="B635" s="18"/>
      <c r="C635" s="18"/>
      <c r="D635" s="18"/>
      <c r="O635" s="18"/>
    </row>
    <row r="636" spans="2:15" s="12" customFormat="1" ht="13.35" customHeight="1" x14ac:dyDescent="0.2">
      <c r="B636" s="18"/>
      <c r="C636" s="18"/>
      <c r="D636" s="18"/>
      <c r="O636" s="18"/>
    </row>
    <row r="637" spans="2:15" s="12" customFormat="1" ht="13.35" customHeight="1" x14ac:dyDescent="0.2">
      <c r="B637" s="18"/>
      <c r="C637" s="18"/>
      <c r="D637" s="18"/>
      <c r="O637" s="18"/>
    </row>
    <row r="638" spans="2:15" s="12" customFormat="1" ht="13.35" customHeight="1" x14ac:dyDescent="0.2">
      <c r="B638" s="18"/>
      <c r="C638" s="18"/>
      <c r="D638" s="18"/>
      <c r="O638" s="18"/>
    </row>
    <row r="639" spans="2:15" s="12" customFormat="1" ht="13.35" customHeight="1" x14ac:dyDescent="0.2">
      <c r="B639" s="18"/>
      <c r="C639" s="18"/>
      <c r="D639" s="18"/>
      <c r="O639" s="18"/>
    </row>
    <row r="640" spans="2:15" s="12" customFormat="1" ht="13.35" customHeight="1" x14ac:dyDescent="0.2">
      <c r="B640" s="18"/>
      <c r="C640" s="18"/>
      <c r="D640" s="18"/>
      <c r="O640" s="18"/>
    </row>
    <row r="641" spans="2:15" s="12" customFormat="1" ht="13.35" customHeight="1" x14ac:dyDescent="0.2">
      <c r="B641" s="18"/>
      <c r="C641" s="18"/>
      <c r="D641" s="18"/>
      <c r="O641" s="18"/>
    </row>
    <row r="642" spans="2:15" s="12" customFormat="1" ht="13.35" customHeight="1" x14ac:dyDescent="0.2">
      <c r="B642" s="18"/>
      <c r="C642" s="18"/>
      <c r="D642" s="18"/>
      <c r="O642" s="18"/>
    </row>
    <row r="643" spans="2:15" s="12" customFormat="1" ht="13.35" customHeight="1" x14ac:dyDescent="0.2">
      <c r="B643" s="18"/>
      <c r="C643" s="18"/>
      <c r="D643" s="18"/>
      <c r="O643" s="18"/>
    </row>
    <row r="644" spans="2:15" s="12" customFormat="1" ht="13.35" customHeight="1" x14ac:dyDescent="0.2">
      <c r="B644" s="18"/>
      <c r="C644" s="18"/>
      <c r="D644" s="18"/>
      <c r="O644" s="18"/>
    </row>
    <row r="645" spans="2:15" s="12" customFormat="1" ht="13.35" customHeight="1" x14ac:dyDescent="0.2">
      <c r="B645" s="18"/>
      <c r="C645" s="18"/>
      <c r="D645" s="18"/>
      <c r="O645" s="18"/>
    </row>
    <row r="646" spans="2:15" s="12" customFormat="1" ht="13.35" customHeight="1" x14ac:dyDescent="0.2">
      <c r="B646" s="18"/>
      <c r="C646" s="18"/>
      <c r="D646" s="18"/>
      <c r="O646" s="18"/>
    </row>
    <row r="647" spans="2:15" s="12" customFormat="1" ht="13.35" customHeight="1" x14ac:dyDescent="0.2">
      <c r="B647" s="18"/>
      <c r="C647" s="18"/>
      <c r="D647" s="18"/>
      <c r="O647" s="18"/>
    </row>
    <row r="648" spans="2:15" s="12" customFormat="1" ht="13.35" customHeight="1" x14ac:dyDescent="0.2">
      <c r="B648" s="18"/>
      <c r="C648" s="18"/>
      <c r="D648" s="18"/>
      <c r="O648" s="18"/>
    </row>
    <row r="649" spans="2:15" s="12" customFormat="1" ht="13.35" customHeight="1" x14ac:dyDescent="0.2">
      <c r="B649" s="18"/>
      <c r="C649" s="18"/>
      <c r="D649" s="18"/>
      <c r="O649" s="18"/>
    </row>
    <row r="650" spans="2:15" s="12" customFormat="1" ht="13.35" customHeight="1" x14ac:dyDescent="0.2">
      <c r="B650" s="18"/>
      <c r="C650" s="18"/>
      <c r="D650" s="18"/>
      <c r="O650" s="18"/>
    </row>
    <row r="651" spans="2:15" s="12" customFormat="1" ht="13.35" customHeight="1" x14ac:dyDescent="0.2">
      <c r="B651" s="18"/>
      <c r="C651" s="18"/>
      <c r="D651" s="18"/>
      <c r="O651" s="18"/>
    </row>
    <row r="652" spans="2:15" s="12" customFormat="1" ht="13.35" customHeight="1" x14ac:dyDescent="0.2">
      <c r="B652" s="18"/>
      <c r="C652" s="18"/>
      <c r="D652" s="18"/>
      <c r="O652" s="18"/>
    </row>
    <row r="653" spans="2:15" s="12" customFormat="1" ht="13.35" customHeight="1" x14ac:dyDescent="0.2">
      <c r="B653" s="18"/>
      <c r="C653" s="18"/>
      <c r="D653" s="18"/>
      <c r="O653" s="18"/>
    </row>
    <row r="654" spans="2:15" s="12" customFormat="1" ht="13.35" customHeight="1" x14ac:dyDescent="0.2">
      <c r="B654" s="18"/>
      <c r="C654" s="18"/>
      <c r="D654" s="18"/>
      <c r="O654" s="18"/>
    </row>
    <row r="655" spans="2:15" s="12" customFormat="1" ht="13.35" customHeight="1" x14ac:dyDescent="0.2">
      <c r="B655" s="18"/>
      <c r="C655" s="18"/>
      <c r="D655" s="18"/>
      <c r="O655" s="18"/>
    </row>
    <row r="656" spans="2:15" s="12" customFormat="1" ht="13.35" customHeight="1" x14ac:dyDescent="0.2">
      <c r="B656" s="18"/>
      <c r="C656" s="18"/>
      <c r="D656" s="18"/>
      <c r="O656" s="18"/>
    </row>
    <row r="657" spans="2:15" s="12" customFormat="1" ht="13.35" customHeight="1" x14ac:dyDescent="0.2">
      <c r="B657" s="18"/>
      <c r="C657" s="18"/>
      <c r="D657" s="18"/>
      <c r="O657" s="18"/>
    </row>
    <row r="658" spans="2:15" s="12" customFormat="1" ht="13.35" customHeight="1" x14ac:dyDescent="0.2">
      <c r="B658" s="18"/>
      <c r="C658" s="18"/>
      <c r="D658" s="18"/>
      <c r="O658" s="18"/>
    </row>
    <row r="659" spans="2:15" s="12" customFormat="1" ht="13.35" customHeight="1" x14ac:dyDescent="0.2">
      <c r="B659" s="18"/>
      <c r="C659" s="18"/>
      <c r="D659" s="18"/>
      <c r="O659" s="18"/>
    </row>
    <row r="660" spans="2:15" s="12" customFormat="1" ht="13.35" customHeight="1" x14ac:dyDescent="0.2">
      <c r="B660" s="18"/>
      <c r="C660" s="18"/>
      <c r="D660" s="18"/>
      <c r="O660" s="18"/>
    </row>
    <row r="661" spans="2:15" s="12" customFormat="1" ht="13.35" customHeight="1" x14ac:dyDescent="0.2">
      <c r="B661" s="18"/>
      <c r="C661" s="18"/>
      <c r="D661" s="18"/>
      <c r="O661" s="18"/>
    </row>
    <row r="662" spans="2:15" s="12" customFormat="1" ht="13.35" customHeight="1" x14ac:dyDescent="0.2">
      <c r="B662" s="18"/>
      <c r="C662" s="18"/>
      <c r="D662" s="18"/>
      <c r="O662" s="18"/>
    </row>
    <row r="663" spans="2:15" s="12" customFormat="1" ht="13.35" customHeight="1" x14ac:dyDescent="0.2">
      <c r="B663" s="18"/>
      <c r="C663" s="18"/>
      <c r="D663" s="18"/>
      <c r="O663" s="18"/>
    </row>
    <row r="664" spans="2:15" s="12" customFormat="1" ht="13.35" customHeight="1" x14ac:dyDescent="0.2">
      <c r="B664" s="18"/>
      <c r="C664" s="18"/>
      <c r="D664" s="18"/>
      <c r="O664" s="18"/>
    </row>
    <row r="665" spans="2:15" s="12" customFormat="1" ht="13.35" customHeight="1" x14ac:dyDescent="0.2">
      <c r="B665" s="18"/>
      <c r="C665" s="18"/>
      <c r="D665" s="18"/>
      <c r="O665" s="18"/>
    </row>
    <row r="666" spans="2:15" s="12" customFormat="1" ht="13.35" customHeight="1" x14ac:dyDescent="0.2">
      <c r="B666" s="18"/>
      <c r="C666" s="18"/>
      <c r="D666" s="18"/>
      <c r="O666" s="18"/>
    </row>
    <row r="667" spans="2:15" s="12" customFormat="1" ht="13.35" customHeight="1" x14ac:dyDescent="0.2">
      <c r="B667" s="18"/>
      <c r="C667" s="18"/>
      <c r="D667" s="18"/>
      <c r="O667" s="18"/>
    </row>
    <row r="668" spans="2:15" s="12" customFormat="1" ht="13.35" customHeight="1" x14ac:dyDescent="0.2">
      <c r="B668" s="18"/>
      <c r="C668" s="18"/>
      <c r="D668" s="18"/>
      <c r="O668" s="18"/>
    </row>
    <row r="669" spans="2:15" s="12" customFormat="1" ht="13.35" customHeight="1" x14ac:dyDescent="0.2">
      <c r="B669" s="18"/>
      <c r="C669" s="18"/>
      <c r="D669" s="18"/>
      <c r="O669" s="18"/>
    </row>
    <row r="670" spans="2:15" s="12" customFormat="1" ht="13.35" customHeight="1" x14ac:dyDescent="0.2">
      <c r="B670" s="18"/>
      <c r="C670" s="18"/>
      <c r="D670" s="18"/>
      <c r="O670" s="18"/>
    </row>
    <row r="671" spans="2:15" s="12" customFormat="1" ht="13.35" customHeight="1" x14ac:dyDescent="0.2">
      <c r="B671" s="18"/>
      <c r="C671" s="18"/>
      <c r="D671" s="18"/>
      <c r="O671" s="18"/>
    </row>
    <row r="672" spans="2:15" s="12" customFormat="1" ht="13.35" customHeight="1" x14ac:dyDescent="0.2">
      <c r="B672" s="18"/>
      <c r="C672" s="18"/>
      <c r="D672" s="18"/>
      <c r="O672" s="18"/>
    </row>
    <row r="673" spans="2:15" s="12" customFormat="1" ht="13.35" customHeight="1" x14ac:dyDescent="0.2">
      <c r="B673" s="18"/>
      <c r="C673" s="18"/>
      <c r="D673" s="18"/>
      <c r="O673" s="18"/>
    </row>
    <row r="674" spans="2:15" s="12" customFormat="1" ht="13.35" customHeight="1" x14ac:dyDescent="0.2">
      <c r="B674" s="18"/>
      <c r="C674" s="18"/>
      <c r="D674" s="18"/>
      <c r="O674" s="18"/>
    </row>
    <row r="675" spans="2:15" s="12" customFormat="1" ht="13.35" customHeight="1" x14ac:dyDescent="0.2">
      <c r="B675" s="18"/>
      <c r="C675" s="18"/>
      <c r="D675" s="18"/>
      <c r="O675" s="18"/>
    </row>
    <row r="676" spans="2:15" s="12" customFormat="1" ht="13.35" customHeight="1" x14ac:dyDescent="0.2">
      <c r="B676" s="18"/>
      <c r="C676" s="18"/>
      <c r="D676" s="18"/>
      <c r="O676" s="18"/>
    </row>
    <row r="677" spans="2:15" s="12" customFormat="1" ht="13.35" customHeight="1" x14ac:dyDescent="0.2">
      <c r="B677" s="18"/>
      <c r="C677" s="18"/>
      <c r="D677" s="18"/>
      <c r="O677" s="18"/>
    </row>
    <row r="678" spans="2:15" s="12" customFormat="1" ht="13.35" customHeight="1" x14ac:dyDescent="0.2">
      <c r="B678" s="18"/>
      <c r="C678" s="18"/>
      <c r="D678" s="18"/>
      <c r="O678" s="18"/>
    </row>
    <row r="679" spans="2:15" s="12" customFormat="1" ht="13.35" customHeight="1" x14ac:dyDescent="0.2">
      <c r="B679" s="18"/>
      <c r="C679" s="18"/>
      <c r="D679" s="18"/>
      <c r="O679" s="18"/>
    </row>
    <row r="680" spans="2:15" s="12" customFormat="1" ht="13.35" customHeight="1" x14ac:dyDescent="0.2">
      <c r="B680" s="18"/>
      <c r="C680" s="18"/>
      <c r="D680" s="18"/>
      <c r="O680" s="18"/>
    </row>
    <row r="681" spans="2:15" s="12" customFormat="1" ht="13.35" customHeight="1" x14ac:dyDescent="0.2">
      <c r="B681" s="18"/>
      <c r="C681" s="18"/>
      <c r="D681" s="18"/>
      <c r="O681" s="18"/>
    </row>
    <row r="682" spans="2:15" s="12" customFormat="1" ht="13.35" customHeight="1" x14ac:dyDescent="0.2">
      <c r="B682" s="18"/>
      <c r="C682" s="18"/>
      <c r="D682" s="18"/>
      <c r="O682" s="18"/>
    </row>
    <row r="683" spans="2:15" s="12" customFormat="1" ht="13.35" customHeight="1" x14ac:dyDescent="0.2">
      <c r="B683" s="18"/>
      <c r="C683" s="18"/>
      <c r="D683" s="18"/>
      <c r="O683" s="18"/>
    </row>
    <row r="684" spans="2:15" s="12" customFormat="1" ht="13.35" customHeight="1" x14ac:dyDescent="0.2">
      <c r="B684" s="18"/>
      <c r="C684" s="18"/>
      <c r="D684" s="18"/>
      <c r="O684" s="18"/>
    </row>
    <row r="685" spans="2:15" s="12" customFormat="1" ht="13.35" customHeight="1" x14ac:dyDescent="0.2">
      <c r="B685" s="18"/>
      <c r="C685" s="18"/>
      <c r="D685" s="18"/>
      <c r="O685" s="18"/>
    </row>
    <row r="686" spans="2:15" s="12" customFormat="1" ht="13.35" customHeight="1" x14ac:dyDescent="0.2">
      <c r="B686" s="18"/>
      <c r="C686" s="18"/>
      <c r="D686" s="18"/>
      <c r="O686" s="18"/>
    </row>
    <row r="687" spans="2:15" s="12" customFormat="1" ht="13.35" customHeight="1" x14ac:dyDescent="0.2">
      <c r="B687" s="18"/>
      <c r="C687" s="18"/>
      <c r="D687" s="18"/>
      <c r="O687" s="18"/>
    </row>
    <row r="688" spans="2:15" s="12" customFormat="1" ht="13.35" customHeight="1" x14ac:dyDescent="0.2">
      <c r="B688" s="18"/>
      <c r="C688" s="18"/>
      <c r="D688" s="18"/>
      <c r="O688" s="18"/>
    </row>
    <row r="689" spans="2:15" s="12" customFormat="1" ht="13.35" customHeight="1" x14ac:dyDescent="0.2">
      <c r="B689" s="18"/>
      <c r="C689" s="18"/>
      <c r="D689" s="18"/>
      <c r="O689" s="18"/>
    </row>
    <row r="690" spans="2:15" s="12" customFormat="1" ht="13.35" customHeight="1" x14ac:dyDescent="0.2">
      <c r="B690" s="18"/>
      <c r="C690" s="18"/>
      <c r="D690" s="18"/>
      <c r="O690" s="18"/>
    </row>
    <row r="691" spans="2:15" s="12" customFormat="1" ht="13.35" customHeight="1" x14ac:dyDescent="0.2">
      <c r="B691" s="18"/>
      <c r="C691" s="18"/>
      <c r="D691" s="18"/>
      <c r="O691" s="18"/>
    </row>
    <row r="692" spans="2:15" s="12" customFormat="1" ht="13.35" customHeight="1" x14ac:dyDescent="0.2">
      <c r="B692" s="18"/>
      <c r="C692" s="18"/>
      <c r="D692" s="18"/>
      <c r="O692" s="18"/>
    </row>
    <row r="693" spans="2:15" s="12" customFormat="1" ht="13.35" customHeight="1" x14ac:dyDescent="0.2">
      <c r="B693" s="18"/>
      <c r="C693" s="18"/>
      <c r="D693" s="18"/>
      <c r="O693" s="18"/>
    </row>
    <row r="694" spans="2:15" s="12" customFormat="1" ht="13.35" customHeight="1" x14ac:dyDescent="0.2">
      <c r="B694" s="18"/>
      <c r="C694" s="18"/>
      <c r="D694" s="18"/>
      <c r="O694" s="18"/>
    </row>
    <row r="695" spans="2:15" s="12" customFormat="1" ht="13.35" customHeight="1" x14ac:dyDescent="0.2">
      <c r="B695" s="18"/>
      <c r="C695" s="18"/>
      <c r="D695" s="18"/>
      <c r="O695" s="18"/>
    </row>
    <row r="696" spans="2:15" s="12" customFormat="1" ht="13.35" customHeight="1" x14ac:dyDescent="0.2">
      <c r="B696" s="18"/>
      <c r="C696" s="18"/>
      <c r="D696" s="18"/>
      <c r="O696" s="18"/>
    </row>
    <row r="697" spans="2:15" s="12" customFormat="1" ht="13.35" customHeight="1" x14ac:dyDescent="0.2">
      <c r="B697" s="18"/>
      <c r="C697" s="18"/>
      <c r="D697" s="18"/>
      <c r="O697" s="18"/>
    </row>
    <row r="698" spans="2:15" s="12" customFormat="1" ht="13.35" customHeight="1" x14ac:dyDescent="0.2">
      <c r="B698" s="18"/>
      <c r="C698" s="18"/>
      <c r="D698" s="18"/>
      <c r="O698" s="18"/>
    </row>
    <row r="699" spans="2:15" s="12" customFormat="1" ht="13.35" customHeight="1" x14ac:dyDescent="0.2">
      <c r="B699" s="18"/>
      <c r="C699" s="18"/>
      <c r="D699" s="18"/>
      <c r="O699" s="18"/>
    </row>
    <row r="700" spans="2:15" s="12" customFormat="1" ht="13.35" customHeight="1" x14ac:dyDescent="0.2">
      <c r="B700" s="18"/>
      <c r="C700" s="18"/>
      <c r="D700" s="18"/>
      <c r="O700" s="18"/>
    </row>
    <row r="701" spans="2:15" s="12" customFormat="1" ht="13.35" customHeight="1" x14ac:dyDescent="0.2">
      <c r="B701" s="18"/>
      <c r="C701" s="18"/>
      <c r="D701" s="18"/>
      <c r="O701" s="18"/>
    </row>
    <row r="702" spans="2:15" s="12" customFormat="1" ht="13.35" customHeight="1" x14ac:dyDescent="0.2">
      <c r="B702" s="18"/>
      <c r="C702" s="18"/>
      <c r="D702" s="18"/>
      <c r="O702" s="18"/>
    </row>
    <row r="703" spans="2:15" s="12" customFormat="1" ht="13.35" customHeight="1" x14ac:dyDescent="0.2">
      <c r="B703" s="18"/>
      <c r="C703" s="18"/>
      <c r="D703" s="18"/>
      <c r="O703" s="18"/>
    </row>
    <row r="704" spans="2:15" s="12" customFormat="1" ht="13.35" customHeight="1" x14ac:dyDescent="0.2">
      <c r="B704" s="18"/>
      <c r="C704" s="18"/>
      <c r="D704" s="18"/>
      <c r="O704" s="18"/>
    </row>
    <row r="705" spans="2:15" s="12" customFormat="1" ht="13.35" customHeight="1" x14ac:dyDescent="0.2">
      <c r="B705" s="18"/>
      <c r="C705" s="18"/>
      <c r="D705" s="18"/>
      <c r="O705" s="18"/>
    </row>
    <row r="706" spans="2:15" s="12" customFormat="1" ht="13.35" customHeight="1" x14ac:dyDescent="0.2">
      <c r="B706" s="18"/>
      <c r="C706" s="18"/>
      <c r="D706" s="18"/>
      <c r="O706" s="18"/>
    </row>
    <row r="707" spans="2:15" s="12" customFormat="1" ht="13.35" customHeight="1" x14ac:dyDescent="0.2">
      <c r="B707" s="18"/>
      <c r="C707" s="18"/>
      <c r="D707" s="18"/>
      <c r="O707" s="18"/>
    </row>
    <row r="708" spans="2:15" s="12" customFormat="1" ht="13.35" customHeight="1" x14ac:dyDescent="0.2">
      <c r="B708" s="18"/>
      <c r="C708" s="18"/>
      <c r="D708" s="18"/>
      <c r="O708" s="18"/>
    </row>
    <row r="709" spans="2:15" s="12" customFormat="1" ht="13.35" customHeight="1" x14ac:dyDescent="0.2">
      <c r="B709" s="18"/>
      <c r="C709" s="18"/>
      <c r="D709" s="18"/>
      <c r="O709" s="18"/>
    </row>
    <row r="710" spans="2:15" s="12" customFormat="1" ht="13.35" customHeight="1" x14ac:dyDescent="0.2">
      <c r="B710" s="18"/>
      <c r="C710" s="18"/>
      <c r="D710" s="18"/>
      <c r="O710" s="18"/>
    </row>
    <row r="711" spans="2:15" s="12" customFormat="1" ht="13.35" customHeight="1" x14ac:dyDescent="0.2">
      <c r="B711" s="18"/>
      <c r="C711" s="18"/>
      <c r="D711" s="18"/>
      <c r="O711" s="18"/>
    </row>
    <row r="712" spans="2:15" s="12" customFormat="1" ht="13.35" customHeight="1" x14ac:dyDescent="0.2">
      <c r="B712" s="18"/>
      <c r="C712" s="18"/>
      <c r="D712" s="18"/>
      <c r="O712" s="18"/>
    </row>
    <row r="713" spans="2:15" s="12" customFormat="1" ht="13.35" customHeight="1" x14ac:dyDescent="0.2">
      <c r="B713" s="18"/>
      <c r="C713" s="18"/>
      <c r="D713" s="18"/>
      <c r="O713" s="18"/>
    </row>
    <row r="714" spans="2:15" s="12" customFormat="1" ht="13.35" customHeight="1" x14ac:dyDescent="0.2">
      <c r="B714" s="18"/>
      <c r="C714" s="18"/>
      <c r="D714" s="18"/>
      <c r="O714" s="18"/>
    </row>
    <row r="715" spans="2:15" s="12" customFormat="1" ht="13.35" customHeight="1" x14ac:dyDescent="0.2">
      <c r="B715" s="18"/>
      <c r="C715" s="18"/>
      <c r="D715" s="18"/>
      <c r="O715" s="18"/>
    </row>
    <row r="716" spans="2:15" s="12" customFormat="1" ht="13.35" customHeight="1" x14ac:dyDescent="0.2">
      <c r="B716" s="18"/>
      <c r="C716" s="18"/>
      <c r="D716" s="18"/>
      <c r="O716" s="18"/>
    </row>
    <row r="717" spans="2:15" s="12" customFormat="1" ht="13.35" customHeight="1" x14ac:dyDescent="0.2">
      <c r="B717" s="18"/>
      <c r="C717" s="18"/>
      <c r="D717" s="18"/>
      <c r="O717" s="18"/>
    </row>
    <row r="718" spans="2:15" s="12" customFormat="1" ht="13.35" customHeight="1" x14ac:dyDescent="0.2">
      <c r="B718" s="18"/>
      <c r="C718" s="18"/>
      <c r="D718" s="18"/>
      <c r="O718" s="18"/>
    </row>
    <row r="719" spans="2:15" s="12" customFormat="1" ht="13.35" customHeight="1" x14ac:dyDescent="0.2">
      <c r="B719" s="18"/>
      <c r="C719" s="18"/>
      <c r="D719" s="18"/>
      <c r="O719" s="18"/>
    </row>
    <row r="720" spans="2:15" s="12" customFormat="1" ht="13.35" customHeight="1" x14ac:dyDescent="0.2">
      <c r="B720" s="18"/>
      <c r="C720" s="18"/>
      <c r="D720" s="18"/>
      <c r="O720" s="18"/>
    </row>
    <row r="721" spans="2:15" s="12" customFormat="1" ht="13.35" customHeight="1" x14ac:dyDescent="0.2">
      <c r="B721" s="18"/>
      <c r="C721" s="18"/>
      <c r="D721" s="18"/>
      <c r="O721" s="18"/>
    </row>
    <row r="722" spans="2:15" s="12" customFormat="1" ht="13.35" customHeight="1" x14ac:dyDescent="0.2">
      <c r="B722" s="18"/>
      <c r="C722" s="18"/>
      <c r="D722" s="18"/>
      <c r="O722" s="18"/>
    </row>
    <row r="723" spans="2:15" s="12" customFormat="1" ht="13.35" customHeight="1" x14ac:dyDescent="0.2">
      <c r="B723" s="18"/>
      <c r="C723" s="18"/>
      <c r="D723" s="18"/>
      <c r="O723" s="18"/>
    </row>
    <row r="724" spans="2:15" s="12" customFormat="1" ht="13.35" customHeight="1" x14ac:dyDescent="0.2">
      <c r="B724" s="18"/>
      <c r="C724" s="18"/>
      <c r="D724" s="18"/>
      <c r="O724" s="18"/>
    </row>
    <row r="725" spans="2:15" s="12" customFormat="1" ht="13.35" customHeight="1" x14ac:dyDescent="0.2">
      <c r="B725" s="18"/>
      <c r="C725" s="18"/>
      <c r="D725" s="18"/>
      <c r="O725" s="18"/>
    </row>
    <row r="726" spans="2:15" s="12" customFormat="1" ht="13.35" customHeight="1" x14ac:dyDescent="0.2">
      <c r="B726" s="18"/>
      <c r="C726" s="18"/>
      <c r="D726" s="18"/>
      <c r="O726" s="18"/>
    </row>
    <row r="727" spans="2:15" s="12" customFormat="1" ht="13.35" customHeight="1" x14ac:dyDescent="0.2">
      <c r="B727" s="18"/>
      <c r="C727" s="18"/>
      <c r="D727" s="18"/>
      <c r="O727" s="18"/>
    </row>
    <row r="728" spans="2:15" s="12" customFormat="1" ht="13.35" customHeight="1" x14ac:dyDescent="0.2">
      <c r="B728" s="18"/>
      <c r="C728" s="18"/>
      <c r="D728" s="18"/>
      <c r="O728" s="18"/>
    </row>
    <row r="729" spans="2:15" s="12" customFormat="1" ht="13.35" customHeight="1" x14ac:dyDescent="0.2">
      <c r="B729" s="18"/>
      <c r="C729" s="18"/>
      <c r="D729" s="18"/>
      <c r="O729" s="18"/>
    </row>
    <row r="730" spans="2:15" s="12" customFormat="1" ht="13.35" customHeight="1" x14ac:dyDescent="0.2">
      <c r="B730" s="18"/>
      <c r="C730" s="18"/>
      <c r="D730" s="18"/>
      <c r="O730" s="18"/>
    </row>
    <row r="731" spans="2:15" s="12" customFormat="1" ht="13.35" customHeight="1" x14ac:dyDescent="0.2">
      <c r="B731" s="18"/>
      <c r="C731" s="18"/>
      <c r="D731" s="18"/>
      <c r="O731" s="18"/>
    </row>
    <row r="732" spans="2:15" s="12" customFormat="1" ht="13.35" customHeight="1" x14ac:dyDescent="0.2">
      <c r="B732" s="18"/>
      <c r="C732" s="18"/>
      <c r="D732" s="18"/>
      <c r="O732" s="18"/>
    </row>
    <row r="733" spans="2:15" s="12" customFormat="1" ht="13.35" customHeight="1" x14ac:dyDescent="0.2">
      <c r="B733" s="18"/>
      <c r="C733" s="18"/>
      <c r="D733" s="18"/>
      <c r="O733" s="18"/>
    </row>
    <row r="734" spans="2:15" s="12" customFormat="1" ht="13.35" customHeight="1" x14ac:dyDescent="0.2">
      <c r="B734" s="18"/>
      <c r="C734" s="18"/>
      <c r="D734" s="18"/>
      <c r="O734" s="18"/>
    </row>
    <row r="735" spans="2:15" s="12" customFormat="1" ht="13.35" customHeight="1" x14ac:dyDescent="0.2">
      <c r="B735" s="18"/>
      <c r="C735" s="18"/>
      <c r="D735" s="18"/>
      <c r="O735" s="18"/>
    </row>
    <row r="736" spans="2:15" s="12" customFormat="1" ht="13.35" customHeight="1" x14ac:dyDescent="0.2">
      <c r="B736" s="18"/>
      <c r="C736" s="18"/>
      <c r="D736" s="18"/>
      <c r="O736" s="18"/>
    </row>
    <row r="737" spans="2:15" s="12" customFormat="1" ht="13.35" customHeight="1" x14ac:dyDescent="0.2">
      <c r="B737" s="18"/>
      <c r="C737" s="18"/>
      <c r="D737" s="18"/>
      <c r="O737" s="18"/>
    </row>
    <row r="738" spans="2:15" s="12" customFormat="1" ht="13.35" customHeight="1" x14ac:dyDescent="0.2">
      <c r="B738" s="18"/>
      <c r="C738" s="18"/>
      <c r="D738" s="18"/>
      <c r="O738" s="18"/>
    </row>
    <row r="739" spans="2:15" s="12" customFormat="1" ht="13.35" customHeight="1" x14ac:dyDescent="0.2">
      <c r="B739" s="18"/>
      <c r="C739" s="18"/>
      <c r="D739" s="18"/>
      <c r="O739" s="18"/>
    </row>
    <row r="740" spans="2:15" s="12" customFormat="1" ht="13.35" customHeight="1" x14ac:dyDescent="0.2">
      <c r="B740" s="18"/>
      <c r="C740" s="18"/>
      <c r="D740" s="18"/>
      <c r="O740" s="18"/>
    </row>
    <row r="741" spans="2:15" s="12" customFormat="1" ht="13.35" customHeight="1" x14ac:dyDescent="0.2">
      <c r="B741" s="18"/>
      <c r="C741" s="18"/>
      <c r="D741" s="18"/>
      <c r="O741" s="18"/>
    </row>
    <row r="742" spans="2:15" s="12" customFormat="1" ht="13.35" customHeight="1" x14ac:dyDescent="0.2">
      <c r="B742" s="18"/>
      <c r="C742" s="18"/>
      <c r="D742" s="18"/>
      <c r="O742" s="18"/>
    </row>
    <row r="743" spans="2:15" s="12" customFormat="1" ht="13.35" customHeight="1" x14ac:dyDescent="0.2">
      <c r="B743" s="18"/>
      <c r="C743" s="18"/>
      <c r="D743" s="18"/>
      <c r="O743" s="18"/>
    </row>
    <row r="744" spans="2:15" s="12" customFormat="1" ht="13.35" customHeight="1" x14ac:dyDescent="0.2">
      <c r="B744" s="18"/>
      <c r="C744" s="18"/>
      <c r="D744" s="18"/>
      <c r="O744" s="18"/>
    </row>
    <row r="745" spans="2:15" s="12" customFormat="1" ht="13.35" customHeight="1" x14ac:dyDescent="0.2">
      <c r="B745" s="18"/>
      <c r="C745" s="18"/>
      <c r="D745" s="18"/>
      <c r="O745" s="18"/>
    </row>
    <row r="746" spans="2:15" s="12" customFormat="1" ht="13.35" customHeight="1" x14ac:dyDescent="0.2">
      <c r="B746" s="18"/>
      <c r="C746" s="18"/>
      <c r="D746" s="18"/>
      <c r="O746" s="18"/>
    </row>
    <row r="747" spans="2:15" s="12" customFormat="1" ht="13.35" customHeight="1" x14ac:dyDescent="0.2">
      <c r="B747" s="18"/>
      <c r="C747" s="18"/>
      <c r="D747" s="18"/>
      <c r="O747" s="18"/>
    </row>
    <row r="748" spans="2:15" s="12" customFormat="1" ht="13.35" customHeight="1" x14ac:dyDescent="0.2">
      <c r="B748" s="18"/>
      <c r="C748" s="18"/>
      <c r="D748" s="18"/>
      <c r="O748" s="18"/>
    </row>
    <row r="749" spans="2:15" s="12" customFormat="1" ht="13.35" customHeight="1" x14ac:dyDescent="0.2">
      <c r="B749" s="18"/>
      <c r="C749" s="18"/>
      <c r="D749" s="18"/>
      <c r="O749" s="18"/>
    </row>
    <row r="750" spans="2:15" s="12" customFormat="1" ht="13.35" customHeight="1" x14ac:dyDescent="0.2">
      <c r="B750" s="18"/>
      <c r="C750" s="18"/>
      <c r="D750" s="18"/>
      <c r="O750" s="18"/>
    </row>
    <row r="751" spans="2:15" s="12" customFormat="1" ht="13.35" customHeight="1" x14ac:dyDescent="0.2">
      <c r="B751" s="18"/>
      <c r="C751" s="18"/>
      <c r="D751" s="18"/>
      <c r="O751" s="18"/>
    </row>
    <row r="752" spans="2:15" s="12" customFormat="1" ht="13.35" customHeight="1" x14ac:dyDescent="0.2">
      <c r="B752" s="18"/>
      <c r="C752" s="18"/>
      <c r="D752" s="18"/>
      <c r="O752" s="18"/>
    </row>
    <row r="753" spans="2:15" s="12" customFormat="1" ht="13.35" customHeight="1" x14ac:dyDescent="0.2">
      <c r="B753" s="18"/>
      <c r="C753" s="18"/>
      <c r="D753" s="18"/>
      <c r="O753" s="18"/>
    </row>
    <row r="754" spans="2:15" s="12" customFormat="1" ht="13.35" customHeight="1" x14ac:dyDescent="0.2">
      <c r="B754" s="18"/>
      <c r="C754" s="18"/>
      <c r="D754" s="18"/>
      <c r="O754" s="18"/>
    </row>
    <row r="755" spans="2:15" s="12" customFormat="1" ht="13.35" customHeight="1" x14ac:dyDescent="0.2">
      <c r="B755" s="18"/>
      <c r="C755" s="18"/>
      <c r="D755" s="18"/>
      <c r="O755" s="18"/>
    </row>
    <row r="756" spans="2:15" s="12" customFormat="1" ht="13.35" customHeight="1" x14ac:dyDescent="0.2">
      <c r="B756" s="18"/>
      <c r="C756" s="18"/>
      <c r="D756" s="18"/>
      <c r="O756" s="18"/>
    </row>
    <row r="757" spans="2:15" s="12" customFormat="1" ht="13.35" customHeight="1" x14ac:dyDescent="0.2">
      <c r="B757" s="18"/>
      <c r="C757" s="18"/>
      <c r="D757" s="18"/>
      <c r="O757" s="18"/>
    </row>
    <row r="758" spans="2:15" s="12" customFormat="1" ht="13.35" customHeight="1" x14ac:dyDescent="0.2">
      <c r="B758" s="18"/>
      <c r="C758" s="18"/>
      <c r="D758" s="18"/>
      <c r="O758" s="18"/>
    </row>
    <row r="759" spans="2:15" s="12" customFormat="1" ht="13.35" customHeight="1" x14ac:dyDescent="0.2">
      <c r="B759" s="18"/>
      <c r="C759" s="18"/>
      <c r="D759" s="18"/>
      <c r="O759" s="18"/>
    </row>
    <row r="760" spans="2:15" s="12" customFormat="1" ht="13.35" customHeight="1" x14ac:dyDescent="0.2">
      <c r="B760" s="18"/>
      <c r="C760" s="18"/>
      <c r="D760" s="18"/>
      <c r="O760" s="18"/>
    </row>
    <row r="761" spans="2:15" s="12" customFormat="1" ht="13.35" customHeight="1" x14ac:dyDescent="0.2">
      <c r="B761" s="18"/>
      <c r="C761" s="18"/>
      <c r="D761" s="18"/>
      <c r="O761" s="18"/>
    </row>
    <row r="762" spans="2:15" s="12" customFormat="1" ht="13.35" customHeight="1" x14ac:dyDescent="0.2">
      <c r="B762" s="18"/>
      <c r="C762" s="18"/>
      <c r="D762" s="18"/>
      <c r="O762" s="18"/>
    </row>
    <row r="763" spans="2:15" s="12" customFormat="1" ht="13.35" customHeight="1" x14ac:dyDescent="0.2">
      <c r="B763" s="18"/>
      <c r="C763" s="18"/>
      <c r="D763" s="18"/>
      <c r="O763" s="18"/>
    </row>
    <row r="764" spans="2:15" s="12" customFormat="1" ht="13.35" customHeight="1" x14ac:dyDescent="0.2">
      <c r="B764" s="18"/>
      <c r="C764" s="18"/>
      <c r="D764" s="18"/>
      <c r="O764" s="18"/>
    </row>
    <row r="765" spans="2:15" s="12" customFormat="1" ht="13.35" customHeight="1" x14ac:dyDescent="0.2">
      <c r="B765" s="18"/>
      <c r="C765" s="18"/>
      <c r="D765" s="18"/>
      <c r="O765" s="18"/>
    </row>
    <row r="766" spans="2:15" s="12" customFormat="1" ht="13.35" customHeight="1" x14ac:dyDescent="0.2">
      <c r="B766" s="18"/>
      <c r="C766" s="18"/>
      <c r="D766" s="18"/>
      <c r="O766" s="18"/>
    </row>
    <row r="767" spans="2:15" s="12" customFormat="1" ht="13.35" customHeight="1" x14ac:dyDescent="0.2">
      <c r="B767" s="18"/>
      <c r="C767" s="18"/>
      <c r="D767" s="18"/>
      <c r="O767" s="18"/>
    </row>
    <row r="768" spans="2:15" s="12" customFormat="1" ht="13.35" customHeight="1" x14ac:dyDescent="0.2">
      <c r="B768" s="18"/>
      <c r="C768" s="18"/>
      <c r="D768" s="18"/>
      <c r="O768" s="18"/>
    </row>
    <row r="769" spans="2:15" s="12" customFormat="1" ht="13.35" customHeight="1" x14ac:dyDescent="0.2">
      <c r="B769" s="18"/>
      <c r="C769" s="18"/>
      <c r="D769" s="18"/>
      <c r="O769" s="18"/>
    </row>
    <row r="770" spans="2:15" s="12" customFormat="1" ht="13.35" customHeight="1" x14ac:dyDescent="0.2">
      <c r="B770" s="18"/>
      <c r="C770" s="18"/>
      <c r="D770" s="18"/>
      <c r="O770" s="18"/>
    </row>
    <row r="771" spans="2:15" s="12" customFormat="1" ht="13.35" customHeight="1" x14ac:dyDescent="0.2">
      <c r="B771" s="18"/>
      <c r="C771" s="18"/>
      <c r="D771" s="18"/>
      <c r="O771" s="18"/>
    </row>
    <row r="772" spans="2:15" s="12" customFormat="1" ht="13.35" customHeight="1" x14ac:dyDescent="0.2">
      <c r="B772" s="18"/>
      <c r="C772" s="18"/>
      <c r="D772" s="18"/>
      <c r="O772" s="18"/>
    </row>
    <row r="773" spans="2:15" s="12" customFormat="1" ht="13.35" customHeight="1" x14ac:dyDescent="0.2">
      <c r="B773" s="18"/>
      <c r="C773" s="18"/>
      <c r="D773" s="18"/>
      <c r="O773" s="18"/>
    </row>
    <row r="774" spans="2:15" s="12" customFormat="1" ht="13.35" customHeight="1" x14ac:dyDescent="0.2">
      <c r="B774" s="18"/>
      <c r="C774" s="18"/>
      <c r="D774" s="18"/>
      <c r="O774" s="18"/>
    </row>
    <row r="775" spans="2:15" s="12" customFormat="1" ht="13.35" customHeight="1" x14ac:dyDescent="0.2">
      <c r="B775" s="18"/>
      <c r="C775" s="18"/>
      <c r="D775" s="18"/>
      <c r="O775" s="18"/>
    </row>
    <row r="776" spans="2:15" s="12" customFormat="1" ht="13.35" customHeight="1" x14ac:dyDescent="0.2">
      <c r="B776" s="18"/>
      <c r="C776" s="18"/>
      <c r="D776" s="18"/>
      <c r="O776" s="18"/>
    </row>
    <row r="777" spans="2:15" s="12" customFormat="1" ht="13.35" customHeight="1" x14ac:dyDescent="0.2">
      <c r="B777" s="18"/>
      <c r="C777" s="18"/>
      <c r="D777" s="18"/>
      <c r="O777" s="18"/>
    </row>
    <row r="778" spans="2:15" s="12" customFormat="1" ht="13.35" customHeight="1" x14ac:dyDescent="0.2">
      <c r="B778" s="18"/>
      <c r="C778" s="18"/>
      <c r="D778" s="18"/>
      <c r="O778" s="18"/>
    </row>
    <row r="779" spans="2:15" s="12" customFormat="1" ht="13.35" customHeight="1" x14ac:dyDescent="0.2">
      <c r="B779" s="18"/>
      <c r="C779" s="18"/>
      <c r="D779" s="18"/>
      <c r="O779" s="18"/>
    </row>
    <row r="780" spans="2:15" s="12" customFormat="1" ht="13.35" customHeight="1" x14ac:dyDescent="0.2">
      <c r="B780" s="18"/>
      <c r="C780" s="18"/>
      <c r="D780" s="18"/>
      <c r="O780" s="18"/>
    </row>
    <row r="781" spans="2:15" s="12" customFormat="1" ht="13.35" customHeight="1" x14ac:dyDescent="0.2">
      <c r="B781" s="18"/>
      <c r="C781" s="18"/>
      <c r="D781" s="18"/>
      <c r="O781" s="18"/>
    </row>
    <row r="782" spans="2:15" s="12" customFormat="1" ht="13.35" customHeight="1" x14ac:dyDescent="0.2">
      <c r="B782" s="18"/>
      <c r="C782" s="18"/>
      <c r="D782" s="18"/>
      <c r="O782" s="18"/>
    </row>
    <row r="783" spans="2:15" s="12" customFormat="1" ht="13.35" customHeight="1" x14ac:dyDescent="0.2">
      <c r="B783" s="18"/>
      <c r="C783" s="18"/>
      <c r="D783" s="18"/>
      <c r="O783" s="18"/>
    </row>
    <row r="784" spans="2:15" s="12" customFormat="1" ht="13.35" customHeight="1" x14ac:dyDescent="0.2">
      <c r="B784" s="18"/>
      <c r="C784" s="18"/>
      <c r="D784" s="18"/>
      <c r="O784" s="18"/>
    </row>
    <row r="785" spans="2:15" s="12" customFormat="1" ht="13.35" customHeight="1" x14ac:dyDescent="0.2">
      <c r="B785" s="18"/>
      <c r="C785" s="18"/>
      <c r="D785" s="18"/>
      <c r="O785" s="18"/>
    </row>
    <row r="786" spans="2:15" s="12" customFormat="1" ht="13.35" customHeight="1" x14ac:dyDescent="0.2">
      <c r="B786" s="18"/>
      <c r="C786" s="18"/>
      <c r="D786" s="18"/>
      <c r="O786" s="18"/>
    </row>
    <row r="787" spans="2:15" s="12" customFormat="1" ht="13.35" customHeight="1" x14ac:dyDescent="0.2">
      <c r="B787" s="18"/>
      <c r="C787" s="18"/>
      <c r="D787" s="18"/>
      <c r="O787" s="18"/>
    </row>
    <row r="788" spans="2:15" s="12" customFormat="1" ht="13.35" customHeight="1" x14ac:dyDescent="0.2">
      <c r="B788" s="18"/>
      <c r="C788" s="18"/>
      <c r="D788" s="18"/>
      <c r="O788" s="18"/>
    </row>
    <row r="789" spans="2:15" s="12" customFormat="1" ht="13.35" customHeight="1" x14ac:dyDescent="0.2">
      <c r="B789" s="18"/>
      <c r="C789" s="18"/>
      <c r="D789" s="18"/>
      <c r="O789" s="18"/>
    </row>
    <row r="790" spans="2:15" s="12" customFormat="1" ht="13.35" customHeight="1" x14ac:dyDescent="0.2">
      <c r="B790" s="18"/>
      <c r="C790" s="18"/>
      <c r="D790" s="18"/>
      <c r="O790" s="18"/>
    </row>
    <row r="791" spans="2:15" s="12" customFormat="1" ht="13.35" customHeight="1" x14ac:dyDescent="0.2">
      <c r="B791" s="18"/>
      <c r="C791" s="18"/>
      <c r="D791" s="18"/>
      <c r="O791" s="18"/>
    </row>
    <row r="792" spans="2:15" s="12" customFormat="1" ht="13.35" customHeight="1" x14ac:dyDescent="0.2">
      <c r="B792" s="18"/>
      <c r="C792" s="18"/>
      <c r="D792" s="18"/>
      <c r="O792" s="18"/>
    </row>
    <row r="793" spans="2:15" s="12" customFormat="1" ht="13.35" customHeight="1" x14ac:dyDescent="0.2">
      <c r="B793" s="18"/>
      <c r="C793" s="18"/>
      <c r="D793" s="18"/>
      <c r="O793" s="18"/>
    </row>
    <row r="794" spans="2:15" s="12" customFormat="1" ht="13.35" customHeight="1" x14ac:dyDescent="0.2">
      <c r="B794" s="18"/>
      <c r="C794" s="18"/>
      <c r="D794" s="18"/>
      <c r="O794" s="18"/>
    </row>
    <row r="795" spans="2:15" s="12" customFormat="1" ht="13.35" customHeight="1" x14ac:dyDescent="0.2">
      <c r="B795" s="18"/>
      <c r="C795" s="18"/>
      <c r="D795" s="18"/>
      <c r="O795" s="18"/>
    </row>
    <row r="796" spans="2:15" s="12" customFormat="1" ht="13.35" customHeight="1" x14ac:dyDescent="0.2">
      <c r="B796" s="18"/>
      <c r="C796" s="18"/>
      <c r="D796" s="18"/>
      <c r="O796" s="18"/>
    </row>
    <row r="797" spans="2:15" s="12" customFormat="1" ht="13.35" customHeight="1" x14ac:dyDescent="0.2">
      <c r="B797" s="18"/>
      <c r="C797" s="18"/>
      <c r="D797" s="18"/>
      <c r="O797" s="18"/>
    </row>
    <row r="798" spans="2:15" s="12" customFormat="1" ht="13.35" customHeight="1" x14ac:dyDescent="0.2">
      <c r="B798" s="18"/>
      <c r="C798" s="18"/>
      <c r="D798" s="18"/>
      <c r="O798" s="18"/>
    </row>
    <row r="799" spans="2:15" s="12" customFormat="1" ht="13.35" customHeight="1" x14ac:dyDescent="0.2">
      <c r="B799" s="18"/>
      <c r="C799" s="18"/>
      <c r="D799" s="18"/>
      <c r="O799" s="18"/>
    </row>
    <row r="800" spans="2:15" s="12" customFormat="1" ht="13.35" customHeight="1" x14ac:dyDescent="0.2">
      <c r="B800" s="18"/>
      <c r="C800" s="18"/>
      <c r="D800" s="18"/>
      <c r="O800" s="18"/>
    </row>
    <row r="801" spans="2:15" s="12" customFormat="1" ht="13.35" customHeight="1" x14ac:dyDescent="0.2">
      <c r="B801" s="18"/>
      <c r="C801" s="18"/>
      <c r="D801" s="18"/>
      <c r="O801" s="18"/>
    </row>
    <row r="802" spans="2:15" s="12" customFormat="1" ht="13.35" customHeight="1" x14ac:dyDescent="0.2">
      <c r="B802" s="18"/>
      <c r="C802" s="18"/>
      <c r="D802" s="18"/>
      <c r="O802" s="18"/>
    </row>
    <row r="803" spans="2:15" s="12" customFormat="1" ht="13.35" customHeight="1" x14ac:dyDescent="0.2">
      <c r="B803" s="18"/>
      <c r="C803" s="18"/>
      <c r="D803" s="18"/>
      <c r="O803" s="18"/>
    </row>
    <row r="804" spans="2:15" s="12" customFormat="1" ht="13.35" customHeight="1" x14ac:dyDescent="0.2">
      <c r="B804" s="18"/>
      <c r="C804" s="18"/>
      <c r="D804" s="18"/>
      <c r="O804" s="18"/>
    </row>
    <row r="805" spans="2:15" s="12" customFormat="1" ht="13.35" customHeight="1" x14ac:dyDescent="0.2">
      <c r="B805" s="18"/>
      <c r="C805" s="18"/>
      <c r="D805" s="18"/>
      <c r="O805" s="18"/>
    </row>
    <row r="806" spans="2:15" s="12" customFormat="1" ht="13.35" customHeight="1" x14ac:dyDescent="0.2">
      <c r="B806" s="18"/>
      <c r="C806" s="18"/>
      <c r="D806" s="18"/>
      <c r="O806" s="18"/>
    </row>
    <row r="807" spans="2:15" s="12" customFormat="1" ht="13.35" customHeight="1" x14ac:dyDescent="0.2">
      <c r="B807" s="18"/>
      <c r="C807" s="18"/>
      <c r="D807" s="18"/>
      <c r="O807" s="18"/>
    </row>
    <row r="808" spans="2:15" s="12" customFormat="1" ht="13.35" customHeight="1" x14ac:dyDescent="0.2">
      <c r="B808" s="18"/>
      <c r="C808" s="18"/>
      <c r="D808" s="18"/>
      <c r="O808" s="18"/>
    </row>
    <row r="809" spans="2:15" s="12" customFormat="1" ht="13.35" customHeight="1" x14ac:dyDescent="0.2">
      <c r="B809" s="18"/>
      <c r="C809" s="18"/>
      <c r="D809" s="18"/>
      <c r="O809" s="18"/>
    </row>
    <row r="810" spans="2:15" s="12" customFormat="1" ht="13.35" customHeight="1" x14ac:dyDescent="0.2">
      <c r="B810" s="18"/>
      <c r="C810" s="18"/>
      <c r="D810" s="18"/>
      <c r="O810" s="18"/>
    </row>
    <row r="811" spans="2:15" s="12" customFormat="1" ht="13.35" customHeight="1" x14ac:dyDescent="0.2">
      <c r="B811" s="18"/>
      <c r="C811" s="18"/>
      <c r="D811" s="18"/>
      <c r="O811" s="18"/>
    </row>
    <row r="812" spans="2:15" s="12" customFormat="1" ht="13.35" customHeight="1" x14ac:dyDescent="0.2">
      <c r="B812" s="18"/>
      <c r="C812" s="18"/>
      <c r="D812" s="18"/>
      <c r="O812" s="18"/>
    </row>
    <row r="813" spans="2:15" s="12" customFormat="1" ht="13.35" customHeight="1" x14ac:dyDescent="0.2">
      <c r="B813" s="18"/>
      <c r="C813" s="18"/>
      <c r="D813" s="18"/>
      <c r="O813" s="18"/>
    </row>
    <row r="814" spans="2:15" s="12" customFormat="1" ht="13.35" customHeight="1" x14ac:dyDescent="0.2">
      <c r="B814" s="18"/>
      <c r="C814" s="18"/>
      <c r="D814" s="18"/>
      <c r="O814" s="18"/>
    </row>
    <row r="815" spans="2:15" s="12" customFormat="1" ht="13.35" customHeight="1" x14ac:dyDescent="0.2">
      <c r="B815" s="18"/>
      <c r="C815" s="18"/>
      <c r="D815" s="18"/>
      <c r="O815" s="18"/>
    </row>
    <row r="816" spans="2:15" s="12" customFormat="1" ht="13.35" customHeight="1" x14ac:dyDescent="0.2">
      <c r="B816" s="18"/>
      <c r="C816" s="18"/>
      <c r="D816" s="18"/>
      <c r="O816" s="18"/>
    </row>
    <row r="817" spans="2:15" s="12" customFormat="1" ht="13.35" customHeight="1" x14ac:dyDescent="0.2">
      <c r="B817" s="18"/>
      <c r="C817" s="18"/>
      <c r="D817" s="18"/>
      <c r="O817" s="18"/>
    </row>
    <row r="818" spans="2:15" s="12" customFormat="1" ht="13.35" customHeight="1" x14ac:dyDescent="0.2">
      <c r="B818" s="18"/>
      <c r="C818" s="18"/>
      <c r="D818" s="18"/>
      <c r="O818" s="18"/>
    </row>
    <row r="819" spans="2:15" s="12" customFormat="1" ht="13.35" customHeight="1" x14ac:dyDescent="0.2">
      <c r="B819" s="18"/>
      <c r="C819" s="18"/>
      <c r="D819" s="18"/>
      <c r="O819" s="18"/>
    </row>
    <row r="820" spans="2:15" s="12" customFormat="1" ht="13.35" customHeight="1" x14ac:dyDescent="0.2">
      <c r="B820" s="18"/>
      <c r="C820" s="18"/>
      <c r="D820" s="18"/>
      <c r="O820" s="18"/>
    </row>
    <row r="821" spans="2:15" s="12" customFormat="1" ht="13.35" customHeight="1" x14ac:dyDescent="0.2">
      <c r="B821" s="18"/>
      <c r="C821" s="18"/>
      <c r="D821" s="18"/>
      <c r="O821" s="18"/>
    </row>
    <row r="822" spans="2:15" s="12" customFormat="1" ht="13.35" customHeight="1" x14ac:dyDescent="0.2">
      <c r="B822" s="18"/>
      <c r="C822" s="18"/>
      <c r="D822" s="18"/>
      <c r="O822" s="18"/>
    </row>
    <row r="823" spans="2:15" s="12" customFormat="1" ht="13.35" customHeight="1" x14ac:dyDescent="0.2">
      <c r="B823" s="18"/>
      <c r="C823" s="18"/>
      <c r="D823" s="18"/>
      <c r="O823" s="18"/>
    </row>
    <row r="824" spans="2:15" s="12" customFormat="1" ht="13.35" customHeight="1" x14ac:dyDescent="0.2">
      <c r="B824" s="18"/>
      <c r="C824" s="18"/>
      <c r="D824" s="18"/>
      <c r="O824" s="18"/>
    </row>
    <row r="825" spans="2:15" s="12" customFormat="1" ht="13.35" customHeight="1" x14ac:dyDescent="0.2">
      <c r="B825" s="18"/>
      <c r="C825" s="18"/>
      <c r="D825" s="18"/>
      <c r="O825" s="18"/>
    </row>
    <row r="826" spans="2:15" s="12" customFormat="1" ht="13.35" customHeight="1" x14ac:dyDescent="0.2">
      <c r="B826" s="18"/>
      <c r="C826" s="18"/>
      <c r="D826" s="18"/>
      <c r="O826" s="18"/>
    </row>
    <row r="827" spans="2:15" s="12" customFormat="1" ht="13.35" customHeight="1" x14ac:dyDescent="0.2">
      <c r="B827" s="18"/>
      <c r="C827" s="18"/>
      <c r="D827" s="18"/>
      <c r="O827" s="18"/>
    </row>
    <row r="828" spans="2:15" s="12" customFormat="1" ht="13.35" customHeight="1" x14ac:dyDescent="0.2">
      <c r="B828" s="18"/>
      <c r="C828" s="18"/>
      <c r="D828" s="18"/>
      <c r="O828" s="18"/>
    </row>
    <row r="829" spans="2:15" s="12" customFormat="1" ht="13.35" customHeight="1" x14ac:dyDescent="0.2">
      <c r="B829" s="18"/>
      <c r="C829" s="18"/>
      <c r="D829" s="18"/>
      <c r="O829" s="18"/>
    </row>
    <row r="830" spans="2:15" s="12" customFormat="1" ht="13.35" customHeight="1" x14ac:dyDescent="0.2">
      <c r="B830" s="18"/>
      <c r="C830" s="18"/>
      <c r="D830" s="18"/>
      <c r="O830" s="18"/>
    </row>
    <row r="831" spans="2:15" s="12" customFormat="1" ht="13.35" customHeight="1" x14ac:dyDescent="0.2">
      <c r="B831" s="18"/>
      <c r="C831" s="18"/>
      <c r="D831" s="18"/>
      <c r="O831" s="18"/>
    </row>
    <row r="832" spans="2:15" s="12" customFormat="1" ht="13.35" customHeight="1" x14ac:dyDescent="0.2">
      <c r="B832" s="18"/>
      <c r="C832" s="18"/>
      <c r="D832" s="18"/>
      <c r="O832" s="18"/>
    </row>
    <row r="833" spans="2:15" s="12" customFormat="1" ht="13.35" customHeight="1" x14ac:dyDescent="0.2">
      <c r="B833" s="18"/>
      <c r="C833" s="18"/>
      <c r="D833" s="18"/>
      <c r="O833" s="18"/>
    </row>
    <row r="834" spans="2:15" s="12" customFormat="1" ht="13.35" customHeight="1" x14ac:dyDescent="0.2">
      <c r="B834" s="18"/>
      <c r="C834" s="18"/>
      <c r="D834" s="18"/>
      <c r="O834" s="18"/>
    </row>
    <row r="835" spans="2:15" s="12" customFormat="1" ht="13.35" customHeight="1" x14ac:dyDescent="0.2">
      <c r="B835" s="18"/>
      <c r="C835" s="18"/>
      <c r="D835" s="18"/>
      <c r="O835" s="18"/>
    </row>
    <row r="836" spans="2:15" s="12" customFormat="1" ht="13.35" customHeight="1" x14ac:dyDescent="0.2">
      <c r="B836" s="18"/>
      <c r="C836" s="18"/>
      <c r="D836" s="18"/>
      <c r="O836" s="18"/>
    </row>
    <row r="837" spans="2:15" s="12" customFormat="1" ht="13.35" customHeight="1" x14ac:dyDescent="0.2">
      <c r="B837" s="18"/>
      <c r="C837" s="18"/>
      <c r="D837" s="18"/>
      <c r="O837" s="18"/>
    </row>
    <row r="838" spans="2:15" s="12" customFormat="1" ht="13.35" customHeight="1" x14ac:dyDescent="0.2">
      <c r="B838" s="18"/>
      <c r="C838" s="18"/>
      <c r="D838" s="18"/>
      <c r="O838" s="18"/>
    </row>
    <row r="839" spans="2:15" s="12" customFormat="1" ht="13.35" customHeight="1" x14ac:dyDescent="0.2">
      <c r="B839" s="18"/>
      <c r="C839" s="18"/>
      <c r="D839" s="18"/>
      <c r="O839" s="18"/>
    </row>
    <row r="840" spans="2:15" s="12" customFormat="1" ht="13.35" customHeight="1" x14ac:dyDescent="0.2">
      <c r="B840" s="18"/>
      <c r="C840" s="18"/>
      <c r="D840" s="18"/>
      <c r="O840" s="18"/>
    </row>
    <row r="841" spans="2:15" s="12" customFormat="1" ht="13.35" customHeight="1" x14ac:dyDescent="0.2">
      <c r="B841" s="18"/>
      <c r="C841" s="18"/>
      <c r="D841" s="18"/>
      <c r="O841" s="18"/>
    </row>
    <row r="842" spans="2:15" s="12" customFormat="1" ht="13.35" customHeight="1" x14ac:dyDescent="0.2">
      <c r="B842" s="18"/>
      <c r="C842" s="18"/>
      <c r="D842" s="18"/>
      <c r="O842" s="18"/>
    </row>
    <row r="843" spans="2:15" s="12" customFormat="1" ht="13.35" customHeight="1" x14ac:dyDescent="0.2">
      <c r="B843" s="18"/>
      <c r="C843" s="18"/>
      <c r="D843" s="18"/>
      <c r="O843" s="18"/>
    </row>
    <row r="844" spans="2:15" s="12" customFormat="1" ht="13.35" customHeight="1" x14ac:dyDescent="0.2">
      <c r="B844" s="18"/>
      <c r="C844" s="18"/>
      <c r="D844" s="18"/>
      <c r="O844" s="18"/>
    </row>
    <row r="845" spans="2:15" s="12" customFormat="1" ht="13.35" customHeight="1" x14ac:dyDescent="0.2">
      <c r="B845" s="18"/>
      <c r="C845" s="18"/>
      <c r="D845" s="18"/>
      <c r="O845" s="18"/>
    </row>
    <row r="846" spans="2:15" s="12" customFormat="1" ht="13.35" customHeight="1" x14ac:dyDescent="0.2">
      <c r="B846" s="18"/>
      <c r="C846" s="18"/>
      <c r="D846" s="18"/>
      <c r="O846" s="18"/>
    </row>
    <row r="847" spans="2:15" s="12" customFormat="1" ht="13.35" customHeight="1" x14ac:dyDescent="0.2">
      <c r="B847" s="18"/>
      <c r="C847" s="18"/>
      <c r="D847" s="18"/>
      <c r="O847" s="18"/>
    </row>
    <row r="848" spans="2:15" s="12" customFormat="1" ht="13.35" customHeight="1" x14ac:dyDescent="0.2">
      <c r="B848" s="18"/>
      <c r="C848" s="18"/>
      <c r="D848" s="18"/>
      <c r="O848" s="18"/>
    </row>
    <row r="849" spans="2:15" s="12" customFormat="1" ht="13.35" customHeight="1" x14ac:dyDescent="0.2">
      <c r="B849" s="18"/>
      <c r="C849" s="18"/>
      <c r="D849" s="18"/>
      <c r="O849" s="18"/>
    </row>
    <row r="850" spans="2:15" s="12" customFormat="1" ht="13.35" customHeight="1" x14ac:dyDescent="0.2">
      <c r="B850" s="18"/>
      <c r="C850" s="18"/>
      <c r="D850" s="18"/>
      <c r="O850" s="18"/>
    </row>
    <row r="851" spans="2:15" s="12" customFormat="1" ht="13.35" customHeight="1" x14ac:dyDescent="0.2">
      <c r="B851" s="18"/>
      <c r="C851" s="18"/>
      <c r="D851" s="18"/>
      <c r="O851" s="18"/>
    </row>
    <row r="852" spans="2:15" s="12" customFormat="1" ht="13.35" customHeight="1" x14ac:dyDescent="0.2">
      <c r="B852" s="18"/>
      <c r="C852" s="18"/>
      <c r="D852" s="18"/>
      <c r="O852" s="18"/>
    </row>
    <row r="853" spans="2:15" s="12" customFormat="1" ht="13.35" customHeight="1" x14ac:dyDescent="0.2">
      <c r="B853" s="18"/>
      <c r="C853" s="18"/>
      <c r="D853" s="18"/>
      <c r="O853" s="18"/>
    </row>
    <row r="854" spans="2:15" s="12" customFormat="1" ht="13.35" customHeight="1" x14ac:dyDescent="0.2">
      <c r="B854" s="18"/>
      <c r="C854" s="18"/>
      <c r="D854" s="18"/>
      <c r="O854" s="18"/>
    </row>
    <row r="855" spans="2:15" s="12" customFormat="1" ht="13.35" customHeight="1" x14ac:dyDescent="0.2">
      <c r="B855" s="18"/>
      <c r="C855" s="18"/>
      <c r="D855" s="18"/>
      <c r="O855" s="18"/>
    </row>
    <row r="856" spans="2:15" s="12" customFormat="1" ht="13.35" customHeight="1" x14ac:dyDescent="0.2">
      <c r="B856" s="18"/>
      <c r="C856" s="18"/>
      <c r="D856" s="18"/>
      <c r="O856" s="18"/>
    </row>
    <row r="857" spans="2:15" s="12" customFormat="1" ht="13.35" customHeight="1" x14ac:dyDescent="0.2">
      <c r="B857" s="18"/>
      <c r="C857" s="18"/>
      <c r="D857" s="18"/>
      <c r="O857" s="18"/>
    </row>
    <row r="858" spans="2:15" s="12" customFormat="1" ht="13.35" customHeight="1" x14ac:dyDescent="0.2">
      <c r="B858" s="18"/>
      <c r="C858" s="18"/>
      <c r="D858" s="18"/>
      <c r="O858" s="18"/>
    </row>
    <row r="859" spans="2:15" s="12" customFormat="1" ht="13.35" customHeight="1" x14ac:dyDescent="0.2">
      <c r="B859" s="18"/>
      <c r="C859" s="18"/>
      <c r="D859" s="18"/>
      <c r="O859" s="18"/>
    </row>
    <row r="860" spans="2:15" s="12" customFormat="1" ht="13.35" customHeight="1" x14ac:dyDescent="0.2">
      <c r="B860" s="18"/>
      <c r="C860" s="18"/>
      <c r="D860" s="18"/>
      <c r="O860" s="18"/>
    </row>
    <row r="861" spans="2:15" s="12" customFormat="1" ht="13.35" customHeight="1" x14ac:dyDescent="0.2">
      <c r="B861" s="18"/>
      <c r="C861" s="18"/>
      <c r="D861" s="18"/>
      <c r="O861" s="18"/>
    </row>
    <row r="862" spans="2:15" s="12" customFormat="1" ht="13.35" customHeight="1" x14ac:dyDescent="0.2">
      <c r="B862" s="18"/>
      <c r="C862" s="18"/>
      <c r="D862" s="18"/>
      <c r="O862" s="18"/>
    </row>
    <row r="863" spans="2:15" s="12" customFormat="1" ht="13.35" customHeight="1" x14ac:dyDescent="0.2">
      <c r="B863" s="18"/>
      <c r="C863" s="18"/>
      <c r="D863" s="18"/>
      <c r="O863" s="18"/>
    </row>
    <row r="864" spans="2:15" s="12" customFormat="1" ht="13.35" customHeight="1" x14ac:dyDescent="0.2">
      <c r="B864" s="18"/>
      <c r="C864" s="18"/>
      <c r="D864" s="18"/>
      <c r="O864" s="18"/>
    </row>
    <row r="865" spans="2:15" s="12" customFormat="1" ht="13.35" customHeight="1" x14ac:dyDescent="0.2">
      <c r="B865" s="18"/>
      <c r="C865" s="18"/>
      <c r="D865" s="18"/>
      <c r="O865" s="18"/>
    </row>
    <row r="866" spans="2:15" s="12" customFormat="1" ht="13.35" customHeight="1" x14ac:dyDescent="0.2">
      <c r="B866" s="18"/>
      <c r="C866" s="18"/>
      <c r="D866" s="18"/>
      <c r="O866" s="18"/>
    </row>
    <row r="867" spans="2:15" s="12" customFormat="1" ht="13.35" customHeight="1" x14ac:dyDescent="0.2">
      <c r="B867" s="18"/>
      <c r="C867" s="18"/>
      <c r="D867" s="18"/>
      <c r="O867" s="18"/>
    </row>
    <row r="868" spans="2:15" s="12" customFormat="1" ht="13.35" customHeight="1" x14ac:dyDescent="0.2">
      <c r="B868" s="18"/>
      <c r="C868" s="18"/>
      <c r="D868" s="18"/>
      <c r="O868" s="18"/>
    </row>
    <row r="869" spans="2:15" s="12" customFormat="1" ht="13.35" customHeight="1" x14ac:dyDescent="0.2">
      <c r="B869" s="18"/>
      <c r="C869" s="18"/>
      <c r="D869" s="18"/>
      <c r="O869" s="18"/>
    </row>
    <row r="870" spans="2:15" s="12" customFormat="1" ht="13.35" customHeight="1" x14ac:dyDescent="0.2">
      <c r="B870" s="18"/>
      <c r="C870" s="18"/>
      <c r="D870" s="18"/>
      <c r="O870" s="18"/>
    </row>
    <row r="871" spans="2:15" s="12" customFormat="1" ht="13.35" customHeight="1" x14ac:dyDescent="0.2">
      <c r="B871" s="18"/>
      <c r="C871" s="18"/>
      <c r="D871" s="18"/>
      <c r="O871" s="18"/>
    </row>
    <row r="872" spans="2:15" s="12" customFormat="1" ht="13.35" customHeight="1" x14ac:dyDescent="0.2">
      <c r="B872" s="18"/>
      <c r="C872" s="18"/>
      <c r="D872" s="18"/>
      <c r="O872" s="18"/>
    </row>
    <row r="873" spans="2:15" s="12" customFormat="1" ht="13.35" customHeight="1" x14ac:dyDescent="0.2">
      <c r="B873" s="18"/>
      <c r="C873" s="18"/>
      <c r="D873" s="18"/>
      <c r="O873" s="18"/>
    </row>
    <row r="874" spans="2:15" s="12" customFormat="1" ht="13.35" customHeight="1" x14ac:dyDescent="0.2">
      <c r="B874" s="18"/>
      <c r="C874" s="18"/>
      <c r="D874" s="18"/>
      <c r="O874" s="18"/>
    </row>
    <row r="875" spans="2:15" s="12" customFormat="1" ht="13.35" customHeight="1" x14ac:dyDescent="0.2">
      <c r="B875" s="18"/>
      <c r="C875" s="18"/>
      <c r="D875" s="18"/>
      <c r="O875" s="18"/>
    </row>
    <row r="876" spans="2:15" s="12" customFormat="1" ht="13.35" customHeight="1" x14ac:dyDescent="0.2">
      <c r="B876" s="18"/>
      <c r="C876" s="18"/>
      <c r="D876" s="18"/>
      <c r="O876" s="18"/>
    </row>
    <row r="877" spans="2:15" s="12" customFormat="1" ht="13.35" customHeight="1" x14ac:dyDescent="0.2">
      <c r="B877" s="18"/>
      <c r="C877" s="18"/>
      <c r="D877" s="18"/>
      <c r="O877" s="18"/>
    </row>
    <row r="878" spans="2:15" s="12" customFormat="1" ht="13.35" customHeight="1" x14ac:dyDescent="0.2">
      <c r="B878" s="18"/>
      <c r="C878" s="18"/>
      <c r="D878" s="18"/>
      <c r="O878" s="18"/>
    </row>
    <row r="879" spans="2:15" s="12" customFormat="1" ht="13.35" customHeight="1" x14ac:dyDescent="0.2">
      <c r="B879" s="18"/>
      <c r="C879" s="18"/>
      <c r="D879" s="18"/>
      <c r="O879" s="18"/>
    </row>
    <row r="880" spans="2:15" s="12" customFormat="1" ht="13.35" customHeight="1" x14ac:dyDescent="0.2">
      <c r="B880" s="18"/>
      <c r="C880" s="18"/>
      <c r="D880" s="18"/>
      <c r="O880" s="18"/>
    </row>
    <row r="881" spans="2:15" s="12" customFormat="1" ht="13.35" customHeight="1" x14ac:dyDescent="0.2">
      <c r="B881" s="18"/>
      <c r="C881" s="18"/>
      <c r="D881" s="18"/>
      <c r="O881" s="18"/>
    </row>
    <row r="882" spans="2:15" s="12" customFormat="1" ht="13.35" customHeight="1" x14ac:dyDescent="0.2">
      <c r="B882" s="18"/>
      <c r="C882" s="18"/>
      <c r="D882" s="18"/>
      <c r="O882" s="18"/>
    </row>
    <row r="883" spans="2:15" s="12" customFormat="1" ht="13.35" customHeight="1" x14ac:dyDescent="0.2">
      <c r="B883" s="18"/>
      <c r="C883" s="18"/>
      <c r="D883" s="18"/>
      <c r="O883" s="18"/>
    </row>
    <row r="884" spans="2:15" s="12" customFormat="1" ht="13.35" customHeight="1" x14ac:dyDescent="0.2">
      <c r="B884" s="18"/>
      <c r="C884" s="18"/>
      <c r="D884" s="18"/>
      <c r="O884" s="18"/>
    </row>
    <row r="885" spans="2:15" s="12" customFormat="1" ht="13.35" customHeight="1" x14ac:dyDescent="0.2">
      <c r="B885" s="18"/>
      <c r="C885" s="18"/>
      <c r="D885" s="18"/>
      <c r="O885" s="18"/>
    </row>
    <row r="886" spans="2:15" s="12" customFormat="1" ht="13.35" customHeight="1" x14ac:dyDescent="0.2">
      <c r="B886" s="18"/>
      <c r="C886" s="18"/>
      <c r="D886" s="18"/>
      <c r="O886" s="18"/>
    </row>
    <row r="887" spans="2:15" s="12" customFormat="1" ht="13.35" customHeight="1" x14ac:dyDescent="0.2">
      <c r="B887" s="18"/>
      <c r="C887" s="18"/>
      <c r="D887" s="18"/>
      <c r="O887" s="18"/>
    </row>
    <row r="888" spans="2:15" s="12" customFormat="1" ht="13.35" customHeight="1" x14ac:dyDescent="0.2">
      <c r="B888" s="18"/>
      <c r="C888" s="18"/>
      <c r="D888" s="18"/>
      <c r="O888" s="18"/>
    </row>
    <row r="889" spans="2:15" s="12" customFormat="1" ht="13.35" customHeight="1" x14ac:dyDescent="0.2">
      <c r="B889" s="18"/>
      <c r="C889" s="18"/>
      <c r="D889" s="18"/>
      <c r="O889" s="18"/>
    </row>
    <row r="890" spans="2:15" s="12" customFormat="1" ht="13.35" customHeight="1" x14ac:dyDescent="0.2">
      <c r="B890" s="18"/>
      <c r="C890" s="18"/>
      <c r="D890" s="18"/>
      <c r="O890" s="18"/>
    </row>
    <row r="891" spans="2:15" s="12" customFormat="1" ht="13.35" customHeight="1" x14ac:dyDescent="0.2">
      <c r="B891" s="18"/>
      <c r="C891" s="18"/>
      <c r="D891" s="18"/>
      <c r="O891" s="18"/>
    </row>
    <row r="892" spans="2:15" s="12" customFormat="1" ht="13.35" customHeight="1" x14ac:dyDescent="0.2">
      <c r="B892" s="18"/>
      <c r="C892" s="18"/>
      <c r="D892" s="18"/>
      <c r="O892" s="18"/>
    </row>
    <row r="893" spans="2:15" s="12" customFormat="1" ht="13.35" customHeight="1" x14ac:dyDescent="0.2">
      <c r="B893" s="18"/>
      <c r="C893" s="18"/>
      <c r="D893" s="18"/>
      <c r="O893" s="18"/>
    </row>
    <row r="894" spans="2:15" s="12" customFormat="1" ht="13.35" customHeight="1" x14ac:dyDescent="0.2">
      <c r="B894" s="18"/>
      <c r="C894" s="18"/>
      <c r="D894" s="18"/>
      <c r="O894" s="18"/>
    </row>
    <row r="895" spans="2:15" s="12" customFormat="1" ht="13.35" customHeight="1" x14ac:dyDescent="0.2">
      <c r="B895" s="18"/>
      <c r="C895" s="18"/>
      <c r="D895" s="18"/>
      <c r="O895" s="18"/>
    </row>
    <row r="896" spans="2:15" s="12" customFormat="1" ht="13.35" customHeight="1" x14ac:dyDescent="0.2">
      <c r="B896" s="18"/>
      <c r="C896" s="18"/>
      <c r="D896" s="18"/>
      <c r="O896" s="18"/>
    </row>
    <row r="897" spans="2:15" s="12" customFormat="1" ht="13.35" customHeight="1" x14ac:dyDescent="0.2">
      <c r="B897" s="18"/>
      <c r="C897" s="18"/>
      <c r="D897" s="18"/>
      <c r="O897" s="18"/>
    </row>
    <row r="898" spans="2:15" s="12" customFormat="1" ht="13.35" customHeight="1" x14ac:dyDescent="0.2">
      <c r="B898" s="18"/>
      <c r="C898" s="18"/>
      <c r="D898" s="18"/>
      <c r="O898" s="18"/>
    </row>
    <row r="899" spans="2:15" s="12" customFormat="1" ht="13.35" customHeight="1" x14ac:dyDescent="0.2">
      <c r="B899" s="18"/>
      <c r="C899" s="18"/>
      <c r="D899" s="18"/>
      <c r="O899" s="18"/>
    </row>
    <row r="900" spans="2:15" s="12" customFormat="1" ht="13.35" customHeight="1" x14ac:dyDescent="0.2">
      <c r="B900" s="18"/>
      <c r="C900" s="18"/>
      <c r="D900" s="18"/>
      <c r="O900" s="18"/>
    </row>
    <row r="901" spans="2:15" s="12" customFormat="1" ht="13.35" customHeight="1" x14ac:dyDescent="0.2">
      <c r="B901" s="18"/>
      <c r="C901" s="18"/>
      <c r="D901" s="18"/>
      <c r="O901" s="18"/>
    </row>
    <row r="902" spans="2:15" s="12" customFormat="1" ht="13.35" customHeight="1" x14ac:dyDescent="0.2">
      <c r="B902" s="18"/>
      <c r="C902" s="18"/>
      <c r="D902" s="18"/>
      <c r="O902" s="18"/>
    </row>
    <row r="903" spans="2:15" s="12" customFormat="1" ht="13.35" customHeight="1" x14ac:dyDescent="0.2">
      <c r="B903" s="18"/>
      <c r="C903" s="18"/>
      <c r="D903" s="18"/>
      <c r="O903" s="18"/>
    </row>
    <row r="904" spans="2:15" s="12" customFormat="1" ht="13.35" customHeight="1" x14ac:dyDescent="0.2">
      <c r="B904" s="18"/>
      <c r="C904" s="18"/>
      <c r="D904" s="18"/>
      <c r="O904" s="18"/>
    </row>
    <row r="905" spans="2:15" s="12" customFormat="1" ht="13.35" customHeight="1" x14ac:dyDescent="0.2">
      <c r="B905" s="18"/>
      <c r="C905" s="18"/>
      <c r="D905" s="18"/>
      <c r="O905" s="18"/>
    </row>
    <row r="906" spans="2:15" s="12" customFormat="1" ht="13.35" customHeight="1" x14ac:dyDescent="0.2">
      <c r="B906" s="18"/>
      <c r="C906" s="18"/>
      <c r="D906" s="18"/>
      <c r="O906" s="18"/>
    </row>
    <row r="907" spans="2:15" s="12" customFormat="1" ht="13.35" customHeight="1" x14ac:dyDescent="0.2">
      <c r="B907" s="18"/>
      <c r="C907" s="18"/>
      <c r="D907" s="18"/>
      <c r="O907" s="18"/>
    </row>
    <row r="908" spans="2:15" s="12" customFormat="1" ht="13.35" customHeight="1" x14ac:dyDescent="0.2">
      <c r="B908" s="18"/>
      <c r="C908" s="18"/>
      <c r="D908" s="18"/>
      <c r="O908" s="18"/>
    </row>
    <row r="909" spans="2:15" s="12" customFormat="1" ht="13.35" customHeight="1" x14ac:dyDescent="0.2">
      <c r="B909" s="18"/>
      <c r="C909" s="18"/>
      <c r="D909" s="18"/>
      <c r="O909" s="18"/>
    </row>
    <row r="910" spans="2:15" s="12" customFormat="1" ht="13.35" customHeight="1" x14ac:dyDescent="0.2">
      <c r="B910" s="18"/>
      <c r="C910" s="18"/>
      <c r="D910" s="18"/>
      <c r="O910" s="18"/>
    </row>
    <row r="911" spans="2:15" s="12" customFormat="1" ht="13.35" customHeight="1" x14ac:dyDescent="0.2">
      <c r="B911" s="18"/>
      <c r="C911" s="18"/>
      <c r="D911" s="18"/>
      <c r="O911" s="18"/>
    </row>
    <row r="912" spans="2:15" s="12" customFormat="1" ht="13.35" customHeight="1" x14ac:dyDescent="0.2">
      <c r="B912" s="18"/>
      <c r="C912" s="18"/>
      <c r="D912" s="18"/>
      <c r="O912" s="18"/>
    </row>
    <row r="913" spans="2:15" s="12" customFormat="1" ht="13.35" customHeight="1" x14ac:dyDescent="0.2">
      <c r="B913" s="18"/>
      <c r="C913" s="18"/>
      <c r="D913" s="18"/>
      <c r="O913" s="18"/>
    </row>
    <row r="914" spans="2:15" s="12" customFormat="1" ht="13.35" customHeight="1" x14ac:dyDescent="0.2">
      <c r="B914" s="18"/>
      <c r="C914" s="18"/>
      <c r="D914" s="18"/>
      <c r="O914" s="18"/>
    </row>
    <row r="915" spans="2:15" s="12" customFormat="1" ht="13.35" customHeight="1" x14ac:dyDescent="0.2">
      <c r="B915" s="18"/>
      <c r="C915" s="18"/>
      <c r="D915" s="18"/>
      <c r="O915" s="18"/>
    </row>
    <row r="916" spans="2:15" s="12" customFormat="1" ht="13.35" customHeight="1" x14ac:dyDescent="0.2">
      <c r="B916" s="18"/>
      <c r="C916" s="18"/>
      <c r="D916" s="18"/>
      <c r="O916" s="18"/>
    </row>
    <row r="917" spans="2:15" s="12" customFormat="1" ht="13.35" customHeight="1" x14ac:dyDescent="0.2">
      <c r="B917" s="18"/>
      <c r="C917" s="18"/>
      <c r="D917" s="18"/>
      <c r="O917" s="18"/>
    </row>
    <row r="918" spans="2:15" s="12" customFormat="1" ht="13.35" customHeight="1" x14ac:dyDescent="0.2">
      <c r="B918" s="18"/>
      <c r="C918" s="18"/>
      <c r="D918" s="18"/>
      <c r="O918" s="18"/>
    </row>
    <row r="919" spans="2:15" s="12" customFormat="1" ht="13.35" customHeight="1" x14ac:dyDescent="0.2">
      <c r="B919" s="18"/>
      <c r="C919" s="18"/>
      <c r="D919" s="18"/>
      <c r="O919" s="18"/>
    </row>
    <row r="920" spans="2:15" s="12" customFormat="1" ht="13.35" customHeight="1" x14ac:dyDescent="0.2">
      <c r="B920" s="18"/>
      <c r="C920" s="18"/>
      <c r="D920" s="18"/>
      <c r="O920" s="18"/>
    </row>
    <row r="921" spans="2:15" s="12" customFormat="1" ht="13.35" customHeight="1" x14ac:dyDescent="0.2">
      <c r="B921" s="18"/>
      <c r="C921" s="18"/>
      <c r="D921" s="18"/>
      <c r="O921" s="18"/>
    </row>
    <row r="922" spans="2:15" s="12" customFormat="1" ht="13.35" customHeight="1" x14ac:dyDescent="0.2">
      <c r="B922" s="18"/>
      <c r="C922" s="18"/>
      <c r="D922" s="18"/>
      <c r="O922" s="18"/>
    </row>
    <row r="923" spans="2:15" s="12" customFormat="1" ht="13.35" customHeight="1" x14ac:dyDescent="0.2">
      <c r="B923" s="18"/>
      <c r="C923" s="18"/>
      <c r="D923" s="18"/>
      <c r="O923" s="18"/>
    </row>
    <row r="924" spans="2:15" s="12" customFormat="1" ht="13.35" customHeight="1" x14ac:dyDescent="0.2">
      <c r="B924" s="18"/>
      <c r="C924" s="18"/>
      <c r="D924" s="18"/>
      <c r="O924" s="18"/>
    </row>
    <row r="925" spans="2:15" s="12" customFormat="1" ht="13.35" customHeight="1" x14ac:dyDescent="0.2">
      <c r="B925" s="18"/>
      <c r="C925" s="18"/>
      <c r="D925" s="18"/>
      <c r="O925" s="18"/>
    </row>
    <row r="926" spans="2:15" s="12" customFormat="1" ht="13.35" customHeight="1" x14ac:dyDescent="0.2">
      <c r="B926" s="18"/>
      <c r="C926" s="18"/>
      <c r="D926" s="18"/>
      <c r="O926" s="18"/>
    </row>
    <row r="927" spans="2:15" s="12" customFormat="1" ht="13.35" customHeight="1" x14ac:dyDescent="0.2">
      <c r="B927" s="18"/>
      <c r="C927" s="18"/>
      <c r="D927" s="18"/>
      <c r="O927" s="18"/>
    </row>
    <row r="928" spans="2:15" s="12" customFormat="1" ht="13.35" customHeight="1" x14ac:dyDescent="0.2">
      <c r="B928" s="18"/>
      <c r="C928" s="18"/>
      <c r="D928" s="18"/>
      <c r="O928" s="18"/>
    </row>
    <row r="929" spans="2:15" s="12" customFormat="1" ht="13.35" customHeight="1" x14ac:dyDescent="0.2">
      <c r="B929" s="18"/>
      <c r="C929" s="18"/>
      <c r="D929" s="18"/>
      <c r="O929" s="18"/>
    </row>
    <row r="930" spans="2:15" s="12" customFormat="1" ht="13.35" customHeight="1" x14ac:dyDescent="0.2">
      <c r="B930" s="18"/>
      <c r="C930" s="18"/>
      <c r="D930" s="18"/>
      <c r="O930" s="18"/>
    </row>
    <row r="931" spans="2:15" s="12" customFormat="1" ht="13.35" customHeight="1" x14ac:dyDescent="0.2">
      <c r="B931" s="18"/>
      <c r="C931" s="18"/>
      <c r="D931" s="18"/>
      <c r="O931" s="18"/>
    </row>
    <row r="932" spans="2:15" s="12" customFormat="1" ht="13.35" customHeight="1" x14ac:dyDescent="0.2">
      <c r="B932" s="18"/>
      <c r="C932" s="18"/>
      <c r="D932" s="18"/>
      <c r="O932" s="18"/>
    </row>
    <row r="933" spans="2:15" s="12" customFormat="1" ht="13.35" customHeight="1" x14ac:dyDescent="0.2">
      <c r="B933" s="18"/>
      <c r="C933" s="18"/>
      <c r="D933" s="18"/>
      <c r="O933" s="18"/>
    </row>
    <row r="934" spans="2:15" s="12" customFormat="1" ht="13.35" customHeight="1" x14ac:dyDescent="0.2">
      <c r="B934" s="18"/>
      <c r="C934" s="18"/>
      <c r="D934" s="18"/>
      <c r="O934" s="18"/>
    </row>
    <row r="935" spans="2:15" s="12" customFormat="1" ht="13.35" customHeight="1" x14ac:dyDescent="0.2">
      <c r="B935" s="18"/>
      <c r="C935" s="18"/>
      <c r="D935" s="18"/>
      <c r="O935" s="18"/>
    </row>
    <row r="936" spans="2:15" s="12" customFormat="1" ht="13.35" customHeight="1" x14ac:dyDescent="0.2">
      <c r="B936" s="18"/>
      <c r="C936" s="18"/>
      <c r="D936" s="18"/>
      <c r="O936" s="18"/>
    </row>
    <row r="937" spans="2:15" s="12" customFormat="1" ht="13.35" customHeight="1" x14ac:dyDescent="0.2">
      <c r="B937" s="18"/>
      <c r="C937" s="18"/>
      <c r="D937" s="18"/>
      <c r="O937" s="18"/>
    </row>
    <row r="938" spans="2:15" s="12" customFormat="1" ht="13.35" customHeight="1" x14ac:dyDescent="0.2">
      <c r="B938" s="18"/>
      <c r="C938" s="18"/>
      <c r="D938" s="18"/>
      <c r="O938" s="18"/>
    </row>
    <row r="939" spans="2:15" s="12" customFormat="1" ht="13.35" customHeight="1" x14ac:dyDescent="0.2">
      <c r="B939" s="18"/>
      <c r="C939" s="18"/>
      <c r="D939" s="18"/>
      <c r="O939" s="18"/>
    </row>
    <row r="940" spans="2:15" s="12" customFormat="1" ht="13.35" customHeight="1" x14ac:dyDescent="0.2">
      <c r="B940" s="18"/>
      <c r="C940" s="18"/>
      <c r="D940" s="18"/>
      <c r="O940" s="18"/>
    </row>
    <row r="941" spans="2:15" s="12" customFormat="1" ht="13.35" customHeight="1" x14ac:dyDescent="0.2">
      <c r="B941" s="18"/>
      <c r="C941" s="18"/>
      <c r="D941" s="18"/>
      <c r="O941" s="18"/>
    </row>
    <row r="942" spans="2:15" s="12" customFormat="1" ht="13.35" customHeight="1" x14ac:dyDescent="0.2">
      <c r="B942" s="18"/>
      <c r="C942" s="18"/>
      <c r="D942" s="18"/>
      <c r="O942" s="18"/>
    </row>
    <row r="943" spans="2:15" s="12" customFormat="1" ht="13.35" customHeight="1" x14ac:dyDescent="0.2">
      <c r="B943" s="18"/>
      <c r="C943" s="18"/>
      <c r="D943" s="18"/>
      <c r="O943" s="18"/>
    </row>
    <row r="944" spans="2:15" s="12" customFormat="1" ht="13.35" customHeight="1" x14ac:dyDescent="0.2">
      <c r="B944" s="18"/>
      <c r="C944" s="18"/>
      <c r="D944" s="18"/>
      <c r="O944" s="18"/>
    </row>
    <row r="945" spans="2:15" s="12" customFormat="1" ht="13.35" customHeight="1" x14ac:dyDescent="0.2">
      <c r="B945" s="18"/>
      <c r="C945" s="18"/>
      <c r="D945" s="18"/>
      <c r="O945" s="18"/>
    </row>
    <row r="946" spans="2:15" s="12" customFormat="1" ht="13.35" customHeight="1" x14ac:dyDescent="0.2">
      <c r="B946" s="18"/>
      <c r="C946" s="18"/>
      <c r="D946" s="18"/>
      <c r="O946" s="18"/>
    </row>
    <row r="947" spans="2:15" s="12" customFormat="1" ht="13.35" customHeight="1" x14ac:dyDescent="0.2">
      <c r="B947" s="18"/>
      <c r="C947" s="18"/>
      <c r="D947" s="18"/>
      <c r="O947" s="18"/>
    </row>
    <row r="948" spans="2:15" s="12" customFormat="1" ht="13.35" customHeight="1" x14ac:dyDescent="0.2">
      <c r="B948" s="18"/>
      <c r="C948" s="18"/>
      <c r="D948" s="18"/>
      <c r="O948" s="18"/>
    </row>
    <row r="949" spans="2:15" s="12" customFormat="1" ht="13.35" customHeight="1" x14ac:dyDescent="0.2">
      <c r="B949" s="18"/>
      <c r="C949" s="18"/>
      <c r="D949" s="18"/>
      <c r="O949" s="18"/>
    </row>
    <row r="950" spans="2:15" s="12" customFormat="1" ht="13.35" customHeight="1" x14ac:dyDescent="0.2">
      <c r="B950" s="18"/>
      <c r="C950" s="18"/>
      <c r="D950" s="18"/>
      <c r="O950" s="18"/>
    </row>
    <row r="951" spans="2:15" s="12" customFormat="1" ht="13.35" customHeight="1" x14ac:dyDescent="0.2">
      <c r="B951" s="18"/>
      <c r="C951" s="18"/>
      <c r="D951" s="18"/>
      <c r="O951" s="18"/>
    </row>
    <row r="952" spans="2:15" s="12" customFormat="1" ht="13.35" customHeight="1" x14ac:dyDescent="0.2">
      <c r="B952" s="18"/>
      <c r="C952" s="18"/>
      <c r="D952" s="18"/>
      <c r="O952" s="18"/>
    </row>
    <row r="953" spans="2:15" s="12" customFormat="1" ht="13.35" customHeight="1" x14ac:dyDescent="0.2">
      <c r="B953" s="18"/>
      <c r="C953" s="18"/>
      <c r="D953" s="18"/>
      <c r="O953" s="18"/>
    </row>
    <row r="954" spans="2:15" s="12" customFormat="1" ht="13.35" customHeight="1" x14ac:dyDescent="0.2">
      <c r="B954" s="18"/>
      <c r="C954" s="18"/>
      <c r="D954" s="18"/>
      <c r="O954" s="18"/>
    </row>
    <row r="955" spans="2:15" s="12" customFormat="1" ht="13.35" customHeight="1" x14ac:dyDescent="0.2">
      <c r="B955" s="18"/>
      <c r="C955" s="18"/>
      <c r="D955" s="18"/>
      <c r="O955" s="18"/>
    </row>
    <row r="956" spans="2:15" s="12" customFormat="1" ht="13.35" customHeight="1" x14ac:dyDescent="0.2">
      <c r="B956" s="18"/>
      <c r="C956" s="18"/>
      <c r="D956" s="18"/>
      <c r="O956" s="18"/>
    </row>
    <row r="957" spans="2:15" s="12" customFormat="1" ht="13.35" customHeight="1" x14ac:dyDescent="0.2">
      <c r="B957" s="18"/>
      <c r="C957" s="18"/>
      <c r="D957" s="18"/>
      <c r="O957" s="18"/>
    </row>
    <row r="958" spans="2:15" s="12" customFormat="1" ht="13.35" customHeight="1" x14ac:dyDescent="0.2">
      <c r="B958" s="18"/>
      <c r="C958" s="18"/>
      <c r="D958" s="18"/>
      <c r="O958" s="18"/>
    </row>
    <row r="959" spans="2:15" s="12" customFormat="1" ht="13.35" customHeight="1" x14ac:dyDescent="0.2">
      <c r="B959" s="18"/>
      <c r="C959" s="18"/>
      <c r="D959" s="18"/>
      <c r="O959" s="18"/>
    </row>
    <row r="960" spans="2:15" s="12" customFormat="1" ht="13.35" customHeight="1" x14ac:dyDescent="0.2">
      <c r="B960" s="18"/>
      <c r="C960" s="18"/>
      <c r="D960" s="18"/>
      <c r="O960" s="18"/>
    </row>
    <row r="961" spans="2:15" s="12" customFormat="1" ht="13.35" customHeight="1" x14ac:dyDescent="0.2">
      <c r="B961" s="18"/>
      <c r="C961" s="18"/>
      <c r="D961" s="18"/>
      <c r="O961" s="18"/>
    </row>
    <row r="962" spans="2:15" s="12" customFormat="1" ht="13.35" customHeight="1" x14ac:dyDescent="0.2">
      <c r="B962" s="18"/>
      <c r="C962" s="18"/>
      <c r="D962" s="18"/>
      <c r="O962" s="18"/>
    </row>
    <row r="963" spans="2:15" s="12" customFormat="1" ht="13.35" customHeight="1" x14ac:dyDescent="0.2">
      <c r="B963" s="18"/>
      <c r="C963" s="18"/>
      <c r="D963" s="18"/>
      <c r="O963" s="18"/>
    </row>
    <row r="964" spans="2:15" s="12" customFormat="1" ht="13.35" customHeight="1" x14ac:dyDescent="0.2">
      <c r="B964" s="18"/>
      <c r="C964" s="18"/>
      <c r="D964" s="18"/>
      <c r="O964" s="18"/>
    </row>
    <row r="965" spans="2:15" s="12" customFormat="1" ht="13.35" customHeight="1" x14ac:dyDescent="0.2">
      <c r="B965" s="18"/>
      <c r="C965" s="18"/>
      <c r="D965" s="18"/>
      <c r="O965" s="18"/>
    </row>
    <row r="966" spans="2:15" s="12" customFormat="1" ht="13.35" customHeight="1" x14ac:dyDescent="0.2">
      <c r="B966" s="18"/>
      <c r="C966" s="18"/>
      <c r="D966" s="18"/>
      <c r="O966" s="18"/>
    </row>
    <row r="967" spans="2:15" s="12" customFormat="1" ht="13.35" customHeight="1" x14ac:dyDescent="0.2">
      <c r="B967" s="18"/>
      <c r="C967" s="18"/>
      <c r="D967" s="18"/>
      <c r="O967" s="18"/>
    </row>
    <row r="968" spans="2:15" s="12" customFormat="1" ht="13.35" customHeight="1" x14ac:dyDescent="0.2">
      <c r="B968" s="18"/>
      <c r="C968" s="18"/>
      <c r="D968" s="18"/>
      <c r="O968" s="18"/>
    </row>
    <row r="969" spans="2:15" s="12" customFormat="1" ht="13.35" customHeight="1" x14ac:dyDescent="0.2">
      <c r="B969" s="18"/>
      <c r="C969" s="18"/>
      <c r="D969" s="18"/>
      <c r="O969" s="18"/>
    </row>
    <row r="970" spans="2:15" s="12" customFormat="1" ht="13.35" customHeight="1" x14ac:dyDescent="0.2">
      <c r="B970" s="18"/>
      <c r="C970" s="18"/>
      <c r="D970" s="18"/>
      <c r="O970" s="18"/>
    </row>
    <row r="971" spans="2:15" s="12" customFormat="1" ht="13.35" customHeight="1" x14ac:dyDescent="0.2">
      <c r="B971" s="18"/>
      <c r="C971" s="18"/>
      <c r="D971" s="18"/>
      <c r="O971" s="18"/>
    </row>
    <row r="972" spans="2:15" s="12" customFormat="1" ht="13.35" customHeight="1" x14ac:dyDescent="0.2">
      <c r="B972" s="18"/>
      <c r="C972" s="18"/>
      <c r="D972" s="18"/>
      <c r="O972" s="18"/>
    </row>
    <row r="973" spans="2:15" s="12" customFormat="1" ht="13.35" customHeight="1" x14ac:dyDescent="0.2">
      <c r="B973" s="18"/>
      <c r="C973" s="18"/>
      <c r="D973" s="18"/>
      <c r="O973" s="18"/>
    </row>
    <row r="974" spans="2:15" s="12" customFormat="1" ht="13.35" customHeight="1" x14ac:dyDescent="0.2">
      <c r="B974" s="18"/>
      <c r="C974" s="18"/>
      <c r="D974" s="18"/>
      <c r="O974" s="18"/>
    </row>
    <row r="975" spans="2:15" s="12" customFormat="1" ht="13.35" customHeight="1" x14ac:dyDescent="0.2">
      <c r="B975" s="18"/>
      <c r="C975" s="18"/>
      <c r="D975" s="18"/>
      <c r="O975" s="18"/>
    </row>
    <row r="976" spans="2:15" s="12" customFormat="1" ht="13.35" customHeight="1" x14ac:dyDescent="0.2">
      <c r="B976" s="18"/>
      <c r="C976" s="18"/>
      <c r="D976" s="18"/>
      <c r="O976" s="18"/>
    </row>
    <row r="977" spans="2:15" s="12" customFormat="1" ht="13.35" customHeight="1" x14ac:dyDescent="0.2">
      <c r="B977" s="18"/>
      <c r="C977" s="18"/>
      <c r="D977" s="18"/>
      <c r="O977" s="18"/>
    </row>
    <row r="978" spans="2:15" s="12" customFormat="1" ht="13.35" customHeight="1" x14ac:dyDescent="0.2">
      <c r="B978" s="18"/>
      <c r="C978" s="18"/>
      <c r="D978" s="18"/>
      <c r="O978" s="18"/>
    </row>
    <row r="979" spans="2:15" s="12" customFormat="1" ht="13.35" customHeight="1" x14ac:dyDescent="0.2">
      <c r="B979" s="18"/>
      <c r="C979" s="18"/>
      <c r="D979" s="18"/>
      <c r="O979" s="18"/>
    </row>
    <row r="980" spans="2:15" s="12" customFormat="1" ht="13.35" customHeight="1" x14ac:dyDescent="0.2">
      <c r="B980" s="18"/>
      <c r="C980" s="18"/>
      <c r="D980" s="18"/>
      <c r="O980" s="18"/>
    </row>
    <row r="981" spans="2:15" s="12" customFormat="1" ht="13.35" customHeight="1" x14ac:dyDescent="0.2">
      <c r="B981" s="18"/>
      <c r="C981" s="18"/>
      <c r="D981" s="18"/>
      <c r="O981" s="18"/>
    </row>
    <row r="982" spans="2:15" s="12" customFormat="1" ht="13.35" customHeight="1" x14ac:dyDescent="0.2">
      <c r="B982" s="18"/>
      <c r="C982" s="18"/>
      <c r="D982" s="18"/>
      <c r="O982" s="18"/>
    </row>
    <row r="983" spans="2:15" s="12" customFormat="1" ht="13.35" customHeight="1" x14ac:dyDescent="0.2">
      <c r="B983" s="18"/>
      <c r="C983" s="18"/>
      <c r="D983" s="18"/>
      <c r="O983" s="18"/>
    </row>
    <row r="984" spans="2:15" s="12" customFormat="1" ht="13.35" customHeight="1" x14ac:dyDescent="0.2">
      <c r="B984" s="18"/>
      <c r="C984" s="18"/>
      <c r="D984" s="18"/>
      <c r="O984" s="18"/>
    </row>
    <row r="985" spans="2:15" s="12" customFormat="1" ht="13.35" customHeight="1" x14ac:dyDescent="0.2">
      <c r="B985" s="18"/>
      <c r="C985" s="18"/>
      <c r="D985" s="18"/>
      <c r="O985" s="18"/>
    </row>
    <row r="986" spans="2:15" s="12" customFormat="1" ht="13.35" customHeight="1" x14ac:dyDescent="0.2">
      <c r="B986" s="18"/>
      <c r="C986" s="18"/>
      <c r="D986" s="18"/>
      <c r="O986" s="18"/>
    </row>
    <row r="987" spans="2:15" s="12" customFormat="1" ht="13.35" customHeight="1" x14ac:dyDescent="0.2">
      <c r="B987" s="18"/>
      <c r="C987" s="18"/>
      <c r="D987" s="18"/>
      <c r="O987" s="18"/>
    </row>
    <row r="988" spans="2:15" s="12" customFormat="1" ht="13.35" customHeight="1" x14ac:dyDescent="0.2">
      <c r="B988" s="18"/>
      <c r="C988" s="18"/>
      <c r="D988" s="18"/>
      <c r="O988" s="18"/>
    </row>
    <row r="989" spans="2:15" s="12" customFormat="1" ht="13.35" customHeight="1" x14ac:dyDescent="0.2">
      <c r="B989" s="18"/>
      <c r="C989" s="18"/>
      <c r="D989" s="18"/>
      <c r="O989" s="18"/>
    </row>
    <row r="990" spans="2:15" s="12" customFormat="1" ht="13.35" customHeight="1" x14ac:dyDescent="0.2">
      <c r="B990" s="18"/>
      <c r="C990" s="18"/>
      <c r="D990" s="18"/>
      <c r="O990" s="18"/>
    </row>
    <row r="991" spans="2:15" s="12" customFormat="1" ht="13.35" customHeight="1" x14ac:dyDescent="0.2">
      <c r="B991" s="18"/>
      <c r="C991" s="18"/>
      <c r="D991" s="18"/>
      <c r="O991" s="18"/>
    </row>
    <row r="992" spans="2:15" s="12" customFormat="1" ht="13.35" customHeight="1" x14ac:dyDescent="0.2">
      <c r="B992" s="18"/>
      <c r="C992" s="18"/>
      <c r="D992" s="18"/>
      <c r="O992" s="18"/>
    </row>
    <row r="993" spans="2:15" s="12" customFormat="1" ht="13.35" customHeight="1" x14ac:dyDescent="0.2">
      <c r="B993" s="18"/>
      <c r="C993" s="18"/>
      <c r="D993" s="18"/>
      <c r="O993" s="18"/>
    </row>
    <row r="994" spans="2:15" s="12" customFormat="1" ht="13.35" customHeight="1" x14ac:dyDescent="0.2">
      <c r="B994" s="18"/>
      <c r="C994" s="18"/>
      <c r="D994" s="18"/>
      <c r="O994" s="18"/>
    </row>
    <row r="995" spans="2:15" s="12" customFormat="1" ht="13.35" customHeight="1" x14ac:dyDescent="0.2">
      <c r="B995" s="18"/>
      <c r="C995" s="18"/>
      <c r="D995" s="18"/>
      <c r="O995" s="18"/>
    </row>
    <row r="996" spans="2:15" s="12" customFormat="1" ht="13.35" customHeight="1" x14ac:dyDescent="0.2">
      <c r="B996" s="18"/>
      <c r="C996" s="18"/>
      <c r="D996" s="18"/>
      <c r="O996" s="18"/>
    </row>
    <row r="997" spans="2:15" s="12" customFormat="1" ht="13.35" customHeight="1" x14ac:dyDescent="0.2">
      <c r="B997" s="18"/>
      <c r="C997" s="18"/>
      <c r="D997" s="18"/>
      <c r="O997" s="18"/>
    </row>
    <row r="998" spans="2:15" s="12" customFormat="1" ht="13.35" customHeight="1" x14ac:dyDescent="0.2">
      <c r="B998" s="18"/>
      <c r="C998" s="18"/>
      <c r="D998" s="18"/>
      <c r="O998" s="18"/>
    </row>
    <row r="999" spans="2:15" s="12" customFormat="1" ht="13.35" customHeight="1" x14ac:dyDescent="0.2">
      <c r="B999" s="18"/>
      <c r="C999" s="18"/>
      <c r="D999" s="18"/>
      <c r="O999" s="18"/>
    </row>
    <row r="1000" spans="2:15" s="12" customFormat="1" ht="13.35" customHeight="1" x14ac:dyDescent="0.2">
      <c r="B1000" s="18"/>
      <c r="C1000" s="18"/>
      <c r="D1000" s="18"/>
      <c r="O1000" s="18"/>
    </row>
    <row r="1001" spans="2:15" s="12" customFormat="1" ht="13.35" customHeight="1" x14ac:dyDescent="0.2">
      <c r="B1001" s="18"/>
      <c r="C1001" s="18"/>
      <c r="D1001" s="18"/>
      <c r="O1001" s="18"/>
    </row>
    <row r="1002" spans="2:15" s="12" customFormat="1" ht="13.35" customHeight="1" x14ac:dyDescent="0.2">
      <c r="B1002" s="18"/>
      <c r="C1002" s="18"/>
      <c r="D1002" s="18"/>
      <c r="O1002" s="18"/>
    </row>
    <row r="1003" spans="2:15" s="12" customFormat="1" ht="13.35" customHeight="1" x14ac:dyDescent="0.2">
      <c r="B1003" s="18"/>
      <c r="C1003" s="18"/>
      <c r="D1003" s="18"/>
      <c r="O1003" s="18"/>
    </row>
    <row r="1004" spans="2:15" s="12" customFormat="1" ht="13.35" customHeight="1" x14ac:dyDescent="0.2">
      <c r="B1004" s="18"/>
      <c r="C1004" s="18"/>
      <c r="D1004" s="18"/>
      <c r="O1004" s="18"/>
    </row>
    <row r="1005" spans="2:15" s="12" customFormat="1" ht="13.35" customHeight="1" x14ac:dyDescent="0.2">
      <c r="B1005" s="18"/>
      <c r="C1005" s="18"/>
      <c r="D1005" s="18"/>
      <c r="O1005" s="18"/>
    </row>
    <row r="1006" spans="2:15" s="12" customFormat="1" ht="13.35" customHeight="1" x14ac:dyDescent="0.2">
      <c r="B1006" s="18"/>
      <c r="C1006" s="18"/>
      <c r="D1006" s="18"/>
      <c r="O1006" s="18"/>
    </row>
    <row r="1007" spans="2:15" s="12" customFormat="1" ht="13.35" customHeight="1" x14ac:dyDescent="0.2">
      <c r="B1007" s="18"/>
      <c r="C1007" s="18"/>
      <c r="D1007" s="18"/>
      <c r="O1007" s="18"/>
    </row>
    <row r="1008" spans="2:15" s="12" customFormat="1" ht="13.35" customHeight="1" x14ac:dyDescent="0.2">
      <c r="B1008" s="18"/>
      <c r="C1008" s="18"/>
      <c r="D1008" s="18"/>
      <c r="O1008" s="18"/>
    </row>
    <row r="1009" spans="2:15" s="12" customFormat="1" ht="13.35" customHeight="1" x14ac:dyDescent="0.2">
      <c r="B1009" s="18"/>
      <c r="C1009" s="18"/>
      <c r="D1009" s="18"/>
      <c r="O1009" s="18"/>
    </row>
    <row r="1010" spans="2:15" s="12" customFormat="1" ht="13.35" customHeight="1" x14ac:dyDescent="0.2">
      <c r="B1010" s="18"/>
      <c r="C1010" s="18"/>
      <c r="D1010" s="18"/>
      <c r="O1010" s="18"/>
    </row>
    <row r="1011" spans="2:15" s="12" customFormat="1" ht="13.35" customHeight="1" x14ac:dyDescent="0.2">
      <c r="B1011" s="18"/>
      <c r="C1011" s="18"/>
      <c r="D1011" s="18"/>
      <c r="O1011" s="18"/>
    </row>
    <row r="1012" spans="2:15" s="12" customFormat="1" ht="13.35" customHeight="1" x14ac:dyDescent="0.2">
      <c r="B1012" s="18"/>
      <c r="C1012" s="18"/>
      <c r="D1012" s="18"/>
      <c r="O1012" s="18"/>
    </row>
    <row r="1013" spans="2:15" s="12" customFormat="1" ht="13.35" customHeight="1" x14ac:dyDescent="0.2">
      <c r="B1013" s="18"/>
      <c r="C1013" s="18"/>
      <c r="D1013" s="18"/>
      <c r="O1013" s="18"/>
    </row>
    <row r="1014" spans="2:15" s="12" customFormat="1" ht="13.35" customHeight="1" x14ac:dyDescent="0.2">
      <c r="B1014" s="18"/>
      <c r="C1014" s="18"/>
      <c r="D1014" s="18"/>
      <c r="O1014" s="18"/>
    </row>
    <row r="1015" spans="2:15" s="12" customFormat="1" ht="13.35" customHeight="1" x14ac:dyDescent="0.2">
      <c r="B1015" s="18"/>
      <c r="C1015" s="18"/>
      <c r="D1015" s="18"/>
      <c r="O1015" s="18"/>
    </row>
    <row r="1016" spans="2:15" s="12" customFormat="1" ht="13.35" customHeight="1" x14ac:dyDescent="0.2">
      <c r="B1016" s="18"/>
      <c r="C1016" s="18"/>
      <c r="D1016" s="18"/>
      <c r="O1016" s="18"/>
    </row>
    <row r="1017" spans="2:15" s="12" customFormat="1" ht="13.35" customHeight="1" x14ac:dyDescent="0.2">
      <c r="B1017" s="18"/>
      <c r="C1017" s="18"/>
      <c r="D1017" s="18"/>
      <c r="O1017" s="18"/>
    </row>
    <row r="1018" spans="2:15" s="12" customFormat="1" ht="13.35" customHeight="1" x14ac:dyDescent="0.2">
      <c r="B1018" s="18"/>
      <c r="C1018" s="18"/>
      <c r="D1018" s="18"/>
      <c r="O1018" s="18"/>
    </row>
    <row r="1019" spans="2:15" s="12" customFormat="1" ht="13.35" customHeight="1" x14ac:dyDescent="0.2">
      <c r="B1019" s="18"/>
      <c r="C1019" s="18"/>
      <c r="D1019" s="18"/>
      <c r="O1019" s="18"/>
    </row>
    <row r="1020" spans="2:15" s="12" customFormat="1" ht="13.35" customHeight="1" x14ac:dyDescent="0.2">
      <c r="B1020" s="18"/>
      <c r="C1020" s="18"/>
      <c r="D1020" s="18"/>
      <c r="O1020" s="18"/>
    </row>
    <row r="1021" spans="2:15" s="12" customFormat="1" ht="13.35" customHeight="1" x14ac:dyDescent="0.2">
      <c r="B1021" s="18"/>
      <c r="C1021" s="18"/>
      <c r="D1021" s="18"/>
      <c r="O1021" s="18"/>
    </row>
    <row r="1022" spans="2:15" s="12" customFormat="1" ht="13.35" customHeight="1" x14ac:dyDescent="0.2">
      <c r="B1022" s="18"/>
      <c r="C1022" s="18"/>
      <c r="D1022" s="18"/>
      <c r="O1022" s="18"/>
    </row>
    <row r="1023" spans="2:15" s="12" customFormat="1" ht="13.35" customHeight="1" x14ac:dyDescent="0.2">
      <c r="B1023" s="18"/>
      <c r="C1023" s="18"/>
      <c r="D1023" s="18"/>
      <c r="O1023" s="18"/>
    </row>
    <row r="1024" spans="2:15" s="12" customFormat="1" ht="13.35" customHeight="1" x14ac:dyDescent="0.2">
      <c r="B1024" s="18"/>
      <c r="C1024" s="18"/>
      <c r="D1024" s="18"/>
      <c r="O1024" s="18"/>
    </row>
    <row r="1025" spans="2:15" s="12" customFormat="1" ht="13.35" customHeight="1" x14ac:dyDescent="0.2">
      <c r="B1025" s="18"/>
      <c r="C1025" s="18"/>
      <c r="D1025" s="18"/>
      <c r="O1025" s="18"/>
    </row>
    <row r="1026" spans="2:15" s="12" customFormat="1" ht="13.35" customHeight="1" x14ac:dyDescent="0.2">
      <c r="B1026" s="18"/>
      <c r="C1026" s="18"/>
      <c r="D1026" s="18"/>
      <c r="O1026" s="18"/>
    </row>
    <row r="1027" spans="2:15" s="12" customFormat="1" ht="13.35" customHeight="1" x14ac:dyDescent="0.2">
      <c r="B1027" s="18"/>
      <c r="C1027" s="18"/>
      <c r="D1027" s="18"/>
      <c r="O1027" s="18"/>
    </row>
    <row r="1028" spans="2:15" s="12" customFormat="1" ht="13.35" customHeight="1" x14ac:dyDescent="0.2">
      <c r="B1028" s="18"/>
      <c r="C1028" s="18"/>
      <c r="D1028" s="18"/>
      <c r="O1028" s="18"/>
    </row>
    <row r="1029" spans="2:15" s="12" customFormat="1" ht="13.35" customHeight="1" x14ac:dyDescent="0.2">
      <c r="B1029" s="18"/>
      <c r="C1029" s="18"/>
      <c r="D1029" s="18"/>
      <c r="O1029" s="18"/>
    </row>
    <row r="1030" spans="2:15" s="12" customFormat="1" ht="13.35" customHeight="1" x14ac:dyDescent="0.2">
      <c r="B1030" s="18"/>
      <c r="C1030" s="18"/>
      <c r="D1030" s="18"/>
      <c r="O1030" s="18"/>
    </row>
    <row r="1031" spans="2:15" s="12" customFormat="1" ht="13.35" customHeight="1" x14ac:dyDescent="0.2">
      <c r="B1031" s="18"/>
      <c r="C1031" s="18"/>
      <c r="D1031" s="18"/>
      <c r="O1031" s="18"/>
    </row>
    <row r="1032" spans="2:15" s="12" customFormat="1" ht="13.35" customHeight="1" x14ac:dyDescent="0.2">
      <c r="B1032" s="18"/>
      <c r="C1032" s="18"/>
      <c r="D1032" s="18"/>
      <c r="O1032" s="18"/>
    </row>
    <row r="1033" spans="2:15" s="12" customFormat="1" ht="13.35" customHeight="1" x14ac:dyDescent="0.2">
      <c r="B1033" s="18"/>
      <c r="C1033" s="18"/>
      <c r="D1033" s="18"/>
      <c r="O1033" s="18"/>
    </row>
    <row r="1034" spans="2:15" s="12" customFormat="1" ht="13.35" customHeight="1" x14ac:dyDescent="0.2">
      <c r="B1034" s="18"/>
      <c r="C1034" s="18"/>
      <c r="D1034" s="18"/>
      <c r="O1034" s="18"/>
    </row>
    <row r="1035" spans="2:15" s="12" customFormat="1" ht="13.35" customHeight="1" x14ac:dyDescent="0.2">
      <c r="B1035" s="18"/>
      <c r="C1035" s="18"/>
      <c r="D1035" s="18"/>
      <c r="O1035" s="18"/>
    </row>
    <row r="1036" spans="2:15" s="12" customFormat="1" ht="13.35" customHeight="1" x14ac:dyDescent="0.2">
      <c r="B1036" s="18"/>
      <c r="C1036" s="18"/>
      <c r="D1036" s="18"/>
      <c r="O1036" s="18"/>
    </row>
    <row r="1037" spans="2:15" s="12" customFormat="1" ht="13.35" customHeight="1" x14ac:dyDescent="0.2">
      <c r="B1037" s="18"/>
      <c r="C1037" s="18"/>
      <c r="D1037" s="18"/>
      <c r="O1037" s="18"/>
    </row>
    <row r="1038" spans="2:15" s="12" customFormat="1" ht="13.35" customHeight="1" x14ac:dyDescent="0.2">
      <c r="B1038" s="18"/>
      <c r="C1038" s="18"/>
      <c r="D1038" s="18"/>
      <c r="O1038" s="18"/>
    </row>
    <row r="1039" spans="2:15" s="12" customFormat="1" ht="13.35" customHeight="1" x14ac:dyDescent="0.2">
      <c r="B1039" s="18"/>
      <c r="C1039" s="18"/>
      <c r="D1039" s="18"/>
      <c r="O1039" s="18"/>
    </row>
    <row r="1040" spans="2:15" s="12" customFormat="1" ht="13.35" customHeight="1" x14ac:dyDescent="0.2">
      <c r="B1040" s="18"/>
      <c r="C1040" s="18"/>
      <c r="D1040" s="18"/>
      <c r="O1040" s="18"/>
    </row>
    <row r="1041" spans="2:15" s="12" customFormat="1" ht="13.35" customHeight="1" x14ac:dyDescent="0.2">
      <c r="B1041" s="18"/>
      <c r="C1041" s="18"/>
      <c r="D1041" s="18"/>
      <c r="O1041" s="18"/>
    </row>
    <row r="1042" spans="2:15" s="12" customFormat="1" ht="13.35" customHeight="1" x14ac:dyDescent="0.2">
      <c r="B1042" s="18"/>
      <c r="C1042" s="18"/>
      <c r="D1042" s="18"/>
      <c r="O1042" s="18"/>
    </row>
    <row r="1043" spans="2:15" s="12" customFormat="1" ht="13.35" customHeight="1" x14ac:dyDescent="0.2">
      <c r="B1043" s="18"/>
      <c r="C1043" s="18"/>
      <c r="D1043" s="18"/>
      <c r="O1043" s="18"/>
    </row>
    <row r="1044" spans="2:15" s="12" customFormat="1" ht="13.35" customHeight="1" x14ac:dyDescent="0.2">
      <c r="B1044" s="18"/>
      <c r="C1044" s="18"/>
      <c r="D1044" s="18"/>
      <c r="O1044" s="18"/>
    </row>
    <row r="1045" spans="2:15" s="12" customFormat="1" ht="13.35" customHeight="1" x14ac:dyDescent="0.2">
      <c r="B1045" s="18"/>
      <c r="C1045" s="18"/>
      <c r="D1045" s="18"/>
      <c r="O1045" s="18"/>
    </row>
    <row r="1046" spans="2:15" s="12" customFormat="1" ht="13.35" customHeight="1" x14ac:dyDescent="0.2">
      <c r="B1046" s="18"/>
      <c r="C1046" s="18"/>
      <c r="D1046" s="18"/>
      <c r="O1046" s="18"/>
    </row>
    <row r="1047" spans="2:15" s="12" customFormat="1" ht="13.35" customHeight="1" x14ac:dyDescent="0.2">
      <c r="B1047" s="18"/>
      <c r="C1047" s="18"/>
      <c r="D1047" s="18"/>
      <c r="O1047" s="18"/>
    </row>
    <row r="1048" spans="2:15" s="12" customFormat="1" ht="13.35" customHeight="1" x14ac:dyDescent="0.2">
      <c r="B1048" s="18"/>
      <c r="C1048" s="18"/>
      <c r="D1048" s="18"/>
      <c r="O1048" s="18"/>
    </row>
    <row r="1049" spans="2:15" s="12" customFormat="1" ht="13.35" customHeight="1" x14ac:dyDescent="0.2">
      <c r="B1049" s="18"/>
      <c r="C1049" s="18"/>
      <c r="D1049" s="18"/>
      <c r="O1049" s="18"/>
    </row>
    <row r="1050" spans="2:15" s="12" customFormat="1" ht="13.35" customHeight="1" x14ac:dyDescent="0.2">
      <c r="B1050" s="18"/>
      <c r="C1050" s="18"/>
      <c r="D1050" s="18"/>
      <c r="O1050" s="18"/>
    </row>
    <row r="1051" spans="2:15" s="12" customFormat="1" ht="13.35" customHeight="1" x14ac:dyDescent="0.2">
      <c r="B1051" s="18"/>
      <c r="C1051" s="18"/>
      <c r="D1051" s="18"/>
      <c r="O1051" s="18"/>
    </row>
    <row r="1052" spans="2:15" s="12" customFormat="1" ht="13.35" customHeight="1" x14ac:dyDescent="0.2">
      <c r="B1052" s="18"/>
      <c r="C1052" s="18"/>
      <c r="D1052" s="18"/>
      <c r="O1052" s="18"/>
    </row>
    <row r="1053" spans="2:15" s="12" customFormat="1" ht="13.35" customHeight="1" x14ac:dyDescent="0.2">
      <c r="B1053" s="18"/>
      <c r="C1053" s="18"/>
      <c r="D1053" s="18"/>
      <c r="O1053" s="18"/>
    </row>
    <row r="1054" spans="2:15" s="12" customFormat="1" ht="13.35" customHeight="1" x14ac:dyDescent="0.2">
      <c r="B1054" s="18"/>
      <c r="C1054" s="18"/>
      <c r="D1054" s="18"/>
      <c r="O1054" s="18"/>
    </row>
    <row r="1055" spans="2:15" s="12" customFormat="1" ht="13.35" customHeight="1" x14ac:dyDescent="0.2">
      <c r="B1055" s="18"/>
      <c r="C1055" s="18"/>
      <c r="D1055" s="18"/>
      <c r="O1055" s="18"/>
    </row>
    <row r="1056" spans="2:15" s="12" customFormat="1" ht="13.35" customHeight="1" x14ac:dyDescent="0.2">
      <c r="B1056" s="18"/>
      <c r="C1056" s="18"/>
      <c r="D1056" s="18"/>
      <c r="O1056" s="18"/>
    </row>
    <row r="1057" spans="2:15" s="12" customFormat="1" ht="13.35" customHeight="1" x14ac:dyDescent="0.2">
      <c r="B1057" s="18"/>
      <c r="C1057" s="18"/>
      <c r="D1057" s="18"/>
      <c r="O1057" s="18"/>
    </row>
    <row r="1058" spans="2:15" s="12" customFormat="1" ht="13.35" customHeight="1" x14ac:dyDescent="0.2">
      <c r="B1058" s="18"/>
      <c r="C1058" s="18"/>
      <c r="D1058" s="18"/>
      <c r="O1058" s="18"/>
    </row>
    <row r="1059" spans="2:15" s="12" customFormat="1" ht="13.35" customHeight="1" x14ac:dyDescent="0.2">
      <c r="B1059" s="18"/>
      <c r="C1059" s="18"/>
      <c r="D1059" s="18"/>
      <c r="O1059" s="18"/>
    </row>
    <row r="1060" spans="2:15" s="12" customFormat="1" ht="13.35" customHeight="1" x14ac:dyDescent="0.2">
      <c r="B1060" s="18"/>
      <c r="C1060" s="18"/>
      <c r="D1060" s="18"/>
      <c r="O1060" s="18"/>
    </row>
    <row r="1061" spans="2:15" s="12" customFormat="1" ht="13.35" customHeight="1" x14ac:dyDescent="0.2">
      <c r="B1061" s="18"/>
      <c r="C1061" s="18"/>
      <c r="D1061" s="18"/>
      <c r="O1061" s="18"/>
    </row>
    <row r="1062" spans="2:15" s="12" customFormat="1" ht="13.35" customHeight="1" x14ac:dyDescent="0.2">
      <c r="B1062" s="18"/>
      <c r="C1062" s="18"/>
      <c r="D1062" s="18"/>
      <c r="O1062" s="18"/>
    </row>
    <row r="1063" spans="2:15" s="12" customFormat="1" ht="13.35" customHeight="1" x14ac:dyDescent="0.2">
      <c r="B1063" s="18"/>
      <c r="C1063" s="18"/>
      <c r="D1063" s="18"/>
      <c r="O1063" s="18"/>
    </row>
    <row r="1064" spans="2:15" s="12" customFormat="1" ht="13.35" customHeight="1" x14ac:dyDescent="0.2">
      <c r="B1064" s="18"/>
      <c r="C1064" s="18"/>
      <c r="D1064" s="18"/>
      <c r="O1064" s="18"/>
    </row>
    <row r="1065" spans="2:15" s="12" customFormat="1" ht="13.35" customHeight="1" x14ac:dyDescent="0.2">
      <c r="B1065" s="18"/>
      <c r="C1065" s="18"/>
      <c r="D1065" s="18"/>
      <c r="O1065" s="18"/>
    </row>
    <row r="1066" spans="2:15" s="12" customFormat="1" ht="13.35" customHeight="1" x14ac:dyDescent="0.2">
      <c r="B1066" s="18"/>
      <c r="C1066" s="18"/>
      <c r="D1066" s="18"/>
      <c r="O1066" s="18"/>
    </row>
    <row r="1067" spans="2:15" s="12" customFormat="1" ht="13.35" customHeight="1" x14ac:dyDescent="0.2">
      <c r="B1067" s="18"/>
      <c r="C1067" s="18"/>
      <c r="D1067" s="18"/>
      <c r="O1067" s="18"/>
    </row>
    <row r="1068" spans="2:15" s="12" customFormat="1" ht="13.35" customHeight="1" x14ac:dyDescent="0.2">
      <c r="B1068" s="18"/>
      <c r="C1068" s="18"/>
      <c r="D1068" s="18"/>
      <c r="O1068" s="18"/>
    </row>
    <row r="1069" spans="2:15" s="12" customFormat="1" ht="13.35" customHeight="1" x14ac:dyDescent="0.2">
      <c r="B1069" s="18"/>
      <c r="C1069" s="18"/>
      <c r="D1069" s="18"/>
      <c r="O1069" s="18"/>
    </row>
    <row r="1070" spans="2:15" s="12" customFormat="1" ht="13.35" customHeight="1" x14ac:dyDescent="0.2">
      <c r="B1070" s="18"/>
      <c r="C1070" s="18"/>
      <c r="D1070" s="18"/>
      <c r="O1070" s="18"/>
    </row>
    <row r="1071" spans="2:15" s="12" customFormat="1" ht="13.35" customHeight="1" x14ac:dyDescent="0.2">
      <c r="B1071" s="18"/>
      <c r="C1071" s="18"/>
      <c r="D1071" s="18"/>
      <c r="O1071" s="18"/>
    </row>
    <row r="1072" spans="2:15" s="12" customFormat="1" ht="13.35" customHeight="1" x14ac:dyDescent="0.2">
      <c r="B1072" s="18"/>
      <c r="C1072" s="18"/>
      <c r="D1072" s="18"/>
      <c r="O1072" s="18"/>
    </row>
    <row r="1073" spans="2:15" s="12" customFormat="1" ht="13.35" customHeight="1" x14ac:dyDescent="0.2">
      <c r="B1073" s="18"/>
      <c r="C1073" s="18"/>
      <c r="D1073" s="18"/>
      <c r="O1073" s="18"/>
    </row>
    <row r="1074" spans="2:15" s="12" customFormat="1" ht="13.35" customHeight="1" x14ac:dyDescent="0.2">
      <c r="B1074" s="18"/>
      <c r="C1074" s="18"/>
      <c r="D1074" s="18"/>
      <c r="O1074" s="18"/>
    </row>
    <row r="1075" spans="2:15" s="12" customFormat="1" ht="13.35" customHeight="1" x14ac:dyDescent="0.2">
      <c r="B1075" s="18"/>
      <c r="C1075" s="18"/>
      <c r="D1075" s="18"/>
      <c r="O1075" s="18"/>
    </row>
    <row r="1076" spans="2:15" s="12" customFormat="1" ht="13.35" customHeight="1" x14ac:dyDescent="0.2">
      <c r="B1076" s="18"/>
      <c r="C1076" s="18"/>
      <c r="D1076" s="18"/>
      <c r="O1076" s="18"/>
    </row>
    <row r="1077" spans="2:15" s="12" customFormat="1" ht="13.35" customHeight="1" x14ac:dyDescent="0.2">
      <c r="B1077" s="18"/>
      <c r="C1077" s="18"/>
      <c r="D1077" s="18"/>
      <c r="O1077" s="18"/>
    </row>
    <row r="1078" spans="2:15" s="12" customFormat="1" ht="13.35" customHeight="1" x14ac:dyDescent="0.2">
      <c r="B1078" s="18"/>
      <c r="C1078" s="18"/>
      <c r="D1078" s="18"/>
      <c r="O1078" s="18"/>
    </row>
    <row r="1079" spans="2:15" s="12" customFormat="1" ht="13.35" customHeight="1" x14ac:dyDescent="0.2">
      <c r="B1079" s="18"/>
      <c r="C1079" s="18"/>
      <c r="D1079" s="18"/>
      <c r="O1079" s="18"/>
    </row>
    <row r="1080" spans="2:15" s="12" customFormat="1" ht="13.35" customHeight="1" x14ac:dyDescent="0.2">
      <c r="B1080" s="18"/>
      <c r="C1080" s="18"/>
      <c r="D1080" s="18"/>
      <c r="O1080" s="18"/>
    </row>
    <row r="1081" spans="2:15" s="12" customFormat="1" ht="13.35" customHeight="1" x14ac:dyDescent="0.2">
      <c r="B1081" s="18"/>
      <c r="C1081" s="18"/>
      <c r="D1081" s="18"/>
      <c r="O1081" s="18"/>
    </row>
    <row r="1082" spans="2:15" s="12" customFormat="1" ht="13.35" customHeight="1" x14ac:dyDescent="0.2">
      <c r="B1082" s="18"/>
      <c r="C1082" s="18"/>
      <c r="D1082" s="18"/>
      <c r="O1082" s="18"/>
    </row>
    <row r="1083" spans="2:15" s="12" customFormat="1" ht="13.35" customHeight="1" x14ac:dyDescent="0.2">
      <c r="B1083" s="18"/>
      <c r="C1083" s="18"/>
      <c r="D1083" s="18"/>
      <c r="O1083" s="18"/>
    </row>
    <row r="1084" spans="2:15" s="12" customFormat="1" ht="13.35" customHeight="1" x14ac:dyDescent="0.2">
      <c r="B1084" s="18"/>
      <c r="C1084" s="18"/>
      <c r="D1084" s="18"/>
      <c r="O1084" s="18"/>
    </row>
    <row r="1085" spans="2:15" s="12" customFormat="1" ht="13.35" customHeight="1" x14ac:dyDescent="0.2">
      <c r="B1085" s="18"/>
      <c r="C1085" s="18"/>
      <c r="D1085" s="18"/>
      <c r="O1085" s="18"/>
    </row>
    <row r="1086" spans="2:15" s="12" customFormat="1" ht="13.35" customHeight="1" x14ac:dyDescent="0.2">
      <c r="B1086" s="18"/>
      <c r="C1086" s="18"/>
      <c r="D1086" s="18"/>
      <c r="O1086" s="18"/>
    </row>
    <row r="1087" spans="2:15" s="12" customFormat="1" ht="13.35" customHeight="1" x14ac:dyDescent="0.2">
      <c r="B1087" s="18"/>
      <c r="C1087" s="18"/>
      <c r="D1087" s="18"/>
      <c r="O1087" s="18"/>
    </row>
    <row r="1088" spans="2:15" s="12" customFormat="1" ht="13.35" customHeight="1" x14ac:dyDescent="0.2">
      <c r="B1088" s="18"/>
      <c r="C1088" s="18"/>
      <c r="D1088" s="18"/>
      <c r="O1088" s="18"/>
    </row>
    <row r="1089" spans="2:15" s="12" customFormat="1" ht="13.35" customHeight="1" x14ac:dyDescent="0.2">
      <c r="B1089" s="18"/>
      <c r="C1089" s="18"/>
      <c r="D1089" s="18"/>
      <c r="O1089" s="18"/>
    </row>
    <row r="1090" spans="2:15" s="12" customFormat="1" ht="13.35" customHeight="1" x14ac:dyDescent="0.2">
      <c r="B1090" s="18"/>
      <c r="C1090" s="18"/>
      <c r="D1090" s="18"/>
      <c r="O1090" s="18"/>
    </row>
    <row r="1091" spans="2:15" s="12" customFormat="1" ht="13.35" customHeight="1" x14ac:dyDescent="0.2">
      <c r="B1091" s="18"/>
      <c r="C1091" s="18"/>
      <c r="D1091" s="18"/>
      <c r="O1091" s="18"/>
    </row>
    <row r="1092" spans="2:15" s="12" customFormat="1" ht="13.35" customHeight="1" x14ac:dyDescent="0.2">
      <c r="B1092" s="18"/>
      <c r="C1092" s="18"/>
      <c r="D1092" s="18"/>
      <c r="O1092" s="18"/>
    </row>
    <row r="1093" spans="2:15" s="12" customFormat="1" ht="13.35" customHeight="1" x14ac:dyDescent="0.2">
      <c r="B1093" s="18"/>
      <c r="C1093" s="18"/>
      <c r="D1093" s="18"/>
      <c r="O1093" s="18"/>
    </row>
    <row r="1094" spans="2:15" s="12" customFormat="1" ht="13.35" customHeight="1" x14ac:dyDescent="0.2">
      <c r="B1094" s="18"/>
      <c r="C1094" s="18"/>
      <c r="D1094" s="18"/>
      <c r="O1094" s="18"/>
    </row>
    <row r="1095" spans="2:15" s="12" customFormat="1" ht="13.35" customHeight="1" x14ac:dyDescent="0.2">
      <c r="B1095" s="18"/>
      <c r="C1095" s="18"/>
      <c r="D1095" s="18"/>
      <c r="O1095" s="18"/>
    </row>
    <row r="1096" spans="2:15" s="12" customFormat="1" ht="13.35" customHeight="1" x14ac:dyDescent="0.2">
      <c r="B1096" s="18"/>
      <c r="C1096" s="18"/>
      <c r="D1096" s="18"/>
      <c r="O1096" s="18"/>
    </row>
    <row r="1097" spans="2:15" s="12" customFormat="1" ht="13.35" customHeight="1" x14ac:dyDescent="0.2">
      <c r="B1097" s="18"/>
      <c r="C1097" s="18"/>
      <c r="D1097" s="18"/>
      <c r="O1097" s="18"/>
    </row>
    <row r="1098" spans="2:15" s="12" customFormat="1" ht="13.35" customHeight="1" x14ac:dyDescent="0.2">
      <c r="B1098" s="18"/>
      <c r="C1098" s="18"/>
      <c r="D1098" s="18"/>
      <c r="O1098" s="18"/>
    </row>
    <row r="1099" spans="2:15" s="12" customFormat="1" ht="13.35" customHeight="1" x14ac:dyDescent="0.2">
      <c r="B1099" s="18"/>
      <c r="C1099" s="18"/>
      <c r="D1099" s="18"/>
      <c r="O1099" s="18"/>
    </row>
    <row r="1100" spans="2:15" s="12" customFormat="1" ht="13.35" customHeight="1" x14ac:dyDescent="0.2">
      <c r="B1100" s="18"/>
      <c r="C1100" s="18"/>
      <c r="D1100" s="18"/>
      <c r="O1100" s="18"/>
    </row>
    <row r="1101" spans="2:15" s="12" customFormat="1" ht="13.35" customHeight="1" x14ac:dyDescent="0.2">
      <c r="B1101" s="18"/>
      <c r="C1101" s="18"/>
      <c r="D1101" s="18"/>
      <c r="O1101" s="18"/>
    </row>
    <row r="1102" spans="2:15" s="12" customFormat="1" ht="13.35" customHeight="1" x14ac:dyDescent="0.2">
      <c r="B1102" s="18"/>
      <c r="C1102" s="18"/>
      <c r="D1102" s="18"/>
      <c r="O1102" s="18"/>
    </row>
    <row r="1103" spans="2:15" s="12" customFormat="1" ht="13.35" customHeight="1" x14ac:dyDescent="0.2">
      <c r="B1103" s="18"/>
      <c r="C1103" s="18"/>
      <c r="D1103" s="18"/>
      <c r="O1103" s="18"/>
    </row>
    <row r="1104" spans="2:15" s="12" customFormat="1" ht="13.35" customHeight="1" x14ac:dyDescent="0.2">
      <c r="B1104" s="18"/>
      <c r="C1104" s="18"/>
      <c r="D1104" s="18"/>
      <c r="O1104" s="18"/>
    </row>
    <row r="1105" spans="2:15" s="12" customFormat="1" ht="13.35" customHeight="1" x14ac:dyDescent="0.2">
      <c r="B1105" s="18"/>
      <c r="C1105" s="18"/>
      <c r="D1105" s="18"/>
      <c r="O1105" s="18"/>
    </row>
    <row r="1106" spans="2:15" s="12" customFormat="1" ht="13.35" customHeight="1" x14ac:dyDescent="0.2">
      <c r="B1106" s="18"/>
      <c r="C1106" s="18"/>
      <c r="D1106" s="18"/>
      <c r="O1106" s="18"/>
    </row>
    <row r="1107" spans="2:15" s="12" customFormat="1" ht="13.35" customHeight="1" x14ac:dyDescent="0.2">
      <c r="B1107" s="18"/>
      <c r="C1107" s="18"/>
      <c r="D1107" s="18"/>
      <c r="O1107" s="18"/>
    </row>
    <row r="1108" spans="2:15" s="12" customFormat="1" ht="13.35" customHeight="1" x14ac:dyDescent="0.2">
      <c r="B1108" s="18"/>
      <c r="C1108" s="18"/>
      <c r="D1108" s="18"/>
      <c r="O1108" s="18"/>
    </row>
    <row r="1109" spans="2:15" s="12" customFormat="1" ht="13.35" customHeight="1" x14ac:dyDescent="0.2">
      <c r="B1109" s="18"/>
      <c r="C1109" s="18"/>
      <c r="D1109" s="18"/>
      <c r="O1109" s="18"/>
    </row>
    <row r="1110" spans="2:15" s="12" customFormat="1" ht="13.35" customHeight="1" x14ac:dyDescent="0.2">
      <c r="B1110" s="18"/>
      <c r="C1110" s="18"/>
      <c r="D1110" s="18"/>
      <c r="O1110" s="18"/>
    </row>
    <row r="1111" spans="2:15" s="12" customFormat="1" ht="13.35" customHeight="1" x14ac:dyDescent="0.2">
      <c r="B1111" s="18"/>
      <c r="C1111" s="18"/>
      <c r="D1111" s="18"/>
      <c r="O1111" s="18"/>
    </row>
    <row r="1112" spans="2:15" s="12" customFormat="1" ht="13.35" customHeight="1" x14ac:dyDescent="0.2">
      <c r="B1112" s="18"/>
      <c r="C1112" s="18"/>
      <c r="D1112" s="18"/>
      <c r="O1112" s="18"/>
    </row>
    <row r="1113" spans="2:15" s="12" customFormat="1" ht="13.35" customHeight="1" x14ac:dyDescent="0.2">
      <c r="B1113" s="18"/>
      <c r="C1113" s="18"/>
      <c r="D1113" s="18"/>
      <c r="O1113" s="18"/>
    </row>
    <row r="1114" spans="2:15" s="12" customFormat="1" ht="13.35" customHeight="1" x14ac:dyDescent="0.2">
      <c r="B1114" s="18"/>
      <c r="C1114" s="18"/>
      <c r="D1114" s="18"/>
      <c r="O1114" s="18"/>
    </row>
    <row r="1115" spans="2:15" s="12" customFormat="1" ht="13.35" customHeight="1" x14ac:dyDescent="0.2">
      <c r="B1115" s="18"/>
      <c r="C1115" s="18"/>
      <c r="D1115" s="18"/>
      <c r="O1115" s="18"/>
    </row>
    <row r="1116" spans="2:15" s="12" customFormat="1" ht="13.35" customHeight="1" x14ac:dyDescent="0.2">
      <c r="B1116" s="18"/>
      <c r="C1116" s="18"/>
      <c r="D1116" s="18"/>
      <c r="O1116" s="18"/>
    </row>
    <row r="1117" spans="2:15" s="12" customFormat="1" ht="13.35" customHeight="1" x14ac:dyDescent="0.2">
      <c r="B1117" s="18"/>
      <c r="C1117" s="18"/>
      <c r="D1117" s="18"/>
      <c r="O1117" s="18"/>
    </row>
    <row r="1118" spans="2:15" s="12" customFormat="1" ht="13.35" customHeight="1" x14ac:dyDescent="0.2">
      <c r="B1118" s="18"/>
      <c r="C1118" s="18"/>
      <c r="D1118" s="18"/>
      <c r="O1118" s="18"/>
    </row>
    <row r="1119" spans="2:15" s="12" customFormat="1" ht="13.35" customHeight="1" x14ac:dyDescent="0.2">
      <c r="B1119" s="18"/>
      <c r="C1119" s="18"/>
      <c r="D1119" s="18"/>
      <c r="O1119" s="18"/>
    </row>
    <row r="1120" spans="2:15" s="12" customFormat="1" ht="13.35" customHeight="1" x14ac:dyDescent="0.2">
      <c r="B1120" s="18"/>
      <c r="C1120" s="18"/>
      <c r="D1120" s="18"/>
      <c r="O1120" s="18"/>
    </row>
    <row r="1121" spans="2:15" s="12" customFormat="1" ht="13.35" customHeight="1" x14ac:dyDescent="0.2">
      <c r="B1121" s="18"/>
      <c r="C1121" s="18"/>
      <c r="D1121" s="18"/>
      <c r="O1121" s="18"/>
    </row>
    <row r="1122" spans="2:15" s="12" customFormat="1" ht="13.35" customHeight="1" x14ac:dyDescent="0.2">
      <c r="B1122" s="18"/>
      <c r="C1122" s="18"/>
      <c r="D1122" s="18"/>
      <c r="O1122" s="18"/>
    </row>
    <row r="1123" spans="2:15" s="12" customFormat="1" ht="13.35" customHeight="1" x14ac:dyDescent="0.2">
      <c r="B1123" s="18"/>
      <c r="C1123" s="18"/>
      <c r="D1123" s="18"/>
      <c r="O1123" s="18"/>
    </row>
    <row r="1124" spans="2:15" s="12" customFormat="1" ht="13.35" customHeight="1" x14ac:dyDescent="0.2">
      <c r="B1124" s="18"/>
      <c r="C1124" s="18"/>
      <c r="D1124" s="18"/>
      <c r="O1124" s="18"/>
    </row>
    <row r="1125" spans="2:15" s="12" customFormat="1" ht="13.35" customHeight="1" x14ac:dyDescent="0.2">
      <c r="B1125" s="18"/>
      <c r="C1125" s="18"/>
      <c r="D1125" s="18"/>
      <c r="O1125" s="18"/>
    </row>
    <row r="1126" spans="2:15" s="12" customFormat="1" ht="13.35" customHeight="1" x14ac:dyDescent="0.2">
      <c r="B1126" s="18"/>
      <c r="C1126" s="18"/>
      <c r="D1126" s="18"/>
      <c r="O1126" s="18"/>
    </row>
    <row r="1127" spans="2:15" s="12" customFormat="1" ht="13.35" customHeight="1" x14ac:dyDescent="0.2">
      <c r="B1127" s="18"/>
      <c r="C1127" s="18"/>
      <c r="D1127" s="18"/>
      <c r="O1127" s="18"/>
    </row>
    <row r="1128" spans="2:15" s="12" customFormat="1" ht="13.35" customHeight="1" x14ac:dyDescent="0.2">
      <c r="B1128" s="18"/>
      <c r="C1128" s="18"/>
      <c r="D1128" s="18"/>
      <c r="O1128" s="18"/>
    </row>
    <row r="1129" spans="2:15" s="12" customFormat="1" ht="13.35" customHeight="1" x14ac:dyDescent="0.2">
      <c r="B1129" s="18"/>
      <c r="C1129" s="18"/>
      <c r="D1129" s="18"/>
      <c r="O1129" s="18"/>
    </row>
    <row r="1130" spans="2:15" s="12" customFormat="1" ht="13.35" customHeight="1" x14ac:dyDescent="0.2">
      <c r="B1130" s="18"/>
      <c r="C1130" s="18"/>
      <c r="D1130" s="18"/>
      <c r="O1130" s="18"/>
    </row>
    <row r="1131" spans="2:15" s="12" customFormat="1" ht="13.35" customHeight="1" x14ac:dyDescent="0.2">
      <c r="B1131" s="18"/>
      <c r="C1131" s="18"/>
      <c r="D1131" s="18"/>
      <c r="O1131" s="18"/>
    </row>
    <row r="1132" spans="2:15" s="12" customFormat="1" ht="13.35" customHeight="1" x14ac:dyDescent="0.2">
      <c r="B1132" s="18"/>
      <c r="C1132" s="18"/>
      <c r="D1132" s="18"/>
      <c r="O1132" s="18"/>
    </row>
    <row r="1133" spans="2:15" s="12" customFormat="1" ht="13.35" customHeight="1" x14ac:dyDescent="0.2">
      <c r="B1133" s="18"/>
      <c r="C1133" s="18"/>
      <c r="D1133" s="18"/>
      <c r="O1133" s="18"/>
    </row>
    <row r="1134" spans="2:15" s="12" customFormat="1" ht="13.35" customHeight="1" x14ac:dyDescent="0.2">
      <c r="B1134" s="18"/>
      <c r="C1134" s="18"/>
      <c r="D1134" s="18"/>
      <c r="O1134" s="18"/>
    </row>
    <row r="1135" spans="2:15" s="12" customFormat="1" ht="13.35" customHeight="1" x14ac:dyDescent="0.2">
      <c r="B1135" s="18"/>
      <c r="C1135" s="18"/>
      <c r="D1135" s="18"/>
      <c r="O1135" s="18"/>
    </row>
    <row r="1136" spans="2:15" s="12" customFormat="1" ht="13.35" customHeight="1" x14ac:dyDescent="0.2">
      <c r="B1136" s="18"/>
      <c r="C1136" s="18"/>
      <c r="D1136" s="18"/>
      <c r="O1136" s="18"/>
    </row>
    <row r="1137" spans="2:15" s="12" customFormat="1" ht="13.35" customHeight="1" x14ac:dyDescent="0.2">
      <c r="B1137" s="18"/>
      <c r="C1137" s="18"/>
      <c r="D1137" s="18"/>
      <c r="O1137" s="18"/>
    </row>
    <row r="1138" spans="2:15" s="12" customFormat="1" ht="13.35" customHeight="1" x14ac:dyDescent="0.2">
      <c r="B1138" s="18"/>
      <c r="C1138" s="18"/>
      <c r="D1138" s="18"/>
      <c r="O1138" s="18"/>
    </row>
    <row r="1139" spans="2:15" s="12" customFormat="1" ht="13.35" customHeight="1" x14ac:dyDescent="0.2">
      <c r="B1139" s="18"/>
      <c r="C1139" s="18"/>
      <c r="D1139" s="18"/>
      <c r="O1139" s="18"/>
    </row>
    <row r="1140" spans="2:15" s="12" customFormat="1" ht="13.35" customHeight="1" x14ac:dyDescent="0.2">
      <c r="B1140" s="18"/>
      <c r="C1140" s="18"/>
      <c r="D1140" s="18"/>
      <c r="O1140" s="18"/>
    </row>
    <row r="1141" spans="2:15" s="12" customFormat="1" ht="13.35" customHeight="1" x14ac:dyDescent="0.2">
      <c r="B1141" s="18"/>
      <c r="C1141" s="18"/>
      <c r="D1141" s="18"/>
      <c r="O1141" s="18"/>
    </row>
    <row r="1142" spans="2:15" s="12" customFormat="1" ht="13.35" customHeight="1" x14ac:dyDescent="0.2">
      <c r="B1142" s="18"/>
      <c r="C1142" s="18"/>
      <c r="D1142" s="18"/>
      <c r="O1142" s="18"/>
    </row>
    <row r="1143" spans="2:15" s="12" customFormat="1" ht="13.35" customHeight="1" x14ac:dyDescent="0.2">
      <c r="B1143" s="18"/>
      <c r="C1143" s="18"/>
      <c r="D1143" s="18"/>
      <c r="O1143" s="18"/>
    </row>
    <row r="1144" spans="2:15" s="12" customFormat="1" ht="13.35" customHeight="1" x14ac:dyDescent="0.2">
      <c r="B1144" s="18"/>
      <c r="C1144" s="18"/>
      <c r="D1144" s="18"/>
      <c r="O1144" s="18"/>
    </row>
    <row r="1145" spans="2:15" s="12" customFormat="1" ht="13.35" customHeight="1" x14ac:dyDescent="0.2">
      <c r="B1145" s="18"/>
      <c r="C1145" s="18"/>
      <c r="D1145" s="18"/>
      <c r="O1145" s="18"/>
    </row>
    <row r="1146" spans="2:15" s="12" customFormat="1" ht="13.35" customHeight="1" x14ac:dyDescent="0.2">
      <c r="B1146" s="18"/>
      <c r="C1146" s="18"/>
      <c r="D1146" s="18"/>
      <c r="O1146" s="18"/>
    </row>
    <row r="1147" spans="2:15" s="12" customFormat="1" ht="13.35" customHeight="1" x14ac:dyDescent="0.2">
      <c r="B1147" s="18"/>
      <c r="C1147" s="18"/>
      <c r="D1147" s="18"/>
      <c r="O1147" s="18"/>
    </row>
    <row r="1148" spans="2:15" s="12" customFormat="1" ht="13.35" customHeight="1" x14ac:dyDescent="0.2">
      <c r="B1148" s="18"/>
      <c r="C1148" s="18"/>
      <c r="D1148" s="18"/>
      <c r="O1148" s="18"/>
    </row>
    <row r="1149" spans="2:15" s="12" customFormat="1" ht="13.35" customHeight="1" x14ac:dyDescent="0.2">
      <c r="B1149" s="18"/>
      <c r="C1149" s="18"/>
      <c r="D1149" s="18"/>
      <c r="O1149" s="18"/>
    </row>
    <row r="1150" spans="2:15" s="12" customFormat="1" ht="13.35" customHeight="1" x14ac:dyDescent="0.2">
      <c r="B1150" s="18"/>
      <c r="C1150" s="18"/>
      <c r="D1150" s="18"/>
      <c r="O1150" s="18"/>
    </row>
    <row r="1151" spans="2:15" s="12" customFormat="1" ht="13.35" customHeight="1" x14ac:dyDescent="0.2">
      <c r="B1151" s="18"/>
      <c r="C1151" s="18"/>
      <c r="D1151" s="18"/>
      <c r="O1151" s="18"/>
    </row>
    <row r="1152" spans="2:15" s="12" customFormat="1" ht="13.35" customHeight="1" x14ac:dyDescent="0.2">
      <c r="B1152" s="18"/>
      <c r="C1152" s="18"/>
      <c r="D1152" s="18"/>
      <c r="O1152" s="18"/>
    </row>
    <row r="1153" spans="2:15" s="12" customFormat="1" ht="13.35" customHeight="1" x14ac:dyDescent="0.2">
      <c r="B1153" s="18"/>
      <c r="C1153" s="18"/>
      <c r="D1153" s="18"/>
      <c r="O1153" s="18"/>
    </row>
    <row r="1154" spans="2:15" s="12" customFormat="1" ht="13.35" customHeight="1" x14ac:dyDescent="0.2">
      <c r="B1154" s="18"/>
      <c r="C1154" s="18"/>
      <c r="D1154" s="18"/>
      <c r="O1154" s="18"/>
    </row>
    <row r="1155" spans="2:15" s="12" customFormat="1" ht="13.35" customHeight="1" x14ac:dyDescent="0.2">
      <c r="B1155" s="18"/>
      <c r="C1155" s="18"/>
      <c r="D1155" s="18"/>
      <c r="O1155" s="18"/>
    </row>
    <row r="1156" spans="2:15" s="12" customFormat="1" ht="13.35" customHeight="1" x14ac:dyDescent="0.2">
      <c r="B1156" s="18"/>
      <c r="C1156" s="18"/>
      <c r="D1156" s="18"/>
      <c r="O1156" s="18"/>
    </row>
    <row r="1157" spans="2:15" s="12" customFormat="1" ht="13.35" customHeight="1" x14ac:dyDescent="0.2">
      <c r="B1157" s="18"/>
      <c r="C1157" s="18"/>
      <c r="D1157" s="18"/>
      <c r="O1157" s="18"/>
    </row>
    <row r="1158" spans="2:15" s="12" customFormat="1" ht="13.35" customHeight="1" x14ac:dyDescent="0.2">
      <c r="B1158" s="18"/>
      <c r="C1158" s="18"/>
      <c r="D1158" s="18"/>
      <c r="O1158" s="18"/>
    </row>
    <row r="1159" spans="2:15" s="12" customFormat="1" ht="13.35" customHeight="1" x14ac:dyDescent="0.2">
      <c r="B1159" s="18"/>
      <c r="C1159" s="18"/>
      <c r="D1159" s="18"/>
      <c r="O1159" s="18"/>
    </row>
    <row r="1160" spans="2:15" s="12" customFormat="1" ht="13.35" customHeight="1" x14ac:dyDescent="0.2">
      <c r="B1160" s="18"/>
      <c r="C1160" s="18"/>
      <c r="D1160" s="18"/>
      <c r="O1160" s="18"/>
    </row>
    <row r="1161" spans="2:15" s="12" customFormat="1" ht="13.35" customHeight="1" x14ac:dyDescent="0.2">
      <c r="B1161" s="18"/>
      <c r="C1161" s="18"/>
      <c r="D1161" s="18"/>
      <c r="O1161" s="18"/>
    </row>
    <row r="1162" spans="2:15" s="12" customFormat="1" ht="13.35" customHeight="1" x14ac:dyDescent="0.2">
      <c r="B1162" s="18"/>
      <c r="C1162" s="18"/>
      <c r="D1162" s="18"/>
      <c r="O1162" s="18"/>
    </row>
    <row r="1163" spans="2:15" s="12" customFormat="1" ht="13.35" customHeight="1" x14ac:dyDescent="0.2">
      <c r="B1163" s="18"/>
      <c r="C1163" s="18"/>
      <c r="D1163" s="18"/>
      <c r="O1163" s="18"/>
    </row>
    <row r="1164" spans="2:15" s="12" customFormat="1" ht="13.35" customHeight="1" x14ac:dyDescent="0.2">
      <c r="B1164" s="18"/>
      <c r="C1164" s="18"/>
      <c r="D1164" s="18"/>
      <c r="O1164" s="18"/>
    </row>
    <row r="1165" spans="2:15" s="12" customFormat="1" ht="13.35" customHeight="1" x14ac:dyDescent="0.2">
      <c r="B1165" s="18"/>
      <c r="C1165" s="18"/>
      <c r="D1165" s="18"/>
      <c r="O1165" s="18"/>
    </row>
    <row r="1166" spans="2:15" s="12" customFormat="1" ht="13.35" customHeight="1" x14ac:dyDescent="0.2">
      <c r="B1166" s="18"/>
      <c r="C1166" s="18"/>
      <c r="D1166" s="18"/>
      <c r="O1166" s="18"/>
    </row>
    <row r="1167" spans="2:15" s="12" customFormat="1" ht="13.35" customHeight="1" x14ac:dyDescent="0.2">
      <c r="B1167" s="18"/>
      <c r="C1167" s="18"/>
      <c r="D1167" s="18"/>
      <c r="O1167" s="18"/>
    </row>
    <row r="1168" spans="2:15" s="12" customFormat="1" ht="13.35" customHeight="1" x14ac:dyDescent="0.2">
      <c r="B1168" s="18"/>
      <c r="C1168" s="18"/>
      <c r="D1168" s="18"/>
      <c r="O1168" s="18"/>
    </row>
    <row r="1169" spans="2:15" s="12" customFormat="1" ht="13.35" customHeight="1" x14ac:dyDescent="0.2">
      <c r="B1169" s="18"/>
      <c r="C1169" s="18"/>
      <c r="D1169" s="18"/>
      <c r="O1169" s="18"/>
    </row>
    <row r="1170" spans="2:15" s="12" customFormat="1" ht="13.35" customHeight="1" x14ac:dyDescent="0.2">
      <c r="B1170" s="18"/>
      <c r="C1170" s="18"/>
      <c r="D1170" s="18"/>
      <c r="O1170" s="18"/>
    </row>
    <row r="1171" spans="2:15" s="12" customFormat="1" ht="13.35" customHeight="1" x14ac:dyDescent="0.2">
      <c r="B1171" s="18"/>
      <c r="C1171" s="18"/>
      <c r="D1171" s="18"/>
      <c r="O1171" s="18"/>
    </row>
    <row r="1172" spans="2:15" s="12" customFormat="1" ht="13.35" customHeight="1" x14ac:dyDescent="0.2">
      <c r="B1172" s="18"/>
      <c r="C1172" s="18"/>
      <c r="D1172" s="18"/>
      <c r="O1172" s="18"/>
    </row>
    <row r="1173" spans="2:15" s="12" customFormat="1" ht="13.35" customHeight="1" x14ac:dyDescent="0.2">
      <c r="B1173" s="18"/>
      <c r="C1173" s="18"/>
      <c r="D1173" s="18"/>
      <c r="O1173" s="18"/>
    </row>
    <row r="1174" spans="2:15" s="12" customFormat="1" ht="13.35" customHeight="1" x14ac:dyDescent="0.2">
      <c r="B1174" s="18"/>
      <c r="C1174" s="18"/>
      <c r="D1174" s="18"/>
      <c r="O1174" s="18"/>
    </row>
    <row r="1175" spans="2:15" s="12" customFormat="1" ht="13.35" customHeight="1" x14ac:dyDescent="0.2">
      <c r="B1175" s="18"/>
      <c r="C1175" s="18"/>
      <c r="D1175" s="18"/>
      <c r="O1175" s="18"/>
    </row>
    <row r="1176" spans="2:15" s="12" customFormat="1" ht="13.35" customHeight="1" x14ac:dyDescent="0.2">
      <c r="B1176" s="18"/>
      <c r="C1176" s="18"/>
      <c r="D1176" s="18"/>
      <c r="O1176" s="18"/>
    </row>
    <row r="1177" spans="2:15" s="12" customFormat="1" ht="13.35" customHeight="1" x14ac:dyDescent="0.2">
      <c r="B1177" s="18"/>
      <c r="C1177" s="18"/>
      <c r="D1177" s="18"/>
      <c r="O1177" s="18"/>
    </row>
    <row r="1178" spans="2:15" s="12" customFormat="1" ht="13.35" customHeight="1" x14ac:dyDescent="0.2">
      <c r="B1178" s="18"/>
      <c r="C1178" s="18"/>
      <c r="D1178" s="18"/>
      <c r="O1178" s="18"/>
    </row>
    <row r="1179" spans="2:15" s="12" customFormat="1" ht="13.35" customHeight="1" x14ac:dyDescent="0.2">
      <c r="B1179" s="18"/>
      <c r="C1179" s="18"/>
      <c r="D1179" s="18"/>
      <c r="O1179" s="18"/>
    </row>
    <row r="1180" spans="2:15" s="12" customFormat="1" ht="13.35" customHeight="1" x14ac:dyDescent="0.2">
      <c r="B1180" s="18"/>
      <c r="C1180" s="18"/>
      <c r="D1180" s="18"/>
      <c r="O1180" s="18"/>
    </row>
    <row r="1181" spans="2:15" s="12" customFormat="1" ht="13.35" customHeight="1" x14ac:dyDescent="0.2">
      <c r="B1181" s="18"/>
      <c r="C1181" s="18"/>
      <c r="D1181" s="18"/>
      <c r="O1181" s="18"/>
    </row>
    <row r="1182" spans="2:15" s="12" customFormat="1" ht="13.35" customHeight="1" x14ac:dyDescent="0.2">
      <c r="B1182" s="18"/>
      <c r="C1182" s="18"/>
      <c r="D1182" s="18"/>
      <c r="O1182" s="18"/>
    </row>
    <row r="1183" spans="2:15" s="12" customFormat="1" ht="13.35" customHeight="1" x14ac:dyDescent="0.2">
      <c r="B1183" s="18"/>
      <c r="C1183" s="18"/>
      <c r="D1183" s="18"/>
      <c r="O1183" s="18"/>
    </row>
    <row r="1184" spans="2:15" s="12" customFormat="1" ht="13.35" customHeight="1" x14ac:dyDescent="0.2">
      <c r="B1184" s="18"/>
      <c r="C1184" s="18"/>
      <c r="D1184" s="18"/>
      <c r="O1184" s="18"/>
    </row>
    <row r="1185" spans="2:15" s="12" customFormat="1" ht="13.35" customHeight="1" x14ac:dyDescent="0.2">
      <c r="B1185" s="18"/>
      <c r="C1185" s="18"/>
      <c r="D1185" s="18"/>
      <c r="O1185" s="18"/>
    </row>
    <row r="1186" spans="2:15" s="12" customFormat="1" ht="13.35" customHeight="1" x14ac:dyDescent="0.2">
      <c r="B1186" s="18"/>
      <c r="C1186" s="18"/>
      <c r="D1186" s="18"/>
      <c r="O1186" s="18"/>
    </row>
    <row r="1187" spans="2:15" s="12" customFormat="1" ht="13.35" customHeight="1" x14ac:dyDescent="0.2">
      <c r="B1187" s="18"/>
      <c r="C1187" s="18"/>
      <c r="D1187" s="18"/>
      <c r="O1187" s="18"/>
    </row>
    <row r="1188" spans="2:15" s="12" customFormat="1" ht="13.35" customHeight="1" x14ac:dyDescent="0.2">
      <c r="B1188" s="18"/>
      <c r="C1188" s="18"/>
      <c r="D1188" s="18"/>
      <c r="O1188" s="18"/>
    </row>
    <row r="1189" spans="2:15" s="12" customFormat="1" ht="13.35" customHeight="1" x14ac:dyDescent="0.2">
      <c r="B1189" s="18"/>
      <c r="C1189" s="18"/>
      <c r="D1189" s="18"/>
      <c r="O1189" s="18"/>
    </row>
    <row r="1190" spans="2:15" s="12" customFormat="1" ht="13.35" customHeight="1" x14ac:dyDescent="0.2">
      <c r="B1190" s="18"/>
      <c r="C1190" s="18"/>
      <c r="D1190" s="18"/>
      <c r="O1190" s="18"/>
    </row>
    <row r="1191" spans="2:15" s="12" customFormat="1" ht="13.35" customHeight="1" x14ac:dyDescent="0.2">
      <c r="B1191" s="18"/>
      <c r="C1191" s="18"/>
      <c r="D1191" s="18"/>
      <c r="O1191" s="18"/>
    </row>
    <row r="1192" spans="2:15" s="12" customFormat="1" ht="13.35" customHeight="1" x14ac:dyDescent="0.2">
      <c r="B1192" s="18"/>
      <c r="C1192" s="18"/>
      <c r="D1192" s="18"/>
      <c r="O1192" s="18"/>
    </row>
    <row r="1193" spans="2:15" s="12" customFormat="1" ht="13.35" customHeight="1" x14ac:dyDescent="0.2">
      <c r="B1193" s="18"/>
      <c r="C1193" s="18"/>
      <c r="D1193" s="18"/>
      <c r="O1193" s="18"/>
    </row>
    <row r="1194" spans="2:15" s="12" customFormat="1" ht="13.35" customHeight="1" x14ac:dyDescent="0.2">
      <c r="B1194" s="18"/>
      <c r="C1194" s="18"/>
      <c r="D1194" s="18"/>
      <c r="O1194" s="18"/>
    </row>
    <row r="1195" spans="2:15" s="12" customFormat="1" ht="13.35" customHeight="1" x14ac:dyDescent="0.2">
      <c r="B1195" s="18"/>
      <c r="C1195" s="18"/>
      <c r="D1195" s="18"/>
      <c r="O1195" s="18"/>
    </row>
    <row r="1196" spans="2:15" s="12" customFormat="1" ht="13.35" customHeight="1" x14ac:dyDescent="0.2">
      <c r="B1196" s="18"/>
      <c r="C1196" s="18"/>
      <c r="D1196" s="18"/>
      <c r="O1196" s="18"/>
    </row>
    <row r="1197" spans="2:15" s="12" customFormat="1" ht="13.35" customHeight="1" x14ac:dyDescent="0.2">
      <c r="B1197" s="18"/>
      <c r="C1197" s="18"/>
      <c r="D1197" s="18"/>
      <c r="O1197" s="18"/>
    </row>
    <row r="1198" spans="2:15" s="12" customFormat="1" ht="13.35" customHeight="1" x14ac:dyDescent="0.2">
      <c r="B1198" s="18"/>
      <c r="C1198" s="18"/>
      <c r="D1198" s="18"/>
      <c r="O1198" s="18"/>
    </row>
    <row r="1199" spans="2:15" s="12" customFormat="1" ht="13.35" customHeight="1" x14ac:dyDescent="0.2">
      <c r="B1199" s="18"/>
      <c r="C1199" s="18"/>
      <c r="D1199" s="18"/>
      <c r="O1199" s="18"/>
    </row>
    <row r="1200" spans="2:15" s="12" customFormat="1" ht="13.35" customHeight="1" x14ac:dyDescent="0.2">
      <c r="B1200" s="18"/>
      <c r="C1200" s="18"/>
      <c r="D1200" s="18"/>
      <c r="O1200" s="18"/>
    </row>
    <row r="1201" spans="2:15" s="12" customFormat="1" ht="13.35" customHeight="1" x14ac:dyDescent="0.2">
      <c r="B1201" s="18"/>
      <c r="C1201" s="18"/>
      <c r="D1201" s="18"/>
      <c r="O1201" s="18"/>
    </row>
    <row r="1202" spans="2:15" s="12" customFormat="1" ht="13.35" customHeight="1" x14ac:dyDescent="0.2">
      <c r="B1202" s="18"/>
      <c r="C1202" s="18"/>
      <c r="D1202" s="18"/>
      <c r="O1202" s="18"/>
    </row>
    <row r="1203" spans="2:15" s="12" customFormat="1" ht="13.35" customHeight="1" x14ac:dyDescent="0.2">
      <c r="B1203" s="18"/>
      <c r="C1203" s="18"/>
      <c r="D1203" s="18"/>
      <c r="O1203" s="18"/>
    </row>
    <row r="1204" spans="2:15" s="12" customFormat="1" ht="13.35" customHeight="1" x14ac:dyDescent="0.2">
      <c r="B1204" s="18"/>
      <c r="C1204" s="18"/>
      <c r="D1204" s="18"/>
      <c r="O1204" s="18"/>
    </row>
    <row r="1205" spans="2:15" s="12" customFormat="1" ht="13.35" customHeight="1" x14ac:dyDescent="0.2">
      <c r="B1205" s="18"/>
      <c r="C1205" s="18"/>
      <c r="D1205" s="18"/>
      <c r="O1205" s="18"/>
    </row>
    <row r="1206" spans="2:15" s="12" customFormat="1" ht="13.35" customHeight="1" x14ac:dyDescent="0.2">
      <c r="B1206" s="18"/>
      <c r="C1206" s="18"/>
      <c r="D1206" s="18"/>
      <c r="O1206" s="18"/>
    </row>
    <row r="1207" spans="2:15" s="12" customFormat="1" ht="13.35" customHeight="1" x14ac:dyDescent="0.2">
      <c r="B1207" s="18"/>
      <c r="C1207" s="18"/>
      <c r="D1207" s="18"/>
      <c r="O1207" s="18"/>
    </row>
    <row r="1208" spans="2:15" s="12" customFormat="1" ht="13.35" customHeight="1" x14ac:dyDescent="0.2">
      <c r="B1208" s="18"/>
      <c r="C1208" s="18"/>
      <c r="D1208" s="18"/>
      <c r="O1208" s="18"/>
    </row>
    <row r="1209" spans="2:15" s="12" customFormat="1" ht="13.35" customHeight="1" x14ac:dyDescent="0.2">
      <c r="B1209" s="18"/>
      <c r="C1209" s="18"/>
      <c r="D1209" s="18"/>
      <c r="O1209" s="18"/>
    </row>
    <row r="1210" spans="2:15" s="12" customFormat="1" ht="13.35" customHeight="1" x14ac:dyDescent="0.2">
      <c r="B1210" s="18"/>
      <c r="C1210" s="18"/>
      <c r="D1210" s="18"/>
      <c r="O1210" s="18"/>
    </row>
    <row r="1211" spans="2:15" s="12" customFormat="1" ht="13.35" customHeight="1" x14ac:dyDescent="0.2">
      <c r="B1211" s="18"/>
      <c r="C1211" s="18"/>
      <c r="D1211" s="18"/>
      <c r="O1211" s="18"/>
    </row>
    <row r="1212" spans="2:15" s="12" customFormat="1" ht="13.35" customHeight="1" x14ac:dyDescent="0.2">
      <c r="B1212" s="18"/>
      <c r="C1212" s="18"/>
      <c r="D1212" s="18"/>
      <c r="O1212" s="18"/>
    </row>
    <row r="1213" spans="2:15" s="12" customFormat="1" ht="13.35" customHeight="1" x14ac:dyDescent="0.2">
      <c r="B1213" s="18"/>
      <c r="C1213" s="18"/>
      <c r="D1213" s="18"/>
      <c r="O1213" s="18"/>
    </row>
    <row r="1214" spans="2:15" s="12" customFormat="1" ht="13.35" customHeight="1" x14ac:dyDescent="0.2">
      <c r="B1214" s="18"/>
      <c r="C1214" s="18"/>
      <c r="D1214" s="18"/>
      <c r="O1214" s="18"/>
    </row>
    <row r="1215" spans="2:15" s="12" customFormat="1" ht="13.35" customHeight="1" x14ac:dyDescent="0.2">
      <c r="B1215" s="18"/>
      <c r="C1215" s="18"/>
      <c r="D1215" s="18"/>
      <c r="O1215" s="18"/>
    </row>
    <row r="1216" spans="2:15" s="12" customFormat="1" ht="13.35" customHeight="1" x14ac:dyDescent="0.2">
      <c r="B1216" s="18"/>
      <c r="C1216" s="18"/>
      <c r="D1216" s="18"/>
      <c r="O1216" s="18"/>
    </row>
    <row r="1217" spans="2:15" s="12" customFormat="1" ht="13.35" customHeight="1" x14ac:dyDescent="0.2">
      <c r="B1217" s="18"/>
      <c r="C1217" s="18"/>
      <c r="D1217" s="18"/>
      <c r="O1217" s="18"/>
    </row>
    <row r="1218" spans="2:15" s="12" customFormat="1" ht="13.35" customHeight="1" x14ac:dyDescent="0.2">
      <c r="B1218" s="18"/>
      <c r="C1218" s="18"/>
      <c r="D1218" s="18"/>
      <c r="O1218" s="18"/>
    </row>
    <row r="1219" spans="2:15" s="12" customFormat="1" ht="13.35" customHeight="1" x14ac:dyDescent="0.2">
      <c r="B1219" s="18"/>
      <c r="C1219" s="18"/>
      <c r="D1219" s="18"/>
      <c r="O1219" s="18"/>
    </row>
    <row r="1220" spans="2:15" s="12" customFormat="1" ht="13.35" customHeight="1" x14ac:dyDescent="0.2">
      <c r="B1220" s="18"/>
      <c r="C1220" s="18"/>
      <c r="D1220" s="18"/>
      <c r="O1220" s="18"/>
    </row>
    <row r="1221" spans="2:15" s="12" customFormat="1" ht="13.35" customHeight="1" x14ac:dyDescent="0.2">
      <c r="B1221" s="18"/>
      <c r="C1221" s="18"/>
      <c r="D1221" s="18"/>
      <c r="O1221" s="18"/>
    </row>
    <row r="1222" spans="2:15" s="12" customFormat="1" ht="13.35" customHeight="1" x14ac:dyDescent="0.2">
      <c r="B1222" s="18"/>
      <c r="C1222" s="18"/>
      <c r="D1222" s="18"/>
      <c r="O1222" s="18"/>
    </row>
    <row r="1223" spans="2:15" s="12" customFormat="1" ht="13.35" customHeight="1" x14ac:dyDescent="0.2">
      <c r="B1223" s="18"/>
      <c r="C1223" s="18"/>
      <c r="D1223" s="18"/>
      <c r="O1223" s="18"/>
    </row>
    <row r="1224" spans="2:15" s="12" customFormat="1" ht="13.35" customHeight="1" x14ac:dyDescent="0.2">
      <c r="B1224" s="18"/>
      <c r="C1224" s="18"/>
      <c r="D1224" s="18"/>
      <c r="O1224" s="18"/>
    </row>
    <row r="1225" spans="2:15" s="12" customFormat="1" ht="13.35" customHeight="1" x14ac:dyDescent="0.2">
      <c r="B1225" s="18"/>
      <c r="C1225" s="18"/>
      <c r="D1225" s="18"/>
      <c r="O1225" s="18"/>
    </row>
    <row r="1226" spans="2:15" s="12" customFormat="1" ht="13.35" customHeight="1" x14ac:dyDescent="0.2">
      <c r="B1226" s="18"/>
      <c r="C1226" s="18"/>
      <c r="D1226" s="18"/>
      <c r="O1226" s="18"/>
    </row>
    <row r="1227" spans="2:15" s="12" customFormat="1" ht="13.35" customHeight="1" x14ac:dyDescent="0.2">
      <c r="B1227" s="18"/>
      <c r="C1227" s="18"/>
      <c r="D1227" s="18"/>
      <c r="O1227" s="18"/>
    </row>
    <row r="1228" spans="2:15" s="12" customFormat="1" ht="13.35" customHeight="1" x14ac:dyDescent="0.2">
      <c r="B1228" s="18"/>
      <c r="C1228" s="18"/>
      <c r="D1228" s="18"/>
      <c r="O1228" s="18"/>
    </row>
    <row r="1229" spans="2:15" s="12" customFormat="1" ht="13.35" customHeight="1" x14ac:dyDescent="0.2">
      <c r="B1229" s="18"/>
      <c r="C1229" s="18"/>
      <c r="D1229" s="18"/>
      <c r="O1229" s="18"/>
    </row>
    <row r="1230" spans="2:15" s="12" customFormat="1" ht="13.35" customHeight="1" x14ac:dyDescent="0.2">
      <c r="B1230" s="18"/>
      <c r="C1230" s="18"/>
      <c r="D1230" s="18"/>
      <c r="O1230" s="18"/>
    </row>
    <row r="1231" spans="2:15" s="12" customFormat="1" ht="13.35" customHeight="1" x14ac:dyDescent="0.2">
      <c r="B1231" s="18"/>
      <c r="C1231" s="18"/>
      <c r="D1231" s="18"/>
      <c r="O1231" s="18"/>
    </row>
    <row r="1232" spans="2:15" s="12" customFormat="1" ht="13.35" customHeight="1" x14ac:dyDescent="0.2">
      <c r="B1232" s="18"/>
      <c r="C1232" s="18"/>
      <c r="D1232" s="18"/>
      <c r="O1232" s="18"/>
    </row>
    <row r="1233" spans="2:15" s="12" customFormat="1" ht="13.35" customHeight="1" x14ac:dyDescent="0.2">
      <c r="B1233" s="18"/>
      <c r="C1233" s="18"/>
      <c r="D1233" s="18"/>
      <c r="O1233" s="18"/>
    </row>
    <row r="1234" spans="2:15" s="12" customFormat="1" ht="13.35" customHeight="1" x14ac:dyDescent="0.2">
      <c r="B1234" s="18"/>
      <c r="C1234" s="18"/>
      <c r="D1234" s="18"/>
      <c r="O1234" s="18"/>
    </row>
    <row r="1235" spans="2:15" s="12" customFormat="1" ht="13.35" customHeight="1" x14ac:dyDescent="0.2">
      <c r="B1235" s="18"/>
      <c r="C1235" s="18"/>
      <c r="D1235" s="18"/>
      <c r="O1235" s="18"/>
    </row>
    <row r="1236" spans="2:15" s="12" customFormat="1" ht="13.35" customHeight="1" x14ac:dyDescent="0.2">
      <c r="B1236" s="18"/>
      <c r="C1236" s="18"/>
      <c r="D1236" s="18"/>
      <c r="O1236" s="18"/>
    </row>
    <row r="1237" spans="2:15" s="12" customFormat="1" ht="13.35" customHeight="1" x14ac:dyDescent="0.2">
      <c r="B1237" s="18"/>
      <c r="C1237" s="18"/>
      <c r="D1237" s="18"/>
      <c r="O1237" s="18"/>
    </row>
    <row r="1238" spans="2:15" s="12" customFormat="1" ht="13.35" customHeight="1" x14ac:dyDescent="0.2">
      <c r="B1238" s="18"/>
      <c r="C1238" s="18"/>
      <c r="D1238" s="18"/>
      <c r="O1238" s="18"/>
    </row>
    <row r="1239" spans="2:15" s="12" customFormat="1" ht="13.35" customHeight="1" x14ac:dyDescent="0.2">
      <c r="B1239" s="18"/>
      <c r="C1239" s="18"/>
      <c r="D1239" s="18"/>
      <c r="O1239" s="18"/>
    </row>
    <row r="1240" spans="2:15" s="12" customFormat="1" ht="13.35" customHeight="1" x14ac:dyDescent="0.2">
      <c r="B1240" s="18"/>
      <c r="C1240" s="18"/>
      <c r="D1240" s="18"/>
      <c r="O1240" s="18"/>
    </row>
    <row r="1241" spans="2:15" s="12" customFormat="1" ht="13.35" customHeight="1" x14ac:dyDescent="0.2">
      <c r="B1241" s="18"/>
      <c r="C1241" s="18"/>
      <c r="D1241" s="18"/>
      <c r="O1241" s="18"/>
    </row>
    <row r="1242" spans="2:15" s="12" customFormat="1" ht="13.35" customHeight="1" x14ac:dyDescent="0.2">
      <c r="B1242" s="18"/>
      <c r="C1242" s="18"/>
      <c r="D1242" s="18"/>
      <c r="O1242" s="18"/>
    </row>
    <row r="1243" spans="2:15" s="12" customFormat="1" ht="13.35" customHeight="1" x14ac:dyDescent="0.2">
      <c r="B1243" s="18"/>
      <c r="C1243" s="18"/>
      <c r="D1243" s="18"/>
      <c r="O1243" s="18"/>
    </row>
    <row r="1244" spans="2:15" s="12" customFormat="1" ht="13.35" customHeight="1" x14ac:dyDescent="0.2">
      <c r="B1244" s="18"/>
      <c r="C1244" s="18"/>
      <c r="D1244" s="18"/>
      <c r="O1244" s="18"/>
    </row>
    <row r="1245" spans="2:15" s="12" customFormat="1" ht="13.35" customHeight="1" x14ac:dyDescent="0.2">
      <c r="B1245" s="18"/>
      <c r="C1245" s="18"/>
      <c r="D1245" s="18"/>
      <c r="O1245" s="18"/>
    </row>
    <row r="1246" spans="2:15" s="12" customFormat="1" ht="13.35" customHeight="1" x14ac:dyDescent="0.2">
      <c r="B1246" s="18"/>
      <c r="C1246" s="18"/>
      <c r="D1246" s="18"/>
      <c r="O1246" s="18"/>
    </row>
    <row r="1247" spans="2:15" s="12" customFormat="1" ht="13.35" customHeight="1" x14ac:dyDescent="0.2">
      <c r="B1247" s="18"/>
      <c r="C1247" s="18"/>
      <c r="D1247" s="18"/>
      <c r="O1247" s="18"/>
    </row>
    <row r="1248" spans="2:15" s="12" customFormat="1" ht="13.35" customHeight="1" x14ac:dyDescent="0.2">
      <c r="B1248" s="18"/>
      <c r="C1248" s="18"/>
      <c r="D1248" s="18"/>
      <c r="O1248" s="18"/>
    </row>
    <row r="1249" spans="2:15" s="12" customFormat="1" ht="13.35" customHeight="1" x14ac:dyDescent="0.2">
      <c r="B1249" s="18"/>
      <c r="C1249" s="18"/>
      <c r="D1249" s="18"/>
      <c r="O1249" s="18"/>
    </row>
    <row r="1250" spans="2:15" s="12" customFormat="1" ht="13.35" customHeight="1" x14ac:dyDescent="0.2">
      <c r="B1250" s="18"/>
      <c r="C1250" s="18"/>
      <c r="D1250" s="18"/>
      <c r="O1250" s="18"/>
    </row>
    <row r="1251" spans="2:15" s="12" customFormat="1" ht="13.35" customHeight="1" x14ac:dyDescent="0.2">
      <c r="B1251" s="18"/>
      <c r="C1251" s="18"/>
      <c r="D1251" s="18"/>
      <c r="O1251" s="18"/>
    </row>
    <row r="1252" spans="2:15" s="12" customFormat="1" ht="13.35" customHeight="1" x14ac:dyDescent="0.2">
      <c r="B1252" s="18"/>
      <c r="C1252" s="18"/>
      <c r="D1252" s="18"/>
      <c r="O1252" s="18"/>
    </row>
    <row r="1253" spans="2:15" s="12" customFormat="1" ht="13.35" customHeight="1" x14ac:dyDescent="0.2">
      <c r="B1253" s="18"/>
      <c r="C1253" s="18"/>
      <c r="D1253" s="18"/>
      <c r="O1253" s="18"/>
    </row>
    <row r="1254" spans="2:15" s="12" customFormat="1" ht="13.35" customHeight="1" x14ac:dyDescent="0.2">
      <c r="B1254" s="18"/>
      <c r="C1254" s="18"/>
      <c r="D1254" s="18"/>
      <c r="O1254" s="18"/>
    </row>
    <row r="1255" spans="2:15" s="12" customFormat="1" ht="13.35" customHeight="1" x14ac:dyDescent="0.2">
      <c r="B1255" s="18"/>
      <c r="C1255" s="18"/>
      <c r="D1255" s="18"/>
      <c r="O1255" s="18"/>
    </row>
    <row r="1256" spans="2:15" s="12" customFormat="1" ht="13.35" customHeight="1" x14ac:dyDescent="0.2">
      <c r="B1256" s="18"/>
      <c r="C1256" s="18"/>
      <c r="D1256" s="18"/>
      <c r="O1256" s="18"/>
    </row>
    <row r="1257" spans="2:15" s="12" customFormat="1" ht="13.35" customHeight="1" x14ac:dyDescent="0.2">
      <c r="B1257" s="18"/>
      <c r="C1257" s="18"/>
      <c r="D1257" s="18"/>
      <c r="O1257" s="18"/>
    </row>
    <row r="1258" spans="2:15" s="12" customFormat="1" ht="13.35" customHeight="1" x14ac:dyDescent="0.2">
      <c r="B1258" s="18"/>
      <c r="C1258" s="18"/>
      <c r="D1258" s="18"/>
      <c r="O1258" s="18"/>
    </row>
    <row r="1259" spans="2:15" s="12" customFormat="1" ht="13.35" customHeight="1" x14ac:dyDescent="0.2">
      <c r="B1259" s="18"/>
      <c r="C1259" s="18"/>
      <c r="D1259" s="18"/>
      <c r="O1259" s="18"/>
    </row>
    <row r="1260" spans="2:15" s="12" customFormat="1" ht="13.35" customHeight="1" x14ac:dyDescent="0.2">
      <c r="B1260" s="18"/>
      <c r="C1260" s="18"/>
      <c r="D1260" s="18"/>
      <c r="O1260" s="18"/>
    </row>
    <row r="1261" spans="2:15" s="12" customFormat="1" ht="13.35" customHeight="1" x14ac:dyDescent="0.2">
      <c r="B1261" s="18"/>
      <c r="C1261" s="18"/>
      <c r="D1261" s="18"/>
      <c r="O1261" s="18"/>
    </row>
    <row r="1262" spans="2:15" s="12" customFormat="1" ht="13.35" customHeight="1" x14ac:dyDescent="0.2">
      <c r="B1262" s="18"/>
      <c r="C1262" s="18"/>
      <c r="D1262" s="18"/>
      <c r="O1262" s="18"/>
    </row>
    <row r="1263" spans="2:15" s="12" customFormat="1" ht="13.35" customHeight="1" x14ac:dyDescent="0.2">
      <c r="B1263" s="18"/>
      <c r="C1263" s="18"/>
      <c r="D1263" s="18"/>
      <c r="O1263" s="18"/>
    </row>
    <row r="1264" spans="2:15" s="12" customFormat="1" ht="13.35" customHeight="1" x14ac:dyDescent="0.2">
      <c r="B1264" s="18"/>
      <c r="C1264" s="18"/>
      <c r="D1264" s="18"/>
      <c r="O1264" s="18"/>
    </row>
    <row r="1265" spans="2:15" s="12" customFormat="1" ht="13.35" customHeight="1" x14ac:dyDescent="0.2">
      <c r="B1265" s="18"/>
      <c r="C1265" s="18"/>
      <c r="D1265" s="18"/>
      <c r="O1265" s="18"/>
    </row>
    <row r="1266" spans="2:15" s="12" customFormat="1" ht="13.35" customHeight="1" x14ac:dyDescent="0.2">
      <c r="B1266" s="18"/>
      <c r="C1266" s="18"/>
      <c r="D1266" s="18"/>
      <c r="O1266" s="18"/>
    </row>
    <row r="1267" spans="2:15" s="12" customFormat="1" ht="13.35" customHeight="1" x14ac:dyDescent="0.2">
      <c r="B1267" s="18"/>
      <c r="C1267" s="18"/>
      <c r="D1267" s="18"/>
      <c r="O1267" s="18"/>
    </row>
    <row r="1268" spans="2:15" s="12" customFormat="1" ht="13.35" customHeight="1" x14ac:dyDescent="0.2">
      <c r="B1268" s="18"/>
      <c r="C1268" s="18"/>
      <c r="D1268" s="18"/>
      <c r="O1268" s="18"/>
    </row>
    <row r="1269" spans="2:15" s="12" customFormat="1" ht="13.35" customHeight="1" x14ac:dyDescent="0.2">
      <c r="B1269" s="18"/>
      <c r="C1269" s="18"/>
      <c r="D1269" s="18"/>
      <c r="O1269" s="18"/>
    </row>
    <row r="1270" spans="2:15" s="12" customFormat="1" ht="13.35" customHeight="1" x14ac:dyDescent="0.2">
      <c r="B1270" s="18"/>
      <c r="C1270" s="18"/>
      <c r="D1270" s="18"/>
      <c r="O1270" s="18"/>
    </row>
    <row r="1271" spans="2:15" s="12" customFormat="1" ht="13.35" customHeight="1" x14ac:dyDescent="0.2">
      <c r="B1271" s="18"/>
      <c r="C1271" s="18"/>
      <c r="D1271" s="18"/>
      <c r="O1271" s="18"/>
    </row>
    <row r="1272" spans="2:15" s="12" customFormat="1" ht="13.35" customHeight="1" x14ac:dyDescent="0.2">
      <c r="B1272" s="18"/>
      <c r="C1272" s="18"/>
      <c r="D1272" s="18"/>
      <c r="O1272" s="18"/>
    </row>
    <row r="1273" spans="2:15" s="12" customFormat="1" ht="13.35" customHeight="1" x14ac:dyDescent="0.2">
      <c r="B1273" s="18"/>
      <c r="C1273" s="18"/>
      <c r="D1273" s="18"/>
      <c r="O1273" s="18"/>
    </row>
    <row r="1274" spans="2:15" s="12" customFormat="1" ht="13.35" customHeight="1" x14ac:dyDescent="0.2">
      <c r="B1274" s="18"/>
      <c r="C1274" s="18"/>
      <c r="D1274" s="18"/>
      <c r="O1274" s="18"/>
    </row>
    <row r="1275" spans="2:15" s="12" customFormat="1" ht="13.35" customHeight="1" x14ac:dyDescent="0.2">
      <c r="B1275" s="18"/>
      <c r="C1275" s="18"/>
      <c r="D1275" s="18"/>
      <c r="O1275" s="18"/>
    </row>
    <row r="1276" spans="2:15" s="12" customFormat="1" ht="13.35" customHeight="1" x14ac:dyDescent="0.2">
      <c r="B1276" s="18"/>
      <c r="C1276" s="18"/>
      <c r="D1276" s="18"/>
      <c r="O1276" s="18"/>
    </row>
    <row r="1277" spans="2:15" s="12" customFormat="1" ht="13.35" customHeight="1" x14ac:dyDescent="0.2">
      <c r="B1277" s="18"/>
      <c r="C1277" s="18"/>
      <c r="D1277" s="18"/>
      <c r="O1277" s="18"/>
    </row>
    <row r="1278" spans="2:15" s="12" customFormat="1" ht="13.35" customHeight="1" x14ac:dyDescent="0.2">
      <c r="B1278" s="18"/>
      <c r="C1278" s="18"/>
      <c r="D1278" s="18"/>
      <c r="O1278" s="18"/>
    </row>
    <row r="1279" spans="2:15" s="12" customFormat="1" ht="13.35" customHeight="1" x14ac:dyDescent="0.2">
      <c r="B1279" s="18"/>
      <c r="C1279" s="18"/>
      <c r="D1279" s="18"/>
      <c r="O1279" s="18"/>
    </row>
    <row r="1280" spans="2:15" s="12" customFormat="1" ht="13.35" customHeight="1" x14ac:dyDescent="0.2">
      <c r="B1280" s="18"/>
      <c r="C1280" s="18"/>
      <c r="D1280" s="18"/>
      <c r="O1280" s="18"/>
    </row>
    <row r="1281" spans="2:15" s="12" customFormat="1" ht="13.35" customHeight="1" x14ac:dyDescent="0.2">
      <c r="B1281" s="18"/>
      <c r="C1281" s="18"/>
      <c r="D1281" s="18"/>
      <c r="O1281" s="18"/>
    </row>
    <row r="1282" spans="2:15" s="12" customFormat="1" ht="13.35" customHeight="1" x14ac:dyDescent="0.2">
      <c r="B1282" s="18"/>
      <c r="C1282" s="18"/>
      <c r="D1282" s="18"/>
      <c r="O1282" s="18"/>
    </row>
    <row r="1283" spans="2:15" s="12" customFormat="1" ht="13.35" customHeight="1" x14ac:dyDescent="0.2">
      <c r="B1283" s="18"/>
      <c r="C1283" s="18"/>
      <c r="D1283" s="18"/>
      <c r="O1283" s="18"/>
    </row>
    <row r="1284" spans="2:15" s="12" customFormat="1" ht="13.35" customHeight="1" x14ac:dyDescent="0.2">
      <c r="B1284" s="18"/>
      <c r="C1284" s="18"/>
      <c r="D1284" s="18"/>
      <c r="O1284" s="18"/>
    </row>
    <row r="1285" spans="2:15" s="12" customFormat="1" ht="13.35" customHeight="1" x14ac:dyDescent="0.2">
      <c r="B1285" s="18"/>
      <c r="C1285" s="18"/>
      <c r="D1285" s="18"/>
      <c r="O1285" s="18"/>
    </row>
    <row r="1286" spans="2:15" s="12" customFormat="1" ht="13.35" customHeight="1" x14ac:dyDescent="0.2">
      <c r="B1286" s="18"/>
      <c r="C1286" s="18"/>
      <c r="D1286" s="18"/>
      <c r="O1286" s="18"/>
    </row>
    <row r="1287" spans="2:15" s="12" customFormat="1" ht="13.35" customHeight="1" x14ac:dyDescent="0.2">
      <c r="B1287" s="18"/>
      <c r="C1287" s="18"/>
      <c r="D1287" s="18"/>
      <c r="O1287" s="18"/>
    </row>
    <row r="1288" spans="2:15" s="12" customFormat="1" ht="13.35" customHeight="1" x14ac:dyDescent="0.2">
      <c r="B1288" s="18"/>
      <c r="C1288" s="18"/>
      <c r="D1288" s="18"/>
      <c r="O1288" s="18"/>
    </row>
    <row r="1289" spans="2:15" s="12" customFormat="1" ht="13.35" customHeight="1" x14ac:dyDescent="0.2">
      <c r="B1289" s="18"/>
      <c r="C1289" s="18"/>
      <c r="D1289" s="18"/>
      <c r="O1289" s="18"/>
    </row>
    <row r="1290" spans="2:15" s="12" customFormat="1" ht="13.35" customHeight="1" x14ac:dyDescent="0.2">
      <c r="B1290" s="18"/>
      <c r="C1290" s="18"/>
      <c r="D1290" s="18"/>
      <c r="O1290" s="18"/>
    </row>
    <row r="1291" spans="2:15" s="12" customFormat="1" ht="13.35" customHeight="1" x14ac:dyDescent="0.2">
      <c r="B1291" s="18"/>
      <c r="C1291" s="18"/>
      <c r="D1291" s="18"/>
      <c r="O1291" s="18"/>
    </row>
    <row r="1292" spans="2:15" s="12" customFormat="1" ht="13.35" customHeight="1" x14ac:dyDescent="0.2">
      <c r="B1292" s="18"/>
      <c r="C1292" s="18"/>
      <c r="D1292" s="18"/>
      <c r="O1292" s="18"/>
    </row>
    <row r="1293" spans="2:15" s="12" customFormat="1" ht="13.35" customHeight="1" x14ac:dyDescent="0.2">
      <c r="B1293" s="18"/>
      <c r="C1293" s="18"/>
      <c r="D1293" s="18"/>
      <c r="O1293" s="18"/>
    </row>
    <row r="1294" spans="2:15" s="12" customFormat="1" ht="13.35" customHeight="1" x14ac:dyDescent="0.2">
      <c r="B1294" s="18"/>
      <c r="C1294" s="18"/>
      <c r="D1294" s="18"/>
      <c r="O1294" s="18"/>
    </row>
    <row r="1295" spans="2:15" s="12" customFormat="1" ht="13.35" customHeight="1" x14ac:dyDescent="0.2">
      <c r="B1295" s="18"/>
      <c r="C1295" s="18"/>
      <c r="D1295" s="18"/>
      <c r="O1295" s="18"/>
    </row>
    <row r="1296" spans="2:15" s="12" customFormat="1" ht="13.35" customHeight="1" x14ac:dyDescent="0.2">
      <c r="B1296" s="18"/>
      <c r="C1296" s="18"/>
      <c r="D1296" s="18"/>
      <c r="O1296" s="18"/>
    </row>
    <row r="1297" spans="2:15" s="12" customFormat="1" ht="13.35" customHeight="1" x14ac:dyDescent="0.2">
      <c r="B1297" s="18"/>
      <c r="C1297" s="18"/>
      <c r="D1297" s="18"/>
      <c r="O1297" s="18"/>
    </row>
    <row r="1298" spans="2:15" s="12" customFormat="1" ht="13.35" customHeight="1" x14ac:dyDescent="0.2">
      <c r="B1298" s="18"/>
      <c r="C1298" s="18"/>
      <c r="D1298" s="18"/>
      <c r="O1298" s="18"/>
    </row>
    <row r="1299" spans="2:15" s="12" customFormat="1" ht="13.35" customHeight="1" x14ac:dyDescent="0.2">
      <c r="B1299" s="18"/>
      <c r="C1299" s="18"/>
      <c r="D1299" s="18"/>
      <c r="O1299" s="18"/>
    </row>
    <row r="1300" spans="2:15" s="12" customFormat="1" ht="13.35" customHeight="1" x14ac:dyDescent="0.2">
      <c r="B1300" s="18"/>
      <c r="C1300" s="18"/>
      <c r="D1300" s="18"/>
      <c r="O1300" s="18"/>
    </row>
    <row r="1301" spans="2:15" s="12" customFormat="1" ht="13.35" customHeight="1" x14ac:dyDescent="0.2">
      <c r="B1301" s="18"/>
      <c r="C1301" s="18"/>
      <c r="D1301" s="18"/>
      <c r="O1301" s="18"/>
    </row>
    <row r="1302" spans="2:15" s="12" customFormat="1" ht="13.35" customHeight="1" x14ac:dyDescent="0.2">
      <c r="B1302" s="18"/>
      <c r="C1302" s="18"/>
      <c r="D1302" s="18"/>
      <c r="O1302" s="18"/>
    </row>
    <row r="1303" spans="2:15" s="12" customFormat="1" ht="13.35" customHeight="1" x14ac:dyDescent="0.2">
      <c r="B1303" s="18"/>
      <c r="C1303" s="18"/>
      <c r="D1303" s="18"/>
      <c r="O1303" s="18"/>
    </row>
    <row r="1304" spans="2:15" s="12" customFormat="1" ht="13.35" customHeight="1" x14ac:dyDescent="0.2">
      <c r="B1304" s="18"/>
      <c r="C1304" s="18"/>
      <c r="D1304" s="18"/>
      <c r="O1304" s="18"/>
    </row>
    <row r="1305" spans="2:15" s="12" customFormat="1" ht="13.35" customHeight="1" x14ac:dyDescent="0.2">
      <c r="B1305" s="18"/>
      <c r="C1305" s="18"/>
      <c r="D1305" s="18"/>
      <c r="O1305" s="18"/>
    </row>
    <row r="1306" spans="2:15" s="12" customFormat="1" ht="13.35" customHeight="1" x14ac:dyDescent="0.2">
      <c r="B1306" s="18"/>
      <c r="C1306" s="18"/>
      <c r="D1306" s="18"/>
      <c r="O1306" s="18"/>
    </row>
    <row r="1307" spans="2:15" s="12" customFormat="1" ht="13.35" customHeight="1" x14ac:dyDescent="0.2">
      <c r="B1307" s="18"/>
      <c r="C1307" s="18"/>
      <c r="D1307" s="18"/>
      <c r="O1307" s="18"/>
    </row>
    <row r="1308" spans="2:15" s="12" customFormat="1" ht="13.35" customHeight="1" x14ac:dyDescent="0.2">
      <c r="B1308" s="18"/>
      <c r="C1308" s="18"/>
      <c r="D1308" s="18"/>
      <c r="O1308" s="18"/>
    </row>
    <row r="1309" spans="2:15" s="12" customFormat="1" ht="13.35" customHeight="1" x14ac:dyDescent="0.2">
      <c r="B1309" s="18"/>
      <c r="C1309" s="18"/>
      <c r="D1309" s="18"/>
      <c r="O1309" s="18"/>
    </row>
    <row r="1310" spans="2:15" s="12" customFormat="1" ht="13.35" customHeight="1" x14ac:dyDescent="0.2">
      <c r="B1310" s="18"/>
      <c r="C1310" s="18"/>
      <c r="D1310" s="18"/>
      <c r="O1310" s="18"/>
    </row>
    <row r="1311" spans="2:15" s="12" customFormat="1" ht="13.35" customHeight="1" x14ac:dyDescent="0.2">
      <c r="B1311" s="18"/>
      <c r="C1311" s="18"/>
      <c r="D1311" s="18"/>
      <c r="O1311" s="18"/>
    </row>
    <row r="1312" spans="2:15" s="12" customFormat="1" ht="13.35" customHeight="1" x14ac:dyDescent="0.2">
      <c r="B1312" s="18"/>
      <c r="C1312" s="18"/>
      <c r="D1312" s="18"/>
      <c r="O1312" s="18"/>
    </row>
    <row r="1313" spans="2:15" s="12" customFormat="1" ht="13.35" customHeight="1" x14ac:dyDescent="0.2">
      <c r="B1313" s="18"/>
      <c r="C1313" s="18"/>
      <c r="D1313" s="18"/>
      <c r="O1313" s="18"/>
    </row>
    <row r="1314" spans="2:15" s="12" customFormat="1" ht="13.35" customHeight="1" x14ac:dyDescent="0.2">
      <c r="B1314" s="18"/>
      <c r="C1314" s="18"/>
      <c r="D1314" s="18"/>
      <c r="O1314" s="18"/>
    </row>
    <row r="1315" spans="2:15" s="12" customFormat="1" ht="13.35" customHeight="1" x14ac:dyDescent="0.2">
      <c r="B1315" s="18"/>
      <c r="C1315" s="18"/>
      <c r="D1315" s="18"/>
      <c r="O1315" s="18"/>
    </row>
    <row r="1316" spans="2:15" s="12" customFormat="1" ht="13.35" customHeight="1" x14ac:dyDescent="0.2">
      <c r="B1316" s="18"/>
      <c r="C1316" s="18"/>
      <c r="D1316" s="18"/>
      <c r="O1316" s="18"/>
    </row>
    <row r="1317" spans="2:15" s="12" customFormat="1" ht="13.35" customHeight="1" x14ac:dyDescent="0.2">
      <c r="B1317" s="18"/>
      <c r="C1317" s="18"/>
      <c r="D1317" s="18"/>
      <c r="O1317" s="18"/>
    </row>
    <row r="1318" spans="2:15" s="12" customFormat="1" ht="13.35" customHeight="1" x14ac:dyDescent="0.2">
      <c r="B1318" s="18"/>
      <c r="C1318" s="18"/>
      <c r="D1318" s="18"/>
      <c r="O1318" s="18"/>
    </row>
    <row r="1319" spans="2:15" s="12" customFormat="1" ht="13.35" customHeight="1" x14ac:dyDescent="0.2">
      <c r="B1319" s="18"/>
      <c r="C1319" s="18"/>
      <c r="D1319" s="18"/>
      <c r="O1319" s="18"/>
    </row>
    <row r="1320" spans="2:15" s="12" customFormat="1" ht="13.35" customHeight="1" x14ac:dyDescent="0.2">
      <c r="B1320" s="18"/>
      <c r="C1320" s="18"/>
      <c r="D1320" s="18"/>
      <c r="O1320" s="18"/>
    </row>
    <row r="1321" spans="2:15" s="12" customFormat="1" ht="13.35" customHeight="1" x14ac:dyDescent="0.2">
      <c r="B1321" s="18"/>
      <c r="C1321" s="18"/>
      <c r="D1321" s="18"/>
      <c r="O1321" s="18"/>
    </row>
    <row r="1322" spans="2:15" s="12" customFormat="1" ht="13.35" customHeight="1" x14ac:dyDescent="0.2">
      <c r="B1322" s="18"/>
      <c r="C1322" s="18"/>
      <c r="D1322" s="18"/>
      <c r="O1322" s="18"/>
    </row>
    <row r="1323" spans="2:15" s="12" customFormat="1" ht="13.35" customHeight="1" x14ac:dyDescent="0.2">
      <c r="B1323" s="18"/>
      <c r="C1323" s="18"/>
      <c r="D1323" s="18"/>
      <c r="O1323" s="18"/>
    </row>
    <row r="1324" spans="2:15" s="12" customFormat="1" ht="13.35" customHeight="1" x14ac:dyDescent="0.2">
      <c r="B1324" s="18"/>
      <c r="C1324" s="18"/>
      <c r="D1324" s="18"/>
      <c r="O1324" s="18"/>
    </row>
    <row r="1325" spans="2:15" s="12" customFormat="1" ht="13.35" customHeight="1" x14ac:dyDescent="0.2">
      <c r="B1325" s="18"/>
      <c r="C1325" s="18"/>
      <c r="D1325" s="18"/>
      <c r="O1325" s="18"/>
    </row>
    <row r="1326" spans="2:15" s="12" customFormat="1" ht="13.35" customHeight="1" x14ac:dyDescent="0.2">
      <c r="B1326" s="18"/>
      <c r="C1326" s="18"/>
      <c r="D1326" s="18"/>
      <c r="O1326" s="18"/>
    </row>
    <row r="1327" spans="2:15" s="12" customFormat="1" ht="13.35" customHeight="1" x14ac:dyDescent="0.2">
      <c r="B1327" s="18"/>
      <c r="C1327" s="18"/>
      <c r="D1327" s="18"/>
      <c r="O1327" s="18"/>
    </row>
    <row r="1328" spans="2:15" s="12" customFormat="1" ht="13.35" customHeight="1" x14ac:dyDescent="0.2">
      <c r="B1328" s="18"/>
      <c r="C1328" s="18"/>
      <c r="D1328" s="18"/>
      <c r="O1328" s="18"/>
    </row>
    <row r="1329" spans="2:15" s="12" customFormat="1" ht="13.35" customHeight="1" x14ac:dyDescent="0.2">
      <c r="B1329" s="18"/>
      <c r="C1329" s="18"/>
      <c r="D1329" s="18"/>
      <c r="O1329" s="18"/>
    </row>
    <row r="1330" spans="2:15" s="12" customFormat="1" ht="13.35" customHeight="1" x14ac:dyDescent="0.2">
      <c r="B1330" s="18"/>
      <c r="C1330" s="18"/>
      <c r="D1330" s="18"/>
      <c r="O1330" s="18"/>
    </row>
    <row r="1331" spans="2:15" s="12" customFormat="1" ht="13.35" customHeight="1" x14ac:dyDescent="0.2">
      <c r="B1331" s="18"/>
      <c r="C1331" s="18"/>
      <c r="D1331" s="18"/>
      <c r="O1331" s="18"/>
    </row>
    <row r="1332" spans="2:15" s="12" customFormat="1" ht="13.35" customHeight="1" x14ac:dyDescent="0.2">
      <c r="B1332" s="18"/>
      <c r="C1332" s="18"/>
      <c r="D1332" s="18"/>
      <c r="O1332" s="18"/>
    </row>
    <row r="1333" spans="2:15" s="12" customFormat="1" ht="13.35" customHeight="1" x14ac:dyDescent="0.2">
      <c r="B1333" s="18"/>
      <c r="C1333" s="18"/>
      <c r="D1333" s="18"/>
      <c r="O1333" s="18"/>
    </row>
    <row r="1334" spans="2:15" s="12" customFormat="1" ht="13.35" customHeight="1" x14ac:dyDescent="0.2">
      <c r="B1334" s="18"/>
      <c r="C1334" s="18"/>
      <c r="D1334" s="18"/>
      <c r="O1334" s="18"/>
    </row>
    <row r="1335" spans="2:15" s="12" customFormat="1" ht="13.35" customHeight="1" x14ac:dyDescent="0.2">
      <c r="B1335" s="18"/>
      <c r="C1335" s="18"/>
      <c r="D1335" s="18"/>
      <c r="O1335" s="18"/>
    </row>
    <row r="1336" spans="2:15" s="12" customFormat="1" ht="13.35" customHeight="1" x14ac:dyDescent="0.2">
      <c r="B1336" s="18"/>
      <c r="C1336" s="18"/>
      <c r="D1336" s="18"/>
      <c r="O1336" s="18"/>
    </row>
    <row r="1337" spans="2:15" s="12" customFormat="1" ht="13.35" customHeight="1" x14ac:dyDescent="0.2">
      <c r="B1337" s="18"/>
      <c r="C1337" s="18"/>
      <c r="D1337" s="18"/>
      <c r="O1337" s="18"/>
    </row>
    <row r="1338" spans="2:15" s="12" customFormat="1" ht="13.35" customHeight="1" x14ac:dyDescent="0.2">
      <c r="B1338" s="18"/>
      <c r="C1338" s="18"/>
      <c r="D1338" s="18"/>
      <c r="O1338" s="18"/>
    </row>
    <row r="1339" spans="2:15" s="12" customFormat="1" ht="13.35" customHeight="1" x14ac:dyDescent="0.2">
      <c r="B1339" s="18"/>
      <c r="C1339" s="18"/>
      <c r="D1339" s="18"/>
      <c r="O1339" s="18"/>
    </row>
    <row r="1340" spans="2:15" s="12" customFormat="1" ht="13.35" customHeight="1" x14ac:dyDescent="0.2">
      <c r="B1340" s="18"/>
      <c r="C1340" s="18"/>
      <c r="D1340" s="18"/>
      <c r="O1340" s="18"/>
    </row>
    <row r="1341" spans="2:15" s="12" customFormat="1" ht="13.35" customHeight="1" x14ac:dyDescent="0.2">
      <c r="B1341" s="18"/>
      <c r="C1341" s="18"/>
      <c r="D1341" s="18"/>
      <c r="O1341" s="18"/>
    </row>
    <row r="1342" spans="2:15" s="12" customFormat="1" ht="13.35" customHeight="1" x14ac:dyDescent="0.2">
      <c r="B1342" s="18"/>
      <c r="C1342" s="18"/>
      <c r="D1342" s="18"/>
      <c r="O1342" s="18"/>
    </row>
    <row r="1343" spans="2:15" s="12" customFormat="1" ht="13.35" customHeight="1" x14ac:dyDescent="0.2">
      <c r="B1343" s="18"/>
      <c r="C1343" s="18"/>
      <c r="D1343" s="18"/>
      <c r="O1343" s="18"/>
    </row>
    <row r="1344" spans="2:15" s="12" customFormat="1" ht="13.35" customHeight="1" x14ac:dyDescent="0.2">
      <c r="B1344" s="18"/>
      <c r="C1344" s="18"/>
      <c r="D1344" s="18"/>
      <c r="O1344" s="18"/>
    </row>
    <row r="1345" spans="2:15" s="12" customFormat="1" ht="13.35" customHeight="1" x14ac:dyDescent="0.2">
      <c r="B1345" s="18"/>
      <c r="C1345" s="18"/>
      <c r="D1345" s="18"/>
      <c r="O1345" s="18"/>
    </row>
    <row r="1346" spans="2:15" s="12" customFormat="1" ht="13.35" customHeight="1" x14ac:dyDescent="0.2">
      <c r="B1346" s="18"/>
      <c r="C1346" s="18"/>
      <c r="D1346" s="18"/>
      <c r="O1346" s="18"/>
    </row>
    <row r="1347" spans="2:15" s="12" customFormat="1" ht="13.35" customHeight="1" x14ac:dyDescent="0.2">
      <c r="B1347" s="18"/>
      <c r="C1347" s="18"/>
      <c r="D1347" s="18"/>
      <c r="O1347" s="18"/>
    </row>
    <row r="1348" spans="2:15" s="12" customFormat="1" ht="13.35" customHeight="1" x14ac:dyDescent="0.2">
      <c r="B1348" s="18"/>
      <c r="C1348" s="18"/>
      <c r="D1348" s="18"/>
      <c r="O1348" s="18"/>
    </row>
    <row r="1349" spans="2:15" s="12" customFormat="1" ht="13.35" customHeight="1" x14ac:dyDescent="0.2">
      <c r="B1349" s="18"/>
      <c r="C1349" s="18"/>
      <c r="D1349" s="18"/>
      <c r="O1349" s="18"/>
    </row>
    <row r="1350" spans="2:15" s="12" customFormat="1" ht="13.35" customHeight="1" x14ac:dyDescent="0.2">
      <c r="B1350" s="18"/>
      <c r="C1350" s="18"/>
      <c r="D1350" s="18"/>
      <c r="O1350" s="18"/>
    </row>
    <row r="1351" spans="2:15" s="12" customFormat="1" ht="13.35" customHeight="1" x14ac:dyDescent="0.2">
      <c r="B1351" s="18"/>
      <c r="C1351" s="18"/>
      <c r="D1351" s="18"/>
      <c r="O1351" s="18"/>
    </row>
    <row r="1352" spans="2:15" s="12" customFormat="1" ht="13.35" customHeight="1" x14ac:dyDescent="0.2">
      <c r="B1352" s="18"/>
      <c r="C1352" s="18"/>
      <c r="D1352" s="18"/>
      <c r="O1352" s="18"/>
    </row>
    <row r="1353" spans="2:15" s="12" customFormat="1" ht="13.35" customHeight="1" x14ac:dyDescent="0.2">
      <c r="B1353" s="18"/>
      <c r="C1353" s="18"/>
      <c r="D1353" s="18"/>
      <c r="O1353" s="18"/>
    </row>
    <row r="1354" spans="2:15" s="12" customFormat="1" ht="13.35" customHeight="1" x14ac:dyDescent="0.2">
      <c r="B1354" s="18"/>
      <c r="C1354" s="18"/>
      <c r="D1354" s="18"/>
      <c r="O1354" s="18"/>
    </row>
    <row r="1355" spans="2:15" s="12" customFormat="1" ht="13.35" customHeight="1" x14ac:dyDescent="0.2">
      <c r="B1355" s="18"/>
      <c r="C1355" s="18"/>
      <c r="D1355" s="18"/>
      <c r="O1355" s="18"/>
    </row>
    <row r="1356" spans="2:15" s="12" customFormat="1" ht="13.35" customHeight="1" x14ac:dyDescent="0.2">
      <c r="B1356" s="18"/>
      <c r="C1356" s="18"/>
      <c r="D1356" s="18"/>
      <c r="O1356" s="18"/>
    </row>
    <row r="1357" spans="2:15" s="12" customFormat="1" ht="13.35" customHeight="1" x14ac:dyDescent="0.2">
      <c r="B1357" s="18"/>
      <c r="C1357" s="18"/>
      <c r="D1357" s="18"/>
      <c r="O1357" s="18"/>
    </row>
    <row r="1358" spans="2:15" s="12" customFormat="1" ht="13.35" customHeight="1" x14ac:dyDescent="0.2">
      <c r="B1358" s="18"/>
      <c r="C1358" s="18"/>
      <c r="D1358" s="18"/>
      <c r="O1358" s="18"/>
    </row>
    <row r="1359" spans="2:15" s="12" customFormat="1" ht="13.35" customHeight="1" x14ac:dyDescent="0.2">
      <c r="B1359" s="18"/>
      <c r="C1359" s="18"/>
      <c r="D1359" s="18"/>
      <c r="O1359" s="18"/>
    </row>
    <row r="1360" spans="2:15" s="12" customFormat="1" ht="13.35" customHeight="1" x14ac:dyDescent="0.2">
      <c r="B1360" s="18"/>
      <c r="C1360" s="18"/>
      <c r="D1360" s="18"/>
      <c r="O1360" s="18"/>
    </row>
    <row r="1361" spans="2:15" s="12" customFormat="1" ht="13.35" customHeight="1" x14ac:dyDescent="0.2">
      <c r="B1361" s="18"/>
      <c r="C1361" s="18"/>
      <c r="D1361" s="18"/>
      <c r="O1361" s="18"/>
    </row>
    <row r="1362" spans="2:15" s="12" customFormat="1" ht="13.35" customHeight="1" x14ac:dyDescent="0.2">
      <c r="B1362" s="18"/>
      <c r="C1362" s="18"/>
      <c r="D1362" s="18"/>
      <c r="O1362" s="18"/>
    </row>
    <row r="1363" spans="2:15" s="12" customFormat="1" ht="13.35" customHeight="1" x14ac:dyDescent="0.2">
      <c r="B1363" s="18"/>
      <c r="C1363" s="18"/>
      <c r="D1363" s="18"/>
      <c r="O1363" s="18"/>
    </row>
    <row r="1364" spans="2:15" s="12" customFormat="1" ht="13.35" customHeight="1" x14ac:dyDescent="0.2">
      <c r="B1364" s="18"/>
      <c r="C1364" s="18"/>
      <c r="D1364" s="18"/>
      <c r="O1364" s="18"/>
    </row>
    <row r="1365" spans="2:15" s="12" customFormat="1" ht="13.35" customHeight="1" x14ac:dyDescent="0.2">
      <c r="B1365" s="18"/>
      <c r="C1365" s="18"/>
      <c r="D1365" s="18"/>
      <c r="O1365" s="18"/>
    </row>
    <row r="1366" spans="2:15" s="12" customFormat="1" ht="13.35" customHeight="1" x14ac:dyDescent="0.2">
      <c r="B1366" s="18"/>
      <c r="C1366" s="18"/>
      <c r="D1366" s="18"/>
      <c r="O1366" s="18"/>
    </row>
    <row r="1367" spans="2:15" s="12" customFormat="1" ht="13.35" customHeight="1" x14ac:dyDescent="0.2">
      <c r="B1367" s="18"/>
      <c r="C1367" s="18"/>
      <c r="D1367" s="18"/>
      <c r="O1367" s="18"/>
    </row>
    <row r="1368" spans="2:15" s="12" customFormat="1" ht="13.35" customHeight="1" x14ac:dyDescent="0.2">
      <c r="B1368" s="18"/>
      <c r="C1368" s="18"/>
      <c r="D1368" s="18"/>
      <c r="O1368" s="18"/>
    </row>
    <row r="1369" spans="2:15" s="12" customFormat="1" ht="13.35" customHeight="1" x14ac:dyDescent="0.2">
      <c r="B1369" s="18"/>
      <c r="C1369" s="18"/>
      <c r="D1369" s="18"/>
      <c r="O1369" s="18"/>
    </row>
    <row r="1370" spans="2:15" s="12" customFormat="1" ht="13.35" customHeight="1" x14ac:dyDescent="0.2">
      <c r="B1370" s="18"/>
      <c r="C1370" s="18"/>
      <c r="D1370" s="18"/>
      <c r="O1370" s="18"/>
    </row>
    <row r="1371" spans="2:15" s="12" customFormat="1" ht="13.35" customHeight="1" x14ac:dyDescent="0.2">
      <c r="B1371" s="18"/>
      <c r="C1371" s="18"/>
      <c r="D1371" s="18"/>
      <c r="O1371" s="18"/>
    </row>
    <row r="1372" spans="2:15" s="12" customFormat="1" ht="13.35" customHeight="1" x14ac:dyDescent="0.2">
      <c r="B1372" s="18"/>
      <c r="C1372" s="18"/>
      <c r="D1372" s="18"/>
      <c r="O1372" s="18"/>
    </row>
    <row r="1373" spans="2:15" s="12" customFormat="1" ht="13.35" customHeight="1" x14ac:dyDescent="0.2">
      <c r="B1373" s="18"/>
      <c r="C1373" s="18"/>
      <c r="D1373" s="18"/>
      <c r="O1373" s="18"/>
    </row>
    <row r="1374" spans="2:15" s="12" customFormat="1" ht="13.35" customHeight="1" x14ac:dyDescent="0.2">
      <c r="B1374" s="18"/>
      <c r="C1374" s="18"/>
      <c r="D1374" s="18"/>
      <c r="O1374" s="18"/>
    </row>
    <row r="1375" spans="2:15" s="12" customFormat="1" ht="13.35" customHeight="1" x14ac:dyDescent="0.2">
      <c r="B1375" s="18"/>
      <c r="C1375" s="18"/>
      <c r="D1375" s="18"/>
      <c r="O1375" s="18"/>
    </row>
    <row r="1376" spans="2:15" s="12" customFormat="1" ht="13.35" customHeight="1" x14ac:dyDescent="0.2">
      <c r="B1376" s="18"/>
      <c r="C1376" s="18"/>
      <c r="D1376" s="18"/>
      <c r="O1376" s="18"/>
    </row>
    <row r="1377" spans="2:15" s="12" customFormat="1" ht="13.35" customHeight="1" x14ac:dyDescent="0.2">
      <c r="B1377" s="18"/>
      <c r="C1377" s="18"/>
      <c r="D1377" s="18"/>
      <c r="O1377" s="18"/>
    </row>
    <row r="1378" spans="2:15" s="12" customFormat="1" ht="13.35" customHeight="1" x14ac:dyDescent="0.2">
      <c r="B1378" s="18"/>
      <c r="C1378" s="18"/>
      <c r="D1378" s="18"/>
      <c r="O1378" s="18"/>
    </row>
    <row r="1379" spans="2:15" s="12" customFormat="1" ht="13.35" customHeight="1" x14ac:dyDescent="0.2">
      <c r="B1379" s="18"/>
      <c r="C1379" s="18"/>
      <c r="D1379" s="18"/>
      <c r="O1379" s="18"/>
    </row>
    <row r="1380" spans="2:15" s="12" customFormat="1" ht="13.35" customHeight="1" x14ac:dyDescent="0.2">
      <c r="B1380" s="18"/>
      <c r="C1380" s="18"/>
      <c r="D1380" s="18"/>
      <c r="O1380" s="18"/>
    </row>
    <row r="1381" spans="2:15" s="12" customFormat="1" ht="13.35" customHeight="1" x14ac:dyDescent="0.2">
      <c r="B1381" s="18"/>
      <c r="C1381" s="18"/>
      <c r="D1381" s="18"/>
      <c r="O1381" s="18"/>
    </row>
    <row r="1382" spans="2:15" s="12" customFormat="1" ht="13.35" customHeight="1" x14ac:dyDescent="0.2">
      <c r="B1382" s="18"/>
      <c r="C1382" s="18"/>
      <c r="D1382" s="18"/>
      <c r="O1382" s="18"/>
    </row>
    <row r="1383" spans="2:15" s="12" customFormat="1" ht="13.35" customHeight="1" x14ac:dyDescent="0.2">
      <c r="B1383" s="18"/>
      <c r="C1383" s="18"/>
      <c r="D1383" s="18"/>
      <c r="O1383" s="18"/>
    </row>
    <row r="1384" spans="2:15" s="12" customFormat="1" ht="13.35" customHeight="1" x14ac:dyDescent="0.2">
      <c r="B1384" s="18"/>
      <c r="C1384" s="18"/>
      <c r="D1384" s="18"/>
      <c r="O1384" s="18"/>
    </row>
    <row r="1385" spans="2:15" s="12" customFormat="1" ht="13.35" customHeight="1" x14ac:dyDescent="0.2">
      <c r="B1385" s="18"/>
      <c r="C1385" s="18"/>
      <c r="D1385" s="18"/>
      <c r="O1385" s="18"/>
    </row>
    <row r="1386" spans="2:15" s="12" customFormat="1" ht="13.35" customHeight="1" x14ac:dyDescent="0.2">
      <c r="B1386" s="18"/>
      <c r="C1386" s="18"/>
      <c r="D1386" s="18"/>
      <c r="O1386" s="18"/>
    </row>
    <row r="1387" spans="2:15" s="12" customFormat="1" ht="13.35" customHeight="1" x14ac:dyDescent="0.2">
      <c r="B1387" s="18"/>
      <c r="C1387" s="18"/>
      <c r="D1387" s="18"/>
      <c r="O1387" s="18"/>
    </row>
    <row r="1388" spans="2:15" s="12" customFormat="1" ht="13.35" customHeight="1" x14ac:dyDescent="0.2">
      <c r="B1388" s="18"/>
      <c r="C1388" s="18"/>
      <c r="D1388" s="18"/>
      <c r="O1388" s="18"/>
    </row>
    <row r="1389" spans="2:15" s="12" customFormat="1" ht="13.35" customHeight="1" x14ac:dyDescent="0.2">
      <c r="B1389" s="18"/>
      <c r="C1389" s="18"/>
      <c r="D1389" s="18"/>
      <c r="O1389" s="18"/>
    </row>
    <row r="1390" spans="2:15" s="12" customFormat="1" ht="13.35" customHeight="1" x14ac:dyDescent="0.2">
      <c r="B1390" s="18"/>
      <c r="C1390" s="18"/>
      <c r="D1390" s="18"/>
      <c r="O1390" s="18"/>
    </row>
    <row r="1391" spans="2:15" s="12" customFormat="1" ht="13.35" customHeight="1" x14ac:dyDescent="0.2">
      <c r="B1391" s="18"/>
      <c r="C1391" s="18"/>
      <c r="D1391" s="18"/>
      <c r="O1391" s="18"/>
    </row>
    <row r="1392" spans="2:15" s="12" customFormat="1" ht="13.35" customHeight="1" x14ac:dyDescent="0.2">
      <c r="B1392" s="18"/>
      <c r="C1392" s="18"/>
      <c r="D1392" s="18"/>
      <c r="O1392" s="18"/>
    </row>
    <row r="1393" spans="2:15" s="12" customFormat="1" ht="13.35" customHeight="1" x14ac:dyDescent="0.2">
      <c r="B1393" s="18"/>
      <c r="C1393" s="18"/>
      <c r="D1393" s="18"/>
      <c r="O1393" s="18"/>
    </row>
    <row r="1394" spans="2:15" s="12" customFormat="1" ht="13.35" customHeight="1" x14ac:dyDescent="0.2">
      <c r="B1394" s="18"/>
      <c r="C1394" s="18"/>
      <c r="D1394" s="18"/>
      <c r="O1394" s="18"/>
    </row>
    <row r="1395" spans="2:15" s="12" customFormat="1" ht="13.35" customHeight="1" x14ac:dyDescent="0.2">
      <c r="B1395" s="18"/>
      <c r="C1395" s="18"/>
      <c r="D1395" s="18"/>
      <c r="O1395" s="18"/>
    </row>
    <row r="1396" spans="2:15" s="12" customFormat="1" ht="13.35" customHeight="1" x14ac:dyDescent="0.2">
      <c r="B1396" s="18"/>
      <c r="C1396" s="18"/>
      <c r="D1396" s="18"/>
      <c r="O1396" s="18"/>
    </row>
    <row r="1397" spans="2:15" s="12" customFormat="1" ht="13.35" customHeight="1" x14ac:dyDescent="0.2">
      <c r="B1397" s="18"/>
      <c r="C1397" s="18"/>
      <c r="D1397" s="18"/>
      <c r="O1397" s="18"/>
    </row>
    <row r="1398" spans="2:15" s="12" customFormat="1" ht="13.35" customHeight="1" x14ac:dyDescent="0.2">
      <c r="B1398" s="18"/>
      <c r="C1398" s="18"/>
      <c r="D1398" s="18"/>
      <c r="O1398" s="18"/>
    </row>
    <row r="1399" spans="2:15" s="12" customFormat="1" ht="13.35" customHeight="1" x14ac:dyDescent="0.2">
      <c r="B1399" s="18"/>
      <c r="C1399" s="18"/>
      <c r="D1399" s="18"/>
      <c r="O1399" s="18"/>
    </row>
    <row r="1400" spans="2:15" s="12" customFormat="1" ht="13.35" customHeight="1" x14ac:dyDescent="0.2">
      <c r="B1400" s="18"/>
      <c r="C1400" s="18"/>
      <c r="D1400" s="18"/>
      <c r="O1400" s="18"/>
    </row>
    <row r="1401" spans="2:15" s="12" customFormat="1" ht="13.35" customHeight="1" x14ac:dyDescent="0.2">
      <c r="B1401" s="18"/>
      <c r="C1401" s="18"/>
      <c r="D1401" s="18"/>
      <c r="O1401" s="18"/>
    </row>
    <row r="1402" spans="2:15" s="12" customFormat="1" ht="13.35" customHeight="1" x14ac:dyDescent="0.2">
      <c r="B1402" s="18"/>
      <c r="C1402" s="18"/>
      <c r="D1402" s="18"/>
      <c r="O1402" s="18"/>
    </row>
    <row r="1403" spans="2:15" s="12" customFormat="1" ht="13.35" customHeight="1" x14ac:dyDescent="0.2">
      <c r="B1403" s="18"/>
      <c r="C1403" s="18"/>
      <c r="D1403" s="18"/>
      <c r="O1403" s="18"/>
    </row>
    <row r="1404" spans="2:15" s="12" customFormat="1" ht="13.35" customHeight="1" x14ac:dyDescent="0.2">
      <c r="B1404" s="18"/>
      <c r="C1404" s="18"/>
      <c r="D1404" s="18"/>
      <c r="O1404" s="18"/>
    </row>
    <row r="1405" spans="2:15" s="12" customFormat="1" ht="13.35" customHeight="1" x14ac:dyDescent="0.2">
      <c r="B1405" s="18"/>
      <c r="C1405" s="18"/>
      <c r="D1405" s="18"/>
      <c r="O1405" s="18"/>
    </row>
    <row r="1406" spans="2:15" s="12" customFormat="1" ht="13.35" customHeight="1" x14ac:dyDescent="0.2">
      <c r="B1406" s="18"/>
      <c r="C1406" s="18"/>
      <c r="D1406" s="18"/>
      <c r="O1406" s="18"/>
    </row>
    <row r="1407" spans="2:15" s="12" customFormat="1" ht="13.35" customHeight="1" x14ac:dyDescent="0.2">
      <c r="B1407" s="18"/>
      <c r="C1407" s="18"/>
      <c r="D1407" s="18"/>
      <c r="O1407" s="18"/>
    </row>
    <row r="1408" spans="2:15" s="12" customFormat="1" ht="13.35" customHeight="1" x14ac:dyDescent="0.2">
      <c r="B1408" s="18"/>
      <c r="C1408" s="18"/>
      <c r="D1408" s="18"/>
      <c r="O1408" s="18"/>
    </row>
    <row r="1409" spans="2:15" s="12" customFormat="1" ht="13.35" customHeight="1" x14ac:dyDescent="0.2">
      <c r="B1409" s="18"/>
      <c r="C1409" s="18"/>
      <c r="D1409" s="18"/>
      <c r="O1409" s="18"/>
    </row>
    <row r="1410" spans="2:15" s="12" customFormat="1" ht="13.35" customHeight="1" x14ac:dyDescent="0.2">
      <c r="B1410" s="18"/>
      <c r="C1410" s="18"/>
      <c r="D1410" s="18"/>
      <c r="O1410" s="18"/>
    </row>
    <row r="1411" spans="2:15" s="12" customFormat="1" ht="13.35" customHeight="1" x14ac:dyDescent="0.2">
      <c r="B1411" s="18"/>
      <c r="C1411" s="18"/>
      <c r="D1411" s="18"/>
      <c r="O1411" s="18"/>
    </row>
    <row r="1412" spans="2:15" s="12" customFormat="1" ht="13.35" customHeight="1" x14ac:dyDescent="0.2">
      <c r="B1412" s="18"/>
      <c r="C1412" s="18"/>
      <c r="D1412" s="18"/>
      <c r="O1412" s="18"/>
    </row>
    <row r="1413" spans="2:15" s="12" customFormat="1" ht="13.35" customHeight="1" x14ac:dyDescent="0.2">
      <c r="B1413" s="18"/>
      <c r="C1413" s="18"/>
      <c r="D1413" s="18"/>
      <c r="O1413" s="18"/>
    </row>
    <row r="1414" spans="2:15" s="12" customFormat="1" ht="13.35" customHeight="1" x14ac:dyDescent="0.2">
      <c r="B1414" s="18"/>
      <c r="C1414" s="18"/>
      <c r="D1414" s="18"/>
      <c r="O1414" s="18"/>
    </row>
    <row r="1415" spans="2:15" s="12" customFormat="1" ht="13.35" customHeight="1" x14ac:dyDescent="0.2">
      <c r="B1415" s="18"/>
      <c r="C1415" s="18"/>
      <c r="D1415" s="18"/>
      <c r="O1415" s="18"/>
    </row>
    <row r="1416" spans="2:15" s="12" customFormat="1" ht="13.35" customHeight="1" x14ac:dyDescent="0.2">
      <c r="B1416" s="18"/>
      <c r="C1416" s="18"/>
      <c r="D1416" s="18"/>
      <c r="O1416" s="18"/>
    </row>
    <row r="1417" spans="2:15" s="12" customFormat="1" ht="13.35" customHeight="1" x14ac:dyDescent="0.2">
      <c r="B1417" s="18"/>
      <c r="C1417" s="18"/>
      <c r="D1417" s="18"/>
      <c r="O1417" s="18"/>
    </row>
    <row r="1418" spans="2:15" s="12" customFormat="1" ht="13.35" customHeight="1" x14ac:dyDescent="0.2">
      <c r="B1418" s="18"/>
      <c r="C1418" s="18"/>
      <c r="D1418" s="18"/>
      <c r="O1418" s="18"/>
    </row>
    <row r="1419" spans="2:15" s="12" customFormat="1" ht="13.35" customHeight="1" x14ac:dyDescent="0.2">
      <c r="B1419" s="18"/>
      <c r="C1419" s="18"/>
      <c r="D1419" s="18"/>
      <c r="O1419" s="18"/>
    </row>
    <row r="1420" spans="2:15" s="12" customFormat="1" ht="13.35" customHeight="1" x14ac:dyDescent="0.2">
      <c r="B1420" s="18"/>
      <c r="C1420" s="18"/>
      <c r="D1420" s="18"/>
      <c r="O1420" s="18"/>
    </row>
    <row r="1421" spans="2:15" s="12" customFormat="1" ht="13.35" customHeight="1" x14ac:dyDescent="0.2">
      <c r="B1421" s="18"/>
      <c r="C1421" s="18"/>
      <c r="D1421" s="18"/>
      <c r="O1421" s="18"/>
    </row>
    <row r="1422" spans="2:15" s="12" customFormat="1" ht="13.35" customHeight="1" x14ac:dyDescent="0.2">
      <c r="B1422" s="18"/>
      <c r="C1422" s="18"/>
      <c r="D1422" s="18"/>
      <c r="O1422" s="18"/>
    </row>
    <row r="1423" spans="2:15" s="12" customFormat="1" ht="13.35" customHeight="1" x14ac:dyDescent="0.2">
      <c r="B1423" s="18"/>
      <c r="C1423" s="18"/>
      <c r="D1423" s="18"/>
      <c r="O1423" s="18"/>
    </row>
    <row r="1424" spans="2:15" s="12" customFormat="1" ht="13.35" customHeight="1" x14ac:dyDescent="0.2">
      <c r="B1424" s="18"/>
      <c r="C1424" s="18"/>
      <c r="D1424" s="18"/>
      <c r="O1424" s="18"/>
    </row>
    <row r="1425" spans="2:15" s="12" customFormat="1" ht="13.35" customHeight="1" x14ac:dyDescent="0.2">
      <c r="B1425" s="18"/>
      <c r="C1425" s="18"/>
      <c r="D1425" s="18"/>
      <c r="O1425" s="18"/>
    </row>
    <row r="1426" spans="2:15" s="12" customFormat="1" ht="13.35" customHeight="1" x14ac:dyDescent="0.2">
      <c r="B1426" s="18"/>
      <c r="C1426" s="18"/>
      <c r="D1426" s="18"/>
      <c r="O1426" s="18"/>
    </row>
    <row r="1427" spans="2:15" s="12" customFormat="1" ht="13.35" customHeight="1" x14ac:dyDescent="0.2">
      <c r="B1427" s="18"/>
      <c r="C1427" s="18"/>
      <c r="D1427" s="18"/>
      <c r="O1427" s="18"/>
    </row>
    <row r="1428" spans="2:15" s="12" customFormat="1" ht="13.35" customHeight="1" x14ac:dyDescent="0.2">
      <c r="B1428" s="18"/>
      <c r="C1428" s="18"/>
      <c r="D1428" s="18"/>
      <c r="O1428" s="18"/>
    </row>
    <row r="1429" spans="2:15" s="12" customFormat="1" ht="13.35" customHeight="1" x14ac:dyDescent="0.2">
      <c r="B1429" s="18"/>
      <c r="C1429" s="18"/>
      <c r="D1429" s="18"/>
      <c r="O1429" s="18"/>
    </row>
    <row r="1430" spans="2:15" s="12" customFormat="1" ht="13.35" customHeight="1" x14ac:dyDescent="0.2">
      <c r="B1430" s="18"/>
      <c r="C1430" s="18"/>
      <c r="D1430" s="18"/>
      <c r="O1430" s="18"/>
    </row>
    <row r="1431" spans="2:15" s="12" customFormat="1" ht="13.35" customHeight="1" x14ac:dyDescent="0.2">
      <c r="B1431" s="18"/>
      <c r="C1431" s="18"/>
      <c r="D1431" s="18"/>
      <c r="O1431" s="18"/>
    </row>
    <row r="1432" spans="2:15" s="12" customFormat="1" ht="13.35" customHeight="1" x14ac:dyDescent="0.2">
      <c r="B1432" s="18"/>
      <c r="C1432" s="18"/>
      <c r="D1432" s="18"/>
      <c r="O1432" s="18"/>
    </row>
    <row r="1433" spans="2:15" s="12" customFormat="1" ht="13.35" customHeight="1" x14ac:dyDescent="0.2">
      <c r="B1433" s="18"/>
      <c r="C1433" s="18"/>
      <c r="D1433" s="18"/>
      <c r="O1433" s="18"/>
    </row>
    <row r="1434" spans="2:15" s="12" customFormat="1" ht="13.35" customHeight="1" x14ac:dyDescent="0.2">
      <c r="B1434" s="18"/>
      <c r="C1434" s="18"/>
      <c r="D1434" s="18"/>
      <c r="O1434" s="18"/>
    </row>
    <row r="1435" spans="2:15" s="12" customFormat="1" ht="13.35" customHeight="1" x14ac:dyDescent="0.2">
      <c r="B1435" s="18"/>
      <c r="C1435" s="18"/>
      <c r="D1435" s="18"/>
      <c r="O1435" s="18"/>
    </row>
    <row r="1436" spans="2:15" s="12" customFormat="1" ht="13.35" customHeight="1" x14ac:dyDescent="0.2">
      <c r="B1436" s="18"/>
      <c r="C1436" s="18"/>
      <c r="D1436" s="18"/>
      <c r="O1436" s="18"/>
    </row>
    <row r="1437" spans="2:15" s="12" customFormat="1" ht="13.35" customHeight="1" x14ac:dyDescent="0.2">
      <c r="B1437" s="18"/>
      <c r="C1437" s="18"/>
      <c r="D1437" s="18"/>
      <c r="O1437" s="18"/>
    </row>
    <row r="1438" spans="2:15" s="12" customFormat="1" ht="13.35" customHeight="1" x14ac:dyDescent="0.2">
      <c r="B1438" s="18"/>
      <c r="C1438" s="18"/>
      <c r="D1438" s="18"/>
      <c r="O1438" s="18"/>
    </row>
    <row r="1439" spans="2:15" s="12" customFormat="1" ht="13.35" customHeight="1" x14ac:dyDescent="0.2">
      <c r="B1439" s="18"/>
      <c r="C1439" s="18"/>
      <c r="D1439" s="18"/>
      <c r="O1439" s="18"/>
    </row>
    <row r="1440" spans="2:15" s="12" customFormat="1" ht="13.35" customHeight="1" x14ac:dyDescent="0.2">
      <c r="B1440" s="18"/>
      <c r="C1440" s="18"/>
      <c r="D1440" s="18"/>
      <c r="O1440" s="18"/>
    </row>
    <row r="1441" spans="2:15" s="12" customFormat="1" ht="13.35" customHeight="1" x14ac:dyDescent="0.2">
      <c r="B1441" s="18"/>
      <c r="C1441" s="18"/>
      <c r="D1441" s="18"/>
      <c r="O1441" s="18"/>
    </row>
    <row r="1442" spans="2:15" s="12" customFormat="1" ht="13.35" customHeight="1" x14ac:dyDescent="0.2">
      <c r="B1442" s="18"/>
      <c r="C1442" s="18"/>
      <c r="D1442" s="18"/>
      <c r="O1442" s="18"/>
    </row>
    <row r="1443" spans="2:15" s="12" customFormat="1" ht="13.35" customHeight="1" x14ac:dyDescent="0.2">
      <c r="B1443" s="18"/>
      <c r="C1443" s="18"/>
      <c r="D1443" s="18"/>
      <c r="O1443" s="18"/>
    </row>
    <row r="1444" spans="2:15" s="12" customFormat="1" ht="13.35" customHeight="1" x14ac:dyDescent="0.2">
      <c r="B1444" s="18"/>
      <c r="C1444" s="18"/>
      <c r="D1444" s="18"/>
      <c r="O1444" s="18"/>
    </row>
    <row r="1445" spans="2:15" s="12" customFormat="1" ht="13.35" customHeight="1" x14ac:dyDescent="0.2">
      <c r="B1445" s="18"/>
      <c r="C1445" s="18"/>
      <c r="D1445" s="18"/>
      <c r="O1445" s="18"/>
    </row>
    <row r="1446" spans="2:15" s="12" customFormat="1" ht="13.35" customHeight="1" x14ac:dyDescent="0.2">
      <c r="B1446" s="18"/>
      <c r="C1446" s="18"/>
      <c r="D1446" s="18"/>
      <c r="O1446" s="18"/>
    </row>
    <row r="1447" spans="2:15" s="12" customFormat="1" ht="13.35" customHeight="1" x14ac:dyDescent="0.2">
      <c r="B1447" s="18"/>
      <c r="C1447" s="18"/>
      <c r="D1447" s="18"/>
      <c r="O1447" s="18"/>
    </row>
    <row r="1448" spans="2:15" s="12" customFormat="1" ht="13.35" customHeight="1" x14ac:dyDescent="0.2">
      <c r="B1448" s="18"/>
      <c r="C1448" s="18"/>
      <c r="D1448" s="18"/>
      <c r="O1448" s="18"/>
    </row>
    <row r="1449" spans="2:15" s="12" customFormat="1" ht="13.35" customHeight="1" x14ac:dyDescent="0.2">
      <c r="B1449" s="18"/>
      <c r="C1449" s="18"/>
      <c r="D1449" s="18"/>
      <c r="O1449" s="18"/>
    </row>
    <row r="1450" spans="2:15" s="12" customFormat="1" ht="13.35" customHeight="1" x14ac:dyDescent="0.2">
      <c r="B1450" s="18"/>
      <c r="C1450" s="18"/>
      <c r="D1450" s="18"/>
      <c r="O1450" s="18"/>
    </row>
    <row r="1451" spans="2:15" s="12" customFormat="1" ht="13.35" customHeight="1" x14ac:dyDescent="0.2">
      <c r="B1451" s="18"/>
      <c r="C1451" s="18"/>
      <c r="D1451" s="18"/>
      <c r="O1451" s="18"/>
    </row>
    <row r="1452" spans="2:15" s="12" customFormat="1" ht="13.35" customHeight="1" x14ac:dyDescent="0.2">
      <c r="B1452" s="18"/>
      <c r="C1452" s="18"/>
      <c r="D1452" s="18"/>
      <c r="O1452" s="18"/>
    </row>
    <row r="1453" spans="2:15" s="12" customFormat="1" ht="13.35" customHeight="1" x14ac:dyDescent="0.2">
      <c r="B1453" s="18"/>
      <c r="C1453" s="18"/>
      <c r="D1453" s="18"/>
      <c r="O1453" s="18"/>
    </row>
    <row r="1454" spans="2:15" s="12" customFormat="1" ht="13.35" customHeight="1" x14ac:dyDescent="0.2">
      <c r="B1454" s="18"/>
      <c r="C1454" s="18"/>
      <c r="D1454" s="18"/>
      <c r="O1454" s="18"/>
    </row>
    <row r="1455" spans="2:15" s="12" customFormat="1" ht="13.35" customHeight="1" x14ac:dyDescent="0.2">
      <c r="B1455" s="18"/>
      <c r="C1455" s="18"/>
      <c r="D1455" s="18"/>
      <c r="O1455" s="18"/>
    </row>
    <row r="1456" spans="2:15" s="12" customFormat="1" ht="13.35" customHeight="1" x14ac:dyDescent="0.2">
      <c r="B1456" s="18"/>
      <c r="C1456" s="18"/>
      <c r="D1456" s="18"/>
      <c r="O1456" s="18"/>
    </row>
    <row r="1457" spans="2:15" s="12" customFormat="1" ht="13.35" customHeight="1" x14ac:dyDescent="0.2">
      <c r="B1457" s="18"/>
      <c r="C1457" s="18"/>
      <c r="D1457" s="18"/>
      <c r="O1457" s="18"/>
    </row>
    <row r="1458" spans="2:15" s="12" customFormat="1" ht="13.35" customHeight="1" x14ac:dyDescent="0.2">
      <c r="B1458" s="18"/>
      <c r="C1458" s="18"/>
      <c r="D1458" s="18"/>
      <c r="O1458" s="18"/>
    </row>
    <row r="1459" spans="2:15" s="12" customFormat="1" ht="13.35" customHeight="1" x14ac:dyDescent="0.2">
      <c r="B1459" s="18"/>
      <c r="C1459" s="18"/>
      <c r="D1459" s="18"/>
      <c r="O1459" s="18"/>
    </row>
    <row r="1460" spans="2:15" s="12" customFormat="1" ht="13.35" customHeight="1" x14ac:dyDescent="0.2">
      <c r="B1460" s="18"/>
      <c r="C1460" s="18"/>
      <c r="D1460" s="18"/>
      <c r="O1460" s="18"/>
    </row>
    <row r="1461" spans="2:15" s="12" customFormat="1" ht="13.35" customHeight="1" x14ac:dyDescent="0.2">
      <c r="B1461" s="18"/>
      <c r="C1461" s="18"/>
      <c r="D1461" s="18"/>
      <c r="O1461" s="18"/>
    </row>
    <row r="1462" spans="2:15" s="12" customFormat="1" ht="13.35" customHeight="1" x14ac:dyDescent="0.2">
      <c r="B1462" s="18"/>
      <c r="C1462" s="18"/>
      <c r="D1462" s="18"/>
      <c r="O1462" s="18"/>
    </row>
    <row r="1463" spans="2:15" s="12" customFormat="1" ht="13.35" customHeight="1" x14ac:dyDescent="0.2">
      <c r="B1463" s="18"/>
      <c r="C1463" s="18"/>
      <c r="D1463" s="18"/>
      <c r="O1463" s="18"/>
    </row>
    <row r="1464" spans="2:15" s="12" customFormat="1" ht="13.35" customHeight="1" x14ac:dyDescent="0.2">
      <c r="B1464" s="18"/>
      <c r="C1464" s="18"/>
      <c r="D1464" s="18"/>
      <c r="O1464" s="18"/>
    </row>
    <row r="1465" spans="2:15" s="12" customFormat="1" ht="13.35" customHeight="1" x14ac:dyDescent="0.2">
      <c r="B1465" s="18"/>
      <c r="C1465" s="18"/>
      <c r="D1465" s="18"/>
      <c r="O1465" s="18"/>
    </row>
    <row r="1466" spans="2:15" s="12" customFormat="1" ht="13.35" customHeight="1" x14ac:dyDescent="0.2">
      <c r="B1466" s="18"/>
      <c r="C1466" s="18"/>
      <c r="D1466" s="18"/>
      <c r="O1466" s="18"/>
    </row>
    <row r="1467" spans="2:15" s="12" customFormat="1" ht="13.35" customHeight="1" x14ac:dyDescent="0.2">
      <c r="B1467" s="18"/>
      <c r="C1467" s="18"/>
      <c r="D1467" s="18"/>
      <c r="O1467" s="18"/>
    </row>
    <row r="1468" spans="2:15" s="12" customFormat="1" ht="13.35" customHeight="1" x14ac:dyDescent="0.2">
      <c r="B1468" s="18"/>
      <c r="C1468" s="18"/>
      <c r="D1468" s="18"/>
      <c r="O1468" s="18"/>
    </row>
    <row r="1469" spans="2:15" s="12" customFormat="1" ht="13.35" customHeight="1" x14ac:dyDescent="0.2">
      <c r="B1469" s="18"/>
      <c r="C1469" s="18"/>
      <c r="D1469" s="18"/>
      <c r="O1469" s="18"/>
    </row>
    <row r="1470" spans="2:15" s="12" customFormat="1" ht="13.35" customHeight="1" x14ac:dyDescent="0.2">
      <c r="B1470" s="18"/>
      <c r="C1470" s="18"/>
      <c r="D1470" s="18"/>
      <c r="O1470" s="18"/>
    </row>
    <row r="1471" spans="2:15" s="12" customFormat="1" ht="13.35" customHeight="1" x14ac:dyDescent="0.2">
      <c r="B1471" s="18"/>
      <c r="C1471" s="18"/>
      <c r="D1471" s="18"/>
      <c r="O1471" s="18"/>
    </row>
    <row r="1472" spans="2:15" s="12" customFormat="1" ht="13.35" customHeight="1" x14ac:dyDescent="0.2">
      <c r="B1472" s="18"/>
      <c r="C1472" s="18"/>
      <c r="D1472" s="18"/>
      <c r="O1472" s="18"/>
    </row>
    <row r="1473" spans="2:15" s="12" customFormat="1" ht="13.35" customHeight="1" x14ac:dyDescent="0.2">
      <c r="B1473" s="18"/>
      <c r="C1473" s="18"/>
      <c r="D1473" s="18"/>
      <c r="O1473" s="18"/>
    </row>
    <row r="1474" spans="2:15" s="12" customFormat="1" ht="13.35" customHeight="1" x14ac:dyDescent="0.2">
      <c r="B1474" s="18"/>
      <c r="C1474" s="18"/>
      <c r="D1474" s="18"/>
      <c r="O1474" s="18"/>
    </row>
    <row r="1475" spans="2:15" s="12" customFormat="1" ht="13.35" customHeight="1" x14ac:dyDescent="0.2">
      <c r="B1475" s="18"/>
      <c r="C1475" s="18"/>
      <c r="D1475" s="18"/>
      <c r="O1475" s="18"/>
    </row>
    <row r="1476" spans="2:15" s="12" customFormat="1" ht="13.35" customHeight="1" x14ac:dyDescent="0.2">
      <c r="B1476" s="18"/>
      <c r="C1476" s="18"/>
      <c r="D1476" s="18"/>
      <c r="O1476" s="18"/>
    </row>
    <row r="1477" spans="2:15" s="12" customFormat="1" ht="13.35" customHeight="1" x14ac:dyDescent="0.2">
      <c r="B1477" s="18"/>
      <c r="C1477" s="18"/>
      <c r="D1477" s="18"/>
      <c r="O1477" s="18"/>
    </row>
    <row r="1478" spans="2:15" s="12" customFormat="1" ht="13.35" customHeight="1" x14ac:dyDescent="0.2">
      <c r="B1478" s="18"/>
      <c r="C1478" s="18"/>
      <c r="D1478" s="18"/>
      <c r="O1478" s="18"/>
    </row>
    <row r="1479" spans="2:15" s="12" customFormat="1" ht="13.35" customHeight="1" x14ac:dyDescent="0.2">
      <c r="B1479" s="18"/>
      <c r="C1479" s="18"/>
      <c r="D1479" s="18"/>
      <c r="O1479" s="18"/>
    </row>
    <row r="1480" spans="2:15" s="12" customFormat="1" ht="13.35" customHeight="1" x14ac:dyDescent="0.2">
      <c r="B1480" s="18"/>
      <c r="C1480" s="18"/>
      <c r="D1480" s="18"/>
      <c r="O1480" s="18"/>
    </row>
    <row r="1481" spans="2:15" s="12" customFormat="1" ht="13.35" customHeight="1" x14ac:dyDescent="0.2">
      <c r="B1481" s="18"/>
      <c r="C1481" s="18"/>
      <c r="D1481" s="18"/>
      <c r="O1481" s="18"/>
    </row>
    <row r="1482" spans="2:15" s="12" customFormat="1" ht="13.35" customHeight="1" x14ac:dyDescent="0.2">
      <c r="B1482" s="18"/>
      <c r="C1482" s="18"/>
      <c r="D1482" s="18"/>
      <c r="O1482" s="18"/>
    </row>
    <row r="1483" spans="2:15" s="12" customFormat="1" ht="13.35" customHeight="1" x14ac:dyDescent="0.2">
      <c r="B1483" s="18"/>
      <c r="C1483" s="18"/>
      <c r="D1483" s="18"/>
      <c r="O1483" s="18"/>
    </row>
    <row r="1484" spans="2:15" s="12" customFormat="1" ht="13.35" customHeight="1" x14ac:dyDescent="0.2">
      <c r="B1484" s="18"/>
      <c r="C1484" s="18"/>
      <c r="D1484" s="18"/>
      <c r="O1484" s="18"/>
    </row>
    <row r="1485" spans="2:15" s="12" customFormat="1" ht="13.35" customHeight="1" x14ac:dyDescent="0.2">
      <c r="B1485" s="18"/>
      <c r="C1485" s="18"/>
      <c r="D1485" s="18"/>
      <c r="O1485" s="18"/>
    </row>
    <row r="1486" spans="2:15" s="12" customFormat="1" ht="13.35" customHeight="1" x14ac:dyDescent="0.2">
      <c r="B1486" s="18"/>
      <c r="C1486" s="18"/>
      <c r="D1486" s="18"/>
      <c r="O1486" s="18"/>
    </row>
    <row r="1487" spans="2:15" s="12" customFormat="1" ht="13.35" customHeight="1" x14ac:dyDescent="0.2">
      <c r="B1487" s="18"/>
      <c r="C1487" s="18"/>
      <c r="D1487" s="18"/>
      <c r="O1487" s="18"/>
    </row>
    <row r="1488" spans="2:15" s="12" customFormat="1" ht="13.35" customHeight="1" x14ac:dyDescent="0.2">
      <c r="B1488" s="18"/>
      <c r="C1488" s="18"/>
      <c r="D1488" s="18"/>
      <c r="O1488" s="18"/>
    </row>
    <row r="1489" spans="2:15" s="12" customFormat="1" ht="13.35" customHeight="1" x14ac:dyDescent="0.2">
      <c r="B1489" s="18"/>
      <c r="C1489" s="18"/>
      <c r="D1489" s="18"/>
      <c r="O1489" s="18"/>
    </row>
    <row r="1490" spans="2:15" s="12" customFormat="1" ht="13.35" customHeight="1" x14ac:dyDescent="0.2">
      <c r="B1490" s="18"/>
      <c r="C1490" s="18"/>
      <c r="D1490" s="18"/>
      <c r="O1490" s="18"/>
    </row>
    <row r="1491" spans="2:15" s="12" customFormat="1" ht="13.35" customHeight="1" x14ac:dyDescent="0.2">
      <c r="B1491" s="18"/>
      <c r="C1491" s="18"/>
      <c r="D1491" s="18"/>
      <c r="O1491" s="18"/>
    </row>
    <row r="1492" spans="2:15" s="12" customFormat="1" ht="13.35" customHeight="1" x14ac:dyDescent="0.2">
      <c r="B1492" s="18"/>
      <c r="C1492" s="18"/>
      <c r="D1492" s="18"/>
      <c r="O1492" s="18"/>
    </row>
    <row r="1493" spans="2:15" s="12" customFormat="1" ht="13.35" customHeight="1" x14ac:dyDescent="0.2">
      <c r="B1493" s="18"/>
      <c r="C1493" s="18"/>
      <c r="D1493" s="18"/>
      <c r="O1493" s="18"/>
    </row>
    <row r="1494" spans="2:15" s="12" customFormat="1" ht="13.35" customHeight="1" x14ac:dyDescent="0.2">
      <c r="B1494" s="18"/>
      <c r="C1494" s="18"/>
      <c r="D1494" s="18"/>
      <c r="O1494" s="18"/>
    </row>
    <row r="1495" spans="2:15" s="12" customFormat="1" ht="13.35" customHeight="1" x14ac:dyDescent="0.2">
      <c r="B1495" s="18"/>
      <c r="C1495" s="18"/>
      <c r="D1495" s="18"/>
      <c r="O1495" s="18"/>
    </row>
    <row r="1496" spans="2:15" s="12" customFormat="1" ht="13.35" customHeight="1" x14ac:dyDescent="0.2">
      <c r="B1496" s="18"/>
      <c r="C1496" s="18"/>
      <c r="D1496" s="18"/>
      <c r="O1496" s="18"/>
    </row>
    <row r="1497" spans="2:15" s="12" customFormat="1" ht="13.35" customHeight="1" x14ac:dyDescent="0.2">
      <c r="B1497" s="18"/>
      <c r="C1497" s="18"/>
      <c r="D1497" s="18"/>
      <c r="O1497" s="18"/>
    </row>
    <row r="1498" spans="2:15" s="12" customFormat="1" ht="13.35" customHeight="1" x14ac:dyDescent="0.2">
      <c r="B1498" s="18"/>
      <c r="C1498" s="18"/>
      <c r="D1498" s="18"/>
      <c r="O1498" s="18"/>
    </row>
    <row r="1499" spans="2:15" s="12" customFormat="1" ht="13.35" customHeight="1" x14ac:dyDescent="0.2">
      <c r="B1499" s="18"/>
      <c r="C1499" s="18"/>
      <c r="D1499" s="18"/>
      <c r="O1499" s="18"/>
    </row>
    <row r="1500" spans="2:15" s="12" customFormat="1" ht="13.35" customHeight="1" x14ac:dyDescent="0.2">
      <c r="B1500" s="18"/>
      <c r="C1500" s="18"/>
      <c r="D1500" s="18"/>
      <c r="O1500" s="18"/>
    </row>
    <row r="1501" spans="2:15" s="12" customFormat="1" ht="13.35" customHeight="1" x14ac:dyDescent="0.2">
      <c r="B1501" s="18"/>
      <c r="C1501" s="18"/>
      <c r="D1501" s="18"/>
      <c r="O1501" s="18"/>
    </row>
    <row r="1502" spans="2:15" s="12" customFormat="1" ht="13.35" customHeight="1" x14ac:dyDescent="0.2">
      <c r="B1502" s="18"/>
      <c r="C1502" s="18"/>
      <c r="D1502" s="18"/>
      <c r="O1502" s="18"/>
    </row>
    <row r="1503" spans="2:15" s="12" customFormat="1" ht="13.35" customHeight="1" x14ac:dyDescent="0.2">
      <c r="B1503" s="18"/>
      <c r="C1503" s="18"/>
      <c r="D1503" s="18"/>
      <c r="O1503" s="18"/>
    </row>
    <row r="1504" spans="2:15" s="12" customFormat="1" ht="13.35" customHeight="1" x14ac:dyDescent="0.2">
      <c r="B1504" s="18"/>
      <c r="C1504" s="18"/>
      <c r="D1504" s="18"/>
      <c r="O1504" s="18"/>
    </row>
    <row r="1505" spans="2:15" s="12" customFormat="1" ht="13.35" customHeight="1" x14ac:dyDescent="0.2">
      <c r="B1505" s="18"/>
      <c r="C1505" s="18"/>
      <c r="D1505" s="18"/>
      <c r="O1505" s="18"/>
    </row>
    <row r="1506" spans="2:15" s="12" customFormat="1" ht="13.35" customHeight="1" x14ac:dyDescent="0.2">
      <c r="B1506" s="18"/>
      <c r="C1506" s="18"/>
      <c r="D1506" s="18"/>
      <c r="O1506" s="18"/>
    </row>
    <row r="1507" spans="2:15" s="12" customFormat="1" ht="13.35" customHeight="1" x14ac:dyDescent="0.2">
      <c r="B1507" s="18"/>
      <c r="C1507" s="18"/>
      <c r="D1507" s="18"/>
      <c r="O1507" s="18"/>
    </row>
    <row r="1508" spans="2:15" s="12" customFormat="1" ht="13.35" customHeight="1" x14ac:dyDescent="0.2">
      <c r="B1508" s="18"/>
      <c r="C1508" s="18"/>
      <c r="D1508" s="18"/>
      <c r="O1508" s="18"/>
    </row>
    <row r="1509" spans="2:15" s="12" customFormat="1" ht="13.35" customHeight="1" x14ac:dyDescent="0.2">
      <c r="B1509" s="18"/>
      <c r="C1509" s="18"/>
      <c r="D1509" s="18"/>
      <c r="O1509" s="18"/>
    </row>
    <row r="1510" spans="2:15" s="12" customFormat="1" ht="13.35" customHeight="1" x14ac:dyDescent="0.2">
      <c r="B1510" s="18"/>
      <c r="C1510" s="18"/>
      <c r="D1510" s="18"/>
      <c r="O1510" s="18"/>
    </row>
    <row r="1511" spans="2:15" s="12" customFormat="1" ht="13.35" customHeight="1" x14ac:dyDescent="0.2">
      <c r="B1511" s="18"/>
      <c r="C1511" s="18"/>
      <c r="D1511" s="18"/>
      <c r="O1511" s="18"/>
    </row>
    <row r="1512" spans="2:15" s="12" customFormat="1" ht="13.35" customHeight="1" x14ac:dyDescent="0.2">
      <c r="B1512" s="18"/>
      <c r="C1512" s="18"/>
      <c r="D1512" s="18"/>
      <c r="O1512" s="18"/>
    </row>
    <row r="1513" spans="2:15" s="12" customFormat="1" ht="13.35" customHeight="1" x14ac:dyDescent="0.2">
      <c r="B1513" s="18"/>
      <c r="C1513" s="18"/>
      <c r="D1513" s="18"/>
      <c r="O1513" s="18"/>
    </row>
    <row r="1514" spans="2:15" s="12" customFormat="1" ht="13.35" customHeight="1" x14ac:dyDescent="0.2">
      <c r="B1514" s="18"/>
      <c r="C1514" s="18"/>
      <c r="D1514" s="18"/>
      <c r="O1514" s="18"/>
    </row>
    <row r="1515" spans="2:15" s="12" customFormat="1" ht="13.35" customHeight="1" x14ac:dyDescent="0.2">
      <c r="B1515" s="18"/>
      <c r="C1515" s="18"/>
      <c r="D1515" s="18"/>
      <c r="O1515" s="18"/>
    </row>
    <row r="1516" spans="2:15" s="12" customFormat="1" ht="13.35" customHeight="1" x14ac:dyDescent="0.2">
      <c r="B1516" s="18"/>
      <c r="C1516" s="18"/>
      <c r="D1516" s="18"/>
      <c r="O1516" s="18"/>
    </row>
    <row r="1517" spans="2:15" s="12" customFormat="1" ht="13.35" customHeight="1" x14ac:dyDescent="0.2">
      <c r="B1517" s="18"/>
      <c r="C1517" s="18"/>
      <c r="D1517" s="18"/>
      <c r="O1517" s="18"/>
    </row>
    <row r="1518" spans="2:15" s="12" customFormat="1" ht="13.35" customHeight="1" x14ac:dyDescent="0.2">
      <c r="B1518" s="18"/>
      <c r="C1518" s="18"/>
      <c r="D1518" s="18"/>
      <c r="O1518" s="18"/>
    </row>
    <row r="1519" spans="2:15" s="12" customFormat="1" ht="13.35" customHeight="1" x14ac:dyDescent="0.2">
      <c r="B1519" s="18"/>
      <c r="C1519" s="18"/>
      <c r="D1519" s="18"/>
      <c r="O1519" s="18"/>
    </row>
    <row r="1520" spans="2:15" s="12" customFormat="1" ht="13.35" customHeight="1" x14ac:dyDescent="0.2">
      <c r="B1520" s="18"/>
      <c r="C1520" s="18"/>
      <c r="D1520" s="18"/>
      <c r="O1520" s="18"/>
    </row>
    <row r="1521" spans="2:15" s="12" customFormat="1" ht="13.35" customHeight="1" x14ac:dyDescent="0.2">
      <c r="B1521" s="18"/>
      <c r="C1521" s="18"/>
      <c r="D1521" s="18"/>
      <c r="O1521" s="18"/>
    </row>
    <row r="1522" spans="2:15" s="12" customFormat="1" ht="13.35" customHeight="1" x14ac:dyDescent="0.2">
      <c r="B1522" s="18"/>
      <c r="C1522" s="18"/>
      <c r="D1522" s="18"/>
      <c r="O1522" s="18"/>
    </row>
    <row r="1523" spans="2:15" s="12" customFormat="1" ht="13.35" customHeight="1" x14ac:dyDescent="0.2">
      <c r="B1523" s="18"/>
      <c r="C1523" s="18"/>
      <c r="D1523" s="18"/>
      <c r="O1523" s="18"/>
    </row>
    <row r="1524" spans="2:15" s="12" customFormat="1" ht="13.35" customHeight="1" x14ac:dyDescent="0.2">
      <c r="B1524" s="18"/>
      <c r="C1524" s="18"/>
      <c r="D1524" s="18"/>
      <c r="O1524" s="18"/>
    </row>
    <row r="1525" spans="2:15" s="12" customFormat="1" ht="13.35" customHeight="1" x14ac:dyDescent="0.2">
      <c r="B1525" s="18"/>
      <c r="C1525" s="18"/>
      <c r="D1525" s="18"/>
      <c r="O1525" s="18"/>
    </row>
    <row r="1526" spans="2:15" s="12" customFormat="1" ht="13.35" customHeight="1" x14ac:dyDescent="0.2">
      <c r="B1526" s="18"/>
      <c r="C1526" s="18"/>
      <c r="D1526" s="18"/>
      <c r="O1526" s="18"/>
    </row>
    <row r="1527" spans="2:15" s="12" customFormat="1" ht="13.35" customHeight="1" x14ac:dyDescent="0.2">
      <c r="B1527" s="18"/>
      <c r="C1527" s="18"/>
      <c r="D1527" s="18"/>
      <c r="O1527" s="18"/>
    </row>
    <row r="1528" spans="2:15" s="12" customFormat="1" ht="13.35" customHeight="1" x14ac:dyDescent="0.2">
      <c r="B1528" s="18"/>
      <c r="C1528" s="18"/>
      <c r="D1528" s="18"/>
      <c r="O1528" s="18"/>
    </row>
    <row r="1529" spans="2:15" s="12" customFormat="1" ht="13.35" customHeight="1" x14ac:dyDescent="0.2">
      <c r="B1529" s="18"/>
      <c r="C1529" s="18"/>
      <c r="D1529" s="18"/>
      <c r="O1529" s="18"/>
    </row>
    <row r="1530" spans="2:15" s="12" customFormat="1" ht="13.35" customHeight="1" x14ac:dyDescent="0.2">
      <c r="B1530" s="18"/>
      <c r="C1530" s="18"/>
      <c r="D1530" s="18"/>
      <c r="O1530" s="18"/>
    </row>
    <row r="1531" spans="2:15" s="12" customFormat="1" ht="13.35" customHeight="1" x14ac:dyDescent="0.2">
      <c r="B1531" s="18"/>
      <c r="C1531" s="18"/>
      <c r="D1531" s="18"/>
      <c r="O1531" s="18"/>
    </row>
    <row r="1532" spans="2:15" s="12" customFormat="1" ht="13.35" customHeight="1" x14ac:dyDescent="0.2">
      <c r="B1532" s="18"/>
      <c r="C1532" s="18"/>
      <c r="D1532" s="18"/>
      <c r="O1532" s="18"/>
    </row>
    <row r="1533" spans="2:15" s="12" customFormat="1" ht="13.35" customHeight="1" x14ac:dyDescent="0.2">
      <c r="B1533" s="18"/>
      <c r="C1533" s="18"/>
      <c r="D1533" s="18"/>
      <c r="O1533" s="18"/>
    </row>
    <row r="1534" spans="2:15" s="12" customFormat="1" ht="13.35" customHeight="1" x14ac:dyDescent="0.2">
      <c r="B1534" s="18"/>
      <c r="C1534" s="18"/>
      <c r="D1534" s="18"/>
      <c r="O1534" s="18"/>
    </row>
    <row r="1535" spans="2:15" s="12" customFormat="1" ht="13.35" customHeight="1" x14ac:dyDescent="0.2">
      <c r="B1535" s="18"/>
      <c r="C1535" s="18"/>
      <c r="D1535" s="18"/>
      <c r="O1535" s="18"/>
    </row>
    <row r="1536" spans="2:15" s="12" customFormat="1" ht="13.35" customHeight="1" x14ac:dyDescent="0.2">
      <c r="B1536" s="18"/>
      <c r="C1536" s="18"/>
      <c r="D1536" s="18"/>
      <c r="O1536" s="18"/>
    </row>
    <row r="1537" spans="2:15" s="12" customFormat="1" ht="13.35" customHeight="1" x14ac:dyDescent="0.2">
      <c r="B1537" s="18"/>
      <c r="C1537" s="18"/>
      <c r="D1537" s="18"/>
      <c r="O1537" s="18"/>
    </row>
    <row r="1538" spans="2:15" s="12" customFormat="1" ht="13.35" customHeight="1" x14ac:dyDescent="0.2">
      <c r="B1538" s="18"/>
      <c r="C1538" s="18"/>
      <c r="D1538" s="18"/>
      <c r="O1538" s="18"/>
    </row>
    <row r="1539" spans="2:15" s="12" customFormat="1" ht="13.35" customHeight="1" x14ac:dyDescent="0.2">
      <c r="B1539" s="18"/>
      <c r="C1539" s="18"/>
      <c r="D1539" s="18"/>
      <c r="O1539" s="18"/>
    </row>
    <row r="1540" spans="2:15" s="12" customFormat="1" ht="13.35" customHeight="1" x14ac:dyDescent="0.2">
      <c r="B1540" s="18"/>
      <c r="C1540" s="18"/>
      <c r="D1540" s="18"/>
      <c r="O1540" s="18"/>
    </row>
    <row r="1541" spans="2:15" s="12" customFormat="1" ht="13.35" customHeight="1" x14ac:dyDescent="0.2">
      <c r="B1541" s="18"/>
      <c r="C1541" s="18"/>
      <c r="D1541" s="18"/>
      <c r="O1541" s="18"/>
    </row>
    <row r="1542" spans="2:15" s="12" customFormat="1" ht="13.35" customHeight="1" x14ac:dyDescent="0.2">
      <c r="B1542" s="18"/>
      <c r="C1542" s="18"/>
      <c r="D1542" s="18"/>
      <c r="O1542" s="18"/>
    </row>
    <row r="1543" spans="2:15" s="12" customFormat="1" ht="13.35" customHeight="1" x14ac:dyDescent="0.2">
      <c r="B1543" s="18"/>
      <c r="C1543" s="18"/>
      <c r="D1543" s="18"/>
      <c r="O1543" s="18"/>
    </row>
    <row r="1544" spans="2:15" s="12" customFormat="1" ht="13.35" customHeight="1" x14ac:dyDescent="0.2">
      <c r="B1544" s="18"/>
      <c r="C1544" s="18"/>
      <c r="D1544" s="18"/>
      <c r="O1544" s="18"/>
    </row>
    <row r="1545" spans="2:15" s="12" customFormat="1" ht="13.35" customHeight="1" x14ac:dyDescent="0.2">
      <c r="B1545" s="18"/>
      <c r="C1545" s="18"/>
      <c r="D1545" s="18"/>
      <c r="O1545" s="18"/>
    </row>
    <row r="1546" spans="2:15" s="12" customFormat="1" ht="13.35" customHeight="1" x14ac:dyDescent="0.2">
      <c r="B1546" s="18"/>
      <c r="C1546" s="18"/>
      <c r="D1546" s="18"/>
      <c r="O1546" s="18"/>
    </row>
    <row r="1547" spans="2:15" s="12" customFormat="1" ht="13.35" customHeight="1" x14ac:dyDescent="0.2">
      <c r="B1547" s="18"/>
      <c r="C1547" s="18"/>
      <c r="D1547" s="18"/>
      <c r="O1547" s="18"/>
    </row>
    <row r="1548" spans="2:15" s="12" customFormat="1" ht="13.35" customHeight="1" x14ac:dyDescent="0.2">
      <c r="B1548" s="18"/>
      <c r="C1548" s="18"/>
      <c r="D1548" s="18"/>
      <c r="O1548" s="18"/>
    </row>
    <row r="1549" spans="2:15" s="12" customFormat="1" ht="13.35" customHeight="1" x14ac:dyDescent="0.2">
      <c r="B1549" s="18"/>
      <c r="C1549" s="18"/>
      <c r="D1549" s="18"/>
      <c r="O1549" s="18"/>
    </row>
    <row r="1550" spans="2:15" s="12" customFormat="1" ht="13.35" customHeight="1" x14ac:dyDescent="0.2">
      <c r="B1550" s="18"/>
      <c r="C1550" s="18"/>
      <c r="D1550" s="18"/>
      <c r="O1550" s="18"/>
    </row>
    <row r="1551" spans="2:15" s="12" customFormat="1" ht="13.35" customHeight="1" x14ac:dyDescent="0.2">
      <c r="B1551" s="18"/>
      <c r="C1551" s="18"/>
      <c r="D1551" s="18"/>
      <c r="O1551" s="18"/>
    </row>
    <row r="1552" spans="2:15" s="12" customFormat="1" ht="13.35" customHeight="1" x14ac:dyDescent="0.2">
      <c r="B1552" s="18"/>
      <c r="C1552" s="18"/>
      <c r="D1552" s="18"/>
      <c r="O1552" s="18"/>
    </row>
    <row r="1553" spans="2:15" s="12" customFormat="1" ht="13.35" customHeight="1" x14ac:dyDescent="0.2">
      <c r="B1553" s="18"/>
      <c r="C1553" s="18"/>
      <c r="D1553" s="18"/>
      <c r="O1553" s="18"/>
    </row>
    <row r="1554" spans="2:15" s="12" customFormat="1" ht="13.35" customHeight="1" x14ac:dyDescent="0.2">
      <c r="B1554" s="18"/>
      <c r="C1554" s="18"/>
      <c r="D1554" s="18"/>
      <c r="O1554" s="18"/>
    </row>
    <row r="1555" spans="2:15" s="12" customFormat="1" ht="13.35" customHeight="1" x14ac:dyDescent="0.2">
      <c r="B1555" s="18"/>
      <c r="C1555" s="18"/>
      <c r="D1555" s="18"/>
      <c r="O1555" s="18"/>
    </row>
    <row r="1556" spans="2:15" s="12" customFormat="1" ht="13.35" customHeight="1" x14ac:dyDescent="0.2">
      <c r="B1556" s="18"/>
      <c r="C1556" s="18"/>
      <c r="D1556" s="18"/>
      <c r="O1556" s="18"/>
    </row>
    <row r="1557" spans="2:15" s="12" customFormat="1" ht="13.35" customHeight="1" x14ac:dyDescent="0.2">
      <c r="B1557" s="18"/>
      <c r="C1557" s="18"/>
      <c r="D1557" s="18"/>
      <c r="O1557" s="18"/>
    </row>
    <row r="1558" spans="2:15" s="12" customFormat="1" ht="13.35" customHeight="1" x14ac:dyDescent="0.2">
      <c r="B1558" s="18"/>
      <c r="C1558" s="18"/>
      <c r="D1558" s="18"/>
      <c r="O1558" s="18"/>
    </row>
    <row r="1559" spans="2:15" s="12" customFormat="1" ht="13.35" customHeight="1" x14ac:dyDescent="0.2">
      <c r="B1559" s="18"/>
      <c r="C1559" s="18"/>
      <c r="D1559" s="18"/>
      <c r="O1559" s="18"/>
    </row>
    <row r="1560" spans="2:15" s="12" customFormat="1" ht="13.35" customHeight="1" x14ac:dyDescent="0.2">
      <c r="B1560" s="18"/>
      <c r="C1560" s="18"/>
      <c r="D1560" s="18"/>
      <c r="O1560" s="18"/>
    </row>
    <row r="1561" spans="2:15" s="12" customFormat="1" ht="13.35" customHeight="1" x14ac:dyDescent="0.2">
      <c r="B1561" s="18"/>
      <c r="C1561" s="18"/>
      <c r="D1561" s="18"/>
      <c r="O1561" s="18"/>
    </row>
    <row r="1562" spans="2:15" s="12" customFormat="1" ht="13.35" customHeight="1" x14ac:dyDescent="0.2">
      <c r="B1562" s="18"/>
      <c r="C1562" s="18"/>
      <c r="D1562" s="18"/>
      <c r="O1562" s="18"/>
    </row>
    <row r="1563" spans="2:15" s="12" customFormat="1" ht="13.35" customHeight="1" x14ac:dyDescent="0.2">
      <c r="B1563" s="18"/>
      <c r="C1563" s="18"/>
      <c r="D1563" s="18"/>
      <c r="O1563" s="18"/>
    </row>
    <row r="1564" spans="2:15" s="12" customFormat="1" ht="13.35" customHeight="1" x14ac:dyDescent="0.2">
      <c r="B1564" s="18"/>
      <c r="C1564" s="18"/>
      <c r="D1564" s="18"/>
      <c r="O1564" s="18"/>
    </row>
    <row r="1565" spans="2:15" s="12" customFormat="1" ht="13.35" customHeight="1" x14ac:dyDescent="0.2">
      <c r="B1565" s="18"/>
      <c r="C1565" s="18"/>
      <c r="D1565" s="18"/>
      <c r="O1565" s="18"/>
    </row>
    <row r="1566" spans="2:15" s="12" customFormat="1" ht="13.35" customHeight="1" x14ac:dyDescent="0.2">
      <c r="B1566" s="18"/>
      <c r="C1566" s="18"/>
      <c r="D1566" s="18"/>
      <c r="O1566" s="18"/>
    </row>
    <row r="1567" spans="2:15" s="12" customFormat="1" ht="13.35" customHeight="1" x14ac:dyDescent="0.2">
      <c r="B1567" s="18"/>
      <c r="C1567" s="18"/>
      <c r="D1567" s="18"/>
      <c r="O1567" s="18"/>
    </row>
    <row r="1568" spans="2:15" s="12" customFormat="1" ht="13.35" customHeight="1" x14ac:dyDescent="0.2">
      <c r="B1568" s="18"/>
      <c r="C1568" s="18"/>
      <c r="D1568" s="18"/>
      <c r="O1568" s="18"/>
    </row>
    <row r="1569" spans="2:15" s="12" customFormat="1" ht="13.35" customHeight="1" x14ac:dyDescent="0.2">
      <c r="B1569" s="18"/>
      <c r="C1569" s="18"/>
      <c r="D1569" s="18"/>
      <c r="O1569" s="18"/>
    </row>
    <row r="1570" spans="2:15" s="12" customFormat="1" ht="13.35" customHeight="1" x14ac:dyDescent="0.2">
      <c r="B1570" s="18"/>
      <c r="C1570" s="18"/>
      <c r="D1570" s="18"/>
      <c r="O1570" s="18"/>
    </row>
    <row r="1571" spans="2:15" s="12" customFormat="1" ht="13.35" customHeight="1" x14ac:dyDescent="0.2">
      <c r="B1571" s="18"/>
      <c r="C1571" s="18"/>
      <c r="D1571" s="18"/>
      <c r="O1571" s="18"/>
    </row>
    <row r="1572" spans="2:15" s="12" customFormat="1" ht="13.35" customHeight="1" x14ac:dyDescent="0.2">
      <c r="B1572" s="18"/>
      <c r="C1572" s="18"/>
      <c r="D1572" s="18"/>
      <c r="O1572" s="18"/>
    </row>
    <row r="1573" spans="2:15" s="12" customFormat="1" ht="13.35" customHeight="1" x14ac:dyDescent="0.2">
      <c r="B1573" s="18"/>
      <c r="C1573" s="18"/>
      <c r="D1573" s="18"/>
      <c r="O1573" s="18"/>
    </row>
    <row r="1574" spans="2:15" s="12" customFormat="1" ht="13.35" customHeight="1" x14ac:dyDescent="0.2">
      <c r="B1574" s="18"/>
      <c r="C1574" s="18"/>
      <c r="D1574" s="18"/>
      <c r="O1574" s="18"/>
    </row>
    <row r="1575" spans="2:15" s="12" customFormat="1" ht="13.35" customHeight="1" x14ac:dyDescent="0.2">
      <c r="B1575" s="18"/>
      <c r="C1575" s="18"/>
      <c r="D1575" s="18"/>
      <c r="O1575" s="18"/>
    </row>
    <row r="1576" spans="2:15" s="12" customFormat="1" ht="13.35" customHeight="1" x14ac:dyDescent="0.2">
      <c r="B1576" s="18"/>
      <c r="C1576" s="18"/>
      <c r="D1576" s="18"/>
      <c r="O1576" s="18"/>
    </row>
    <row r="1577" spans="2:15" s="12" customFormat="1" ht="13.35" customHeight="1" x14ac:dyDescent="0.2">
      <c r="B1577" s="18"/>
      <c r="C1577" s="18"/>
      <c r="D1577" s="18"/>
      <c r="O1577" s="18"/>
    </row>
    <row r="1578" spans="2:15" s="12" customFormat="1" ht="13.35" customHeight="1" x14ac:dyDescent="0.2">
      <c r="B1578" s="18"/>
      <c r="C1578" s="18"/>
      <c r="D1578" s="18"/>
      <c r="O1578" s="18"/>
    </row>
    <row r="1579" spans="2:15" s="12" customFormat="1" ht="13.35" customHeight="1" x14ac:dyDescent="0.2">
      <c r="B1579" s="18"/>
      <c r="C1579" s="18"/>
      <c r="D1579" s="18"/>
      <c r="O1579" s="18"/>
    </row>
    <row r="1580" spans="2:15" s="12" customFormat="1" ht="13.35" customHeight="1" x14ac:dyDescent="0.2">
      <c r="B1580" s="18"/>
      <c r="C1580" s="18"/>
      <c r="D1580" s="18"/>
      <c r="O1580" s="18"/>
    </row>
    <row r="1581" spans="2:15" s="12" customFormat="1" ht="13.35" customHeight="1" x14ac:dyDescent="0.2">
      <c r="B1581" s="18"/>
      <c r="C1581" s="18"/>
      <c r="D1581" s="18"/>
      <c r="O1581" s="18"/>
    </row>
    <row r="1582" spans="2:15" s="12" customFormat="1" ht="13.35" customHeight="1" x14ac:dyDescent="0.2">
      <c r="B1582" s="18"/>
      <c r="C1582" s="18"/>
      <c r="D1582" s="18"/>
      <c r="O1582" s="18"/>
    </row>
    <row r="1583" spans="2:15" s="12" customFormat="1" ht="13.35" customHeight="1" x14ac:dyDescent="0.2">
      <c r="B1583" s="18"/>
      <c r="C1583" s="18"/>
      <c r="D1583" s="18"/>
      <c r="O1583" s="18"/>
    </row>
    <row r="1584" spans="2:15" s="12" customFormat="1" ht="13.35" customHeight="1" x14ac:dyDescent="0.2">
      <c r="B1584" s="18"/>
      <c r="C1584" s="18"/>
      <c r="D1584" s="18"/>
      <c r="O1584" s="18"/>
    </row>
    <row r="1585" spans="2:15" s="12" customFormat="1" ht="13.35" customHeight="1" x14ac:dyDescent="0.2">
      <c r="B1585" s="18"/>
      <c r="C1585" s="18"/>
      <c r="D1585" s="18"/>
      <c r="O1585" s="18"/>
    </row>
    <row r="1586" spans="2:15" s="12" customFormat="1" ht="13.35" customHeight="1" x14ac:dyDescent="0.2">
      <c r="B1586" s="18"/>
      <c r="C1586" s="18"/>
      <c r="D1586" s="18"/>
      <c r="O1586" s="18"/>
    </row>
    <row r="1587" spans="2:15" s="12" customFormat="1" ht="13.35" customHeight="1" x14ac:dyDescent="0.2">
      <c r="B1587" s="18"/>
      <c r="C1587" s="18"/>
      <c r="D1587" s="18"/>
      <c r="O1587" s="18"/>
    </row>
    <row r="1588" spans="2:15" s="12" customFormat="1" ht="13.35" customHeight="1" x14ac:dyDescent="0.2">
      <c r="B1588" s="18"/>
      <c r="C1588" s="18"/>
      <c r="D1588" s="18"/>
      <c r="O1588" s="18"/>
    </row>
    <row r="1589" spans="2:15" s="12" customFormat="1" ht="13.35" customHeight="1" x14ac:dyDescent="0.2">
      <c r="B1589" s="18"/>
      <c r="C1589" s="18"/>
      <c r="D1589" s="18"/>
      <c r="O1589" s="18"/>
    </row>
    <row r="1590" spans="2:15" s="12" customFormat="1" ht="13.35" customHeight="1" x14ac:dyDescent="0.2">
      <c r="B1590" s="18"/>
      <c r="C1590" s="18"/>
      <c r="D1590" s="18"/>
      <c r="O1590" s="18"/>
    </row>
    <row r="1591" spans="2:15" s="12" customFormat="1" ht="13.35" customHeight="1" x14ac:dyDescent="0.2">
      <c r="B1591" s="18"/>
      <c r="C1591" s="18"/>
      <c r="D1591" s="18"/>
      <c r="O1591" s="18"/>
    </row>
    <row r="1592" spans="2:15" s="12" customFormat="1" ht="13.35" customHeight="1" x14ac:dyDescent="0.2">
      <c r="B1592" s="18"/>
      <c r="C1592" s="18"/>
      <c r="D1592" s="18"/>
      <c r="O1592" s="18"/>
    </row>
    <row r="1593" spans="2:15" s="12" customFormat="1" ht="13.35" customHeight="1" x14ac:dyDescent="0.2">
      <c r="B1593" s="18"/>
      <c r="C1593" s="18"/>
      <c r="D1593" s="18"/>
      <c r="O1593" s="18"/>
    </row>
    <row r="1594" spans="2:15" s="12" customFormat="1" ht="13.35" customHeight="1" x14ac:dyDescent="0.2">
      <c r="B1594" s="18"/>
      <c r="C1594" s="18"/>
      <c r="D1594" s="18"/>
      <c r="O1594" s="18"/>
    </row>
    <row r="1595" spans="2:15" s="12" customFormat="1" ht="13.35" customHeight="1" x14ac:dyDescent="0.2">
      <c r="B1595" s="18"/>
      <c r="C1595" s="18"/>
      <c r="D1595" s="18"/>
      <c r="O1595" s="18"/>
    </row>
    <row r="1596" spans="2:15" s="12" customFormat="1" ht="13.35" customHeight="1" x14ac:dyDescent="0.2">
      <c r="B1596" s="18"/>
      <c r="C1596" s="18"/>
      <c r="D1596" s="18"/>
      <c r="O1596" s="18"/>
    </row>
    <row r="1597" spans="2:15" s="12" customFormat="1" ht="13.35" customHeight="1" x14ac:dyDescent="0.2">
      <c r="B1597" s="18"/>
      <c r="C1597" s="18"/>
      <c r="D1597" s="18"/>
      <c r="O1597" s="18"/>
    </row>
    <row r="1598" spans="2:15" s="12" customFormat="1" ht="13.35" customHeight="1" x14ac:dyDescent="0.2">
      <c r="B1598" s="18"/>
      <c r="C1598" s="18"/>
      <c r="D1598" s="18"/>
      <c r="O1598" s="18"/>
    </row>
    <row r="1599" spans="2:15" s="12" customFormat="1" ht="13.35" customHeight="1" x14ac:dyDescent="0.2">
      <c r="B1599" s="18"/>
      <c r="C1599" s="18"/>
      <c r="D1599" s="18"/>
      <c r="O1599" s="18"/>
    </row>
    <row r="1600" spans="2:15" s="12" customFormat="1" ht="13.35" customHeight="1" x14ac:dyDescent="0.2">
      <c r="B1600" s="18"/>
      <c r="C1600" s="18"/>
      <c r="D1600" s="18"/>
      <c r="O1600" s="18"/>
    </row>
    <row r="1601" spans="2:15" s="12" customFormat="1" ht="13.35" customHeight="1" x14ac:dyDescent="0.2">
      <c r="B1601" s="18"/>
      <c r="C1601" s="18"/>
      <c r="D1601" s="18"/>
      <c r="O1601" s="18"/>
    </row>
    <row r="1602" spans="2:15" s="12" customFormat="1" ht="13.35" customHeight="1" x14ac:dyDescent="0.2">
      <c r="B1602" s="18"/>
      <c r="C1602" s="18"/>
      <c r="D1602" s="18"/>
      <c r="O1602" s="18"/>
    </row>
    <row r="1603" spans="2:15" s="12" customFormat="1" ht="13.35" customHeight="1" x14ac:dyDescent="0.2">
      <c r="B1603" s="18"/>
      <c r="C1603" s="18"/>
      <c r="D1603" s="18"/>
      <c r="O1603" s="18"/>
    </row>
    <row r="1604" spans="2:15" s="12" customFormat="1" ht="13.35" customHeight="1" x14ac:dyDescent="0.2">
      <c r="B1604" s="18"/>
      <c r="C1604" s="18"/>
      <c r="D1604" s="18"/>
      <c r="O1604" s="18"/>
    </row>
    <row r="1605" spans="2:15" s="12" customFormat="1" ht="13.35" customHeight="1" x14ac:dyDescent="0.2">
      <c r="B1605" s="18"/>
      <c r="C1605" s="18"/>
      <c r="D1605" s="18"/>
      <c r="O1605" s="18"/>
    </row>
    <row r="1606" spans="2:15" s="12" customFormat="1" ht="13.35" customHeight="1" x14ac:dyDescent="0.2">
      <c r="B1606" s="18"/>
      <c r="C1606" s="18"/>
      <c r="D1606" s="18"/>
      <c r="O1606" s="18"/>
    </row>
    <row r="1607" spans="2:15" s="12" customFormat="1" ht="13.35" customHeight="1" x14ac:dyDescent="0.2">
      <c r="B1607" s="18"/>
      <c r="C1607" s="18"/>
      <c r="D1607" s="18"/>
      <c r="O1607" s="18"/>
    </row>
    <row r="1608" spans="2:15" s="12" customFormat="1" ht="13.35" customHeight="1" x14ac:dyDescent="0.2">
      <c r="B1608" s="18"/>
      <c r="C1608" s="18"/>
      <c r="D1608" s="18"/>
      <c r="O1608" s="18"/>
    </row>
    <row r="1609" spans="2:15" s="12" customFormat="1" ht="13.35" customHeight="1" x14ac:dyDescent="0.2">
      <c r="B1609" s="18"/>
      <c r="C1609" s="18"/>
      <c r="D1609" s="18"/>
      <c r="O1609" s="18"/>
    </row>
    <row r="1610" spans="2:15" s="12" customFormat="1" ht="13.35" customHeight="1" x14ac:dyDescent="0.2">
      <c r="B1610" s="18"/>
      <c r="C1610" s="18"/>
      <c r="D1610" s="18"/>
      <c r="O1610" s="18"/>
    </row>
    <row r="1611" spans="2:15" s="12" customFormat="1" ht="13.35" customHeight="1" x14ac:dyDescent="0.2">
      <c r="B1611" s="18"/>
      <c r="C1611" s="18"/>
      <c r="D1611" s="18"/>
      <c r="O1611" s="18"/>
    </row>
    <row r="1612" spans="2:15" s="12" customFormat="1" ht="13.35" customHeight="1" x14ac:dyDescent="0.2">
      <c r="B1612" s="18"/>
      <c r="C1612" s="18"/>
      <c r="D1612" s="18"/>
      <c r="O1612" s="18"/>
    </row>
    <row r="1613" spans="2:15" s="12" customFormat="1" ht="13.35" customHeight="1" x14ac:dyDescent="0.2">
      <c r="B1613" s="18"/>
      <c r="C1613" s="18"/>
      <c r="D1613" s="18"/>
      <c r="O1613" s="18"/>
    </row>
    <row r="1614" spans="2:15" s="12" customFormat="1" ht="13.35" customHeight="1" x14ac:dyDescent="0.2">
      <c r="B1614" s="18"/>
      <c r="C1614" s="18"/>
      <c r="D1614" s="18"/>
      <c r="O1614" s="18"/>
    </row>
    <row r="1615" spans="2:15" s="12" customFormat="1" ht="13.35" customHeight="1" x14ac:dyDescent="0.2">
      <c r="B1615" s="18"/>
      <c r="C1615" s="18"/>
      <c r="D1615" s="18"/>
      <c r="O1615" s="18"/>
    </row>
    <row r="1616" spans="2:15" s="12" customFormat="1" ht="13.35" customHeight="1" x14ac:dyDescent="0.2">
      <c r="B1616" s="18"/>
      <c r="C1616" s="18"/>
      <c r="D1616" s="18"/>
      <c r="O1616" s="18"/>
    </row>
    <row r="1617" spans="2:15" s="12" customFormat="1" ht="13.35" customHeight="1" x14ac:dyDescent="0.2">
      <c r="B1617" s="18"/>
      <c r="C1617" s="18"/>
      <c r="D1617" s="18"/>
      <c r="O1617" s="18"/>
    </row>
    <row r="1618" spans="2:15" s="12" customFormat="1" ht="13.35" customHeight="1" x14ac:dyDescent="0.2">
      <c r="B1618" s="18"/>
      <c r="C1618" s="18"/>
      <c r="D1618" s="18"/>
      <c r="O1618" s="18"/>
    </row>
    <row r="1619" spans="2:15" s="12" customFormat="1" ht="13.35" customHeight="1" x14ac:dyDescent="0.2">
      <c r="B1619" s="18"/>
      <c r="C1619" s="18"/>
      <c r="D1619" s="18"/>
      <c r="O1619" s="18"/>
    </row>
    <row r="1620" spans="2:15" s="12" customFormat="1" ht="13.35" customHeight="1" x14ac:dyDescent="0.2">
      <c r="B1620" s="18"/>
      <c r="C1620" s="18"/>
      <c r="D1620" s="18"/>
      <c r="O1620" s="18"/>
    </row>
    <row r="1621" spans="2:15" s="12" customFormat="1" ht="13.35" customHeight="1" x14ac:dyDescent="0.2">
      <c r="B1621" s="18"/>
      <c r="C1621" s="18"/>
      <c r="D1621" s="18"/>
      <c r="O1621" s="18"/>
    </row>
    <row r="1622" spans="2:15" s="12" customFormat="1" ht="13.35" customHeight="1" x14ac:dyDescent="0.2">
      <c r="B1622" s="18"/>
      <c r="C1622" s="18"/>
      <c r="D1622" s="18"/>
      <c r="O1622" s="18"/>
    </row>
    <row r="1623" spans="2:15" s="12" customFormat="1" ht="13.35" customHeight="1" x14ac:dyDescent="0.2">
      <c r="B1623" s="18"/>
      <c r="C1623" s="18"/>
      <c r="D1623" s="18"/>
      <c r="O1623" s="18"/>
    </row>
    <row r="1624" spans="2:15" s="12" customFormat="1" ht="13.35" customHeight="1" x14ac:dyDescent="0.2">
      <c r="B1624" s="18"/>
      <c r="C1624" s="18"/>
      <c r="D1624" s="18"/>
      <c r="O1624" s="18"/>
    </row>
    <row r="1625" spans="2:15" s="12" customFormat="1" ht="13.35" customHeight="1" x14ac:dyDescent="0.2">
      <c r="B1625" s="18"/>
      <c r="C1625" s="18"/>
      <c r="D1625" s="18"/>
      <c r="O1625" s="18"/>
    </row>
    <row r="1626" spans="2:15" s="12" customFormat="1" ht="13.35" customHeight="1" x14ac:dyDescent="0.2">
      <c r="B1626" s="18"/>
      <c r="C1626" s="18"/>
      <c r="D1626" s="18"/>
      <c r="O1626" s="18"/>
    </row>
    <row r="1627" spans="2:15" s="12" customFormat="1" ht="13.35" customHeight="1" x14ac:dyDescent="0.2">
      <c r="B1627" s="18"/>
      <c r="C1627" s="18"/>
      <c r="D1627" s="18"/>
      <c r="O1627" s="18"/>
    </row>
    <row r="1628" spans="2:15" s="12" customFormat="1" ht="13.35" customHeight="1" x14ac:dyDescent="0.2">
      <c r="B1628" s="18"/>
      <c r="C1628" s="18"/>
      <c r="D1628" s="18"/>
      <c r="O1628" s="18"/>
    </row>
    <row r="1629" spans="2:15" s="12" customFormat="1" ht="13.35" customHeight="1" x14ac:dyDescent="0.2">
      <c r="B1629" s="18"/>
      <c r="C1629" s="18"/>
      <c r="D1629" s="18"/>
      <c r="O1629" s="18"/>
    </row>
    <row r="1630" spans="2:15" s="12" customFormat="1" ht="13.35" customHeight="1" x14ac:dyDescent="0.2">
      <c r="B1630" s="18"/>
      <c r="C1630" s="18"/>
      <c r="D1630" s="18"/>
      <c r="O1630" s="18"/>
    </row>
    <row r="1631" spans="2:15" s="12" customFormat="1" ht="13.35" customHeight="1" x14ac:dyDescent="0.2">
      <c r="B1631" s="18"/>
      <c r="C1631" s="18"/>
      <c r="D1631" s="18"/>
      <c r="O1631" s="18"/>
    </row>
    <row r="1632" spans="2:15" s="12" customFormat="1" ht="13.35" customHeight="1" x14ac:dyDescent="0.2">
      <c r="B1632" s="18"/>
      <c r="C1632" s="18"/>
      <c r="D1632" s="18"/>
      <c r="O1632" s="18"/>
    </row>
    <row r="1633" spans="2:15" s="12" customFormat="1" ht="13.35" customHeight="1" x14ac:dyDescent="0.2">
      <c r="B1633" s="18"/>
      <c r="C1633" s="18"/>
      <c r="D1633" s="18"/>
      <c r="O1633" s="18"/>
    </row>
    <row r="1634" spans="2:15" s="12" customFormat="1" ht="13.35" customHeight="1" x14ac:dyDescent="0.2">
      <c r="B1634" s="18"/>
      <c r="C1634" s="18"/>
      <c r="D1634" s="18"/>
      <c r="O1634" s="18"/>
    </row>
    <row r="1635" spans="2:15" s="12" customFormat="1" ht="13.35" customHeight="1" x14ac:dyDescent="0.2">
      <c r="B1635" s="18"/>
      <c r="C1635" s="18"/>
      <c r="D1635" s="18"/>
      <c r="O1635" s="18"/>
    </row>
    <row r="1636" spans="2:15" s="12" customFormat="1" ht="13.35" customHeight="1" x14ac:dyDescent="0.2">
      <c r="B1636" s="18"/>
      <c r="C1636" s="18"/>
      <c r="D1636" s="18"/>
      <c r="O1636" s="18"/>
    </row>
    <row r="1637" spans="2:15" s="12" customFormat="1" ht="13.35" customHeight="1" x14ac:dyDescent="0.2">
      <c r="B1637" s="18"/>
      <c r="C1637" s="18"/>
      <c r="D1637" s="18"/>
      <c r="O1637" s="18"/>
    </row>
    <row r="1638" spans="2:15" s="12" customFormat="1" ht="13.35" customHeight="1" x14ac:dyDescent="0.2">
      <c r="B1638" s="18"/>
      <c r="C1638" s="18"/>
      <c r="D1638" s="18"/>
      <c r="O1638" s="18"/>
    </row>
    <row r="1639" spans="2:15" s="12" customFormat="1" ht="13.35" customHeight="1" x14ac:dyDescent="0.2">
      <c r="B1639" s="18"/>
      <c r="C1639" s="18"/>
      <c r="D1639" s="18"/>
      <c r="O1639" s="18"/>
    </row>
    <row r="1640" spans="2:15" s="12" customFormat="1" ht="13.35" customHeight="1" x14ac:dyDescent="0.2">
      <c r="B1640" s="18"/>
      <c r="C1640" s="18"/>
      <c r="D1640" s="18"/>
      <c r="O1640" s="18"/>
    </row>
    <row r="1641" spans="2:15" s="12" customFormat="1" ht="13.35" customHeight="1" x14ac:dyDescent="0.2">
      <c r="B1641" s="18"/>
      <c r="C1641" s="18"/>
      <c r="D1641" s="18"/>
      <c r="O1641" s="18"/>
    </row>
    <row r="1642" spans="2:15" s="12" customFormat="1" ht="13.35" customHeight="1" x14ac:dyDescent="0.2">
      <c r="B1642" s="18"/>
      <c r="C1642" s="18"/>
      <c r="D1642" s="18"/>
      <c r="O1642" s="18"/>
    </row>
    <row r="1643" spans="2:15" s="12" customFormat="1" ht="13.35" customHeight="1" x14ac:dyDescent="0.2">
      <c r="B1643" s="18"/>
      <c r="C1643" s="18"/>
      <c r="D1643" s="18"/>
      <c r="O1643" s="18"/>
    </row>
    <row r="1644" spans="2:15" s="12" customFormat="1" ht="13.35" customHeight="1" x14ac:dyDescent="0.2">
      <c r="B1644" s="18"/>
      <c r="C1644" s="18"/>
      <c r="D1644" s="18"/>
      <c r="O1644" s="18"/>
    </row>
    <row r="1645" spans="2:15" s="12" customFormat="1" ht="13.35" customHeight="1" x14ac:dyDescent="0.2">
      <c r="B1645" s="18"/>
      <c r="C1645" s="18"/>
      <c r="D1645" s="18"/>
      <c r="O1645" s="18"/>
    </row>
    <row r="1646" spans="2:15" s="12" customFormat="1" ht="13.35" customHeight="1" x14ac:dyDescent="0.2">
      <c r="B1646" s="18"/>
      <c r="C1646" s="18"/>
      <c r="D1646" s="18"/>
      <c r="O1646" s="18"/>
    </row>
    <row r="1647" spans="2:15" s="12" customFormat="1" ht="13.35" customHeight="1" x14ac:dyDescent="0.2">
      <c r="B1647" s="18"/>
      <c r="C1647" s="18"/>
      <c r="D1647" s="18"/>
      <c r="O1647" s="18"/>
    </row>
    <row r="1648" spans="2:15" s="12" customFormat="1" ht="13.35" customHeight="1" x14ac:dyDescent="0.2">
      <c r="B1648" s="18"/>
      <c r="C1648" s="18"/>
      <c r="D1648" s="18"/>
      <c r="O1648" s="18"/>
    </row>
    <row r="1649" spans="2:15" s="12" customFormat="1" ht="13.35" customHeight="1" x14ac:dyDescent="0.2">
      <c r="B1649" s="18"/>
      <c r="C1649" s="18"/>
      <c r="D1649" s="18"/>
      <c r="O1649" s="18"/>
    </row>
    <row r="1650" spans="2:15" s="12" customFormat="1" ht="13.35" customHeight="1" x14ac:dyDescent="0.2">
      <c r="B1650" s="18"/>
      <c r="C1650" s="18"/>
      <c r="D1650" s="18"/>
      <c r="O1650" s="18"/>
    </row>
    <row r="1651" spans="2:15" s="12" customFormat="1" ht="13.35" customHeight="1" x14ac:dyDescent="0.2">
      <c r="B1651" s="18"/>
      <c r="C1651" s="18"/>
      <c r="D1651" s="18"/>
      <c r="O1651" s="18"/>
    </row>
    <row r="1652" spans="2:15" s="12" customFormat="1" ht="13.35" customHeight="1" x14ac:dyDescent="0.2">
      <c r="B1652" s="18"/>
      <c r="C1652" s="18"/>
      <c r="D1652" s="18"/>
      <c r="O1652" s="18"/>
    </row>
    <row r="1653" spans="2:15" s="12" customFormat="1" ht="13.35" customHeight="1" x14ac:dyDescent="0.2">
      <c r="B1653" s="18"/>
      <c r="C1653" s="18"/>
      <c r="D1653" s="18"/>
      <c r="O1653" s="18"/>
    </row>
    <row r="1654" spans="2:15" s="12" customFormat="1" ht="13.35" customHeight="1" x14ac:dyDescent="0.2">
      <c r="B1654" s="18"/>
      <c r="C1654" s="18"/>
      <c r="D1654" s="18"/>
      <c r="O1654" s="18"/>
    </row>
    <row r="1655" spans="2:15" s="12" customFormat="1" ht="13.35" customHeight="1" x14ac:dyDescent="0.2">
      <c r="B1655" s="18"/>
      <c r="C1655" s="18"/>
      <c r="D1655" s="18"/>
      <c r="O1655" s="18"/>
    </row>
    <row r="1656" spans="2:15" s="12" customFormat="1" ht="13.35" customHeight="1" x14ac:dyDescent="0.2">
      <c r="B1656" s="18"/>
      <c r="C1656" s="18"/>
      <c r="D1656" s="18"/>
      <c r="O1656" s="18"/>
    </row>
    <row r="1657" spans="2:15" s="12" customFormat="1" ht="13.35" customHeight="1" x14ac:dyDescent="0.2">
      <c r="B1657" s="18"/>
      <c r="C1657" s="18"/>
      <c r="D1657" s="18"/>
      <c r="O1657" s="18"/>
    </row>
    <row r="1658" spans="2:15" s="12" customFormat="1" ht="13.35" customHeight="1" x14ac:dyDescent="0.2">
      <c r="B1658" s="18"/>
      <c r="C1658" s="18"/>
      <c r="D1658" s="18"/>
      <c r="O1658" s="18"/>
    </row>
    <row r="1659" spans="2:15" s="12" customFormat="1" ht="13.35" customHeight="1" x14ac:dyDescent="0.2">
      <c r="B1659" s="18"/>
      <c r="C1659" s="18"/>
      <c r="D1659" s="18"/>
      <c r="O1659" s="18"/>
    </row>
    <row r="1660" spans="2:15" s="12" customFormat="1" ht="13.35" customHeight="1" x14ac:dyDescent="0.2">
      <c r="B1660" s="18"/>
      <c r="C1660" s="18"/>
      <c r="D1660" s="18"/>
      <c r="O1660" s="18"/>
    </row>
    <row r="1661" spans="2:15" s="12" customFormat="1" ht="13.35" customHeight="1" x14ac:dyDescent="0.2">
      <c r="B1661" s="18"/>
      <c r="C1661" s="18"/>
      <c r="D1661" s="18"/>
      <c r="O1661" s="18"/>
    </row>
    <row r="1662" spans="2:15" s="12" customFormat="1" ht="13.35" customHeight="1" x14ac:dyDescent="0.2">
      <c r="B1662" s="18"/>
      <c r="C1662" s="18"/>
      <c r="D1662" s="18"/>
      <c r="O1662" s="18"/>
    </row>
    <row r="1663" spans="2:15" s="12" customFormat="1" ht="13.35" customHeight="1" x14ac:dyDescent="0.2">
      <c r="B1663" s="18"/>
      <c r="C1663" s="18"/>
      <c r="D1663" s="18"/>
      <c r="O1663" s="18"/>
    </row>
    <row r="1664" spans="2:15" s="12" customFormat="1" ht="13.35" customHeight="1" x14ac:dyDescent="0.2">
      <c r="B1664" s="18"/>
      <c r="C1664" s="18"/>
      <c r="D1664" s="18"/>
      <c r="O1664" s="18"/>
    </row>
    <row r="1665" spans="2:15" s="12" customFormat="1" ht="13.35" customHeight="1" x14ac:dyDescent="0.2">
      <c r="B1665" s="18"/>
      <c r="C1665" s="18"/>
      <c r="D1665" s="18"/>
      <c r="O1665" s="18"/>
    </row>
    <row r="1666" spans="2:15" s="12" customFormat="1" ht="13.35" customHeight="1" x14ac:dyDescent="0.2">
      <c r="B1666" s="18"/>
      <c r="C1666" s="18"/>
      <c r="D1666" s="18"/>
      <c r="O1666" s="18"/>
    </row>
    <row r="1667" spans="2:15" s="12" customFormat="1" ht="13.35" customHeight="1" x14ac:dyDescent="0.2">
      <c r="B1667" s="18"/>
      <c r="C1667" s="18"/>
      <c r="D1667" s="18"/>
      <c r="O1667" s="18"/>
    </row>
    <row r="1668" spans="2:15" s="12" customFormat="1" ht="13.35" customHeight="1" x14ac:dyDescent="0.2">
      <c r="B1668" s="18"/>
      <c r="C1668" s="18"/>
      <c r="D1668" s="18"/>
      <c r="O1668" s="18"/>
    </row>
    <row r="1669" spans="2:15" s="12" customFormat="1" ht="13.35" customHeight="1" x14ac:dyDescent="0.2">
      <c r="B1669" s="18"/>
      <c r="C1669" s="18"/>
      <c r="D1669" s="18"/>
      <c r="O1669" s="18"/>
    </row>
    <row r="1670" spans="2:15" s="12" customFormat="1" ht="13.35" customHeight="1" x14ac:dyDescent="0.2">
      <c r="B1670" s="18"/>
      <c r="C1670" s="18"/>
      <c r="D1670" s="18"/>
      <c r="O1670" s="18"/>
    </row>
    <row r="1671" spans="2:15" s="12" customFormat="1" ht="13.35" customHeight="1" x14ac:dyDescent="0.2">
      <c r="B1671" s="18"/>
      <c r="C1671" s="18"/>
      <c r="D1671" s="18"/>
      <c r="O1671" s="18"/>
    </row>
    <row r="1672" spans="2:15" s="12" customFormat="1" ht="13.35" customHeight="1" x14ac:dyDescent="0.2">
      <c r="B1672" s="18"/>
      <c r="C1672" s="18"/>
      <c r="D1672" s="18"/>
      <c r="O1672" s="18"/>
    </row>
    <row r="1673" spans="2:15" s="12" customFormat="1" ht="13.35" customHeight="1" x14ac:dyDescent="0.2">
      <c r="B1673" s="18"/>
      <c r="C1673" s="18"/>
      <c r="D1673" s="18"/>
      <c r="O1673" s="18"/>
    </row>
    <row r="1674" spans="2:15" s="12" customFormat="1" ht="13.35" customHeight="1" x14ac:dyDescent="0.2">
      <c r="B1674" s="18"/>
      <c r="C1674" s="18"/>
      <c r="D1674" s="18"/>
      <c r="O1674" s="18"/>
    </row>
    <row r="1675" spans="2:15" s="12" customFormat="1" ht="13.35" customHeight="1" x14ac:dyDescent="0.2">
      <c r="B1675" s="18"/>
      <c r="C1675" s="18"/>
      <c r="D1675" s="18"/>
      <c r="O1675" s="18"/>
    </row>
    <row r="1676" spans="2:15" s="12" customFormat="1" ht="13.35" customHeight="1" x14ac:dyDescent="0.2">
      <c r="B1676" s="18"/>
      <c r="C1676" s="18"/>
      <c r="D1676" s="18"/>
      <c r="O1676" s="18"/>
    </row>
    <row r="1677" spans="2:15" s="12" customFormat="1" ht="13.35" customHeight="1" x14ac:dyDescent="0.2">
      <c r="B1677" s="18"/>
      <c r="C1677" s="18"/>
      <c r="D1677" s="18"/>
      <c r="O1677" s="18"/>
    </row>
    <row r="1678" spans="2:15" s="12" customFormat="1" ht="13.35" customHeight="1" x14ac:dyDescent="0.2">
      <c r="B1678" s="18"/>
      <c r="C1678" s="18"/>
      <c r="D1678" s="18"/>
      <c r="O1678" s="18"/>
    </row>
    <row r="1679" spans="2:15" s="12" customFormat="1" ht="13.35" customHeight="1" x14ac:dyDescent="0.2">
      <c r="B1679" s="18"/>
      <c r="C1679" s="18"/>
      <c r="D1679" s="18"/>
      <c r="O1679" s="18"/>
    </row>
    <row r="1680" spans="2:15" s="12" customFormat="1" ht="13.35" customHeight="1" x14ac:dyDescent="0.2">
      <c r="B1680" s="18"/>
      <c r="C1680" s="18"/>
      <c r="D1680" s="18"/>
      <c r="O1680" s="18"/>
    </row>
    <row r="1681" spans="2:15" s="12" customFormat="1" ht="13.35" customHeight="1" x14ac:dyDescent="0.2">
      <c r="B1681" s="18"/>
      <c r="C1681" s="18"/>
      <c r="D1681" s="18"/>
      <c r="O1681" s="18"/>
    </row>
    <row r="1682" spans="2:15" s="12" customFormat="1" ht="13.35" customHeight="1" x14ac:dyDescent="0.2">
      <c r="B1682" s="18"/>
      <c r="C1682" s="18"/>
      <c r="D1682" s="18"/>
      <c r="O1682" s="18"/>
    </row>
    <row r="1683" spans="2:15" s="12" customFormat="1" ht="13.35" customHeight="1" x14ac:dyDescent="0.2">
      <c r="B1683" s="18"/>
      <c r="C1683" s="18"/>
      <c r="D1683" s="18"/>
      <c r="O1683" s="18"/>
    </row>
    <row r="1684" spans="2:15" s="12" customFormat="1" ht="13.35" customHeight="1" x14ac:dyDescent="0.2">
      <c r="B1684" s="18"/>
      <c r="C1684" s="18"/>
      <c r="D1684" s="18"/>
      <c r="O1684" s="18"/>
    </row>
    <row r="1685" spans="2:15" s="12" customFormat="1" ht="13.35" customHeight="1" x14ac:dyDescent="0.2">
      <c r="B1685" s="18"/>
      <c r="C1685" s="18"/>
      <c r="D1685" s="18"/>
      <c r="O1685" s="18"/>
    </row>
    <row r="1686" spans="2:15" s="12" customFormat="1" ht="13.35" customHeight="1" x14ac:dyDescent="0.2">
      <c r="B1686" s="18"/>
      <c r="C1686" s="18"/>
      <c r="D1686" s="18"/>
      <c r="O1686" s="18"/>
    </row>
    <row r="1687" spans="2:15" s="12" customFormat="1" ht="13.35" customHeight="1" x14ac:dyDescent="0.2">
      <c r="B1687" s="18"/>
      <c r="C1687" s="18"/>
      <c r="D1687" s="18"/>
      <c r="O1687" s="18"/>
    </row>
    <row r="1688" spans="2:15" s="12" customFormat="1" ht="13.35" customHeight="1" x14ac:dyDescent="0.2">
      <c r="B1688" s="18"/>
      <c r="C1688" s="18"/>
      <c r="D1688" s="18"/>
      <c r="O1688" s="18"/>
    </row>
    <row r="1689" spans="2:15" s="12" customFormat="1" ht="13.35" customHeight="1" x14ac:dyDescent="0.2">
      <c r="B1689" s="18"/>
      <c r="C1689" s="18"/>
      <c r="D1689" s="18"/>
      <c r="O1689" s="18"/>
    </row>
    <row r="1690" spans="2:15" s="12" customFormat="1" ht="13.35" customHeight="1" x14ac:dyDescent="0.2">
      <c r="B1690" s="18"/>
      <c r="C1690" s="18"/>
      <c r="D1690" s="18"/>
      <c r="O1690" s="18"/>
    </row>
    <row r="1691" spans="2:15" s="12" customFormat="1" ht="13.35" customHeight="1" x14ac:dyDescent="0.2">
      <c r="B1691" s="18"/>
      <c r="C1691" s="18"/>
      <c r="D1691" s="18"/>
      <c r="O1691" s="18"/>
    </row>
    <row r="1692" spans="2:15" s="12" customFormat="1" ht="13.35" customHeight="1" x14ac:dyDescent="0.2">
      <c r="B1692" s="18"/>
      <c r="C1692" s="18"/>
      <c r="D1692" s="18"/>
      <c r="O1692" s="18"/>
    </row>
    <row r="1693" spans="2:15" s="12" customFormat="1" ht="13.35" customHeight="1" x14ac:dyDescent="0.2">
      <c r="B1693" s="18"/>
      <c r="C1693" s="18"/>
      <c r="D1693" s="18"/>
      <c r="O1693" s="18"/>
    </row>
    <row r="1694" spans="2:15" s="12" customFormat="1" ht="13.35" customHeight="1" x14ac:dyDescent="0.2">
      <c r="B1694" s="18"/>
      <c r="C1694" s="18"/>
      <c r="D1694" s="18"/>
      <c r="O1694" s="18"/>
    </row>
    <row r="1695" spans="2:15" s="12" customFormat="1" ht="13.35" customHeight="1" x14ac:dyDescent="0.2">
      <c r="B1695" s="18"/>
      <c r="C1695" s="18"/>
      <c r="D1695" s="18"/>
      <c r="O1695" s="18"/>
    </row>
    <row r="1696" spans="2:15" s="12" customFormat="1" ht="13.35" customHeight="1" x14ac:dyDescent="0.2">
      <c r="B1696" s="18"/>
      <c r="C1696" s="18"/>
      <c r="D1696" s="18"/>
      <c r="O1696" s="18"/>
    </row>
    <row r="1697" spans="2:15" s="12" customFormat="1" ht="13.35" customHeight="1" x14ac:dyDescent="0.2">
      <c r="B1697" s="18"/>
      <c r="C1697" s="18"/>
      <c r="D1697" s="18"/>
      <c r="O1697" s="18"/>
    </row>
    <row r="1698" spans="2:15" s="12" customFormat="1" ht="13.35" customHeight="1" x14ac:dyDescent="0.2">
      <c r="B1698" s="18"/>
      <c r="C1698" s="18"/>
      <c r="D1698" s="18"/>
      <c r="O1698" s="18"/>
    </row>
    <row r="1699" spans="2:15" s="12" customFormat="1" ht="13.35" customHeight="1" x14ac:dyDescent="0.2">
      <c r="B1699" s="18"/>
      <c r="C1699" s="18"/>
      <c r="D1699" s="18"/>
      <c r="O1699" s="18"/>
    </row>
    <row r="1700" spans="2:15" s="12" customFormat="1" ht="13.35" customHeight="1" x14ac:dyDescent="0.2">
      <c r="B1700" s="18"/>
      <c r="C1700" s="18"/>
      <c r="D1700" s="18"/>
      <c r="O1700" s="18"/>
    </row>
    <row r="1701" spans="2:15" s="12" customFormat="1" ht="13.35" customHeight="1" x14ac:dyDescent="0.2">
      <c r="B1701" s="18"/>
      <c r="C1701" s="18"/>
      <c r="D1701" s="18"/>
      <c r="O1701" s="18"/>
    </row>
    <row r="1702" spans="2:15" s="12" customFormat="1" ht="13.35" customHeight="1" x14ac:dyDescent="0.2">
      <c r="B1702" s="18"/>
      <c r="C1702" s="18"/>
      <c r="D1702" s="18"/>
      <c r="O1702" s="18"/>
    </row>
    <row r="1703" spans="2:15" s="12" customFormat="1" ht="13.35" customHeight="1" x14ac:dyDescent="0.2">
      <c r="B1703" s="18"/>
      <c r="C1703" s="18"/>
      <c r="D1703" s="18"/>
      <c r="O1703" s="18"/>
    </row>
    <row r="1704" spans="2:15" s="12" customFormat="1" ht="13.35" customHeight="1" x14ac:dyDescent="0.2">
      <c r="B1704" s="18"/>
      <c r="C1704" s="18"/>
      <c r="D1704" s="18"/>
      <c r="O1704" s="18"/>
    </row>
    <row r="1705" spans="2:15" s="12" customFormat="1" ht="13.35" customHeight="1" x14ac:dyDescent="0.2">
      <c r="B1705" s="18"/>
      <c r="C1705" s="18"/>
      <c r="D1705" s="18"/>
      <c r="O1705" s="18"/>
    </row>
    <row r="1706" spans="2:15" s="12" customFormat="1" ht="13.35" customHeight="1" x14ac:dyDescent="0.2">
      <c r="B1706" s="18"/>
      <c r="C1706" s="18"/>
      <c r="D1706" s="18"/>
      <c r="O1706" s="18"/>
    </row>
    <row r="1707" spans="2:15" s="12" customFormat="1" ht="13.35" customHeight="1" x14ac:dyDescent="0.2">
      <c r="B1707" s="18"/>
      <c r="C1707" s="18"/>
      <c r="D1707" s="18"/>
      <c r="O1707" s="18"/>
    </row>
    <row r="1708" spans="2:15" s="12" customFormat="1" ht="13.35" customHeight="1" x14ac:dyDescent="0.2">
      <c r="B1708" s="18"/>
      <c r="C1708" s="18"/>
      <c r="D1708" s="18"/>
      <c r="O1708" s="18"/>
    </row>
    <row r="1709" spans="2:15" s="12" customFormat="1" ht="13.35" customHeight="1" x14ac:dyDescent="0.2">
      <c r="B1709" s="18"/>
      <c r="C1709" s="18"/>
      <c r="D1709" s="18"/>
      <c r="O1709" s="18"/>
    </row>
    <row r="1710" spans="2:15" s="12" customFormat="1" ht="13.35" customHeight="1" x14ac:dyDescent="0.2">
      <c r="B1710" s="18"/>
      <c r="C1710" s="18"/>
      <c r="D1710" s="18"/>
      <c r="O1710" s="18"/>
    </row>
    <row r="1711" spans="2:15" s="12" customFormat="1" ht="13.35" customHeight="1" x14ac:dyDescent="0.2">
      <c r="B1711" s="18"/>
      <c r="C1711" s="18"/>
      <c r="D1711" s="18"/>
      <c r="O1711" s="18"/>
    </row>
    <row r="1712" spans="2:15" s="12" customFormat="1" ht="13.35" customHeight="1" x14ac:dyDescent="0.2">
      <c r="B1712" s="18"/>
      <c r="C1712" s="18"/>
      <c r="D1712" s="18"/>
      <c r="O1712" s="18"/>
    </row>
    <row r="1713" spans="2:15" s="12" customFormat="1" ht="13.35" customHeight="1" x14ac:dyDescent="0.2">
      <c r="B1713" s="18"/>
      <c r="C1713" s="18"/>
      <c r="D1713" s="18"/>
      <c r="O1713" s="18"/>
    </row>
    <row r="1714" spans="2:15" s="12" customFormat="1" ht="13.35" customHeight="1" x14ac:dyDescent="0.2">
      <c r="B1714" s="18"/>
      <c r="C1714" s="18"/>
      <c r="D1714" s="18"/>
      <c r="O1714" s="18"/>
    </row>
    <row r="1715" spans="2:15" s="12" customFormat="1" ht="13.35" customHeight="1" x14ac:dyDescent="0.2">
      <c r="B1715" s="18"/>
      <c r="C1715" s="18"/>
      <c r="D1715" s="18"/>
      <c r="O1715" s="18"/>
    </row>
    <row r="1716" spans="2:15" s="12" customFormat="1" ht="13.35" customHeight="1" x14ac:dyDescent="0.2">
      <c r="B1716" s="18"/>
      <c r="C1716" s="18"/>
      <c r="D1716" s="18"/>
      <c r="O1716" s="18"/>
    </row>
    <row r="1717" spans="2:15" s="12" customFormat="1" ht="13.35" customHeight="1" x14ac:dyDescent="0.2">
      <c r="B1717" s="18"/>
      <c r="C1717" s="18"/>
      <c r="D1717" s="18"/>
      <c r="O1717" s="18"/>
    </row>
    <row r="1718" spans="2:15" s="12" customFormat="1" ht="13.35" customHeight="1" x14ac:dyDescent="0.2">
      <c r="B1718" s="18"/>
      <c r="C1718" s="18"/>
      <c r="D1718" s="18"/>
      <c r="O1718" s="18"/>
    </row>
    <row r="1719" spans="2:15" s="12" customFormat="1" ht="13.35" customHeight="1" x14ac:dyDescent="0.2">
      <c r="B1719" s="18"/>
      <c r="C1719" s="18"/>
      <c r="D1719" s="18"/>
      <c r="O1719" s="18"/>
    </row>
    <row r="1720" spans="2:15" s="12" customFormat="1" ht="13.35" customHeight="1" x14ac:dyDescent="0.2">
      <c r="B1720" s="18"/>
      <c r="C1720" s="18"/>
      <c r="D1720" s="18"/>
      <c r="O1720" s="18"/>
    </row>
    <row r="1721" spans="2:15" s="12" customFormat="1" ht="13.35" customHeight="1" x14ac:dyDescent="0.2">
      <c r="B1721" s="18"/>
      <c r="C1721" s="18"/>
      <c r="D1721" s="18"/>
      <c r="O1721" s="18"/>
    </row>
    <row r="1722" spans="2:15" s="12" customFormat="1" ht="13.35" customHeight="1" x14ac:dyDescent="0.2">
      <c r="B1722" s="18"/>
      <c r="C1722" s="18"/>
      <c r="D1722" s="18"/>
      <c r="O1722" s="18"/>
    </row>
    <row r="1723" spans="2:15" s="12" customFormat="1" ht="13.35" customHeight="1" x14ac:dyDescent="0.2">
      <c r="B1723" s="18"/>
      <c r="C1723" s="18"/>
      <c r="D1723" s="18"/>
      <c r="O1723" s="18"/>
    </row>
    <row r="1724" spans="2:15" s="12" customFormat="1" ht="13.35" customHeight="1" x14ac:dyDescent="0.2">
      <c r="B1724" s="18"/>
      <c r="C1724" s="18"/>
      <c r="D1724" s="18"/>
      <c r="O1724" s="18"/>
    </row>
    <row r="1725" spans="2:15" s="12" customFormat="1" ht="13.35" customHeight="1" x14ac:dyDescent="0.2">
      <c r="B1725" s="18"/>
      <c r="C1725" s="18"/>
      <c r="D1725" s="18"/>
      <c r="O1725" s="18"/>
    </row>
    <row r="1726" spans="2:15" s="12" customFormat="1" ht="13.35" customHeight="1" x14ac:dyDescent="0.2">
      <c r="B1726" s="18"/>
      <c r="C1726" s="18"/>
      <c r="D1726" s="18"/>
      <c r="O1726" s="18"/>
    </row>
    <row r="1727" spans="2:15" s="12" customFormat="1" ht="13.35" customHeight="1" x14ac:dyDescent="0.2">
      <c r="B1727" s="18"/>
      <c r="C1727" s="18"/>
      <c r="D1727" s="18"/>
      <c r="O1727" s="18"/>
    </row>
    <row r="1728" spans="2:15" s="12" customFormat="1" ht="13.35" customHeight="1" x14ac:dyDescent="0.2">
      <c r="B1728" s="18"/>
      <c r="C1728" s="18"/>
      <c r="D1728" s="18"/>
      <c r="O1728" s="18"/>
    </row>
    <row r="1729" spans="2:15" s="12" customFormat="1" ht="13.35" customHeight="1" x14ac:dyDescent="0.2">
      <c r="B1729" s="18"/>
      <c r="C1729" s="18"/>
      <c r="D1729" s="18"/>
      <c r="O1729" s="18"/>
    </row>
    <row r="1730" spans="2:15" s="12" customFormat="1" ht="13.35" customHeight="1" x14ac:dyDescent="0.2">
      <c r="B1730" s="18"/>
      <c r="C1730" s="18"/>
      <c r="D1730" s="18"/>
      <c r="O1730" s="18"/>
    </row>
    <row r="1731" spans="2:15" s="12" customFormat="1" ht="13.35" customHeight="1" x14ac:dyDescent="0.2">
      <c r="B1731" s="18"/>
      <c r="C1731" s="18"/>
      <c r="D1731" s="18"/>
      <c r="O1731" s="18"/>
    </row>
    <row r="1732" spans="2:15" s="12" customFormat="1" ht="13.35" customHeight="1" x14ac:dyDescent="0.2">
      <c r="B1732" s="18"/>
      <c r="C1732" s="18"/>
      <c r="D1732" s="18"/>
      <c r="O1732" s="18"/>
    </row>
    <row r="1733" spans="2:15" s="12" customFormat="1" ht="13.35" customHeight="1" x14ac:dyDescent="0.2">
      <c r="B1733" s="18"/>
      <c r="C1733" s="18"/>
      <c r="D1733" s="18"/>
      <c r="O1733" s="18"/>
    </row>
    <row r="1734" spans="2:15" s="12" customFormat="1" ht="13.35" customHeight="1" x14ac:dyDescent="0.2">
      <c r="B1734" s="18"/>
      <c r="C1734" s="18"/>
      <c r="D1734" s="18"/>
      <c r="O1734" s="18"/>
    </row>
    <row r="1735" spans="2:15" s="12" customFormat="1" ht="13.35" customHeight="1" x14ac:dyDescent="0.2">
      <c r="B1735" s="18"/>
      <c r="C1735" s="18"/>
      <c r="D1735" s="18"/>
      <c r="O1735" s="18"/>
    </row>
    <row r="1736" spans="2:15" s="12" customFormat="1" ht="13.35" customHeight="1" x14ac:dyDescent="0.2">
      <c r="B1736" s="18"/>
      <c r="C1736" s="18"/>
      <c r="D1736" s="18"/>
      <c r="O1736" s="18"/>
    </row>
    <row r="1737" spans="2:15" s="12" customFormat="1" ht="13.35" customHeight="1" x14ac:dyDescent="0.2">
      <c r="B1737" s="18"/>
      <c r="C1737" s="18"/>
      <c r="D1737" s="18"/>
      <c r="O1737" s="18"/>
    </row>
    <row r="1738" spans="2:15" s="12" customFormat="1" ht="13.35" customHeight="1" x14ac:dyDescent="0.2">
      <c r="B1738" s="18"/>
      <c r="C1738" s="18"/>
      <c r="D1738" s="18"/>
      <c r="O1738" s="18"/>
    </row>
    <row r="1739" spans="2:15" s="12" customFormat="1" ht="13.35" customHeight="1" x14ac:dyDescent="0.2">
      <c r="B1739" s="18"/>
      <c r="C1739" s="18"/>
      <c r="D1739" s="18"/>
      <c r="O1739" s="18"/>
    </row>
    <row r="1740" spans="2:15" s="12" customFormat="1" ht="13.35" customHeight="1" x14ac:dyDescent="0.2">
      <c r="B1740" s="18"/>
      <c r="C1740" s="18"/>
      <c r="D1740" s="18"/>
      <c r="O1740" s="18"/>
    </row>
    <row r="1741" spans="2:15" s="12" customFormat="1" ht="13.35" customHeight="1" x14ac:dyDescent="0.2">
      <c r="B1741" s="18"/>
      <c r="C1741" s="18"/>
      <c r="D1741" s="18"/>
      <c r="O1741" s="18"/>
    </row>
    <row r="1742" spans="2:15" s="12" customFormat="1" ht="13.35" customHeight="1" x14ac:dyDescent="0.2">
      <c r="B1742" s="18"/>
      <c r="C1742" s="18"/>
      <c r="D1742" s="18"/>
      <c r="O1742" s="18"/>
    </row>
    <row r="1743" spans="2:15" s="12" customFormat="1" ht="13.35" customHeight="1" x14ac:dyDescent="0.2">
      <c r="B1743" s="18"/>
      <c r="C1743" s="18"/>
      <c r="D1743" s="18"/>
      <c r="O1743" s="18"/>
    </row>
    <row r="1744" spans="2:15" s="12" customFormat="1" ht="13.35" customHeight="1" x14ac:dyDescent="0.2">
      <c r="B1744" s="18"/>
      <c r="C1744" s="18"/>
      <c r="D1744" s="18"/>
      <c r="O1744" s="18"/>
    </row>
    <row r="1745" spans="2:15" s="12" customFormat="1" ht="13.35" customHeight="1" x14ac:dyDescent="0.2">
      <c r="B1745" s="18"/>
      <c r="C1745" s="18"/>
      <c r="D1745" s="18"/>
      <c r="O1745" s="18"/>
    </row>
    <row r="1746" spans="2:15" s="12" customFormat="1" ht="13.35" customHeight="1" x14ac:dyDescent="0.2">
      <c r="B1746" s="18"/>
      <c r="C1746" s="18"/>
      <c r="D1746" s="18"/>
      <c r="O1746" s="18"/>
    </row>
    <row r="1747" spans="2:15" s="12" customFormat="1" ht="13.35" customHeight="1" x14ac:dyDescent="0.2">
      <c r="B1747" s="18"/>
      <c r="C1747" s="18"/>
      <c r="D1747" s="18"/>
      <c r="O1747" s="18"/>
    </row>
    <row r="1748" spans="2:15" s="12" customFormat="1" ht="13.35" customHeight="1" x14ac:dyDescent="0.2">
      <c r="B1748" s="18"/>
      <c r="C1748" s="18"/>
      <c r="D1748" s="18"/>
      <c r="O1748" s="18"/>
    </row>
    <row r="1749" spans="2:15" s="12" customFormat="1" ht="13.35" customHeight="1" x14ac:dyDescent="0.2">
      <c r="B1749" s="18"/>
      <c r="C1749" s="18"/>
      <c r="D1749" s="18"/>
      <c r="O1749" s="18"/>
    </row>
    <row r="1750" spans="2:15" s="12" customFormat="1" ht="13.35" customHeight="1" x14ac:dyDescent="0.2">
      <c r="B1750" s="18"/>
      <c r="C1750" s="18"/>
      <c r="D1750" s="18"/>
      <c r="O1750" s="18"/>
    </row>
    <row r="1751" spans="2:15" s="12" customFormat="1" ht="13.35" customHeight="1" x14ac:dyDescent="0.2">
      <c r="B1751" s="18"/>
      <c r="C1751" s="18"/>
      <c r="D1751" s="18"/>
      <c r="O1751" s="18"/>
    </row>
    <row r="1752" spans="2:15" s="12" customFormat="1" ht="13.35" customHeight="1" x14ac:dyDescent="0.2">
      <c r="B1752" s="18"/>
      <c r="C1752" s="18"/>
      <c r="D1752" s="18"/>
      <c r="O1752" s="18"/>
    </row>
    <row r="1753" spans="2:15" s="12" customFormat="1" ht="13.35" customHeight="1" x14ac:dyDescent="0.2">
      <c r="B1753" s="18"/>
      <c r="C1753" s="18"/>
      <c r="D1753" s="18"/>
      <c r="O1753" s="18"/>
    </row>
    <row r="1754" spans="2:15" s="12" customFormat="1" ht="13.35" customHeight="1" x14ac:dyDescent="0.2">
      <c r="B1754" s="18"/>
      <c r="C1754" s="18"/>
      <c r="D1754" s="18"/>
      <c r="O1754" s="18"/>
    </row>
    <row r="1755" spans="2:15" s="12" customFormat="1" ht="13.35" customHeight="1" x14ac:dyDescent="0.2">
      <c r="B1755" s="18"/>
      <c r="C1755" s="18"/>
      <c r="D1755" s="18"/>
      <c r="O1755" s="18"/>
    </row>
    <row r="1756" spans="2:15" s="12" customFormat="1" ht="13.35" customHeight="1" x14ac:dyDescent="0.2">
      <c r="B1756" s="18"/>
      <c r="C1756" s="18"/>
      <c r="D1756" s="18"/>
      <c r="O1756" s="18"/>
    </row>
    <row r="1757" spans="2:15" s="12" customFormat="1" ht="13.35" customHeight="1" x14ac:dyDescent="0.2">
      <c r="B1757" s="18"/>
      <c r="C1757" s="18"/>
      <c r="D1757" s="18"/>
      <c r="O1757" s="18"/>
    </row>
    <row r="1758" spans="2:15" s="12" customFormat="1" ht="13.35" customHeight="1" x14ac:dyDescent="0.2">
      <c r="B1758" s="18"/>
      <c r="C1758" s="18"/>
      <c r="D1758" s="18"/>
      <c r="O1758" s="18"/>
    </row>
    <row r="1759" spans="2:15" s="12" customFormat="1" ht="13.35" customHeight="1" x14ac:dyDescent="0.2">
      <c r="B1759" s="18"/>
      <c r="C1759" s="18"/>
      <c r="D1759" s="18"/>
      <c r="O1759" s="18"/>
    </row>
    <row r="1760" spans="2:15" s="12" customFormat="1" ht="13.35" customHeight="1" x14ac:dyDescent="0.2">
      <c r="B1760" s="18"/>
      <c r="C1760" s="18"/>
      <c r="D1760" s="18"/>
      <c r="O1760" s="18"/>
    </row>
    <row r="1761" spans="2:15" s="12" customFormat="1" ht="13.35" customHeight="1" x14ac:dyDescent="0.2">
      <c r="B1761" s="18"/>
      <c r="C1761" s="18"/>
      <c r="D1761" s="18"/>
      <c r="O1761" s="18"/>
    </row>
    <row r="1762" spans="2:15" s="12" customFormat="1" ht="13.35" customHeight="1" x14ac:dyDescent="0.2">
      <c r="B1762" s="18"/>
      <c r="C1762" s="18"/>
      <c r="D1762" s="18"/>
      <c r="O1762" s="18"/>
    </row>
    <row r="1763" spans="2:15" s="12" customFormat="1" ht="13.35" customHeight="1" x14ac:dyDescent="0.2">
      <c r="B1763" s="18"/>
      <c r="C1763" s="18"/>
      <c r="D1763" s="18"/>
      <c r="O1763" s="18"/>
    </row>
    <row r="1764" spans="2:15" s="12" customFormat="1" ht="13.35" customHeight="1" x14ac:dyDescent="0.2">
      <c r="B1764" s="18"/>
      <c r="C1764" s="18"/>
      <c r="D1764" s="18"/>
      <c r="O1764" s="18"/>
    </row>
    <row r="1765" spans="2:15" s="12" customFormat="1" ht="13.35" customHeight="1" x14ac:dyDescent="0.2">
      <c r="B1765" s="18"/>
      <c r="C1765" s="18"/>
      <c r="D1765" s="18"/>
      <c r="O1765" s="18"/>
    </row>
    <row r="1766" spans="2:15" s="12" customFormat="1" ht="13.35" customHeight="1" x14ac:dyDescent="0.2">
      <c r="B1766" s="18"/>
      <c r="C1766" s="18"/>
      <c r="D1766" s="18"/>
      <c r="O1766" s="18"/>
    </row>
    <row r="1767" spans="2:15" s="12" customFormat="1" ht="13.35" customHeight="1" x14ac:dyDescent="0.2">
      <c r="B1767" s="18"/>
      <c r="C1767" s="18"/>
      <c r="D1767" s="18"/>
      <c r="O1767" s="18"/>
    </row>
    <row r="1768" spans="2:15" s="12" customFormat="1" ht="13.35" customHeight="1" x14ac:dyDescent="0.2">
      <c r="B1768" s="18"/>
      <c r="C1768" s="18"/>
      <c r="D1768" s="18"/>
      <c r="O1768" s="18"/>
    </row>
    <row r="1769" spans="2:15" s="12" customFormat="1" ht="13.35" customHeight="1" x14ac:dyDescent="0.2">
      <c r="B1769" s="18"/>
      <c r="C1769" s="18"/>
      <c r="D1769" s="18"/>
      <c r="O1769" s="18"/>
    </row>
    <row r="1770" spans="2:15" s="12" customFormat="1" ht="13.35" customHeight="1" x14ac:dyDescent="0.2">
      <c r="B1770" s="18"/>
      <c r="C1770" s="18"/>
      <c r="D1770" s="18"/>
      <c r="O1770" s="18"/>
    </row>
    <row r="1771" spans="2:15" s="12" customFormat="1" ht="13.35" customHeight="1" x14ac:dyDescent="0.2">
      <c r="B1771" s="18"/>
      <c r="C1771" s="18"/>
      <c r="D1771" s="18"/>
      <c r="O1771" s="18"/>
    </row>
    <row r="1772" spans="2:15" s="12" customFormat="1" ht="13.35" customHeight="1" x14ac:dyDescent="0.2">
      <c r="B1772" s="18"/>
      <c r="C1772" s="18"/>
      <c r="D1772" s="18"/>
      <c r="O1772" s="18"/>
    </row>
    <row r="1773" spans="2:15" s="12" customFormat="1" ht="13.35" customHeight="1" x14ac:dyDescent="0.2">
      <c r="B1773" s="18"/>
      <c r="C1773" s="18"/>
      <c r="D1773" s="18"/>
      <c r="O1773" s="18"/>
    </row>
    <row r="1774" spans="2:15" s="12" customFormat="1" ht="13.35" customHeight="1" x14ac:dyDescent="0.2">
      <c r="B1774" s="18"/>
      <c r="C1774" s="18"/>
      <c r="D1774" s="18"/>
      <c r="O1774" s="18"/>
    </row>
    <row r="1775" spans="2:15" s="12" customFormat="1" ht="13.35" customHeight="1" x14ac:dyDescent="0.2">
      <c r="B1775" s="18"/>
      <c r="C1775" s="18"/>
      <c r="D1775" s="18"/>
      <c r="O1775" s="18"/>
    </row>
    <row r="1776" spans="2:15" s="12" customFormat="1" ht="13.35" customHeight="1" x14ac:dyDescent="0.2">
      <c r="B1776" s="18"/>
      <c r="C1776" s="18"/>
      <c r="D1776" s="18"/>
      <c r="O1776" s="18"/>
    </row>
    <row r="1777" spans="2:15" s="12" customFormat="1" ht="13.35" customHeight="1" x14ac:dyDescent="0.2">
      <c r="B1777" s="18"/>
      <c r="C1777" s="18"/>
      <c r="D1777" s="18"/>
      <c r="O1777" s="18"/>
    </row>
    <row r="1778" spans="2:15" s="12" customFormat="1" ht="13.35" customHeight="1" x14ac:dyDescent="0.2">
      <c r="B1778" s="18"/>
      <c r="C1778" s="18"/>
      <c r="D1778" s="18"/>
      <c r="O1778" s="18"/>
    </row>
    <row r="1779" spans="2:15" s="12" customFormat="1" ht="13.35" customHeight="1" x14ac:dyDescent="0.2">
      <c r="B1779" s="18"/>
      <c r="C1779" s="18"/>
      <c r="D1779" s="18"/>
      <c r="O1779" s="18"/>
    </row>
    <row r="1780" spans="2:15" s="12" customFormat="1" ht="13.35" customHeight="1" x14ac:dyDescent="0.2">
      <c r="B1780" s="18"/>
      <c r="C1780" s="18"/>
      <c r="D1780" s="18"/>
      <c r="O1780" s="18"/>
    </row>
    <row r="1781" spans="2:15" s="12" customFormat="1" ht="13.35" customHeight="1" x14ac:dyDescent="0.2">
      <c r="B1781" s="18"/>
      <c r="C1781" s="18"/>
      <c r="D1781" s="18"/>
      <c r="O1781" s="18"/>
    </row>
    <row r="1782" spans="2:15" s="12" customFormat="1" ht="13.35" customHeight="1" x14ac:dyDescent="0.2">
      <c r="B1782" s="18"/>
      <c r="C1782" s="18"/>
      <c r="D1782" s="18"/>
      <c r="O1782" s="18"/>
    </row>
    <row r="1783" spans="2:15" s="12" customFormat="1" ht="13.35" customHeight="1" x14ac:dyDescent="0.2">
      <c r="B1783" s="18"/>
      <c r="C1783" s="18"/>
      <c r="D1783" s="18"/>
      <c r="O1783" s="18"/>
    </row>
    <row r="1784" spans="2:15" s="12" customFormat="1" ht="13.35" customHeight="1" x14ac:dyDescent="0.2">
      <c r="B1784" s="18"/>
      <c r="C1784" s="18"/>
      <c r="D1784" s="18"/>
      <c r="O1784" s="18"/>
    </row>
    <row r="1785" spans="2:15" s="12" customFormat="1" ht="13.35" customHeight="1" x14ac:dyDescent="0.2">
      <c r="B1785" s="18"/>
      <c r="C1785" s="18"/>
      <c r="D1785" s="18"/>
      <c r="O1785" s="18"/>
    </row>
    <row r="1786" spans="2:15" s="12" customFormat="1" ht="13.35" customHeight="1" x14ac:dyDescent="0.2">
      <c r="B1786" s="18"/>
      <c r="C1786" s="18"/>
      <c r="D1786" s="18"/>
      <c r="O1786" s="18"/>
    </row>
    <row r="1787" spans="2:15" s="12" customFormat="1" ht="13.35" customHeight="1" x14ac:dyDescent="0.2">
      <c r="B1787" s="18"/>
      <c r="C1787" s="18"/>
      <c r="D1787" s="18"/>
      <c r="O1787" s="18"/>
    </row>
    <row r="1788" spans="2:15" s="12" customFormat="1" ht="13.35" customHeight="1" x14ac:dyDescent="0.2">
      <c r="B1788" s="18"/>
      <c r="C1788" s="18"/>
      <c r="D1788" s="18"/>
      <c r="O1788" s="18"/>
    </row>
    <row r="1789" spans="2:15" s="12" customFormat="1" ht="13.35" customHeight="1" x14ac:dyDescent="0.2">
      <c r="B1789" s="18"/>
      <c r="C1789" s="18"/>
      <c r="D1789" s="18"/>
      <c r="O1789" s="18"/>
    </row>
    <row r="1790" spans="2:15" s="12" customFormat="1" ht="13.35" customHeight="1" x14ac:dyDescent="0.2">
      <c r="B1790" s="18"/>
      <c r="C1790" s="18"/>
      <c r="D1790" s="18"/>
      <c r="O1790" s="18"/>
    </row>
    <row r="1791" spans="2:15" s="12" customFormat="1" ht="13.35" customHeight="1" x14ac:dyDescent="0.2">
      <c r="B1791" s="18"/>
      <c r="C1791" s="18"/>
      <c r="D1791" s="18"/>
      <c r="O1791" s="18"/>
    </row>
    <row r="1792" spans="2:15" s="12" customFormat="1" ht="13.35" customHeight="1" x14ac:dyDescent="0.2">
      <c r="B1792" s="18"/>
      <c r="C1792" s="18"/>
      <c r="D1792" s="18"/>
      <c r="O1792" s="18"/>
    </row>
    <row r="1793" spans="2:15" s="12" customFormat="1" ht="13.35" customHeight="1" x14ac:dyDescent="0.2">
      <c r="B1793" s="18"/>
      <c r="C1793" s="18"/>
      <c r="D1793" s="18"/>
      <c r="O1793" s="18"/>
    </row>
    <row r="1794" spans="2:15" s="12" customFormat="1" ht="13.35" customHeight="1" x14ac:dyDescent="0.2">
      <c r="B1794" s="18"/>
      <c r="C1794" s="18"/>
      <c r="D1794" s="18"/>
      <c r="O1794" s="18"/>
    </row>
    <row r="1795" spans="2:15" s="12" customFormat="1" ht="13.35" customHeight="1" x14ac:dyDescent="0.2">
      <c r="B1795" s="18"/>
      <c r="C1795" s="18"/>
      <c r="D1795" s="18"/>
      <c r="O1795" s="18"/>
    </row>
    <row r="1796" spans="2:15" s="12" customFormat="1" ht="13.35" customHeight="1" x14ac:dyDescent="0.2">
      <c r="B1796" s="18"/>
      <c r="C1796" s="18"/>
      <c r="D1796" s="18"/>
      <c r="O1796" s="18"/>
    </row>
    <row r="1797" spans="2:15" s="12" customFormat="1" ht="13.35" customHeight="1" x14ac:dyDescent="0.2">
      <c r="B1797" s="18"/>
      <c r="C1797" s="18"/>
      <c r="D1797" s="18"/>
      <c r="O1797" s="18"/>
    </row>
    <row r="1798" spans="2:15" s="12" customFormat="1" ht="13.35" customHeight="1" x14ac:dyDescent="0.2">
      <c r="B1798" s="18"/>
      <c r="C1798" s="18"/>
      <c r="D1798" s="18"/>
      <c r="O1798" s="18"/>
    </row>
    <row r="1799" spans="2:15" s="12" customFormat="1" ht="13.35" customHeight="1" x14ac:dyDescent="0.2">
      <c r="B1799" s="18"/>
      <c r="C1799" s="18"/>
      <c r="D1799" s="18"/>
      <c r="O1799" s="18"/>
    </row>
    <row r="1800" spans="2:15" s="12" customFormat="1" ht="13.35" customHeight="1" x14ac:dyDescent="0.2">
      <c r="B1800" s="18"/>
      <c r="C1800" s="18"/>
      <c r="D1800" s="18"/>
      <c r="O1800" s="18"/>
    </row>
    <row r="1801" spans="2:15" s="12" customFormat="1" ht="13.35" customHeight="1" x14ac:dyDescent="0.2">
      <c r="B1801" s="18"/>
      <c r="C1801" s="18"/>
      <c r="D1801" s="18"/>
      <c r="O1801" s="18"/>
    </row>
    <row r="1802" spans="2:15" s="12" customFormat="1" ht="13.35" customHeight="1" x14ac:dyDescent="0.2">
      <c r="B1802" s="18"/>
      <c r="C1802" s="18"/>
      <c r="D1802" s="18"/>
      <c r="O1802" s="18"/>
    </row>
    <row r="1803" spans="2:15" s="12" customFormat="1" ht="13.35" customHeight="1" x14ac:dyDescent="0.2">
      <c r="B1803" s="18"/>
      <c r="C1803" s="18"/>
      <c r="D1803" s="18"/>
      <c r="O1803" s="18"/>
    </row>
    <row r="1804" spans="2:15" s="12" customFormat="1" ht="13.35" customHeight="1" x14ac:dyDescent="0.2">
      <c r="B1804" s="18"/>
      <c r="C1804" s="18"/>
      <c r="D1804" s="18"/>
      <c r="O1804" s="18"/>
    </row>
    <row r="1805" spans="2:15" s="12" customFormat="1" ht="13.35" customHeight="1" x14ac:dyDescent="0.2">
      <c r="B1805" s="18"/>
      <c r="C1805" s="18"/>
      <c r="D1805" s="18"/>
      <c r="O1805" s="18"/>
    </row>
    <row r="1806" spans="2:15" s="12" customFormat="1" ht="13.35" customHeight="1" x14ac:dyDescent="0.2">
      <c r="B1806" s="18"/>
      <c r="C1806" s="18"/>
      <c r="D1806" s="18"/>
      <c r="O1806" s="18"/>
    </row>
    <row r="1807" spans="2:15" s="12" customFormat="1" ht="13.35" customHeight="1" x14ac:dyDescent="0.2">
      <c r="B1807" s="18"/>
      <c r="C1807" s="18"/>
      <c r="D1807" s="18"/>
      <c r="O1807" s="18"/>
    </row>
    <row r="1808" spans="2:15" s="12" customFormat="1" ht="13.35" customHeight="1" x14ac:dyDescent="0.2">
      <c r="B1808" s="18"/>
      <c r="C1808" s="18"/>
      <c r="D1808" s="18"/>
      <c r="O1808" s="18"/>
    </row>
    <row r="1809" spans="2:15" s="12" customFormat="1" ht="13.35" customHeight="1" x14ac:dyDescent="0.2">
      <c r="B1809" s="18"/>
      <c r="C1809" s="18"/>
      <c r="D1809" s="18"/>
      <c r="O1809" s="18"/>
    </row>
    <row r="1810" spans="2:15" s="12" customFormat="1" ht="13.35" customHeight="1" x14ac:dyDescent="0.2">
      <c r="B1810" s="18"/>
      <c r="C1810" s="18"/>
      <c r="D1810" s="18"/>
      <c r="O1810" s="18"/>
    </row>
    <row r="1811" spans="2:15" s="12" customFormat="1" ht="13.35" customHeight="1" x14ac:dyDescent="0.2">
      <c r="B1811" s="18"/>
      <c r="C1811" s="18"/>
      <c r="D1811" s="18"/>
      <c r="O1811" s="18"/>
    </row>
    <row r="1812" spans="2:15" s="12" customFormat="1" ht="13.35" customHeight="1" x14ac:dyDescent="0.2">
      <c r="B1812" s="18"/>
      <c r="C1812" s="18"/>
      <c r="D1812" s="18"/>
      <c r="O1812" s="18"/>
    </row>
    <row r="1813" spans="2:15" s="12" customFormat="1" ht="13.35" customHeight="1" x14ac:dyDescent="0.2">
      <c r="B1813" s="18"/>
      <c r="C1813" s="18"/>
      <c r="D1813" s="18"/>
      <c r="O1813" s="18"/>
    </row>
    <row r="1814" spans="2:15" s="12" customFormat="1" ht="13.35" customHeight="1" x14ac:dyDescent="0.2">
      <c r="B1814" s="18"/>
      <c r="C1814" s="18"/>
      <c r="D1814" s="18"/>
      <c r="O1814" s="18"/>
    </row>
    <row r="1815" spans="2:15" s="12" customFormat="1" ht="13.35" customHeight="1" x14ac:dyDescent="0.2">
      <c r="B1815" s="18"/>
      <c r="C1815" s="18"/>
      <c r="D1815" s="18"/>
      <c r="O1815" s="18"/>
    </row>
    <row r="1816" spans="2:15" s="12" customFormat="1" ht="13.35" customHeight="1" x14ac:dyDescent="0.2">
      <c r="B1816" s="18"/>
      <c r="C1816" s="18"/>
      <c r="D1816" s="18"/>
      <c r="O1816" s="18"/>
    </row>
    <row r="1817" spans="2:15" s="12" customFormat="1" ht="13.35" customHeight="1" x14ac:dyDescent="0.2">
      <c r="B1817" s="18"/>
      <c r="C1817" s="18"/>
      <c r="D1817" s="18"/>
      <c r="O1817" s="18"/>
    </row>
    <row r="1818" spans="2:15" s="12" customFormat="1" ht="13.35" customHeight="1" x14ac:dyDescent="0.2">
      <c r="B1818" s="18"/>
      <c r="C1818" s="18"/>
      <c r="D1818" s="18"/>
      <c r="O1818" s="18"/>
    </row>
    <row r="1819" spans="2:15" s="12" customFormat="1" ht="13.35" customHeight="1" x14ac:dyDescent="0.2">
      <c r="B1819" s="18"/>
      <c r="C1819" s="18"/>
      <c r="D1819" s="18"/>
      <c r="O1819" s="18"/>
    </row>
    <row r="1820" spans="2:15" s="12" customFormat="1" ht="13.35" customHeight="1" x14ac:dyDescent="0.2">
      <c r="B1820" s="18"/>
      <c r="C1820" s="18"/>
      <c r="D1820" s="18"/>
      <c r="O1820" s="18"/>
    </row>
    <row r="1821" spans="2:15" s="12" customFormat="1" ht="13.35" customHeight="1" x14ac:dyDescent="0.2">
      <c r="B1821" s="18"/>
      <c r="C1821" s="18"/>
      <c r="D1821" s="18"/>
      <c r="O1821" s="18"/>
    </row>
    <row r="1822" spans="2:15" s="12" customFormat="1" ht="13.35" customHeight="1" x14ac:dyDescent="0.2">
      <c r="B1822" s="18"/>
      <c r="C1822" s="18"/>
      <c r="D1822" s="18"/>
      <c r="O1822" s="18"/>
    </row>
    <row r="1823" spans="2:15" s="12" customFormat="1" ht="13.35" customHeight="1" x14ac:dyDescent="0.2">
      <c r="B1823" s="18"/>
      <c r="C1823" s="18"/>
      <c r="D1823" s="18"/>
      <c r="O1823" s="18"/>
    </row>
    <row r="1824" spans="2:15" s="12" customFormat="1" ht="13.35" customHeight="1" x14ac:dyDescent="0.2">
      <c r="B1824" s="18"/>
      <c r="C1824" s="18"/>
      <c r="D1824" s="18"/>
      <c r="O1824" s="18"/>
    </row>
    <row r="1825" spans="2:15" s="12" customFormat="1" ht="13.35" customHeight="1" x14ac:dyDescent="0.2">
      <c r="B1825" s="18"/>
      <c r="C1825" s="18"/>
      <c r="D1825" s="18"/>
      <c r="O1825" s="18"/>
    </row>
    <row r="1826" spans="2:15" s="12" customFormat="1" ht="13.35" customHeight="1" x14ac:dyDescent="0.2">
      <c r="B1826" s="18"/>
      <c r="C1826" s="18"/>
      <c r="D1826" s="18"/>
      <c r="O1826" s="18"/>
    </row>
    <row r="1827" spans="2:15" s="12" customFormat="1" ht="13.35" customHeight="1" x14ac:dyDescent="0.2">
      <c r="B1827" s="18"/>
      <c r="C1827" s="18"/>
      <c r="D1827" s="18"/>
      <c r="O1827" s="18"/>
    </row>
    <row r="1828" spans="2:15" s="12" customFormat="1" ht="13.35" customHeight="1" x14ac:dyDescent="0.2">
      <c r="B1828" s="18"/>
      <c r="C1828" s="18"/>
      <c r="D1828" s="18"/>
      <c r="O1828" s="18"/>
    </row>
    <row r="1829" spans="2:15" s="12" customFormat="1" ht="13.35" customHeight="1" x14ac:dyDescent="0.2">
      <c r="B1829" s="18"/>
      <c r="C1829" s="18"/>
      <c r="D1829" s="18"/>
      <c r="O1829" s="18"/>
    </row>
    <row r="1830" spans="2:15" s="12" customFormat="1" ht="13.35" customHeight="1" x14ac:dyDescent="0.2">
      <c r="B1830" s="18"/>
      <c r="C1830" s="18"/>
      <c r="D1830" s="18"/>
      <c r="O1830" s="18"/>
    </row>
    <row r="1831" spans="2:15" s="12" customFormat="1" ht="13.35" customHeight="1" x14ac:dyDescent="0.2">
      <c r="B1831" s="18"/>
      <c r="C1831" s="18"/>
      <c r="D1831" s="18"/>
      <c r="O1831" s="18"/>
    </row>
    <row r="1832" spans="2:15" s="12" customFormat="1" ht="13.35" customHeight="1" x14ac:dyDescent="0.2">
      <c r="B1832" s="18"/>
      <c r="C1832" s="18"/>
      <c r="D1832" s="18"/>
      <c r="O1832" s="18"/>
    </row>
    <row r="1833" spans="2:15" s="12" customFormat="1" ht="13.35" customHeight="1" x14ac:dyDescent="0.2">
      <c r="B1833" s="18"/>
      <c r="C1833" s="18"/>
      <c r="D1833" s="18"/>
      <c r="O1833" s="18"/>
    </row>
    <row r="1834" spans="2:15" s="12" customFormat="1" ht="13.35" customHeight="1" x14ac:dyDescent="0.2">
      <c r="B1834" s="18"/>
      <c r="C1834" s="18"/>
      <c r="D1834" s="18"/>
      <c r="O1834" s="18"/>
    </row>
    <row r="1835" spans="2:15" s="12" customFormat="1" ht="13.35" customHeight="1" x14ac:dyDescent="0.2">
      <c r="B1835" s="18"/>
      <c r="C1835" s="18"/>
      <c r="D1835" s="18"/>
      <c r="O1835" s="18"/>
    </row>
    <row r="1836" spans="2:15" s="12" customFormat="1" ht="13.35" customHeight="1" x14ac:dyDescent="0.2">
      <c r="B1836" s="18"/>
      <c r="C1836" s="18"/>
      <c r="D1836" s="18"/>
      <c r="O1836" s="18"/>
    </row>
    <row r="1837" spans="2:15" s="12" customFormat="1" ht="13.35" customHeight="1" x14ac:dyDescent="0.2">
      <c r="B1837" s="18"/>
      <c r="C1837" s="18"/>
      <c r="D1837" s="18"/>
      <c r="O1837" s="18"/>
    </row>
    <row r="1838" spans="2:15" s="12" customFormat="1" ht="13.35" customHeight="1" x14ac:dyDescent="0.2">
      <c r="B1838" s="18"/>
      <c r="C1838" s="18"/>
      <c r="D1838" s="18"/>
      <c r="O1838" s="18"/>
    </row>
    <row r="1839" spans="2:15" s="12" customFormat="1" ht="13.35" customHeight="1" x14ac:dyDescent="0.2">
      <c r="B1839" s="18"/>
      <c r="C1839" s="18"/>
      <c r="D1839" s="18"/>
      <c r="O1839" s="18"/>
    </row>
    <row r="1840" spans="2:15" s="12" customFormat="1" ht="13.35" customHeight="1" x14ac:dyDescent="0.2">
      <c r="B1840" s="18"/>
      <c r="C1840" s="18"/>
      <c r="D1840" s="18"/>
      <c r="O1840" s="18"/>
    </row>
    <row r="1841" spans="2:15" s="12" customFormat="1" ht="13.35" customHeight="1" x14ac:dyDescent="0.2">
      <c r="B1841" s="18"/>
      <c r="C1841" s="18"/>
      <c r="D1841" s="18"/>
      <c r="O1841" s="18"/>
    </row>
    <row r="1842" spans="2:15" s="12" customFormat="1" ht="13.35" customHeight="1" x14ac:dyDescent="0.2">
      <c r="B1842" s="18"/>
      <c r="C1842" s="18"/>
      <c r="D1842" s="18"/>
      <c r="O1842" s="18"/>
    </row>
    <row r="1843" spans="2:15" s="12" customFormat="1" ht="13.35" customHeight="1" x14ac:dyDescent="0.2">
      <c r="B1843" s="18"/>
      <c r="C1843" s="18"/>
      <c r="D1843" s="18"/>
      <c r="O1843" s="18"/>
    </row>
    <row r="1844" spans="2:15" s="12" customFormat="1" ht="13.35" customHeight="1" x14ac:dyDescent="0.2">
      <c r="B1844" s="18"/>
      <c r="C1844" s="18"/>
      <c r="D1844" s="18"/>
      <c r="O1844" s="18"/>
    </row>
    <row r="1845" spans="2:15" s="12" customFormat="1" ht="13.35" customHeight="1" x14ac:dyDescent="0.2">
      <c r="B1845" s="18"/>
      <c r="C1845" s="18"/>
      <c r="D1845" s="18"/>
      <c r="O1845" s="18"/>
    </row>
    <row r="1846" spans="2:15" s="12" customFormat="1" ht="13.35" customHeight="1" x14ac:dyDescent="0.2">
      <c r="B1846" s="18"/>
      <c r="C1846" s="18"/>
      <c r="D1846" s="18"/>
      <c r="O1846" s="18"/>
    </row>
    <row r="1847" spans="2:15" s="12" customFormat="1" ht="13.35" customHeight="1" x14ac:dyDescent="0.2">
      <c r="B1847" s="18"/>
      <c r="C1847" s="18"/>
      <c r="D1847" s="18"/>
      <c r="O1847" s="18"/>
    </row>
    <row r="1848" spans="2:15" s="12" customFormat="1" ht="13.35" customHeight="1" x14ac:dyDescent="0.2">
      <c r="B1848" s="18"/>
      <c r="C1848" s="18"/>
      <c r="D1848" s="18"/>
      <c r="O1848" s="18"/>
    </row>
    <row r="1849" spans="2:15" s="12" customFormat="1" ht="13.35" customHeight="1" x14ac:dyDescent="0.2">
      <c r="B1849" s="18"/>
      <c r="C1849" s="18"/>
      <c r="D1849" s="18"/>
      <c r="O1849" s="18"/>
    </row>
    <row r="1850" spans="2:15" s="12" customFormat="1" ht="13.35" customHeight="1" x14ac:dyDescent="0.2">
      <c r="B1850" s="18"/>
      <c r="C1850" s="18"/>
      <c r="D1850" s="18"/>
      <c r="O1850" s="18"/>
    </row>
    <row r="1851" spans="2:15" s="12" customFormat="1" ht="13.35" customHeight="1" x14ac:dyDescent="0.2">
      <c r="B1851" s="18"/>
      <c r="C1851" s="18"/>
      <c r="D1851" s="18"/>
      <c r="O1851" s="18"/>
    </row>
    <row r="1852" spans="2:15" s="12" customFormat="1" ht="13.35" customHeight="1" x14ac:dyDescent="0.2">
      <c r="B1852" s="18"/>
      <c r="C1852" s="18"/>
      <c r="D1852" s="18"/>
      <c r="O1852" s="18"/>
    </row>
    <row r="1853" spans="2:15" s="12" customFormat="1" ht="13.35" customHeight="1" x14ac:dyDescent="0.2">
      <c r="B1853" s="18"/>
      <c r="C1853" s="18"/>
      <c r="D1853" s="18"/>
      <c r="O1853" s="18"/>
    </row>
    <row r="1854" spans="2:15" s="12" customFormat="1" ht="13.35" customHeight="1" x14ac:dyDescent="0.2">
      <c r="B1854" s="18"/>
      <c r="C1854" s="18"/>
      <c r="D1854" s="18"/>
      <c r="O1854" s="18"/>
    </row>
    <row r="1855" spans="2:15" s="12" customFormat="1" ht="13.35" customHeight="1" x14ac:dyDescent="0.2">
      <c r="B1855" s="18"/>
      <c r="C1855" s="18"/>
      <c r="D1855" s="18"/>
      <c r="O1855" s="18"/>
    </row>
    <row r="1856" spans="2:15" s="12" customFormat="1" ht="13.35" customHeight="1" x14ac:dyDescent="0.2">
      <c r="B1856" s="18"/>
      <c r="C1856" s="18"/>
      <c r="D1856" s="18"/>
      <c r="O1856" s="18"/>
    </row>
    <row r="1857" spans="2:15" s="12" customFormat="1" ht="13.35" customHeight="1" x14ac:dyDescent="0.2">
      <c r="B1857" s="18"/>
      <c r="C1857" s="18"/>
      <c r="D1857" s="18"/>
      <c r="O1857" s="18"/>
    </row>
    <row r="1858" spans="2:15" s="12" customFormat="1" ht="13.35" customHeight="1" x14ac:dyDescent="0.2">
      <c r="B1858" s="18"/>
      <c r="C1858" s="18"/>
      <c r="D1858" s="18"/>
      <c r="O1858" s="18"/>
    </row>
    <row r="1859" spans="2:15" s="12" customFormat="1" ht="13.35" customHeight="1" x14ac:dyDescent="0.2">
      <c r="B1859" s="18"/>
      <c r="C1859" s="18"/>
      <c r="D1859" s="18"/>
      <c r="O1859" s="18"/>
    </row>
    <row r="1860" spans="2:15" s="12" customFormat="1" ht="13.35" customHeight="1" x14ac:dyDescent="0.2">
      <c r="B1860" s="18"/>
      <c r="C1860" s="18"/>
      <c r="D1860" s="18"/>
      <c r="O1860" s="18"/>
    </row>
    <row r="1861" spans="2:15" s="12" customFormat="1" ht="13.35" customHeight="1" x14ac:dyDescent="0.2">
      <c r="B1861" s="18"/>
      <c r="C1861" s="18"/>
      <c r="D1861" s="18"/>
      <c r="O1861" s="18"/>
    </row>
    <row r="1862" spans="2:15" s="12" customFormat="1" ht="13.35" customHeight="1" x14ac:dyDescent="0.2">
      <c r="B1862" s="18"/>
      <c r="C1862" s="18"/>
      <c r="D1862" s="18"/>
      <c r="O1862" s="18"/>
    </row>
    <row r="1863" spans="2:15" s="12" customFormat="1" ht="13.35" customHeight="1" x14ac:dyDescent="0.2">
      <c r="B1863" s="18"/>
      <c r="C1863" s="18"/>
      <c r="D1863" s="18"/>
      <c r="O1863" s="18"/>
    </row>
    <row r="1864" spans="2:15" s="12" customFormat="1" ht="13.35" customHeight="1" x14ac:dyDescent="0.2">
      <c r="B1864" s="18"/>
      <c r="C1864" s="18"/>
      <c r="D1864" s="18"/>
      <c r="O1864" s="18"/>
    </row>
    <row r="1865" spans="2:15" s="12" customFormat="1" ht="13.35" customHeight="1" x14ac:dyDescent="0.2">
      <c r="B1865" s="18"/>
      <c r="C1865" s="18"/>
      <c r="D1865" s="18"/>
      <c r="O1865" s="18"/>
    </row>
    <row r="1866" spans="2:15" s="12" customFormat="1" ht="13.35" customHeight="1" x14ac:dyDescent="0.2">
      <c r="B1866" s="18"/>
      <c r="C1866" s="18"/>
      <c r="D1866" s="18"/>
      <c r="O1866" s="18"/>
    </row>
    <row r="1867" spans="2:15" s="12" customFormat="1" ht="13.35" customHeight="1" x14ac:dyDescent="0.2">
      <c r="B1867" s="18"/>
      <c r="C1867" s="18"/>
      <c r="D1867" s="18"/>
      <c r="O1867" s="18"/>
    </row>
    <row r="1868" spans="2:15" s="12" customFormat="1" ht="13.35" customHeight="1" x14ac:dyDescent="0.2">
      <c r="B1868" s="18"/>
      <c r="C1868" s="18"/>
      <c r="D1868" s="18"/>
      <c r="O1868" s="18"/>
    </row>
    <row r="1869" spans="2:15" s="12" customFormat="1" ht="13.35" customHeight="1" x14ac:dyDescent="0.2">
      <c r="B1869" s="18"/>
      <c r="C1869" s="18"/>
      <c r="D1869" s="18"/>
      <c r="O1869" s="18"/>
    </row>
    <row r="1870" spans="2:15" s="12" customFormat="1" ht="13.35" customHeight="1" x14ac:dyDescent="0.2">
      <c r="B1870" s="18"/>
      <c r="C1870" s="18"/>
      <c r="D1870" s="18"/>
      <c r="O1870" s="18"/>
    </row>
    <row r="1871" spans="2:15" s="12" customFormat="1" ht="13.35" customHeight="1" x14ac:dyDescent="0.2">
      <c r="B1871" s="18"/>
      <c r="C1871" s="18"/>
      <c r="D1871" s="18"/>
      <c r="O1871" s="18"/>
    </row>
    <row r="1872" spans="2:15" s="12" customFormat="1" ht="13.35" customHeight="1" x14ac:dyDescent="0.2">
      <c r="B1872" s="18"/>
      <c r="C1872" s="18"/>
      <c r="D1872" s="18"/>
      <c r="O1872" s="18"/>
    </row>
    <row r="1873" spans="2:15" s="12" customFormat="1" ht="13.35" customHeight="1" x14ac:dyDescent="0.2">
      <c r="B1873" s="18"/>
      <c r="C1873" s="18"/>
      <c r="D1873" s="18"/>
      <c r="O1873" s="18"/>
    </row>
    <row r="1874" spans="2:15" s="12" customFormat="1" ht="13.35" customHeight="1" x14ac:dyDescent="0.2">
      <c r="B1874" s="18"/>
      <c r="C1874" s="18"/>
      <c r="D1874" s="18"/>
      <c r="O1874" s="18"/>
    </row>
    <row r="1875" spans="2:15" s="12" customFormat="1" ht="13.35" customHeight="1" x14ac:dyDescent="0.2">
      <c r="B1875" s="18"/>
      <c r="C1875" s="18"/>
      <c r="D1875" s="18"/>
      <c r="O1875" s="18"/>
    </row>
    <row r="1876" spans="2:15" s="12" customFormat="1" ht="13.35" customHeight="1" x14ac:dyDescent="0.2">
      <c r="B1876" s="18"/>
      <c r="C1876" s="18"/>
      <c r="D1876" s="18"/>
      <c r="O1876" s="18"/>
    </row>
    <row r="1877" spans="2:15" s="12" customFormat="1" ht="13.35" customHeight="1" x14ac:dyDescent="0.2">
      <c r="B1877" s="18"/>
      <c r="C1877" s="18"/>
      <c r="D1877" s="18"/>
      <c r="O1877" s="18"/>
    </row>
    <row r="1878" spans="2:15" s="12" customFormat="1" ht="13.35" customHeight="1" x14ac:dyDescent="0.2">
      <c r="B1878" s="18"/>
      <c r="C1878" s="18"/>
      <c r="D1878" s="18"/>
      <c r="O1878" s="18"/>
    </row>
    <row r="1879" spans="2:15" s="12" customFormat="1" ht="13.35" customHeight="1" x14ac:dyDescent="0.2">
      <c r="B1879" s="18"/>
      <c r="C1879" s="18"/>
      <c r="D1879" s="18"/>
      <c r="O1879" s="18"/>
    </row>
    <row r="1880" spans="2:15" s="12" customFormat="1" ht="13.35" customHeight="1" x14ac:dyDescent="0.2">
      <c r="B1880" s="18"/>
      <c r="C1880" s="18"/>
      <c r="D1880" s="18"/>
      <c r="O1880" s="18"/>
    </row>
    <row r="1881" spans="2:15" s="12" customFormat="1" ht="13.35" customHeight="1" x14ac:dyDescent="0.2">
      <c r="B1881" s="18"/>
      <c r="C1881" s="18"/>
      <c r="D1881" s="18"/>
      <c r="O1881" s="18"/>
    </row>
    <row r="1882" spans="2:15" s="12" customFormat="1" ht="13.35" customHeight="1" x14ac:dyDescent="0.2">
      <c r="B1882" s="18"/>
      <c r="C1882" s="18"/>
      <c r="D1882" s="18"/>
      <c r="O1882" s="18"/>
    </row>
    <row r="1883" spans="2:15" s="12" customFormat="1" ht="13.35" customHeight="1" x14ac:dyDescent="0.2">
      <c r="B1883" s="18"/>
      <c r="C1883" s="18"/>
      <c r="D1883" s="18"/>
      <c r="O1883" s="18"/>
    </row>
    <row r="1884" spans="2:15" s="12" customFormat="1" ht="13.35" customHeight="1" x14ac:dyDescent="0.2">
      <c r="B1884" s="18"/>
      <c r="C1884" s="18"/>
      <c r="D1884" s="18"/>
      <c r="O1884" s="18"/>
    </row>
    <row r="1885" spans="2:15" s="12" customFormat="1" ht="13.35" customHeight="1" x14ac:dyDescent="0.2">
      <c r="B1885" s="18"/>
      <c r="C1885" s="18"/>
      <c r="D1885" s="18"/>
      <c r="O1885" s="18"/>
    </row>
    <row r="1886" spans="2:15" s="12" customFormat="1" ht="13.35" customHeight="1" x14ac:dyDescent="0.2">
      <c r="B1886" s="18"/>
      <c r="C1886" s="18"/>
      <c r="D1886" s="18"/>
      <c r="O1886" s="18"/>
    </row>
    <row r="1887" spans="2:15" s="12" customFormat="1" ht="13.35" customHeight="1" x14ac:dyDescent="0.2">
      <c r="B1887" s="18"/>
      <c r="C1887" s="18"/>
      <c r="D1887" s="18"/>
      <c r="O1887" s="18"/>
    </row>
    <row r="1888" spans="2:15" s="12" customFormat="1" ht="13.35" customHeight="1" x14ac:dyDescent="0.2">
      <c r="B1888" s="18"/>
      <c r="C1888" s="18"/>
      <c r="D1888" s="18"/>
      <c r="O1888" s="18"/>
    </row>
    <row r="1889" spans="2:15" s="12" customFormat="1" ht="13.35" customHeight="1" x14ac:dyDescent="0.2">
      <c r="B1889" s="18"/>
      <c r="C1889" s="18"/>
      <c r="D1889" s="18"/>
      <c r="O1889" s="18"/>
    </row>
    <row r="1890" spans="2:15" s="12" customFormat="1" ht="13.35" customHeight="1" x14ac:dyDescent="0.2">
      <c r="B1890" s="18"/>
      <c r="C1890" s="18"/>
      <c r="D1890" s="18"/>
      <c r="O1890" s="18"/>
    </row>
    <row r="1891" spans="2:15" s="12" customFormat="1" ht="13.35" customHeight="1" x14ac:dyDescent="0.2">
      <c r="B1891" s="18"/>
      <c r="C1891" s="18"/>
      <c r="D1891" s="18"/>
      <c r="O1891" s="18"/>
    </row>
    <row r="1892" spans="2:15" s="12" customFormat="1" ht="13.35" customHeight="1" x14ac:dyDescent="0.2">
      <c r="B1892" s="18"/>
      <c r="C1892" s="18"/>
      <c r="D1892" s="18"/>
      <c r="O1892" s="18"/>
    </row>
    <row r="1893" spans="2:15" s="12" customFormat="1" ht="13.35" customHeight="1" x14ac:dyDescent="0.2">
      <c r="B1893" s="18"/>
      <c r="C1893" s="18"/>
      <c r="D1893" s="18"/>
      <c r="O1893" s="18"/>
    </row>
    <row r="1894" spans="2:15" s="12" customFormat="1" ht="13.35" customHeight="1" x14ac:dyDescent="0.2">
      <c r="B1894" s="18"/>
      <c r="C1894" s="18"/>
      <c r="D1894" s="18"/>
      <c r="O1894" s="18"/>
    </row>
    <row r="1895" spans="2:15" s="12" customFormat="1" ht="13.35" customHeight="1" x14ac:dyDescent="0.2">
      <c r="B1895" s="18"/>
      <c r="C1895" s="18"/>
      <c r="D1895" s="18"/>
      <c r="O1895" s="18"/>
    </row>
    <row r="1896" spans="2:15" s="12" customFormat="1" ht="13.35" customHeight="1" x14ac:dyDescent="0.2">
      <c r="B1896" s="18"/>
      <c r="C1896" s="18"/>
      <c r="D1896" s="18"/>
      <c r="O1896" s="18"/>
    </row>
    <row r="1897" spans="2:15" s="12" customFormat="1" ht="13.35" customHeight="1" x14ac:dyDescent="0.2">
      <c r="B1897" s="18"/>
      <c r="C1897" s="18"/>
      <c r="D1897" s="18"/>
      <c r="O1897" s="18"/>
    </row>
    <row r="1898" spans="2:15" s="12" customFormat="1" ht="13.35" customHeight="1" x14ac:dyDescent="0.2">
      <c r="B1898" s="18"/>
      <c r="C1898" s="18"/>
      <c r="D1898" s="18"/>
      <c r="O1898" s="18"/>
    </row>
    <row r="1899" spans="2:15" s="12" customFormat="1" ht="13.35" customHeight="1" x14ac:dyDescent="0.2">
      <c r="B1899" s="18"/>
      <c r="C1899" s="18"/>
      <c r="D1899" s="18"/>
      <c r="O1899" s="18"/>
    </row>
    <row r="1900" spans="2:15" s="12" customFormat="1" ht="13.35" customHeight="1" x14ac:dyDescent="0.2">
      <c r="B1900" s="18"/>
      <c r="C1900" s="18"/>
      <c r="D1900" s="18"/>
      <c r="O1900" s="18"/>
    </row>
    <row r="1901" spans="2:15" s="12" customFormat="1" ht="13.35" customHeight="1" x14ac:dyDescent="0.2">
      <c r="B1901" s="18"/>
      <c r="C1901" s="18"/>
      <c r="D1901" s="18"/>
      <c r="O1901" s="18"/>
    </row>
    <row r="1902" spans="2:15" s="12" customFormat="1" ht="13.35" customHeight="1" x14ac:dyDescent="0.2">
      <c r="B1902" s="18"/>
      <c r="C1902" s="18"/>
      <c r="D1902" s="18"/>
      <c r="O1902" s="18"/>
    </row>
    <row r="1903" spans="2:15" s="12" customFormat="1" ht="13.35" customHeight="1" x14ac:dyDescent="0.2">
      <c r="B1903" s="18"/>
      <c r="C1903" s="18"/>
      <c r="D1903" s="18"/>
      <c r="O1903" s="18"/>
    </row>
    <row r="1904" spans="2:15" s="12" customFormat="1" ht="13.35" customHeight="1" x14ac:dyDescent="0.2">
      <c r="B1904" s="18"/>
      <c r="C1904" s="18"/>
      <c r="D1904" s="18"/>
      <c r="O1904" s="18"/>
    </row>
    <row r="1905" spans="2:15" s="12" customFormat="1" ht="13.35" customHeight="1" x14ac:dyDescent="0.2">
      <c r="B1905" s="18"/>
      <c r="C1905" s="18"/>
      <c r="D1905" s="18"/>
      <c r="O1905" s="18"/>
    </row>
    <row r="1906" spans="2:15" s="12" customFormat="1" ht="13.35" customHeight="1" x14ac:dyDescent="0.2">
      <c r="B1906" s="18"/>
      <c r="C1906" s="18"/>
      <c r="D1906" s="18"/>
      <c r="O1906" s="18"/>
    </row>
    <row r="1907" spans="2:15" s="12" customFormat="1" ht="13.35" customHeight="1" x14ac:dyDescent="0.2">
      <c r="B1907" s="18"/>
      <c r="C1907" s="18"/>
      <c r="D1907" s="18"/>
      <c r="O1907" s="18"/>
    </row>
    <row r="1908" spans="2:15" s="12" customFormat="1" ht="13.35" customHeight="1" x14ac:dyDescent="0.2">
      <c r="B1908" s="18"/>
      <c r="C1908" s="18"/>
      <c r="D1908" s="18"/>
      <c r="O1908" s="18"/>
    </row>
    <row r="1909" spans="2:15" s="12" customFormat="1" ht="13.35" customHeight="1" x14ac:dyDescent="0.2">
      <c r="B1909" s="18"/>
      <c r="C1909" s="18"/>
      <c r="D1909" s="18"/>
      <c r="O1909" s="18"/>
    </row>
    <row r="1910" spans="2:15" s="12" customFormat="1" ht="13.35" customHeight="1" x14ac:dyDescent="0.2">
      <c r="B1910" s="18"/>
      <c r="C1910" s="18"/>
      <c r="D1910" s="18"/>
      <c r="O1910" s="18"/>
    </row>
    <row r="1911" spans="2:15" s="12" customFormat="1" ht="13.35" customHeight="1" x14ac:dyDescent="0.2">
      <c r="B1911" s="18"/>
      <c r="C1911" s="18"/>
      <c r="D1911" s="18"/>
      <c r="O1911" s="18"/>
    </row>
    <row r="1912" spans="2:15" s="12" customFormat="1" ht="13.35" customHeight="1" x14ac:dyDescent="0.2">
      <c r="B1912" s="18"/>
      <c r="C1912" s="18"/>
      <c r="D1912" s="18"/>
      <c r="O1912" s="18"/>
    </row>
    <row r="1913" spans="2:15" s="12" customFormat="1" ht="13.35" customHeight="1" x14ac:dyDescent="0.2">
      <c r="B1913" s="18"/>
      <c r="C1913" s="18"/>
      <c r="D1913" s="18"/>
      <c r="O1913" s="18"/>
    </row>
    <row r="1914" spans="2:15" s="12" customFormat="1" ht="13.35" customHeight="1" x14ac:dyDescent="0.2">
      <c r="B1914" s="18"/>
      <c r="C1914" s="18"/>
      <c r="D1914" s="18"/>
      <c r="O1914" s="18"/>
    </row>
    <row r="1915" spans="2:15" s="12" customFormat="1" ht="13.35" customHeight="1" x14ac:dyDescent="0.2">
      <c r="B1915" s="18"/>
      <c r="C1915" s="18"/>
      <c r="D1915" s="18"/>
      <c r="O1915" s="18"/>
    </row>
    <row r="1916" spans="2:15" s="12" customFormat="1" ht="13.35" customHeight="1" x14ac:dyDescent="0.2">
      <c r="B1916" s="18"/>
      <c r="C1916" s="18"/>
      <c r="D1916" s="18"/>
      <c r="O1916" s="18"/>
    </row>
    <row r="1917" spans="2:15" s="12" customFormat="1" ht="13.35" customHeight="1" x14ac:dyDescent="0.2">
      <c r="B1917" s="18"/>
      <c r="C1917" s="18"/>
      <c r="D1917" s="18"/>
      <c r="O1917" s="18"/>
    </row>
    <row r="1918" spans="2:15" s="12" customFormat="1" ht="13.35" customHeight="1" x14ac:dyDescent="0.2">
      <c r="B1918" s="18"/>
      <c r="C1918" s="18"/>
      <c r="D1918" s="18"/>
      <c r="O1918" s="18"/>
    </row>
    <row r="1919" spans="2:15" s="12" customFormat="1" ht="13.35" customHeight="1" x14ac:dyDescent="0.2">
      <c r="B1919" s="18"/>
      <c r="C1919" s="18"/>
      <c r="D1919" s="18"/>
      <c r="O1919" s="18"/>
    </row>
    <row r="1920" spans="2:15" s="12" customFormat="1" ht="13.35" customHeight="1" x14ac:dyDescent="0.2">
      <c r="B1920" s="18"/>
      <c r="C1920" s="18"/>
      <c r="D1920" s="18"/>
      <c r="O1920" s="18"/>
    </row>
    <row r="1921" spans="2:15" s="12" customFormat="1" ht="13.35" customHeight="1" x14ac:dyDescent="0.2">
      <c r="B1921" s="18"/>
      <c r="C1921" s="18"/>
      <c r="D1921" s="18"/>
      <c r="O1921" s="18"/>
    </row>
    <row r="1922" spans="2:15" s="12" customFormat="1" ht="13.35" customHeight="1" x14ac:dyDescent="0.2">
      <c r="B1922" s="18"/>
      <c r="C1922" s="18"/>
      <c r="D1922" s="18"/>
      <c r="O1922" s="18"/>
    </row>
    <row r="1923" spans="2:15" s="12" customFormat="1" ht="13.35" customHeight="1" x14ac:dyDescent="0.2">
      <c r="B1923" s="18"/>
      <c r="C1923" s="18"/>
      <c r="D1923" s="18"/>
      <c r="O1923" s="18"/>
    </row>
    <row r="1924" spans="2:15" s="12" customFormat="1" ht="13.35" customHeight="1" x14ac:dyDescent="0.2">
      <c r="B1924" s="18"/>
      <c r="C1924" s="18"/>
      <c r="D1924" s="18"/>
      <c r="O1924" s="18"/>
    </row>
    <row r="1925" spans="2:15" s="12" customFormat="1" ht="13.35" customHeight="1" x14ac:dyDescent="0.2">
      <c r="B1925" s="18"/>
      <c r="C1925" s="18"/>
      <c r="D1925" s="18"/>
      <c r="O1925" s="18"/>
    </row>
    <row r="1926" spans="2:15" s="12" customFormat="1" ht="13.35" customHeight="1" x14ac:dyDescent="0.2">
      <c r="B1926" s="18"/>
      <c r="C1926" s="18"/>
      <c r="D1926" s="18"/>
      <c r="O1926" s="18"/>
    </row>
    <row r="1927" spans="2:15" s="12" customFormat="1" ht="13.35" customHeight="1" x14ac:dyDescent="0.2">
      <c r="B1927" s="18"/>
      <c r="C1927" s="18"/>
      <c r="D1927" s="18"/>
      <c r="O1927" s="18"/>
    </row>
    <row r="1928" spans="2:15" s="12" customFormat="1" ht="13.35" customHeight="1" x14ac:dyDescent="0.2">
      <c r="B1928" s="18"/>
      <c r="C1928" s="18"/>
      <c r="D1928" s="18"/>
      <c r="O1928" s="18"/>
    </row>
    <row r="1929" spans="2:15" s="12" customFormat="1" ht="13.35" customHeight="1" x14ac:dyDescent="0.2">
      <c r="B1929" s="18"/>
      <c r="C1929" s="18"/>
      <c r="D1929" s="18"/>
      <c r="O1929" s="18"/>
    </row>
    <row r="1930" spans="2:15" s="12" customFormat="1" ht="13.35" customHeight="1" x14ac:dyDescent="0.2">
      <c r="B1930" s="18"/>
      <c r="C1930" s="18"/>
      <c r="D1930" s="18"/>
      <c r="O1930" s="18"/>
    </row>
    <row r="1931" spans="2:15" s="12" customFormat="1" ht="13.35" customHeight="1" x14ac:dyDescent="0.2">
      <c r="B1931" s="18"/>
      <c r="C1931" s="18"/>
      <c r="D1931" s="18"/>
      <c r="O1931" s="18"/>
    </row>
    <row r="1932" spans="2:15" s="12" customFormat="1" ht="13.35" customHeight="1" x14ac:dyDescent="0.2">
      <c r="B1932" s="18"/>
      <c r="C1932" s="18"/>
      <c r="D1932" s="18"/>
      <c r="O1932" s="18"/>
    </row>
    <row r="1933" spans="2:15" s="12" customFormat="1" ht="13.35" customHeight="1" x14ac:dyDescent="0.2">
      <c r="B1933" s="18"/>
      <c r="C1933" s="18"/>
      <c r="D1933" s="18"/>
      <c r="O1933" s="18"/>
    </row>
    <row r="1934" spans="2:15" s="12" customFormat="1" ht="13.35" customHeight="1" x14ac:dyDescent="0.2">
      <c r="B1934" s="18"/>
      <c r="C1934" s="18"/>
      <c r="D1934" s="18"/>
      <c r="O1934" s="18"/>
    </row>
    <row r="1935" spans="2:15" s="12" customFormat="1" ht="13.35" customHeight="1" x14ac:dyDescent="0.2">
      <c r="B1935" s="18"/>
      <c r="C1935" s="18"/>
      <c r="D1935" s="18"/>
      <c r="O1935" s="18"/>
    </row>
    <row r="1936" spans="2:15" s="12" customFormat="1" ht="13.35" customHeight="1" x14ac:dyDescent="0.2">
      <c r="B1936" s="18"/>
      <c r="C1936" s="18"/>
      <c r="D1936" s="18"/>
      <c r="O1936" s="18"/>
    </row>
    <row r="1937" spans="2:15" s="12" customFormat="1" ht="13.35" customHeight="1" x14ac:dyDescent="0.2">
      <c r="B1937" s="18"/>
      <c r="C1937" s="18"/>
      <c r="D1937" s="18"/>
      <c r="O1937" s="18"/>
    </row>
    <row r="1938" spans="2:15" s="12" customFormat="1" ht="13.35" customHeight="1" x14ac:dyDescent="0.2">
      <c r="B1938" s="18"/>
      <c r="C1938" s="18"/>
      <c r="D1938" s="18"/>
      <c r="O1938" s="18"/>
    </row>
    <row r="1939" spans="2:15" s="12" customFormat="1" ht="13.35" customHeight="1" x14ac:dyDescent="0.2">
      <c r="B1939" s="18"/>
      <c r="C1939" s="18"/>
      <c r="D1939" s="18"/>
      <c r="O1939" s="18"/>
    </row>
    <row r="1940" spans="2:15" s="12" customFormat="1" ht="13.35" customHeight="1" x14ac:dyDescent="0.2">
      <c r="B1940" s="18"/>
      <c r="C1940" s="18"/>
      <c r="D1940" s="18"/>
      <c r="O1940" s="18"/>
    </row>
    <row r="1941" spans="2:15" s="12" customFormat="1" ht="13.35" customHeight="1" x14ac:dyDescent="0.2">
      <c r="B1941" s="18"/>
      <c r="C1941" s="18"/>
      <c r="D1941" s="18"/>
      <c r="O1941" s="18"/>
    </row>
    <row r="1942" spans="2:15" s="12" customFormat="1" ht="13.35" customHeight="1" x14ac:dyDescent="0.2">
      <c r="B1942" s="18"/>
      <c r="C1942" s="18"/>
      <c r="D1942" s="18"/>
      <c r="O1942" s="18"/>
    </row>
    <row r="1943" spans="2:15" s="12" customFormat="1" ht="13.35" customHeight="1" x14ac:dyDescent="0.2">
      <c r="B1943" s="18"/>
      <c r="C1943" s="18"/>
      <c r="D1943" s="18"/>
      <c r="O1943" s="18"/>
    </row>
    <row r="1944" spans="2:15" s="12" customFormat="1" ht="13.35" customHeight="1" x14ac:dyDescent="0.2">
      <c r="B1944" s="18"/>
      <c r="C1944" s="18"/>
      <c r="D1944" s="18"/>
      <c r="O1944" s="18"/>
    </row>
    <row r="1945" spans="2:15" s="12" customFormat="1" ht="13.35" customHeight="1" x14ac:dyDescent="0.2">
      <c r="B1945" s="18"/>
      <c r="C1945" s="18"/>
      <c r="D1945" s="18"/>
      <c r="O1945" s="18"/>
    </row>
    <row r="1946" spans="2:15" s="12" customFormat="1" ht="13.35" customHeight="1" x14ac:dyDescent="0.2">
      <c r="B1946" s="18"/>
      <c r="C1946" s="18"/>
      <c r="D1946" s="18"/>
      <c r="O1946" s="18"/>
    </row>
    <row r="1947" spans="2:15" s="12" customFormat="1" ht="13.35" customHeight="1" x14ac:dyDescent="0.2">
      <c r="B1947" s="18"/>
      <c r="C1947" s="18"/>
      <c r="D1947" s="18"/>
      <c r="O1947" s="18"/>
    </row>
    <row r="1948" spans="2:15" s="12" customFormat="1" ht="13.35" customHeight="1" x14ac:dyDescent="0.2">
      <c r="B1948" s="18"/>
      <c r="C1948" s="18"/>
      <c r="D1948" s="18"/>
      <c r="O1948" s="18"/>
    </row>
    <row r="1949" spans="2:15" s="12" customFormat="1" ht="13.35" customHeight="1" x14ac:dyDescent="0.2">
      <c r="B1949" s="18"/>
      <c r="C1949" s="18"/>
      <c r="D1949" s="18"/>
      <c r="O1949" s="18"/>
    </row>
    <row r="1950" spans="2:15" s="12" customFormat="1" ht="13.35" customHeight="1" x14ac:dyDescent="0.2">
      <c r="B1950" s="18"/>
      <c r="C1950" s="18"/>
      <c r="D1950" s="18"/>
      <c r="O1950" s="18"/>
    </row>
    <row r="1951" spans="2:15" s="12" customFormat="1" ht="13.35" customHeight="1" x14ac:dyDescent="0.2">
      <c r="B1951" s="18"/>
      <c r="C1951" s="18"/>
      <c r="D1951" s="18"/>
      <c r="O1951" s="18"/>
    </row>
    <row r="1952" spans="2:15" s="12" customFormat="1" ht="13.35" customHeight="1" x14ac:dyDescent="0.2">
      <c r="B1952" s="18"/>
      <c r="C1952" s="18"/>
      <c r="D1952" s="18"/>
      <c r="O1952" s="18"/>
    </row>
    <row r="1953" spans="2:15" s="12" customFormat="1" ht="13.35" customHeight="1" x14ac:dyDescent="0.2">
      <c r="B1953" s="18"/>
      <c r="C1953" s="18"/>
      <c r="D1953" s="18"/>
      <c r="O1953" s="18"/>
    </row>
    <row r="1954" spans="2:15" s="12" customFormat="1" ht="13.35" customHeight="1" x14ac:dyDescent="0.2">
      <c r="B1954" s="18"/>
      <c r="C1954" s="18"/>
      <c r="D1954" s="18"/>
      <c r="O1954" s="18"/>
    </row>
    <row r="1955" spans="2:15" s="12" customFormat="1" ht="13.35" customHeight="1" x14ac:dyDescent="0.2">
      <c r="B1955" s="18"/>
      <c r="C1955" s="18"/>
      <c r="D1955" s="18"/>
      <c r="O1955" s="18"/>
    </row>
    <row r="1956" spans="2:15" s="12" customFormat="1" ht="13.35" customHeight="1" x14ac:dyDescent="0.2">
      <c r="B1956" s="18"/>
      <c r="C1956" s="18"/>
      <c r="D1956" s="18"/>
      <c r="O1956" s="18"/>
    </row>
    <row r="1957" spans="2:15" s="12" customFormat="1" ht="13.35" customHeight="1" x14ac:dyDescent="0.2">
      <c r="B1957" s="18"/>
      <c r="C1957" s="18"/>
      <c r="D1957" s="18"/>
      <c r="O1957" s="18"/>
    </row>
    <row r="1958" spans="2:15" s="12" customFormat="1" ht="13.35" customHeight="1" x14ac:dyDescent="0.2">
      <c r="B1958" s="18"/>
      <c r="C1958" s="18"/>
      <c r="D1958" s="18"/>
      <c r="O1958" s="18"/>
    </row>
    <row r="1959" spans="2:15" s="12" customFormat="1" ht="13.35" customHeight="1" x14ac:dyDescent="0.2">
      <c r="B1959" s="18"/>
      <c r="C1959" s="18"/>
      <c r="D1959" s="18"/>
      <c r="O1959" s="18"/>
    </row>
    <row r="1960" spans="2:15" s="12" customFormat="1" ht="13.35" customHeight="1" x14ac:dyDescent="0.2">
      <c r="B1960" s="18"/>
      <c r="C1960" s="18"/>
      <c r="D1960" s="18"/>
      <c r="O1960" s="18"/>
    </row>
    <row r="1961" spans="2:15" s="12" customFormat="1" ht="13.35" customHeight="1" x14ac:dyDescent="0.2">
      <c r="B1961" s="18"/>
      <c r="C1961" s="18"/>
      <c r="D1961" s="18"/>
      <c r="O1961" s="18"/>
    </row>
    <row r="1962" spans="2:15" s="12" customFormat="1" ht="13.35" customHeight="1" x14ac:dyDescent="0.2">
      <c r="B1962" s="18"/>
      <c r="C1962" s="18"/>
      <c r="D1962" s="18"/>
      <c r="O1962" s="18"/>
    </row>
    <row r="1963" spans="2:15" s="12" customFormat="1" ht="13.35" customHeight="1" x14ac:dyDescent="0.2">
      <c r="B1963" s="18"/>
      <c r="C1963" s="18"/>
      <c r="D1963" s="18"/>
      <c r="O1963" s="18"/>
    </row>
    <row r="1964" spans="2:15" s="12" customFormat="1" ht="13.35" customHeight="1" x14ac:dyDescent="0.2">
      <c r="B1964" s="18"/>
      <c r="C1964" s="18"/>
      <c r="D1964" s="18"/>
      <c r="O1964" s="18"/>
    </row>
    <row r="1965" spans="2:15" s="12" customFormat="1" ht="13.35" customHeight="1" x14ac:dyDescent="0.2">
      <c r="B1965" s="18"/>
      <c r="C1965" s="18"/>
      <c r="D1965" s="18"/>
      <c r="O1965" s="18"/>
    </row>
    <row r="1966" spans="2:15" s="12" customFormat="1" ht="13.35" customHeight="1" x14ac:dyDescent="0.2">
      <c r="B1966" s="18"/>
      <c r="C1966" s="18"/>
      <c r="D1966" s="18"/>
      <c r="O1966" s="18"/>
    </row>
    <row r="1967" spans="2:15" s="12" customFormat="1" ht="13.35" customHeight="1" x14ac:dyDescent="0.2">
      <c r="B1967" s="18"/>
      <c r="C1967" s="18"/>
      <c r="D1967" s="18"/>
      <c r="O1967" s="18"/>
    </row>
    <row r="1968" spans="2:15" s="12" customFormat="1" ht="13.35" customHeight="1" x14ac:dyDescent="0.2">
      <c r="B1968" s="18"/>
      <c r="C1968" s="18"/>
      <c r="D1968" s="18"/>
      <c r="O1968" s="18"/>
    </row>
    <row r="1969" spans="2:15" s="12" customFormat="1" ht="13.35" customHeight="1" x14ac:dyDescent="0.2">
      <c r="B1969" s="18"/>
      <c r="C1969" s="18"/>
      <c r="D1969" s="18"/>
      <c r="O1969" s="18"/>
    </row>
    <row r="1970" spans="2:15" s="12" customFormat="1" ht="13.35" customHeight="1" x14ac:dyDescent="0.2">
      <c r="B1970" s="18"/>
      <c r="C1970" s="18"/>
      <c r="D1970" s="18"/>
      <c r="O1970" s="18"/>
    </row>
    <row r="1971" spans="2:15" s="12" customFormat="1" ht="13.35" customHeight="1" x14ac:dyDescent="0.2">
      <c r="B1971" s="18"/>
      <c r="C1971" s="18"/>
      <c r="D1971" s="18"/>
      <c r="O1971" s="18"/>
    </row>
    <row r="1972" spans="2:15" s="12" customFormat="1" ht="13.35" customHeight="1" x14ac:dyDescent="0.2">
      <c r="B1972" s="18"/>
      <c r="C1972" s="18"/>
      <c r="D1972" s="18"/>
      <c r="O1972" s="18"/>
    </row>
    <row r="1973" spans="2:15" s="12" customFormat="1" ht="13.35" customHeight="1" x14ac:dyDescent="0.2">
      <c r="B1973" s="18"/>
      <c r="C1973" s="18"/>
      <c r="D1973" s="18"/>
      <c r="O1973" s="18"/>
    </row>
    <row r="1974" spans="2:15" s="12" customFormat="1" ht="13.35" customHeight="1" x14ac:dyDescent="0.2">
      <c r="B1974" s="18"/>
      <c r="C1974" s="18"/>
      <c r="D1974" s="18"/>
      <c r="O1974" s="18"/>
    </row>
    <row r="1975" spans="2:15" s="12" customFormat="1" ht="13.35" customHeight="1" x14ac:dyDescent="0.2">
      <c r="B1975" s="18"/>
      <c r="C1975" s="18"/>
      <c r="D1975" s="18"/>
      <c r="O1975" s="18"/>
    </row>
    <row r="1976" spans="2:15" s="12" customFormat="1" ht="13.35" customHeight="1" x14ac:dyDescent="0.2">
      <c r="B1976" s="18"/>
      <c r="C1976" s="18"/>
      <c r="D1976" s="18"/>
      <c r="O1976" s="18"/>
    </row>
    <row r="1977" spans="2:15" s="12" customFormat="1" ht="13.35" customHeight="1" x14ac:dyDescent="0.2">
      <c r="B1977" s="18"/>
      <c r="C1977" s="18"/>
      <c r="D1977" s="18"/>
      <c r="O1977" s="18"/>
    </row>
    <row r="1978" spans="2:15" s="12" customFormat="1" ht="13.35" customHeight="1" x14ac:dyDescent="0.2">
      <c r="B1978" s="18"/>
      <c r="C1978" s="18"/>
      <c r="D1978" s="18"/>
      <c r="O1978" s="18"/>
    </row>
    <row r="1979" spans="2:15" s="12" customFormat="1" ht="13.35" customHeight="1" x14ac:dyDescent="0.2">
      <c r="B1979" s="18"/>
      <c r="C1979" s="18"/>
      <c r="D1979" s="18"/>
      <c r="O1979" s="18"/>
    </row>
    <row r="1980" spans="2:15" s="12" customFormat="1" ht="13.35" customHeight="1" x14ac:dyDescent="0.2">
      <c r="B1980" s="18"/>
      <c r="C1980" s="18"/>
      <c r="D1980" s="18"/>
      <c r="O1980" s="18"/>
    </row>
    <row r="1981" spans="2:15" s="12" customFormat="1" ht="13.35" customHeight="1" x14ac:dyDescent="0.2">
      <c r="B1981" s="18"/>
      <c r="C1981" s="18"/>
      <c r="D1981" s="18"/>
      <c r="O1981" s="18"/>
    </row>
    <row r="1982" spans="2:15" s="12" customFormat="1" ht="13.35" customHeight="1" x14ac:dyDescent="0.2">
      <c r="B1982" s="18"/>
      <c r="C1982" s="18"/>
      <c r="D1982" s="18"/>
      <c r="O1982" s="18"/>
    </row>
    <row r="1983" spans="2:15" s="12" customFormat="1" ht="13.35" customHeight="1" x14ac:dyDescent="0.2">
      <c r="B1983" s="18"/>
      <c r="C1983" s="18"/>
      <c r="D1983" s="18"/>
      <c r="O1983" s="18"/>
    </row>
    <row r="1984" spans="2:15" s="12" customFormat="1" ht="13.35" customHeight="1" x14ac:dyDescent="0.2">
      <c r="B1984" s="18"/>
      <c r="C1984" s="18"/>
      <c r="D1984" s="18"/>
      <c r="O1984" s="18"/>
    </row>
    <row r="1985" spans="2:15" s="12" customFormat="1" ht="13.35" customHeight="1" x14ac:dyDescent="0.2">
      <c r="B1985" s="18"/>
      <c r="C1985" s="18"/>
      <c r="D1985" s="18"/>
      <c r="O1985" s="18"/>
    </row>
    <row r="1986" spans="2:15" s="12" customFormat="1" ht="13.35" customHeight="1" x14ac:dyDescent="0.2">
      <c r="B1986" s="18"/>
      <c r="C1986" s="18"/>
      <c r="D1986" s="18"/>
      <c r="O1986" s="18"/>
    </row>
    <row r="1987" spans="2:15" s="12" customFormat="1" ht="13.35" customHeight="1" x14ac:dyDescent="0.2">
      <c r="B1987" s="18"/>
      <c r="C1987" s="18"/>
      <c r="D1987" s="18"/>
      <c r="O1987" s="18"/>
    </row>
    <row r="1988" spans="2:15" s="12" customFormat="1" ht="13.35" customHeight="1" x14ac:dyDescent="0.2">
      <c r="B1988" s="18"/>
      <c r="C1988" s="18"/>
      <c r="D1988" s="18"/>
      <c r="O1988" s="18"/>
    </row>
    <row r="1989" spans="2:15" s="12" customFormat="1" ht="13.35" customHeight="1" x14ac:dyDescent="0.2">
      <c r="B1989" s="18"/>
      <c r="C1989" s="18"/>
      <c r="D1989" s="18"/>
      <c r="O1989" s="18"/>
    </row>
    <row r="1990" spans="2:15" s="12" customFormat="1" ht="13.35" customHeight="1" x14ac:dyDescent="0.2">
      <c r="B1990" s="18"/>
      <c r="C1990" s="18"/>
      <c r="D1990" s="18"/>
      <c r="O1990" s="18"/>
    </row>
    <row r="1991" spans="2:15" s="12" customFormat="1" ht="13.35" customHeight="1" x14ac:dyDescent="0.2">
      <c r="B1991" s="18"/>
      <c r="C1991" s="18"/>
      <c r="D1991" s="18"/>
      <c r="O1991" s="18"/>
    </row>
    <row r="1992" spans="2:15" s="12" customFormat="1" ht="13.35" customHeight="1" x14ac:dyDescent="0.2">
      <c r="B1992" s="18"/>
      <c r="C1992" s="18"/>
      <c r="D1992" s="18"/>
      <c r="O1992" s="18"/>
    </row>
    <row r="1993" spans="2:15" s="12" customFormat="1" ht="13.35" customHeight="1" x14ac:dyDescent="0.2">
      <c r="B1993" s="18"/>
      <c r="C1993" s="18"/>
      <c r="D1993" s="18"/>
      <c r="O1993" s="18"/>
    </row>
    <row r="1994" spans="2:15" s="12" customFormat="1" ht="13.35" customHeight="1" x14ac:dyDescent="0.2">
      <c r="B1994" s="18"/>
      <c r="C1994" s="18"/>
      <c r="D1994" s="18"/>
      <c r="O1994" s="18"/>
    </row>
    <row r="1995" spans="2:15" s="12" customFormat="1" ht="13.35" customHeight="1" x14ac:dyDescent="0.2">
      <c r="B1995" s="18"/>
      <c r="C1995" s="18"/>
      <c r="D1995" s="18"/>
      <c r="O1995" s="18"/>
    </row>
    <row r="1996" spans="2:15" s="12" customFormat="1" ht="13.35" customHeight="1" x14ac:dyDescent="0.2">
      <c r="B1996" s="18"/>
      <c r="C1996" s="18"/>
      <c r="D1996" s="18"/>
      <c r="O1996" s="18"/>
    </row>
    <row r="1997" spans="2:15" s="12" customFormat="1" ht="13.35" customHeight="1" x14ac:dyDescent="0.2">
      <c r="B1997" s="18"/>
      <c r="C1997" s="18"/>
      <c r="D1997" s="18"/>
      <c r="O1997" s="18"/>
    </row>
    <row r="1998" spans="2:15" s="12" customFormat="1" ht="13.35" customHeight="1" x14ac:dyDescent="0.2">
      <c r="B1998" s="18"/>
      <c r="C1998" s="18"/>
      <c r="D1998" s="18"/>
      <c r="O1998" s="18"/>
    </row>
    <row r="1999" spans="2:15" s="12" customFormat="1" ht="13.35" customHeight="1" x14ac:dyDescent="0.2">
      <c r="B1999" s="18"/>
      <c r="C1999" s="18"/>
      <c r="D1999" s="18"/>
      <c r="O1999" s="18"/>
    </row>
    <row r="2000" spans="2:15" s="12" customFormat="1" ht="13.35" customHeight="1" x14ac:dyDescent="0.2">
      <c r="B2000" s="18"/>
      <c r="C2000" s="18"/>
      <c r="D2000" s="18"/>
      <c r="O2000" s="18"/>
    </row>
    <row r="2001" spans="2:15" s="12" customFormat="1" ht="13.35" customHeight="1" x14ac:dyDescent="0.2">
      <c r="B2001" s="18"/>
      <c r="C2001" s="18"/>
      <c r="D2001" s="18"/>
      <c r="O2001" s="18"/>
    </row>
    <row r="2002" spans="2:15" s="12" customFormat="1" ht="13.35" customHeight="1" x14ac:dyDescent="0.2">
      <c r="B2002" s="18"/>
      <c r="C2002" s="18"/>
      <c r="D2002" s="18"/>
      <c r="O2002" s="18"/>
    </row>
    <row r="2003" spans="2:15" s="12" customFormat="1" ht="13.35" customHeight="1" x14ac:dyDescent="0.2">
      <c r="B2003" s="18"/>
      <c r="C2003" s="18"/>
      <c r="D2003" s="18"/>
      <c r="O2003" s="18"/>
    </row>
    <row r="2004" spans="2:15" s="12" customFormat="1" ht="13.35" customHeight="1" x14ac:dyDescent="0.2">
      <c r="B2004" s="18"/>
      <c r="C2004" s="18"/>
      <c r="D2004" s="18"/>
      <c r="O2004" s="18"/>
    </row>
    <row r="2005" spans="2:15" s="12" customFormat="1" ht="13.35" customHeight="1" x14ac:dyDescent="0.2">
      <c r="B2005" s="18"/>
      <c r="C2005" s="18"/>
      <c r="D2005" s="18"/>
      <c r="O2005" s="18"/>
    </row>
    <row r="2006" spans="2:15" s="12" customFormat="1" ht="13.35" customHeight="1" x14ac:dyDescent="0.2">
      <c r="B2006" s="18"/>
      <c r="C2006" s="18"/>
      <c r="D2006" s="18"/>
      <c r="O2006" s="18"/>
    </row>
    <row r="2007" spans="2:15" s="12" customFormat="1" ht="13.35" customHeight="1" x14ac:dyDescent="0.2">
      <c r="B2007" s="18"/>
      <c r="C2007" s="18"/>
      <c r="D2007" s="18"/>
      <c r="O2007" s="18"/>
    </row>
    <row r="2008" spans="2:15" s="12" customFormat="1" ht="13.35" customHeight="1" x14ac:dyDescent="0.2">
      <c r="B2008" s="18"/>
      <c r="C2008" s="18"/>
      <c r="D2008" s="18"/>
      <c r="O2008" s="18"/>
    </row>
    <row r="2009" spans="2:15" s="12" customFormat="1" ht="13.35" customHeight="1" x14ac:dyDescent="0.2">
      <c r="B2009" s="18"/>
      <c r="C2009" s="18"/>
      <c r="D2009" s="18"/>
      <c r="O2009" s="18"/>
    </row>
    <row r="2010" spans="2:15" s="12" customFormat="1" ht="13.35" customHeight="1" x14ac:dyDescent="0.2">
      <c r="B2010" s="18"/>
      <c r="C2010" s="18"/>
      <c r="D2010" s="18"/>
      <c r="O2010" s="18"/>
    </row>
    <row r="2011" spans="2:15" s="12" customFormat="1" ht="13.35" customHeight="1" x14ac:dyDescent="0.2">
      <c r="B2011" s="18"/>
      <c r="C2011" s="18"/>
      <c r="D2011" s="18"/>
      <c r="O2011" s="18"/>
    </row>
    <row r="2012" spans="2:15" s="12" customFormat="1" ht="13.35" customHeight="1" x14ac:dyDescent="0.2">
      <c r="B2012" s="18"/>
      <c r="C2012" s="18"/>
      <c r="D2012" s="18"/>
      <c r="O2012" s="18"/>
    </row>
    <row r="2013" spans="2:15" s="12" customFormat="1" ht="13.35" customHeight="1" x14ac:dyDescent="0.2">
      <c r="B2013" s="18"/>
      <c r="C2013" s="18"/>
      <c r="D2013" s="18"/>
      <c r="O2013" s="18"/>
    </row>
    <row r="2014" spans="2:15" s="12" customFormat="1" ht="13.35" customHeight="1" x14ac:dyDescent="0.2">
      <c r="B2014" s="18"/>
      <c r="C2014" s="18"/>
      <c r="D2014" s="18"/>
      <c r="O2014" s="18"/>
    </row>
    <row r="2015" spans="2:15" s="12" customFormat="1" ht="13.35" customHeight="1" x14ac:dyDescent="0.2">
      <c r="B2015" s="18"/>
      <c r="C2015" s="18"/>
      <c r="D2015" s="18"/>
      <c r="O2015" s="18"/>
    </row>
    <row r="2016" spans="2:15" s="12" customFormat="1" ht="13.35" customHeight="1" x14ac:dyDescent="0.2">
      <c r="B2016" s="18"/>
      <c r="C2016" s="18"/>
      <c r="D2016" s="18"/>
      <c r="O2016" s="18"/>
    </row>
    <row r="2017" spans="2:15" s="12" customFormat="1" ht="13.35" customHeight="1" x14ac:dyDescent="0.2">
      <c r="B2017" s="18"/>
      <c r="C2017" s="18"/>
      <c r="D2017" s="18"/>
      <c r="O2017" s="18"/>
    </row>
    <row r="2018" spans="2:15" s="12" customFormat="1" ht="13.35" customHeight="1" x14ac:dyDescent="0.2">
      <c r="B2018" s="18"/>
      <c r="C2018" s="18"/>
      <c r="D2018" s="18"/>
      <c r="O2018" s="18"/>
    </row>
    <row r="2019" spans="2:15" s="12" customFormat="1" ht="13.35" customHeight="1" x14ac:dyDescent="0.2">
      <c r="B2019" s="18"/>
      <c r="C2019" s="18"/>
      <c r="D2019" s="18"/>
      <c r="O2019" s="18"/>
    </row>
    <row r="2020" spans="2:15" s="12" customFormat="1" ht="13.35" customHeight="1" x14ac:dyDescent="0.2">
      <c r="B2020" s="18"/>
      <c r="C2020" s="18"/>
      <c r="D2020" s="18"/>
      <c r="O2020" s="18"/>
    </row>
    <row r="2021" spans="2:15" s="12" customFormat="1" ht="13.35" customHeight="1" x14ac:dyDescent="0.2">
      <c r="B2021" s="18"/>
      <c r="C2021" s="18"/>
      <c r="D2021" s="18"/>
      <c r="O2021" s="18"/>
    </row>
    <row r="2022" spans="2:15" s="12" customFormat="1" ht="13.35" customHeight="1" x14ac:dyDescent="0.2">
      <c r="B2022" s="18"/>
      <c r="C2022" s="18"/>
      <c r="D2022" s="18"/>
      <c r="O2022" s="18"/>
    </row>
    <row r="2023" spans="2:15" s="12" customFormat="1" ht="13.35" customHeight="1" x14ac:dyDescent="0.2">
      <c r="B2023" s="18"/>
      <c r="C2023" s="18"/>
      <c r="D2023" s="18"/>
      <c r="O2023" s="18"/>
    </row>
    <row r="2024" spans="2:15" s="12" customFormat="1" ht="13.35" customHeight="1" x14ac:dyDescent="0.2">
      <c r="B2024" s="18"/>
      <c r="C2024" s="18"/>
      <c r="D2024" s="18"/>
      <c r="O2024" s="18"/>
    </row>
    <row r="2025" spans="2:15" s="12" customFormat="1" ht="13.35" customHeight="1" x14ac:dyDescent="0.2">
      <c r="B2025" s="18"/>
      <c r="C2025" s="18"/>
      <c r="D2025" s="18"/>
      <c r="O2025" s="18"/>
    </row>
    <row r="2026" spans="2:15" s="12" customFormat="1" ht="13.35" customHeight="1" x14ac:dyDescent="0.2">
      <c r="B2026" s="18"/>
      <c r="C2026" s="18"/>
      <c r="D2026" s="18"/>
      <c r="O2026" s="18"/>
    </row>
    <row r="2027" spans="2:15" s="12" customFormat="1" ht="13.35" customHeight="1" x14ac:dyDescent="0.2">
      <c r="B2027" s="18"/>
      <c r="C2027" s="18"/>
      <c r="D2027" s="18"/>
      <c r="O2027" s="18"/>
    </row>
    <row r="2028" spans="2:15" s="12" customFormat="1" ht="13.35" customHeight="1" x14ac:dyDescent="0.2">
      <c r="B2028" s="18"/>
      <c r="C2028" s="18"/>
      <c r="D2028" s="18"/>
      <c r="O2028" s="18"/>
    </row>
    <row r="2029" spans="2:15" s="12" customFormat="1" ht="13.35" customHeight="1" x14ac:dyDescent="0.2">
      <c r="B2029" s="18"/>
      <c r="C2029" s="18"/>
      <c r="D2029" s="18"/>
      <c r="O2029" s="18"/>
    </row>
    <row r="2030" spans="2:15" s="12" customFormat="1" ht="13.35" customHeight="1" x14ac:dyDescent="0.2">
      <c r="B2030" s="18"/>
      <c r="C2030" s="18"/>
      <c r="D2030" s="18"/>
      <c r="O2030" s="18"/>
    </row>
    <row r="2031" spans="2:15" s="12" customFormat="1" ht="13.35" customHeight="1" x14ac:dyDescent="0.2">
      <c r="B2031" s="18"/>
      <c r="C2031" s="18"/>
      <c r="D2031" s="18"/>
      <c r="O2031" s="18"/>
    </row>
    <row r="2032" spans="2:15" s="12" customFormat="1" ht="13.35" customHeight="1" x14ac:dyDescent="0.2">
      <c r="B2032" s="18"/>
      <c r="C2032" s="18"/>
      <c r="D2032" s="18"/>
      <c r="O2032" s="18"/>
    </row>
    <row r="2033" spans="2:15" s="12" customFormat="1" ht="13.35" customHeight="1" x14ac:dyDescent="0.2">
      <c r="B2033" s="18"/>
      <c r="C2033" s="18"/>
      <c r="D2033" s="18"/>
      <c r="O2033" s="18"/>
    </row>
    <row r="2034" spans="2:15" s="12" customFormat="1" ht="13.35" customHeight="1" x14ac:dyDescent="0.2">
      <c r="B2034" s="18"/>
      <c r="C2034" s="18"/>
      <c r="D2034" s="18"/>
      <c r="O2034" s="18"/>
    </row>
    <row r="2035" spans="2:15" s="12" customFormat="1" ht="13.35" customHeight="1" x14ac:dyDescent="0.2">
      <c r="B2035" s="18"/>
      <c r="C2035" s="18"/>
      <c r="D2035" s="18"/>
      <c r="O2035" s="18"/>
    </row>
    <row r="2036" spans="2:15" s="12" customFormat="1" ht="13.35" customHeight="1" x14ac:dyDescent="0.2">
      <c r="B2036" s="18"/>
      <c r="C2036" s="18"/>
      <c r="D2036" s="18"/>
      <c r="O2036" s="18"/>
    </row>
    <row r="2037" spans="2:15" s="12" customFormat="1" ht="13.35" customHeight="1" x14ac:dyDescent="0.2">
      <c r="B2037" s="18"/>
      <c r="C2037" s="18"/>
      <c r="D2037" s="18"/>
      <c r="O2037" s="18"/>
    </row>
    <row r="2038" spans="2:15" s="12" customFormat="1" ht="13.35" customHeight="1" x14ac:dyDescent="0.2">
      <c r="B2038" s="18"/>
      <c r="C2038" s="18"/>
      <c r="D2038" s="18"/>
      <c r="O2038" s="18"/>
    </row>
    <row r="2039" spans="2:15" s="12" customFormat="1" ht="13.35" customHeight="1" x14ac:dyDescent="0.2">
      <c r="B2039" s="18"/>
      <c r="C2039" s="18"/>
      <c r="D2039" s="18"/>
      <c r="O2039" s="18"/>
    </row>
    <row r="2040" spans="2:15" s="12" customFormat="1" ht="13.35" customHeight="1" x14ac:dyDescent="0.2">
      <c r="B2040" s="18"/>
      <c r="C2040" s="18"/>
      <c r="D2040" s="18"/>
      <c r="O2040" s="18"/>
    </row>
    <row r="2041" spans="2:15" s="12" customFormat="1" ht="13.35" customHeight="1" x14ac:dyDescent="0.2">
      <c r="B2041" s="18"/>
      <c r="C2041" s="18"/>
      <c r="D2041" s="18"/>
      <c r="O2041" s="18"/>
    </row>
    <row r="2042" spans="2:15" s="12" customFormat="1" ht="13.35" customHeight="1" x14ac:dyDescent="0.2">
      <c r="B2042" s="18"/>
      <c r="C2042" s="18"/>
      <c r="D2042" s="18"/>
      <c r="O2042" s="18"/>
    </row>
    <row r="2043" spans="2:15" s="12" customFormat="1" ht="13.35" customHeight="1" x14ac:dyDescent="0.2">
      <c r="B2043" s="18"/>
      <c r="C2043" s="18"/>
      <c r="D2043" s="18"/>
      <c r="O2043" s="18"/>
    </row>
    <row r="2044" spans="2:15" s="12" customFormat="1" ht="13.35" customHeight="1" x14ac:dyDescent="0.2">
      <c r="B2044" s="18"/>
      <c r="C2044" s="18"/>
      <c r="D2044" s="18"/>
      <c r="O2044" s="18"/>
    </row>
    <row r="2045" spans="2:15" s="12" customFormat="1" ht="13.35" customHeight="1" x14ac:dyDescent="0.2">
      <c r="B2045" s="18"/>
      <c r="C2045" s="18"/>
      <c r="D2045" s="18"/>
      <c r="O2045" s="18"/>
    </row>
    <row r="2046" spans="2:15" s="12" customFormat="1" ht="13.35" customHeight="1" x14ac:dyDescent="0.2">
      <c r="B2046" s="18"/>
      <c r="C2046" s="18"/>
      <c r="D2046" s="18"/>
      <c r="O2046" s="18"/>
    </row>
    <row r="2047" spans="2:15" s="12" customFormat="1" ht="13.35" customHeight="1" x14ac:dyDescent="0.2">
      <c r="B2047" s="18"/>
      <c r="C2047" s="18"/>
      <c r="D2047" s="18"/>
      <c r="O2047" s="18"/>
    </row>
    <row r="2048" spans="2:15" s="12" customFormat="1" ht="13.35" customHeight="1" x14ac:dyDescent="0.2">
      <c r="B2048" s="18"/>
      <c r="C2048" s="18"/>
      <c r="D2048" s="18"/>
      <c r="O2048" s="18"/>
    </row>
    <row r="2049" spans="2:15" s="12" customFormat="1" ht="13.35" customHeight="1" x14ac:dyDescent="0.2">
      <c r="B2049" s="18"/>
      <c r="C2049" s="18"/>
      <c r="D2049" s="18"/>
      <c r="O2049" s="18"/>
    </row>
    <row r="2050" spans="2:15" s="12" customFormat="1" ht="13.35" customHeight="1" x14ac:dyDescent="0.2">
      <c r="B2050" s="18"/>
      <c r="C2050" s="18"/>
      <c r="D2050" s="18"/>
      <c r="O2050" s="18"/>
    </row>
    <row r="2051" spans="2:15" s="12" customFormat="1" ht="13.35" customHeight="1" x14ac:dyDescent="0.2">
      <c r="B2051" s="18"/>
      <c r="C2051" s="18"/>
      <c r="D2051" s="18"/>
      <c r="O2051" s="18"/>
    </row>
    <row r="2052" spans="2:15" s="12" customFormat="1" ht="13.35" customHeight="1" x14ac:dyDescent="0.2">
      <c r="B2052" s="18"/>
      <c r="C2052" s="18"/>
      <c r="D2052" s="18"/>
      <c r="O2052" s="18"/>
    </row>
    <row r="2053" spans="2:15" s="12" customFormat="1" ht="13.35" customHeight="1" x14ac:dyDescent="0.2">
      <c r="B2053" s="18"/>
      <c r="C2053" s="18"/>
      <c r="D2053" s="18"/>
      <c r="O2053" s="18"/>
    </row>
    <row r="2054" spans="2:15" s="12" customFormat="1" ht="13.35" customHeight="1" x14ac:dyDescent="0.2">
      <c r="B2054" s="18"/>
      <c r="C2054" s="18"/>
      <c r="D2054" s="18"/>
      <c r="O2054" s="18"/>
    </row>
    <row r="2055" spans="2:15" s="12" customFormat="1" ht="13.35" customHeight="1" x14ac:dyDescent="0.2">
      <c r="B2055" s="18"/>
      <c r="C2055" s="18"/>
      <c r="D2055" s="18"/>
      <c r="O2055" s="18"/>
    </row>
    <row r="2056" spans="2:15" s="12" customFormat="1" ht="13.35" customHeight="1" x14ac:dyDescent="0.2">
      <c r="B2056" s="18"/>
      <c r="C2056" s="18"/>
      <c r="D2056" s="18"/>
      <c r="O2056" s="18"/>
    </row>
    <row r="2057" spans="2:15" s="12" customFormat="1" ht="13.35" customHeight="1" x14ac:dyDescent="0.2">
      <c r="B2057" s="18"/>
      <c r="C2057" s="18"/>
      <c r="D2057" s="18"/>
      <c r="O2057" s="18"/>
    </row>
    <row r="2058" spans="2:15" s="12" customFormat="1" ht="13.35" customHeight="1" x14ac:dyDescent="0.2">
      <c r="B2058" s="18"/>
      <c r="C2058" s="18"/>
      <c r="D2058" s="18"/>
      <c r="O2058" s="18"/>
    </row>
    <row r="2059" spans="2:15" s="12" customFormat="1" ht="13.35" customHeight="1" x14ac:dyDescent="0.2">
      <c r="B2059" s="18"/>
      <c r="C2059" s="18"/>
      <c r="D2059" s="18"/>
      <c r="O2059" s="18"/>
    </row>
    <row r="2060" spans="2:15" s="12" customFormat="1" ht="13.35" customHeight="1" x14ac:dyDescent="0.2">
      <c r="B2060" s="18"/>
      <c r="C2060" s="18"/>
      <c r="D2060" s="18"/>
      <c r="O2060" s="18"/>
    </row>
    <row r="2061" spans="2:15" s="12" customFormat="1" ht="13.35" customHeight="1" x14ac:dyDescent="0.2">
      <c r="B2061" s="18"/>
      <c r="C2061" s="18"/>
      <c r="D2061" s="18"/>
      <c r="O2061" s="18"/>
    </row>
    <row r="2062" spans="2:15" s="12" customFormat="1" ht="13.35" customHeight="1" x14ac:dyDescent="0.2">
      <c r="B2062" s="18"/>
      <c r="C2062" s="18"/>
      <c r="D2062" s="18"/>
      <c r="O2062" s="18"/>
    </row>
    <row r="2063" spans="2:15" s="12" customFormat="1" ht="13.35" customHeight="1" x14ac:dyDescent="0.2">
      <c r="B2063" s="18"/>
      <c r="C2063" s="18"/>
      <c r="D2063" s="18"/>
      <c r="O2063" s="18"/>
    </row>
    <row r="2064" spans="2:15" s="12" customFormat="1" ht="13.35" customHeight="1" x14ac:dyDescent="0.2">
      <c r="B2064" s="18"/>
      <c r="C2064" s="18"/>
      <c r="D2064" s="18"/>
      <c r="O2064" s="18"/>
    </row>
    <row r="2065" spans="2:15" s="12" customFormat="1" ht="13.35" customHeight="1" x14ac:dyDescent="0.2">
      <c r="B2065" s="18"/>
      <c r="C2065" s="18"/>
      <c r="D2065" s="18"/>
      <c r="O2065" s="18"/>
    </row>
    <row r="2066" spans="2:15" s="12" customFormat="1" ht="13.35" customHeight="1" x14ac:dyDescent="0.2">
      <c r="B2066" s="18"/>
      <c r="C2066" s="18"/>
      <c r="D2066" s="18"/>
      <c r="O2066" s="18"/>
    </row>
    <row r="2067" spans="2:15" s="12" customFormat="1" ht="13.35" customHeight="1" x14ac:dyDescent="0.2">
      <c r="B2067" s="18"/>
      <c r="C2067" s="18"/>
      <c r="D2067" s="18"/>
      <c r="O2067" s="18"/>
    </row>
    <row r="2068" spans="2:15" s="12" customFormat="1" ht="13.35" customHeight="1" x14ac:dyDescent="0.2">
      <c r="B2068" s="18"/>
      <c r="C2068" s="18"/>
      <c r="D2068" s="18"/>
      <c r="O2068" s="18"/>
    </row>
    <row r="2069" spans="2:15" s="12" customFormat="1" ht="13.35" customHeight="1" x14ac:dyDescent="0.2">
      <c r="B2069" s="18"/>
      <c r="C2069" s="18"/>
      <c r="D2069" s="18"/>
      <c r="O2069" s="18"/>
    </row>
    <row r="2070" spans="2:15" s="12" customFormat="1" ht="13.35" customHeight="1" x14ac:dyDescent="0.2">
      <c r="B2070" s="18"/>
      <c r="C2070" s="18"/>
      <c r="D2070" s="18"/>
      <c r="O2070" s="18"/>
    </row>
    <row r="2071" spans="2:15" s="12" customFormat="1" ht="13.35" customHeight="1" x14ac:dyDescent="0.2">
      <c r="B2071" s="18"/>
      <c r="C2071" s="18"/>
      <c r="D2071" s="18"/>
      <c r="O2071" s="18"/>
    </row>
    <row r="2072" spans="2:15" s="12" customFormat="1" ht="13.35" customHeight="1" x14ac:dyDescent="0.2">
      <c r="B2072" s="18"/>
      <c r="C2072" s="18"/>
      <c r="D2072" s="18"/>
      <c r="O2072" s="18"/>
    </row>
    <row r="2073" spans="2:15" s="12" customFormat="1" ht="13.35" customHeight="1" x14ac:dyDescent="0.2">
      <c r="B2073" s="18"/>
      <c r="C2073" s="18"/>
      <c r="D2073" s="18"/>
      <c r="O2073" s="18"/>
    </row>
    <row r="2074" spans="2:15" s="12" customFormat="1" ht="13.35" customHeight="1" x14ac:dyDescent="0.2">
      <c r="B2074" s="18"/>
      <c r="C2074" s="18"/>
      <c r="D2074" s="18"/>
      <c r="O2074" s="18"/>
    </row>
    <row r="2075" spans="2:15" s="12" customFormat="1" ht="13.35" customHeight="1" x14ac:dyDescent="0.2">
      <c r="B2075" s="18"/>
      <c r="C2075" s="18"/>
      <c r="D2075" s="18"/>
      <c r="O2075" s="18"/>
    </row>
    <row r="2076" spans="2:15" s="12" customFormat="1" ht="13.35" customHeight="1" x14ac:dyDescent="0.2">
      <c r="B2076" s="18"/>
      <c r="C2076" s="18"/>
      <c r="D2076" s="18"/>
      <c r="O2076" s="18"/>
    </row>
    <row r="2077" spans="2:15" s="12" customFormat="1" ht="13.35" customHeight="1" x14ac:dyDescent="0.2">
      <c r="B2077" s="18"/>
      <c r="C2077" s="18"/>
      <c r="D2077" s="18"/>
      <c r="O2077" s="18"/>
    </row>
    <row r="2078" spans="2:15" s="12" customFormat="1" ht="13.35" customHeight="1" x14ac:dyDescent="0.2">
      <c r="B2078" s="18"/>
      <c r="C2078" s="18"/>
      <c r="D2078" s="18"/>
      <c r="O2078" s="18"/>
    </row>
    <row r="2079" spans="2:15" s="12" customFormat="1" ht="13.35" customHeight="1" x14ac:dyDescent="0.2">
      <c r="B2079" s="18"/>
      <c r="C2079" s="18"/>
      <c r="D2079" s="18"/>
      <c r="O2079" s="18"/>
    </row>
    <row r="2080" spans="2:15" s="12" customFormat="1" ht="13.35" customHeight="1" x14ac:dyDescent="0.2">
      <c r="B2080" s="18"/>
      <c r="C2080" s="18"/>
      <c r="D2080" s="18"/>
      <c r="O2080" s="18"/>
    </row>
    <row r="2081" spans="2:15" s="12" customFormat="1" ht="13.35" customHeight="1" x14ac:dyDescent="0.2">
      <c r="B2081" s="18"/>
      <c r="C2081" s="18"/>
      <c r="D2081" s="18"/>
      <c r="O2081" s="18"/>
    </row>
    <row r="2082" spans="2:15" s="12" customFormat="1" ht="13.35" customHeight="1" x14ac:dyDescent="0.2">
      <c r="B2082" s="18"/>
      <c r="C2082" s="18"/>
      <c r="D2082" s="18"/>
      <c r="O2082" s="18"/>
    </row>
    <row r="2083" spans="2:15" s="12" customFormat="1" ht="13.35" customHeight="1" x14ac:dyDescent="0.2">
      <c r="B2083" s="18"/>
      <c r="C2083" s="18"/>
      <c r="D2083" s="18"/>
      <c r="O2083" s="18"/>
    </row>
    <row r="2084" spans="2:15" s="12" customFormat="1" ht="13.35" customHeight="1" x14ac:dyDescent="0.2">
      <c r="B2084" s="18"/>
      <c r="C2084" s="18"/>
      <c r="D2084" s="18"/>
      <c r="O2084" s="18"/>
    </row>
    <row r="2085" spans="2:15" s="12" customFormat="1" ht="13.35" customHeight="1" x14ac:dyDescent="0.2">
      <c r="B2085" s="18"/>
      <c r="C2085" s="18"/>
      <c r="D2085" s="18"/>
      <c r="O2085" s="18"/>
    </row>
    <row r="2086" spans="2:15" s="12" customFormat="1" ht="13.35" customHeight="1" x14ac:dyDescent="0.2">
      <c r="B2086" s="18"/>
      <c r="C2086" s="18"/>
      <c r="D2086" s="18"/>
      <c r="O2086" s="18"/>
    </row>
    <row r="2087" spans="2:15" s="12" customFormat="1" ht="13.35" customHeight="1" x14ac:dyDescent="0.2">
      <c r="B2087" s="18"/>
      <c r="C2087" s="18"/>
      <c r="D2087" s="18"/>
      <c r="O2087" s="18"/>
    </row>
    <row r="2088" spans="2:15" s="12" customFormat="1" ht="13.35" customHeight="1" x14ac:dyDescent="0.2">
      <c r="B2088" s="18"/>
      <c r="C2088" s="18"/>
      <c r="D2088" s="18"/>
      <c r="O2088" s="18"/>
    </row>
    <row r="2089" spans="2:15" s="12" customFormat="1" ht="13.35" customHeight="1" x14ac:dyDescent="0.2">
      <c r="B2089" s="18"/>
      <c r="C2089" s="18"/>
      <c r="D2089" s="18"/>
      <c r="O2089" s="18"/>
    </row>
    <row r="2090" spans="2:15" s="12" customFormat="1" ht="13.35" customHeight="1" x14ac:dyDescent="0.2">
      <c r="B2090" s="18"/>
      <c r="C2090" s="18"/>
      <c r="D2090" s="18"/>
      <c r="O2090" s="18"/>
    </row>
    <row r="2091" spans="2:15" s="12" customFormat="1" ht="13.35" customHeight="1" x14ac:dyDescent="0.2">
      <c r="B2091" s="18"/>
      <c r="C2091" s="18"/>
      <c r="D2091" s="18"/>
      <c r="O2091" s="18"/>
    </row>
    <row r="2092" spans="2:15" s="12" customFormat="1" ht="13.35" customHeight="1" x14ac:dyDescent="0.2">
      <c r="B2092" s="18"/>
      <c r="C2092" s="18"/>
      <c r="D2092" s="18"/>
      <c r="O2092" s="18"/>
    </row>
    <row r="2093" spans="2:15" s="12" customFormat="1" ht="13.35" customHeight="1" x14ac:dyDescent="0.2">
      <c r="B2093" s="18"/>
      <c r="C2093" s="18"/>
      <c r="D2093" s="18"/>
      <c r="O2093" s="18"/>
    </row>
    <row r="2094" spans="2:15" s="12" customFormat="1" ht="13.35" customHeight="1" x14ac:dyDescent="0.2">
      <c r="B2094" s="18"/>
      <c r="C2094" s="18"/>
      <c r="D2094" s="18"/>
      <c r="O2094" s="18"/>
    </row>
    <row r="2095" spans="2:15" s="12" customFormat="1" ht="13.35" customHeight="1" x14ac:dyDescent="0.2">
      <c r="B2095" s="18"/>
      <c r="C2095" s="18"/>
      <c r="D2095" s="18"/>
      <c r="O2095" s="18"/>
    </row>
    <row r="2096" spans="2:15" s="12" customFormat="1" ht="13.35" customHeight="1" x14ac:dyDescent="0.2">
      <c r="B2096" s="18"/>
      <c r="C2096" s="18"/>
      <c r="D2096" s="18"/>
      <c r="O2096" s="18"/>
    </row>
    <row r="2097" spans="2:15" s="12" customFormat="1" ht="13.35" customHeight="1" x14ac:dyDescent="0.2">
      <c r="B2097" s="18"/>
      <c r="C2097" s="18"/>
      <c r="D2097" s="18"/>
      <c r="O2097" s="18"/>
    </row>
    <row r="2098" spans="2:15" s="12" customFormat="1" ht="13.35" customHeight="1" x14ac:dyDescent="0.2">
      <c r="B2098" s="18"/>
      <c r="C2098" s="18"/>
      <c r="D2098" s="18"/>
      <c r="O2098" s="18"/>
    </row>
    <row r="2099" spans="2:15" s="12" customFormat="1" ht="13.35" customHeight="1" x14ac:dyDescent="0.2">
      <c r="B2099" s="18"/>
      <c r="C2099" s="18"/>
      <c r="D2099" s="18"/>
      <c r="O2099" s="18"/>
    </row>
    <row r="2100" spans="2:15" s="12" customFormat="1" ht="13.35" customHeight="1" x14ac:dyDescent="0.2">
      <c r="B2100" s="18"/>
      <c r="C2100" s="18"/>
      <c r="D2100" s="18"/>
      <c r="O2100" s="18"/>
    </row>
    <row r="2101" spans="2:15" s="12" customFormat="1" ht="13.35" customHeight="1" x14ac:dyDescent="0.2">
      <c r="B2101" s="18"/>
      <c r="C2101" s="18"/>
      <c r="D2101" s="18"/>
      <c r="O2101" s="18"/>
    </row>
    <row r="2102" spans="2:15" s="12" customFormat="1" ht="13.35" customHeight="1" x14ac:dyDescent="0.2">
      <c r="B2102" s="18"/>
      <c r="C2102" s="18"/>
      <c r="D2102" s="18"/>
      <c r="O2102" s="18"/>
    </row>
    <row r="2103" spans="2:15" s="12" customFormat="1" ht="13.35" customHeight="1" x14ac:dyDescent="0.2">
      <c r="B2103" s="18"/>
      <c r="C2103" s="18"/>
      <c r="D2103" s="18"/>
      <c r="O2103" s="18"/>
    </row>
    <row r="2104" spans="2:15" s="12" customFormat="1" ht="13.35" customHeight="1" x14ac:dyDescent="0.2">
      <c r="B2104" s="18"/>
      <c r="C2104" s="18"/>
      <c r="D2104" s="18"/>
      <c r="O2104" s="18"/>
    </row>
    <row r="2105" spans="2:15" s="12" customFormat="1" ht="13.35" customHeight="1" x14ac:dyDescent="0.2">
      <c r="B2105" s="18"/>
      <c r="C2105" s="18"/>
      <c r="D2105" s="18"/>
      <c r="O2105" s="18"/>
    </row>
    <row r="2106" spans="2:15" s="12" customFormat="1" ht="13.35" customHeight="1" x14ac:dyDescent="0.2">
      <c r="B2106" s="18"/>
      <c r="C2106" s="18"/>
      <c r="D2106" s="18"/>
      <c r="O2106" s="18"/>
    </row>
    <row r="2107" spans="2:15" s="12" customFormat="1" ht="13.35" customHeight="1" x14ac:dyDescent="0.2">
      <c r="B2107" s="18"/>
      <c r="C2107" s="18"/>
      <c r="D2107" s="18"/>
      <c r="O2107" s="18"/>
    </row>
    <row r="2108" spans="2:15" s="12" customFormat="1" ht="13.35" customHeight="1" x14ac:dyDescent="0.2">
      <c r="B2108" s="18"/>
      <c r="C2108" s="18"/>
      <c r="D2108" s="18"/>
      <c r="O2108" s="18"/>
    </row>
    <row r="2109" spans="2:15" s="12" customFormat="1" ht="13.35" customHeight="1" x14ac:dyDescent="0.2">
      <c r="B2109" s="18"/>
      <c r="C2109" s="18"/>
      <c r="D2109" s="18"/>
      <c r="O2109" s="18"/>
    </row>
    <row r="2110" spans="2:15" s="12" customFormat="1" ht="13.35" customHeight="1" x14ac:dyDescent="0.2">
      <c r="B2110" s="18"/>
      <c r="C2110" s="18"/>
      <c r="D2110" s="18"/>
      <c r="O2110" s="18"/>
    </row>
    <row r="2111" spans="2:15" s="12" customFormat="1" ht="13.35" customHeight="1" x14ac:dyDescent="0.2">
      <c r="B2111" s="18"/>
      <c r="C2111" s="18"/>
      <c r="D2111" s="18"/>
      <c r="O2111" s="18"/>
    </row>
    <row r="2112" spans="2:15" s="12" customFormat="1" ht="13.35" customHeight="1" x14ac:dyDescent="0.2">
      <c r="B2112" s="18"/>
      <c r="C2112" s="18"/>
      <c r="D2112" s="18"/>
      <c r="O2112" s="18"/>
    </row>
    <row r="2113" spans="2:15" s="12" customFormat="1" ht="13.35" customHeight="1" x14ac:dyDescent="0.2">
      <c r="B2113" s="18"/>
      <c r="C2113" s="18"/>
      <c r="D2113" s="18"/>
      <c r="O2113" s="18"/>
    </row>
    <row r="2114" spans="2:15" s="12" customFormat="1" ht="13.35" customHeight="1" x14ac:dyDescent="0.2">
      <c r="B2114" s="18"/>
      <c r="C2114" s="18"/>
      <c r="D2114" s="18"/>
      <c r="O2114" s="18"/>
    </row>
    <row r="2115" spans="2:15" s="12" customFormat="1" ht="13.35" customHeight="1" x14ac:dyDescent="0.2">
      <c r="B2115" s="18"/>
      <c r="C2115" s="18"/>
      <c r="D2115" s="18"/>
      <c r="O2115" s="18"/>
    </row>
    <row r="2116" spans="2:15" s="12" customFormat="1" ht="13.35" customHeight="1" x14ac:dyDescent="0.2">
      <c r="B2116" s="18"/>
      <c r="C2116" s="18"/>
      <c r="D2116" s="18"/>
      <c r="O2116" s="18"/>
    </row>
    <row r="2117" spans="2:15" s="12" customFormat="1" ht="13.35" customHeight="1" x14ac:dyDescent="0.2">
      <c r="B2117" s="18"/>
      <c r="C2117" s="18"/>
      <c r="D2117" s="18"/>
      <c r="O2117" s="18"/>
    </row>
    <row r="2118" spans="2:15" s="12" customFormat="1" ht="13.35" customHeight="1" x14ac:dyDescent="0.2">
      <c r="B2118" s="18"/>
      <c r="C2118" s="18"/>
      <c r="D2118" s="18"/>
      <c r="O2118" s="18"/>
    </row>
    <row r="2119" spans="2:15" s="12" customFormat="1" ht="13.35" customHeight="1" x14ac:dyDescent="0.2">
      <c r="B2119" s="18"/>
      <c r="C2119" s="18"/>
      <c r="D2119" s="18"/>
      <c r="O2119" s="18"/>
    </row>
    <row r="2120" spans="2:15" s="12" customFormat="1" ht="13.35" customHeight="1" x14ac:dyDescent="0.2">
      <c r="B2120" s="18"/>
      <c r="C2120" s="18"/>
      <c r="D2120" s="18"/>
      <c r="O2120" s="18"/>
    </row>
    <row r="2121" spans="2:15" s="12" customFormat="1" ht="13.35" customHeight="1" x14ac:dyDescent="0.2">
      <c r="B2121" s="18"/>
      <c r="C2121" s="18"/>
      <c r="D2121" s="18"/>
      <c r="O2121" s="18"/>
    </row>
    <row r="2122" spans="2:15" s="12" customFormat="1" ht="13.35" customHeight="1" x14ac:dyDescent="0.2">
      <c r="B2122" s="18"/>
      <c r="C2122" s="18"/>
      <c r="D2122" s="18"/>
      <c r="O2122" s="18"/>
    </row>
    <row r="2123" spans="2:15" s="12" customFormat="1" ht="13.35" customHeight="1" x14ac:dyDescent="0.2">
      <c r="B2123" s="18"/>
      <c r="C2123" s="18"/>
      <c r="D2123" s="18"/>
      <c r="O2123" s="18"/>
    </row>
    <row r="2124" spans="2:15" s="12" customFormat="1" ht="13.35" customHeight="1" x14ac:dyDescent="0.2">
      <c r="B2124" s="18"/>
      <c r="C2124" s="18"/>
      <c r="D2124" s="18"/>
      <c r="O2124" s="18"/>
    </row>
    <row r="2125" spans="2:15" s="12" customFormat="1" ht="13.35" customHeight="1" x14ac:dyDescent="0.2">
      <c r="B2125" s="18"/>
      <c r="C2125" s="18"/>
      <c r="D2125" s="18"/>
      <c r="O2125" s="18"/>
    </row>
    <row r="2126" spans="2:15" s="12" customFormat="1" ht="13.35" customHeight="1" x14ac:dyDescent="0.2">
      <c r="B2126" s="18"/>
      <c r="C2126" s="18"/>
      <c r="D2126" s="18"/>
      <c r="O2126" s="18"/>
    </row>
    <row r="2127" spans="2:15" s="12" customFormat="1" ht="13.35" customHeight="1" x14ac:dyDescent="0.2">
      <c r="B2127" s="18"/>
      <c r="C2127" s="18"/>
      <c r="D2127" s="18"/>
      <c r="O2127" s="18"/>
    </row>
    <row r="2128" spans="2:15" s="12" customFormat="1" ht="13.35" customHeight="1" x14ac:dyDescent="0.2">
      <c r="B2128" s="18"/>
      <c r="C2128" s="18"/>
      <c r="D2128" s="18"/>
      <c r="O2128" s="18"/>
    </row>
    <row r="2129" spans="2:15" s="12" customFormat="1" ht="13.35" customHeight="1" x14ac:dyDescent="0.2">
      <c r="B2129" s="18"/>
      <c r="C2129" s="18"/>
      <c r="D2129" s="18"/>
      <c r="O2129" s="18"/>
    </row>
    <row r="2130" spans="2:15" s="12" customFormat="1" ht="13.35" customHeight="1" x14ac:dyDescent="0.2">
      <c r="B2130" s="18"/>
      <c r="C2130" s="18"/>
      <c r="D2130" s="18"/>
      <c r="O2130" s="18"/>
    </row>
    <row r="2131" spans="2:15" s="12" customFormat="1" ht="13.35" customHeight="1" x14ac:dyDescent="0.2">
      <c r="B2131" s="18"/>
      <c r="C2131" s="18"/>
      <c r="D2131" s="18"/>
      <c r="O2131" s="18"/>
    </row>
    <row r="2132" spans="2:15" s="12" customFormat="1" ht="13.35" customHeight="1" x14ac:dyDescent="0.2">
      <c r="B2132" s="18"/>
      <c r="C2132" s="18"/>
      <c r="D2132" s="18"/>
      <c r="O2132" s="18"/>
    </row>
    <row r="2133" spans="2:15" s="12" customFormat="1" ht="13.35" customHeight="1" x14ac:dyDescent="0.2">
      <c r="B2133" s="18"/>
      <c r="C2133" s="18"/>
      <c r="D2133" s="18"/>
      <c r="O2133" s="18"/>
    </row>
    <row r="2134" spans="2:15" s="12" customFormat="1" ht="13.35" customHeight="1" x14ac:dyDescent="0.2">
      <c r="B2134" s="18"/>
      <c r="C2134" s="18"/>
      <c r="D2134" s="18"/>
      <c r="O2134" s="18"/>
    </row>
    <row r="2135" spans="2:15" s="12" customFormat="1" ht="13.35" customHeight="1" x14ac:dyDescent="0.2">
      <c r="B2135" s="18"/>
      <c r="C2135" s="18"/>
      <c r="D2135" s="18"/>
      <c r="O2135" s="18"/>
    </row>
    <row r="2136" spans="2:15" s="12" customFormat="1" ht="13.35" customHeight="1" x14ac:dyDescent="0.2">
      <c r="B2136" s="18"/>
      <c r="C2136" s="18"/>
      <c r="D2136" s="18"/>
      <c r="O2136" s="18"/>
    </row>
    <row r="2137" spans="2:15" s="12" customFormat="1" ht="13.35" customHeight="1" x14ac:dyDescent="0.2">
      <c r="B2137" s="18"/>
      <c r="C2137" s="18"/>
      <c r="D2137" s="18"/>
      <c r="O2137" s="18"/>
    </row>
    <row r="2138" spans="2:15" s="12" customFormat="1" ht="13.35" customHeight="1" x14ac:dyDescent="0.2">
      <c r="B2138" s="18"/>
      <c r="C2138" s="18"/>
      <c r="D2138" s="18"/>
      <c r="O2138" s="18"/>
    </row>
    <row r="2139" spans="2:15" s="12" customFormat="1" ht="13.35" customHeight="1" x14ac:dyDescent="0.2">
      <c r="B2139" s="18"/>
      <c r="C2139" s="18"/>
      <c r="D2139" s="18"/>
      <c r="O2139" s="18"/>
    </row>
    <row r="2140" spans="2:15" s="12" customFormat="1" ht="13.35" customHeight="1" x14ac:dyDescent="0.2">
      <c r="B2140" s="18"/>
      <c r="C2140" s="18"/>
      <c r="D2140" s="18"/>
      <c r="O2140" s="18"/>
    </row>
    <row r="2141" spans="2:15" s="12" customFormat="1" ht="13.35" customHeight="1" x14ac:dyDescent="0.2">
      <c r="B2141" s="18"/>
      <c r="C2141" s="18"/>
      <c r="D2141" s="18"/>
      <c r="O2141" s="18"/>
    </row>
    <row r="2142" spans="2:15" s="12" customFormat="1" ht="13.35" customHeight="1" x14ac:dyDescent="0.2">
      <c r="B2142" s="18"/>
      <c r="C2142" s="18"/>
      <c r="D2142" s="18"/>
      <c r="O2142" s="18"/>
    </row>
    <row r="2143" spans="2:15" s="12" customFormat="1" ht="13.35" customHeight="1" x14ac:dyDescent="0.2">
      <c r="B2143" s="18"/>
      <c r="C2143" s="18"/>
      <c r="D2143" s="18"/>
      <c r="O2143" s="18"/>
    </row>
    <row r="2144" spans="2:15" s="12" customFormat="1" ht="13.35" customHeight="1" x14ac:dyDescent="0.2">
      <c r="B2144" s="18"/>
      <c r="C2144" s="18"/>
      <c r="D2144" s="18"/>
      <c r="O2144" s="18"/>
    </row>
    <row r="2145" spans="2:15" s="12" customFormat="1" ht="13.35" customHeight="1" x14ac:dyDescent="0.2">
      <c r="B2145" s="18"/>
      <c r="C2145" s="18"/>
      <c r="D2145" s="18"/>
      <c r="O2145" s="18"/>
    </row>
    <row r="2146" spans="2:15" s="12" customFormat="1" ht="13.35" customHeight="1" x14ac:dyDescent="0.2">
      <c r="B2146" s="18"/>
      <c r="C2146" s="18"/>
      <c r="D2146" s="18"/>
      <c r="O2146" s="18"/>
    </row>
    <row r="2147" spans="2:15" s="12" customFormat="1" ht="13.35" customHeight="1" x14ac:dyDescent="0.2">
      <c r="B2147" s="18"/>
      <c r="C2147" s="18"/>
      <c r="D2147" s="18"/>
      <c r="O2147" s="18"/>
    </row>
    <row r="2148" spans="2:15" s="12" customFormat="1" ht="13.35" customHeight="1" x14ac:dyDescent="0.2">
      <c r="B2148" s="18"/>
      <c r="C2148" s="18"/>
      <c r="D2148" s="18"/>
      <c r="O2148" s="18"/>
    </row>
    <row r="2149" spans="2:15" s="12" customFormat="1" ht="13.35" customHeight="1" x14ac:dyDescent="0.2">
      <c r="B2149" s="18"/>
      <c r="C2149" s="18"/>
      <c r="D2149" s="18"/>
      <c r="O2149" s="18"/>
    </row>
    <row r="2150" spans="2:15" s="12" customFormat="1" ht="13.35" customHeight="1" x14ac:dyDescent="0.2">
      <c r="B2150" s="18"/>
      <c r="C2150" s="18"/>
      <c r="D2150" s="18"/>
      <c r="O2150" s="18"/>
    </row>
    <row r="2151" spans="2:15" s="12" customFormat="1" ht="13.35" customHeight="1" x14ac:dyDescent="0.2">
      <c r="B2151" s="18"/>
      <c r="C2151" s="18"/>
      <c r="D2151" s="18"/>
      <c r="O2151" s="18"/>
    </row>
    <row r="2152" spans="2:15" s="12" customFormat="1" ht="13.35" customHeight="1" x14ac:dyDescent="0.2">
      <c r="B2152" s="18"/>
      <c r="C2152" s="18"/>
      <c r="D2152" s="18"/>
      <c r="O2152" s="18"/>
    </row>
    <row r="2153" spans="2:15" s="12" customFormat="1" ht="13.35" customHeight="1" x14ac:dyDescent="0.2">
      <c r="B2153" s="18"/>
      <c r="C2153" s="18"/>
      <c r="D2153" s="18"/>
      <c r="O2153" s="18"/>
    </row>
    <row r="2154" spans="2:15" s="12" customFormat="1" ht="13.35" customHeight="1" x14ac:dyDescent="0.2">
      <c r="B2154" s="18"/>
      <c r="C2154" s="18"/>
      <c r="D2154" s="18"/>
      <c r="O2154" s="18"/>
    </row>
    <row r="2155" spans="2:15" s="12" customFormat="1" ht="13.35" customHeight="1" x14ac:dyDescent="0.2">
      <c r="B2155" s="18"/>
      <c r="C2155" s="18"/>
      <c r="D2155" s="18"/>
      <c r="O2155" s="18"/>
    </row>
    <row r="2156" spans="2:15" s="12" customFormat="1" ht="13.35" customHeight="1" x14ac:dyDescent="0.2">
      <c r="B2156" s="18"/>
      <c r="C2156" s="18"/>
      <c r="D2156" s="18"/>
      <c r="O2156" s="18"/>
    </row>
    <row r="2157" spans="2:15" s="12" customFormat="1" ht="13.35" customHeight="1" x14ac:dyDescent="0.2">
      <c r="B2157" s="18"/>
      <c r="C2157" s="18"/>
      <c r="D2157" s="18"/>
      <c r="O2157" s="18"/>
    </row>
    <row r="2158" spans="2:15" s="12" customFormat="1" ht="13.35" customHeight="1" x14ac:dyDescent="0.2">
      <c r="B2158" s="18"/>
      <c r="C2158" s="18"/>
      <c r="D2158" s="18"/>
      <c r="O2158" s="18"/>
    </row>
    <row r="2159" spans="2:15" s="12" customFormat="1" ht="13.35" customHeight="1" x14ac:dyDescent="0.2">
      <c r="B2159" s="18"/>
      <c r="C2159" s="18"/>
      <c r="D2159" s="18"/>
      <c r="O2159" s="18"/>
    </row>
    <row r="2160" spans="2:15" s="12" customFormat="1" ht="13.35" customHeight="1" x14ac:dyDescent="0.2">
      <c r="B2160" s="18"/>
      <c r="C2160" s="18"/>
      <c r="D2160" s="18"/>
      <c r="O2160" s="18"/>
    </row>
    <row r="2161" spans="2:15" s="12" customFormat="1" ht="13.35" customHeight="1" x14ac:dyDescent="0.2">
      <c r="B2161" s="18"/>
      <c r="C2161" s="18"/>
      <c r="D2161" s="18"/>
      <c r="O2161" s="18"/>
    </row>
    <row r="2162" spans="2:15" s="12" customFormat="1" ht="13.35" customHeight="1" x14ac:dyDescent="0.2">
      <c r="B2162" s="18"/>
      <c r="C2162" s="18"/>
      <c r="D2162" s="18"/>
      <c r="O2162" s="18"/>
    </row>
    <row r="2163" spans="2:15" s="12" customFormat="1" ht="13.35" customHeight="1" x14ac:dyDescent="0.2">
      <c r="B2163" s="18"/>
      <c r="C2163" s="18"/>
      <c r="D2163" s="18"/>
      <c r="O2163" s="18"/>
    </row>
    <row r="2164" spans="2:15" s="12" customFormat="1" ht="13.35" customHeight="1" x14ac:dyDescent="0.2">
      <c r="B2164" s="18"/>
      <c r="C2164" s="18"/>
      <c r="D2164" s="18"/>
      <c r="O2164" s="18"/>
    </row>
    <row r="2165" spans="2:15" s="12" customFormat="1" ht="13.35" customHeight="1" x14ac:dyDescent="0.2">
      <c r="B2165" s="18"/>
      <c r="C2165" s="18"/>
      <c r="D2165" s="18"/>
      <c r="O2165" s="18"/>
    </row>
    <row r="2166" spans="2:15" s="12" customFormat="1" ht="13.35" customHeight="1" x14ac:dyDescent="0.2">
      <c r="B2166" s="18"/>
      <c r="C2166" s="18"/>
      <c r="D2166" s="18"/>
      <c r="O2166" s="18"/>
    </row>
    <row r="2167" spans="2:15" s="12" customFormat="1" ht="13.35" customHeight="1" x14ac:dyDescent="0.2">
      <c r="B2167" s="18"/>
      <c r="C2167" s="18"/>
      <c r="D2167" s="18"/>
      <c r="O2167" s="18"/>
    </row>
    <row r="2168" spans="2:15" s="12" customFormat="1" ht="13.35" customHeight="1" x14ac:dyDescent="0.2">
      <c r="B2168" s="18"/>
      <c r="C2168" s="18"/>
      <c r="D2168" s="18"/>
      <c r="O2168" s="18"/>
    </row>
    <row r="2169" spans="2:15" s="12" customFormat="1" ht="13.35" customHeight="1" x14ac:dyDescent="0.2">
      <c r="B2169" s="18"/>
      <c r="C2169" s="18"/>
      <c r="D2169" s="18"/>
      <c r="O2169" s="18"/>
    </row>
    <row r="2170" spans="2:15" s="12" customFormat="1" ht="13.35" customHeight="1" x14ac:dyDescent="0.2">
      <c r="B2170" s="18"/>
      <c r="C2170" s="18"/>
      <c r="D2170" s="18"/>
      <c r="O2170" s="18"/>
    </row>
    <row r="2171" spans="2:15" s="12" customFormat="1" ht="13.35" customHeight="1" x14ac:dyDescent="0.2">
      <c r="B2171" s="18"/>
      <c r="C2171" s="18"/>
      <c r="D2171" s="18"/>
      <c r="O2171" s="18"/>
    </row>
    <row r="2172" spans="2:15" s="12" customFormat="1" ht="13.35" customHeight="1" x14ac:dyDescent="0.2">
      <c r="B2172" s="18"/>
      <c r="C2172" s="18"/>
      <c r="D2172" s="18"/>
      <c r="O2172" s="18"/>
    </row>
    <row r="2173" spans="2:15" s="12" customFormat="1" ht="13.35" customHeight="1" x14ac:dyDescent="0.2">
      <c r="B2173" s="18"/>
      <c r="C2173" s="18"/>
      <c r="D2173" s="18"/>
      <c r="O2173" s="18"/>
    </row>
    <row r="2174" spans="2:15" s="12" customFormat="1" ht="13.35" customHeight="1" x14ac:dyDescent="0.2">
      <c r="B2174" s="18"/>
      <c r="C2174" s="18"/>
      <c r="D2174" s="18"/>
      <c r="O2174" s="18"/>
    </row>
    <row r="2175" spans="2:15" s="12" customFormat="1" ht="13.35" customHeight="1" x14ac:dyDescent="0.2">
      <c r="B2175" s="18"/>
      <c r="C2175" s="18"/>
      <c r="D2175" s="18"/>
      <c r="O2175" s="18"/>
    </row>
    <row r="2176" spans="2:15" s="12" customFormat="1" ht="13.35" customHeight="1" x14ac:dyDescent="0.2">
      <c r="B2176" s="18"/>
      <c r="C2176" s="18"/>
      <c r="D2176" s="18"/>
      <c r="O2176" s="18"/>
    </row>
    <row r="2177" spans="2:15" s="12" customFormat="1" ht="13.35" customHeight="1" x14ac:dyDescent="0.2">
      <c r="B2177" s="18"/>
      <c r="C2177" s="18"/>
      <c r="D2177" s="18"/>
      <c r="O2177" s="18"/>
    </row>
    <row r="2178" spans="2:15" s="12" customFormat="1" ht="13.35" customHeight="1" x14ac:dyDescent="0.2">
      <c r="B2178" s="18"/>
      <c r="C2178" s="18"/>
      <c r="D2178" s="18"/>
      <c r="O2178" s="18"/>
    </row>
    <row r="2179" spans="2:15" s="12" customFormat="1" ht="13.35" customHeight="1" x14ac:dyDescent="0.2">
      <c r="B2179" s="18"/>
      <c r="C2179" s="18"/>
      <c r="D2179" s="18"/>
      <c r="O2179" s="18"/>
    </row>
    <row r="2180" spans="2:15" s="12" customFormat="1" ht="13.35" customHeight="1" x14ac:dyDescent="0.2">
      <c r="B2180" s="18"/>
      <c r="C2180" s="18"/>
      <c r="D2180" s="18"/>
      <c r="O2180" s="18"/>
    </row>
    <row r="2181" spans="2:15" s="12" customFormat="1" ht="13.35" customHeight="1" x14ac:dyDescent="0.2">
      <c r="B2181" s="18"/>
      <c r="C2181" s="18"/>
      <c r="D2181" s="18"/>
      <c r="O2181" s="18"/>
    </row>
    <row r="2182" spans="2:15" s="12" customFormat="1" ht="13.35" customHeight="1" x14ac:dyDescent="0.2">
      <c r="B2182" s="18"/>
      <c r="C2182" s="18"/>
      <c r="D2182" s="18"/>
      <c r="O2182" s="18"/>
    </row>
    <row r="2183" spans="2:15" s="12" customFormat="1" ht="13.35" customHeight="1" x14ac:dyDescent="0.2">
      <c r="B2183" s="18"/>
      <c r="C2183" s="18"/>
      <c r="D2183" s="18"/>
      <c r="O2183" s="18"/>
    </row>
    <row r="2184" spans="2:15" s="12" customFormat="1" ht="13.35" customHeight="1" x14ac:dyDescent="0.2">
      <c r="B2184" s="18"/>
      <c r="C2184" s="18"/>
      <c r="D2184" s="18"/>
      <c r="O2184" s="18"/>
    </row>
    <row r="2185" spans="2:15" s="12" customFormat="1" ht="13.35" customHeight="1" x14ac:dyDescent="0.2">
      <c r="B2185" s="18"/>
      <c r="C2185" s="18"/>
      <c r="D2185" s="18"/>
      <c r="O2185" s="18"/>
    </row>
    <row r="2186" spans="2:15" s="12" customFormat="1" ht="13.35" customHeight="1" x14ac:dyDescent="0.2">
      <c r="B2186" s="18"/>
      <c r="C2186" s="18"/>
      <c r="D2186" s="18"/>
      <c r="O2186" s="18"/>
    </row>
    <row r="2187" spans="2:15" s="12" customFormat="1" ht="13.35" customHeight="1" x14ac:dyDescent="0.2">
      <c r="B2187" s="18"/>
      <c r="C2187" s="18"/>
      <c r="D2187" s="18"/>
      <c r="O2187" s="18"/>
    </row>
    <row r="2188" spans="2:15" s="12" customFormat="1" ht="13.35" customHeight="1" x14ac:dyDescent="0.2">
      <c r="B2188" s="18"/>
      <c r="C2188" s="18"/>
      <c r="D2188" s="18"/>
      <c r="O2188" s="18"/>
    </row>
    <row r="2189" spans="2:15" s="12" customFormat="1" ht="13.35" customHeight="1" x14ac:dyDescent="0.2">
      <c r="B2189" s="18"/>
      <c r="C2189" s="18"/>
      <c r="D2189" s="18"/>
      <c r="O2189" s="18"/>
    </row>
    <row r="2190" spans="2:15" s="12" customFormat="1" ht="13.35" customHeight="1" x14ac:dyDescent="0.2">
      <c r="B2190" s="18"/>
      <c r="C2190" s="18"/>
      <c r="D2190" s="18"/>
      <c r="O2190" s="18"/>
    </row>
    <row r="2191" spans="2:15" s="12" customFormat="1" ht="13.35" customHeight="1" x14ac:dyDescent="0.2">
      <c r="B2191" s="18"/>
      <c r="C2191" s="18"/>
      <c r="D2191" s="18"/>
      <c r="O2191" s="18"/>
    </row>
    <row r="2192" spans="2:15" s="12" customFormat="1" ht="13.35" customHeight="1" x14ac:dyDescent="0.2">
      <c r="B2192" s="18"/>
      <c r="C2192" s="18"/>
      <c r="D2192" s="18"/>
      <c r="O2192" s="18"/>
    </row>
    <row r="2193" spans="2:15" s="12" customFormat="1" ht="13.35" customHeight="1" x14ac:dyDescent="0.2">
      <c r="B2193" s="18"/>
      <c r="C2193" s="18"/>
      <c r="D2193" s="18"/>
      <c r="O2193" s="18"/>
    </row>
    <row r="2194" spans="2:15" s="12" customFormat="1" ht="13.35" customHeight="1" x14ac:dyDescent="0.2">
      <c r="B2194" s="18"/>
      <c r="C2194" s="18"/>
      <c r="D2194" s="18"/>
      <c r="O2194" s="18"/>
    </row>
    <row r="2195" spans="2:15" s="12" customFormat="1" ht="13.35" customHeight="1" x14ac:dyDescent="0.2">
      <c r="B2195" s="18"/>
      <c r="C2195" s="18"/>
      <c r="D2195" s="18"/>
      <c r="O2195" s="18"/>
    </row>
    <row r="2196" spans="2:15" s="12" customFormat="1" ht="13.35" customHeight="1" x14ac:dyDescent="0.2">
      <c r="B2196" s="18"/>
      <c r="C2196" s="18"/>
      <c r="D2196" s="18"/>
      <c r="O2196" s="18"/>
    </row>
    <row r="2197" spans="2:15" s="12" customFormat="1" ht="13.35" customHeight="1" x14ac:dyDescent="0.2">
      <c r="B2197" s="18"/>
      <c r="C2197" s="18"/>
      <c r="D2197" s="18"/>
      <c r="O2197" s="18"/>
    </row>
    <row r="2198" spans="2:15" s="12" customFormat="1" ht="13.35" customHeight="1" x14ac:dyDescent="0.2">
      <c r="B2198" s="18"/>
      <c r="C2198" s="18"/>
      <c r="D2198" s="18"/>
      <c r="O2198" s="18"/>
    </row>
    <row r="2199" spans="2:15" s="12" customFormat="1" ht="13.35" customHeight="1" x14ac:dyDescent="0.2">
      <c r="B2199" s="18"/>
      <c r="C2199" s="18"/>
      <c r="D2199" s="18"/>
      <c r="O2199" s="18"/>
    </row>
    <row r="2200" spans="2:15" s="12" customFormat="1" ht="13.35" customHeight="1" x14ac:dyDescent="0.2">
      <c r="B2200" s="18"/>
      <c r="C2200" s="18"/>
      <c r="D2200" s="18"/>
      <c r="O2200" s="18"/>
    </row>
    <row r="2201" spans="2:15" s="12" customFormat="1" ht="13.35" customHeight="1" x14ac:dyDescent="0.2">
      <c r="B2201" s="18"/>
      <c r="C2201" s="18"/>
      <c r="D2201" s="18"/>
      <c r="O2201" s="18"/>
    </row>
    <row r="2202" spans="2:15" s="12" customFormat="1" ht="13.35" customHeight="1" x14ac:dyDescent="0.2">
      <c r="B2202" s="18"/>
      <c r="C2202" s="18"/>
      <c r="D2202" s="18"/>
      <c r="O2202" s="18"/>
    </row>
    <row r="2203" spans="2:15" s="12" customFormat="1" ht="13.35" customHeight="1" x14ac:dyDescent="0.2">
      <c r="B2203" s="18"/>
      <c r="C2203" s="18"/>
      <c r="D2203" s="18"/>
      <c r="O2203" s="18"/>
    </row>
    <row r="2204" spans="2:15" s="12" customFormat="1" ht="13.35" customHeight="1" x14ac:dyDescent="0.2">
      <c r="B2204" s="18"/>
      <c r="C2204" s="18"/>
      <c r="D2204" s="18"/>
      <c r="O2204" s="18"/>
    </row>
    <row r="2205" spans="2:15" s="12" customFormat="1" ht="13.35" customHeight="1" x14ac:dyDescent="0.2">
      <c r="B2205" s="18"/>
      <c r="C2205" s="18"/>
      <c r="D2205" s="18"/>
      <c r="O2205" s="18"/>
    </row>
    <row r="2206" spans="2:15" s="12" customFormat="1" ht="13.35" customHeight="1" x14ac:dyDescent="0.2">
      <c r="B2206" s="18"/>
      <c r="C2206" s="18"/>
      <c r="D2206" s="18"/>
      <c r="O2206" s="18"/>
    </row>
    <row r="2207" spans="2:15" s="12" customFormat="1" ht="13.35" customHeight="1" x14ac:dyDescent="0.2">
      <c r="B2207" s="18"/>
      <c r="C2207" s="18"/>
      <c r="D2207" s="18"/>
      <c r="O2207" s="18"/>
    </row>
    <row r="2208" spans="2:15" s="12" customFormat="1" ht="13.35" customHeight="1" x14ac:dyDescent="0.2">
      <c r="B2208" s="18"/>
      <c r="C2208" s="18"/>
      <c r="D2208" s="18"/>
      <c r="O2208" s="18"/>
    </row>
    <row r="2209" spans="2:15" s="12" customFormat="1" ht="13.35" customHeight="1" x14ac:dyDescent="0.2">
      <c r="B2209" s="18"/>
      <c r="C2209" s="18"/>
      <c r="D2209" s="18"/>
      <c r="O2209" s="18"/>
    </row>
    <row r="2210" spans="2:15" s="12" customFormat="1" ht="13.35" customHeight="1" x14ac:dyDescent="0.2">
      <c r="B2210" s="18"/>
      <c r="C2210" s="18"/>
      <c r="D2210" s="18"/>
      <c r="O2210" s="18"/>
    </row>
    <row r="2211" spans="2:15" s="12" customFormat="1" ht="13.35" customHeight="1" x14ac:dyDescent="0.2">
      <c r="B2211" s="18"/>
      <c r="C2211" s="18"/>
      <c r="D2211" s="18"/>
      <c r="O2211" s="18"/>
    </row>
    <row r="2212" spans="2:15" s="12" customFormat="1" ht="13.35" customHeight="1" x14ac:dyDescent="0.2">
      <c r="B2212" s="18"/>
      <c r="C2212" s="18"/>
      <c r="D2212" s="18"/>
      <c r="O2212" s="18"/>
    </row>
    <row r="2213" spans="2:15" s="12" customFormat="1" ht="13.35" customHeight="1" x14ac:dyDescent="0.2">
      <c r="B2213" s="18"/>
      <c r="C2213" s="18"/>
      <c r="D2213" s="18"/>
      <c r="O2213" s="18"/>
    </row>
    <row r="2214" spans="2:15" s="12" customFormat="1" ht="13.35" customHeight="1" x14ac:dyDescent="0.2">
      <c r="B2214" s="18"/>
      <c r="C2214" s="18"/>
      <c r="D2214" s="18"/>
      <c r="O2214" s="18"/>
    </row>
    <row r="2215" spans="2:15" s="12" customFormat="1" ht="13.35" customHeight="1" x14ac:dyDescent="0.2">
      <c r="B2215" s="18"/>
      <c r="C2215" s="18"/>
      <c r="D2215" s="18"/>
      <c r="O2215" s="18"/>
    </row>
    <row r="2216" spans="2:15" s="12" customFormat="1" ht="13.35" customHeight="1" x14ac:dyDescent="0.2">
      <c r="B2216" s="18"/>
      <c r="C2216" s="18"/>
      <c r="D2216" s="18"/>
      <c r="O2216" s="18"/>
    </row>
    <row r="2217" spans="2:15" s="12" customFormat="1" ht="13.35" customHeight="1" x14ac:dyDescent="0.2">
      <c r="B2217" s="18"/>
      <c r="C2217" s="18"/>
      <c r="D2217" s="18"/>
      <c r="O2217" s="18"/>
    </row>
    <row r="2218" spans="2:15" s="12" customFormat="1" ht="13.35" customHeight="1" x14ac:dyDescent="0.2">
      <c r="B2218" s="18"/>
      <c r="C2218" s="18"/>
      <c r="D2218" s="18"/>
      <c r="O2218" s="18"/>
    </row>
    <row r="2219" spans="2:15" s="12" customFormat="1" ht="13.35" customHeight="1" x14ac:dyDescent="0.2">
      <c r="B2219" s="18"/>
      <c r="C2219" s="18"/>
      <c r="D2219" s="18"/>
      <c r="O2219" s="18"/>
    </row>
    <row r="2220" spans="2:15" s="12" customFormat="1" ht="13.35" customHeight="1" x14ac:dyDescent="0.2">
      <c r="B2220" s="18"/>
      <c r="C2220" s="18"/>
      <c r="D2220" s="18"/>
      <c r="O2220" s="18"/>
    </row>
    <row r="2221" spans="2:15" s="12" customFormat="1" ht="13.35" customHeight="1" x14ac:dyDescent="0.2">
      <c r="B2221" s="18"/>
      <c r="C2221" s="18"/>
      <c r="D2221" s="18"/>
      <c r="O2221" s="18"/>
    </row>
    <row r="2222" spans="2:15" s="12" customFormat="1" ht="13.35" customHeight="1" x14ac:dyDescent="0.2">
      <c r="B2222" s="18"/>
      <c r="C2222" s="18"/>
      <c r="D2222" s="18"/>
      <c r="O2222" s="18"/>
    </row>
    <row r="2223" spans="2:15" s="12" customFormat="1" ht="13.35" customHeight="1" x14ac:dyDescent="0.2">
      <c r="B2223" s="18"/>
      <c r="C2223" s="18"/>
      <c r="D2223" s="18"/>
      <c r="O2223" s="18"/>
    </row>
    <row r="2224" spans="2:15" s="12" customFormat="1" ht="13.35" customHeight="1" x14ac:dyDescent="0.2">
      <c r="B2224" s="18"/>
      <c r="C2224" s="18"/>
      <c r="D2224" s="18"/>
      <c r="O2224" s="18"/>
    </row>
    <row r="2225" spans="2:15" s="12" customFormat="1" ht="13.35" customHeight="1" x14ac:dyDescent="0.2">
      <c r="B2225" s="18"/>
      <c r="C2225" s="18"/>
      <c r="D2225" s="18"/>
      <c r="O2225" s="18"/>
    </row>
    <row r="2226" spans="2:15" s="12" customFormat="1" ht="13.35" customHeight="1" x14ac:dyDescent="0.2">
      <c r="B2226" s="18"/>
      <c r="C2226" s="18"/>
      <c r="D2226" s="18"/>
      <c r="O2226" s="18"/>
    </row>
    <row r="2227" spans="2:15" s="12" customFormat="1" ht="13.35" customHeight="1" x14ac:dyDescent="0.2">
      <c r="B2227" s="18"/>
      <c r="C2227" s="18"/>
      <c r="D2227" s="18"/>
      <c r="O2227" s="18"/>
    </row>
    <row r="2228" spans="2:15" s="12" customFormat="1" ht="13.35" customHeight="1" x14ac:dyDescent="0.2">
      <c r="B2228" s="18"/>
      <c r="C2228" s="18"/>
      <c r="D2228" s="18"/>
      <c r="O2228" s="18"/>
    </row>
    <row r="2229" spans="2:15" s="12" customFormat="1" ht="13.35" customHeight="1" x14ac:dyDescent="0.2">
      <c r="B2229" s="18"/>
      <c r="C2229" s="18"/>
      <c r="D2229" s="18"/>
      <c r="O2229" s="18"/>
    </row>
    <row r="2230" spans="2:15" s="12" customFormat="1" ht="13.35" customHeight="1" x14ac:dyDescent="0.2">
      <c r="B2230" s="18"/>
      <c r="C2230" s="18"/>
      <c r="D2230" s="18"/>
      <c r="O2230" s="18"/>
    </row>
    <row r="2231" spans="2:15" s="12" customFormat="1" ht="13.35" customHeight="1" x14ac:dyDescent="0.2">
      <c r="B2231" s="18"/>
      <c r="C2231" s="18"/>
      <c r="D2231" s="18"/>
      <c r="O2231" s="18"/>
    </row>
    <row r="2232" spans="2:15" s="12" customFormat="1" ht="13.35" customHeight="1" x14ac:dyDescent="0.2">
      <c r="B2232" s="18"/>
      <c r="C2232" s="18"/>
      <c r="D2232" s="18"/>
      <c r="O2232" s="18"/>
    </row>
    <row r="2233" spans="2:15" s="12" customFormat="1" ht="13.35" customHeight="1" x14ac:dyDescent="0.2">
      <c r="B2233" s="18"/>
      <c r="C2233" s="18"/>
      <c r="D2233" s="18"/>
      <c r="O2233" s="18"/>
    </row>
    <row r="2234" spans="2:15" s="12" customFormat="1" ht="13.35" customHeight="1" x14ac:dyDescent="0.2">
      <c r="B2234" s="18"/>
      <c r="C2234" s="18"/>
      <c r="D2234" s="18"/>
      <c r="O2234" s="18"/>
    </row>
    <row r="2235" spans="2:15" s="12" customFormat="1" ht="13.35" customHeight="1" x14ac:dyDescent="0.2">
      <c r="B2235" s="18"/>
      <c r="C2235" s="18"/>
      <c r="D2235" s="18"/>
      <c r="O2235" s="18"/>
    </row>
    <row r="2236" spans="2:15" s="12" customFormat="1" ht="13.35" customHeight="1" x14ac:dyDescent="0.2">
      <c r="B2236" s="18"/>
      <c r="C2236" s="18"/>
      <c r="D2236" s="18"/>
      <c r="O2236" s="18"/>
    </row>
    <row r="2237" spans="2:15" s="12" customFormat="1" ht="13.35" customHeight="1" x14ac:dyDescent="0.2">
      <c r="B2237" s="18"/>
      <c r="C2237" s="18"/>
      <c r="D2237" s="18"/>
      <c r="O2237" s="18"/>
    </row>
    <row r="2238" spans="2:15" s="12" customFormat="1" ht="13.35" customHeight="1" x14ac:dyDescent="0.2">
      <c r="B2238" s="18"/>
      <c r="C2238" s="18"/>
      <c r="D2238" s="18"/>
      <c r="O2238" s="18"/>
    </row>
    <row r="2239" spans="2:15" s="12" customFormat="1" ht="13.35" customHeight="1" x14ac:dyDescent="0.2">
      <c r="B2239" s="18"/>
      <c r="C2239" s="18"/>
      <c r="D2239" s="18"/>
      <c r="O2239" s="18"/>
    </row>
    <row r="2240" spans="2:15" s="12" customFormat="1" ht="13.35" customHeight="1" x14ac:dyDescent="0.2">
      <c r="B2240" s="18"/>
      <c r="C2240" s="18"/>
      <c r="D2240" s="18"/>
      <c r="O2240" s="18"/>
    </row>
    <row r="2241" spans="2:15" s="12" customFormat="1" ht="13.35" customHeight="1" x14ac:dyDescent="0.2">
      <c r="B2241" s="18"/>
      <c r="C2241" s="18"/>
      <c r="D2241" s="18"/>
      <c r="O2241" s="18"/>
    </row>
    <row r="2242" spans="2:15" s="12" customFormat="1" ht="13.35" customHeight="1" x14ac:dyDescent="0.2">
      <c r="B2242" s="18"/>
      <c r="C2242" s="18"/>
      <c r="D2242" s="18"/>
      <c r="O2242" s="18"/>
    </row>
    <row r="2243" spans="2:15" s="12" customFormat="1" ht="13.35" customHeight="1" x14ac:dyDescent="0.2">
      <c r="B2243" s="18"/>
      <c r="C2243" s="18"/>
      <c r="D2243" s="18"/>
      <c r="O2243" s="18"/>
    </row>
    <row r="2244" spans="2:15" s="12" customFormat="1" ht="13.35" customHeight="1" x14ac:dyDescent="0.2">
      <c r="B2244" s="18"/>
      <c r="C2244" s="18"/>
      <c r="D2244" s="18"/>
      <c r="O2244" s="18"/>
    </row>
    <row r="2245" spans="2:15" s="12" customFormat="1" ht="13.35" customHeight="1" x14ac:dyDescent="0.2">
      <c r="B2245" s="18"/>
      <c r="C2245" s="18"/>
      <c r="D2245" s="18"/>
      <c r="O2245" s="18"/>
    </row>
    <row r="2246" spans="2:15" s="12" customFormat="1" ht="13.35" customHeight="1" x14ac:dyDescent="0.2">
      <c r="B2246" s="18"/>
      <c r="C2246" s="18"/>
      <c r="D2246" s="18"/>
      <c r="O2246" s="18"/>
    </row>
    <row r="2247" spans="2:15" s="12" customFormat="1" ht="13.35" customHeight="1" x14ac:dyDescent="0.2">
      <c r="B2247" s="18"/>
      <c r="C2247" s="18"/>
      <c r="D2247" s="18"/>
      <c r="O2247" s="18"/>
    </row>
    <row r="2248" spans="2:15" s="12" customFormat="1" ht="13.35" customHeight="1" x14ac:dyDescent="0.2">
      <c r="B2248" s="18"/>
      <c r="C2248" s="18"/>
      <c r="D2248" s="18"/>
      <c r="O2248" s="18"/>
    </row>
    <row r="2249" spans="2:15" s="12" customFormat="1" ht="13.35" customHeight="1" x14ac:dyDescent="0.2">
      <c r="B2249" s="18"/>
      <c r="C2249" s="18"/>
      <c r="D2249" s="18"/>
      <c r="O2249" s="18"/>
    </row>
    <row r="2250" spans="2:15" s="12" customFormat="1" ht="13.35" customHeight="1" x14ac:dyDescent="0.2">
      <c r="B2250" s="18"/>
      <c r="C2250" s="18"/>
      <c r="D2250" s="18"/>
      <c r="O2250" s="18"/>
    </row>
    <row r="2251" spans="2:15" s="12" customFormat="1" ht="13.35" customHeight="1" x14ac:dyDescent="0.2">
      <c r="B2251" s="18"/>
      <c r="C2251" s="18"/>
      <c r="D2251" s="18"/>
      <c r="O2251" s="18"/>
    </row>
    <row r="2252" spans="2:15" s="12" customFormat="1" ht="13.35" customHeight="1" x14ac:dyDescent="0.2">
      <c r="B2252" s="18"/>
      <c r="C2252" s="18"/>
      <c r="D2252" s="18"/>
      <c r="O2252" s="18"/>
    </row>
    <row r="2253" spans="2:15" s="12" customFormat="1" ht="13.35" customHeight="1" x14ac:dyDescent="0.2">
      <c r="B2253" s="18"/>
      <c r="C2253" s="18"/>
      <c r="D2253" s="18"/>
      <c r="O2253" s="18"/>
    </row>
    <row r="2254" spans="2:15" s="12" customFormat="1" ht="13.35" customHeight="1" x14ac:dyDescent="0.2">
      <c r="B2254" s="18"/>
      <c r="C2254" s="18"/>
      <c r="D2254" s="18"/>
      <c r="O2254" s="18"/>
    </row>
    <row r="2255" spans="2:15" s="12" customFormat="1" ht="13.35" customHeight="1" x14ac:dyDescent="0.2">
      <c r="B2255" s="18"/>
      <c r="C2255" s="18"/>
      <c r="D2255" s="18"/>
      <c r="O2255" s="18"/>
    </row>
    <row r="2256" spans="2:15" s="12" customFormat="1" ht="13.35" customHeight="1" x14ac:dyDescent="0.2">
      <c r="B2256" s="18"/>
      <c r="C2256" s="18"/>
      <c r="D2256" s="18"/>
      <c r="O2256" s="18"/>
    </row>
    <row r="2257" spans="2:15" s="12" customFormat="1" ht="13.35" customHeight="1" x14ac:dyDescent="0.2">
      <c r="B2257" s="18"/>
      <c r="C2257" s="18"/>
      <c r="D2257" s="18"/>
      <c r="O2257" s="18"/>
    </row>
    <row r="2258" spans="2:15" s="12" customFormat="1" ht="13.35" customHeight="1" x14ac:dyDescent="0.2">
      <c r="B2258" s="18"/>
      <c r="C2258" s="18"/>
      <c r="D2258" s="18"/>
      <c r="O2258" s="18"/>
    </row>
    <row r="2259" spans="2:15" s="12" customFormat="1" ht="13.35" customHeight="1" x14ac:dyDescent="0.2">
      <c r="B2259" s="18"/>
      <c r="C2259" s="18"/>
      <c r="D2259" s="18"/>
      <c r="O2259" s="18"/>
    </row>
    <row r="2260" spans="2:15" s="12" customFormat="1" ht="13.35" customHeight="1" x14ac:dyDescent="0.2">
      <c r="B2260" s="18"/>
      <c r="C2260" s="18"/>
      <c r="D2260" s="18"/>
      <c r="O2260" s="18"/>
    </row>
    <row r="2261" spans="2:15" s="12" customFormat="1" ht="13.35" customHeight="1" x14ac:dyDescent="0.2">
      <c r="B2261" s="18"/>
      <c r="C2261" s="18"/>
      <c r="D2261" s="18"/>
      <c r="O2261" s="18"/>
    </row>
    <row r="2262" spans="2:15" s="12" customFormat="1" ht="13.35" customHeight="1" x14ac:dyDescent="0.2">
      <c r="B2262" s="18"/>
      <c r="C2262" s="18"/>
      <c r="D2262" s="18"/>
      <c r="O2262" s="18"/>
    </row>
    <row r="2263" spans="2:15" s="12" customFormat="1" ht="13.35" customHeight="1" x14ac:dyDescent="0.2">
      <c r="B2263" s="18"/>
      <c r="C2263" s="18"/>
      <c r="D2263" s="18"/>
      <c r="O2263" s="18"/>
    </row>
    <row r="2264" spans="2:15" s="12" customFormat="1" ht="13.35" customHeight="1" x14ac:dyDescent="0.2">
      <c r="B2264" s="18"/>
      <c r="C2264" s="18"/>
      <c r="D2264" s="18"/>
      <c r="O2264" s="18"/>
    </row>
    <row r="2265" spans="2:15" s="12" customFormat="1" ht="13.35" customHeight="1" x14ac:dyDescent="0.2">
      <c r="B2265" s="18"/>
      <c r="C2265" s="18"/>
      <c r="D2265" s="18"/>
      <c r="O2265" s="18"/>
    </row>
    <row r="2266" spans="2:15" s="12" customFormat="1" ht="13.35" customHeight="1" x14ac:dyDescent="0.2">
      <c r="B2266" s="18"/>
      <c r="C2266" s="18"/>
      <c r="D2266" s="18"/>
      <c r="O2266" s="18"/>
    </row>
    <row r="2267" spans="2:15" s="12" customFormat="1" ht="13.35" customHeight="1" x14ac:dyDescent="0.2">
      <c r="B2267" s="18"/>
      <c r="C2267" s="18"/>
      <c r="D2267" s="18"/>
      <c r="O2267" s="18"/>
    </row>
    <row r="2268" spans="2:15" s="12" customFormat="1" ht="13.35" customHeight="1" x14ac:dyDescent="0.2">
      <c r="B2268" s="18"/>
      <c r="C2268" s="18"/>
      <c r="D2268" s="18"/>
      <c r="O2268" s="18"/>
    </row>
    <row r="2269" spans="2:15" s="12" customFormat="1" ht="13.35" customHeight="1" x14ac:dyDescent="0.2">
      <c r="B2269" s="18"/>
      <c r="C2269" s="18"/>
      <c r="D2269" s="18"/>
      <c r="O2269" s="18"/>
    </row>
    <row r="2270" spans="2:15" s="12" customFormat="1" ht="13.35" customHeight="1" x14ac:dyDescent="0.2">
      <c r="B2270" s="18"/>
      <c r="C2270" s="18"/>
      <c r="D2270" s="18"/>
      <c r="O2270" s="18"/>
    </row>
    <row r="2271" spans="2:15" s="12" customFormat="1" ht="13.35" customHeight="1" x14ac:dyDescent="0.2">
      <c r="B2271" s="18"/>
      <c r="C2271" s="18"/>
      <c r="D2271" s="18"/>
      <c r="O2271" s="18"/>
    </row>
    <row r="2272" spans="2:15" s="12" customFormat="1" ht="13.35" customHeight="1" x14ac:dyDescent="0.2">
      <c r="B2272" s="18"/>
      <c r="C2272" s="18"/>
      <c r="D2272" s="18"/>
      <c r="O2272" s="18"/>
    </row>
    <row r="2273" spans="2:15" s="12" customFormat="1" ht="13.35" customHeight="1" x14ac:dyDescent="0.2">
      <c r="B2273" s="18"/>
      <c r="C2273" s="18"/>
      <c r="D2273" s="18"/>
      <c r="O2273" s="18"/>
    </row>
    <row r="2274" spans="2:15" s="12" customFormat="1" ht="13.35" customHeight="1" x14ac:dyDescent="0.2">
      <c r="B2274" s="18"/>
      <c r="C2274" s="18"/>
      <c r="D2274" s="18"/>
      <c r="O2274" s="18"/>
    </row>
    <row r="2275" spans="2:15" s="12" customFormat="1" ht="13.35" customHeight="1" x14ac:dyDescent="0.2">
      <c r="B2275" s="18"/>
      <c r="C2275" s="18"/>
      <c r="D2275" s="18"/>
      <c r="O2275" s="18"/>
    </row>
    <row r="2276" spans="2:15" s="12" customFormat="1" ht="13.35" customHeight="1" x14ac:dyDescent="0.2">
      <c r="B2276" s="18"/>
      <c r="C2276" s="18"/>
      <c r="D2276" s="18"/>
      <c r="O2276" s="18"/>
    </row>
    <row r="2277" spans="2:15" s="12" customFormat="1" ht="13.35" customHeight="1" x14ac:dyDescent="0.2">
      <c r="B2277" s="18"/>
      <c r="C2277" s="18"/>
      <c r="D2277" s="18"/>
      <c r="O2277" s="18"/>
    </row>
    <row r="2278" spans="2:15" s="12" customFormat="1" ht="13.35" customHeight="1" x14ac:dyDescent="0.2">
      <c r="B2278" s="18"/>
      <c r="C2278" s="18"/>
      <c r="D2278" s="18"/>
      <c r="O2278" s="18"/>
    </row>
    <row r="2279" spans="2:15" s="12" customFormat="1" ht="13.35" customHeight="1" x14ac:dyDescent="0.2">
      <c r="B2279" s="18"/>
      <c r="C2279" s="18"/>
      <c r="D2279" s="18"/>
      <c r="O2279" s="18"/>
    </row>
    <row r="2280" spans="2:15" s="12" customFormat="1" ht="13.35" customHeight="1" x14ac:dyDescent="0.2">
      <c r="B2280" s="18"/>
      <c r="C2280" s="18"/>
      <c r="D2280" s="18"/>
      <c r="O2280" s="18"/>
    </row>
    <row r="2281" spans="2:15" s="12" customFormat="1" ht="13.35" customHeight="1" x14ac:dyDescent="0.2">
      <c r="B2281" s="18"/>
      <c r="C2281" s="18"/>
      <c r="D2281" s="18"/>
      <c r="O2281" s="18"/>
    </row>
    <row r="2282" spans="2:15" s="12" customFormat="1" ht="13.35" customHeight="1" x14ac:dyDescent="0.2">
      <c r="B2282" s="18"/>
      <c r="C2282" s="18"/>
      <c r="D2282" s="18"/>
      <c r="O2282" s="18"/>
    </row>
    <row r="2283" spans="2:15" s="12" customFormat="1" ht="13.35" customHeight="1" x14ac:dyDescent="0.2">
      <c r="B2283" s="18"/>
      <c r="C2283" s="18"/>
      <c r="D2283" s="18"/>
      <c r="O2283" s="18"/>
    </row>
    <row r="2284" spans="2:15" s="12" customFormat="1" ht="13.35" customHeight="1" x14ac:dyDescent="0.2">
      <c r="B2284" s="18"/>
      <c r="C2284" s="18"/>
      <c r="D2284" s="18"/>
      <c r="O2284" s="18"/>
    </row>
    <row r="2285" spans="2:15" s="12" customFormat="1" ht="13.35" customHeight="1" x14ac:dyDescent="0.2">
      <c r="B2285" s="18"/>
      <c r="C2285" s="18"/>
      <c r="D2285" s="18"/>
      <c r="O2285" s="18"/>
    </row>
    <row r="2286" spans="2:15" s="12" customFormat="1" ht="13.35" customHeight="1" x14ac:dyDescent="0.2">
      <c r="B2286" s="18"/>
      <c r="C2286" s="18"/>
      <c r="D2286" s="18"/>
      <c r="O2286" s="18"/>
    </row>
    <row r="2287" spans="2:15" s="12" customFormat="1" ht="13.35" customHeight="1" x14ac:dyDescent="0.2">
      <c r="B2287" s="18"/>
      <c r="C2287" s="18"/>
      <c r="D2287" s="18"/>
      <c r="O2287" s="18"/>
    </row>
    <row r="2288" spans="2:15" s="12" customFormat="1" ht="13.35" customHeight="1" x14ac:dyDescent="0.2">
      <c r="B2288" s="18"/>
      <c r="C2288" s="18"/>
      <c r="D2288" s="18"/>
      <c r="O2288" s="18"/>
    </row>
    <row r="2289" spans="2:15" s="12" customFormat="1" ht="13.35" customHeight="1" x14ac:dyDescent="0.2">
      <c r="B2289" s="18"/>
      <c r="C2289" s="18"/>
      <c r="D2289" s="18"/>
      <c r="O2289" s="18"/>
    </row>
    <row r="2290" spans="2:15" s="12" customFormat="1" ht="13.35" customHeight="1" x14ac:dyDescent="0.2">
      <c r="B2290" s="18"/>
      <c r="C2290" s="18"/>
      <c r="D2290" s="18"/>
      <c r="O2290" s="18"/>
    </row>
    <row r="2291" spans="2:15" s="12" customFormat="1" ht="13.35" customHeight="1" x14ac:dyDescent="0.2">
      <c r="B2291" s="18"/>
      <c r="C2291" s="18"/>
      <c r="D2291" s="18"/>
      <c r="O2291" s="18"/>
    </row>
    <row r="2292" spans="2:15" s="12" customFormat="1" ht="13.35" customHeight="1" x14ac:dyDescent="0.2">
      <c r="B2292" s="18"/>
      <c r="C2292" s="18"/>
      <c r="D2292" s="18"/>
      <c r="O2292" s="18"/>
    </row>
    <row r="2293" spans="2:15" s="12" customFormat="1" ht="13.35" customHeight="1" x14ac:dyDescent="0.2">
      <c r="B2293" s="18"/>
      <c r="C2293" s="18"/>
      <c r="D2293" s="18"/>
      <c r="O2293" s="18"/>
    </row>
    <row r="2294" spans="2:15" s="12" customFormat="1" ht="13.35" customHeight="1" x14ac:dyDescent="0.2">
      <c r="B2294" s="18"/>
      <c r="C2294" s="18"/>
      <c r="D2294" s="18"/>
      <c r="O2294" s="18"/>
    </row>
    <row r="2295" spans="2:15" s="12" customFormat="1" ht="13.35" customHeight="1" x14ac:dyDescent="0.2">
      <c r="B2295" s="18"/>
      <c r="C2295" s="18"/>
      <c r="D2295" s="18"/>
      <c r="O2295" s="18"/>
    </row>
    <row r="2296" spans="2:15" s="12" customFormat="1" ht="13.35" customHeight="1" x14ac:dyDescent="0.2">
      <c r="B2296" s="18"/>
      <c r="C2296" s="18"/>
      <c r="D2296" s="18"/>
      <c r="O2296" s="18"/>
    </row>
    <row r="2297" spans="2:15" s="12" customFormat="1" ht="13.35" customHeight="1" x14ac:dyDescent="0.2">
      <c r="B2297" s="18"/>
      <c r="C2297" s="18"/>
      <c r="D2297" s="18"/>
      <c r="O2297" s="18"/>
    </row>
    <row r="2298" spans="2:15" s="12" customFormat="1" ht="13.35" customHeight="1" x14ac:dyDescent="0.2">
      <c r="B2298" s="18"/>
      <c r="C2298" s="18"/>
      <c r="D2298" s="18"/>
      <c r="O2298" s="18"/>
    </row>
    <row r="2299" spans="2:15" s="12" customFormat="1" ht="13.35" customHeight="1" x14ac:dyDescent="0.2">
      <c r="B2299" s="18"/>
      <c r="C2299" s="18"/>
      <c r="D2299" s="18"/>
      <c r="O2299" s="18"/>
    </row>
    <row r="2300" spans="2:15" s="12" customFormat="1" ht="13.35" customHeight="1" x14ac:dyDescent="0.2">
      <c r="B2300" s="18"/>
      <c r="C2300" s="18"/>
      <c r="D2300" s="18"/>
      <c r="O2300" s="18"/>
    </row>
    <row r="2301" spans="2:15" s="12" customFormat="1" ht="13.35" customHeight="1" x14ac:dyDescent="0.2">
      <c r="B2301" s="18"/>
      <c r="C2301" s="18"/>
      <c r="D2301" s="18"/>
      <c r="O2301" s="18"/>
    </row>
    <row r="2302" spans="2:15" s="12" customFormat="1" ht="13.35" customHeight="1" x14ac:dyDescent="0.2">
      <c r="B2302" s="18"/>
      <c r="C2302" s="18"/>
      <c r="D2302" s="18"/>
      <c r="O2302" s="18"/>
    </row>
    <row r="2303" spans="2:15" s="12" customFormat="1" ht="13.35" customHeight="1" x14ac:dyDescent="0.2">
      <c r="B2303" s="18"/>
      <c r="C2303" s="18"/>
      <c r="D2303" s="18"/>
      <c r="O2303" s="18"/>
    </row>
    <row r="2304" spans="2:15" s="12" customFormat="1" ht="13.35" customHeight="1" x14ac:dyDescent="0.2">
      <c r="B2304" s="18"/>
      <c r="C2304" s="18"/>
      <c r="D2304" s="18"/>
      <c r="O2304" s="18"/>
    </row>
    <row r="2305" spans="2:15" s="12" customFormat="1" ht="13.35" customHeight="1" x14ac:dyDescent="0.2">
      <c r="B2305" s="18"/>
      <c r="C2305" s="18"/>
      <c r="D2305" s="18"/>
      <c r="O2305" s="18"/>
    </row>
    <row r="2306" spans="2:15" s="12" customFormat="1" ht="13.35" customHeight="1" x14ac:dyDescent="0.2">
      <c r="B2306" s="18"/>
      <c r="C2306" s="18"/>
      <c r="D2306" s="18"/>
      <c r="O2306" s="18"/>
    </row>
    <row r="2307" spans="2:15" s="12" customFormat="1" ht="13.35" customHeight="1" x14ac:dyDescent="0.2">
      <c r="B2307" s="18"/>
      <c r="C2307" s="18"/>
      <c r="D2307" s="18"/>
      <c r="O2307" s="18"/>
    </row>
    <row r="2308" spans="2:15" s="12" customFormat="1" ht="13.35" customHeight="1" x14ac:dyDescent="0.2">
      <c r="B2308" s="18"/>
      <c r="C2308" s="18"/>
      <c r="D2308" s="18"/>
      <c r="O2308" s="18"/>
    </row>
    <row r="2309" spans="2:15" s="12" customFormat="1" ht="13.35" customHeight="1" x14ac:dyDescent="0.2">
      <c r="B2309" s="18"/>
      <c r="C2309" s="18"/>
      <c r="D2309" s="18"/>
      <c r="O2309" s="18"/>
    </row>
    <row r="2310" spans="2:15" s="12" customFormat="1" ht="13.35" customHeight="1" x14ac:dyDescent="0.2">
      <c r="B2310" s="18"/>
      <c r="C2310" s="18"/>
      <c r="D2310" s="18"/>
      <c r="O2310" s="18"/>
    </row>
    <row r="2311" spans="2:15" s="12" customFormat="1" ht="13.35" customHeight="1" x14ac:dyDescent="0.2">
      <c r="B2311" s="18"/>
      <c r="C2311" s="18"/>
      <c r="D2311" s="18"/>
      <c r="O2311" s="18"/>
    </row>
    <row r="2312" spans="2:15" s="12" customFormat="1" ht="13.35" customHeight="1" x14ac:dyDescent="0.2">
      <c r="B2312" s="18"/>
      <c r="C2312" s="18"/>
      <c r="D2312" s="18"/>
      <c r="O2312" s="18"/>
    </row>
    <row r="2313" spans="2:15" s="12" customFormat="1" ht="13.35" customHeight="1" x14ac:dyDescent="0.2">
      <c r="B2313" s="18"/>
      <c r="C2313" s="18"/>
      <c r="D2313" s="18"/>
      <c r="O2313" s="18"/>
    </row>
    <row r="2314" spans="2:15" s="12" customFormat="1" ht="13.35" customHeight="1" x14ac:dyDescent="0.2">
      <c r="B2314" s="18"/>
      <c r="C2314" s="18"/>
      <c r="D2314" s="18"/>
      <c r="O2314" s="18"/>
    </row>
    <row r="2315" spans="2:15" s="12" customFormat="1" ht="13.35" customHeight="1" x14ac:dyDescent="0.2">
      <c r="B2315" s="18"/>
      <c r="C2315" s="18"/>
      <c r="D2315" s="18"/>
      <c r="O2315" s="18"/>
    </row>
    <row r="2316" spans="2:15" s="12" customFormat="1" ht="13.35" customHeight="1" x14ac:dyDescent="0.2">
      <c r="B2316" s="18"/>
      <c r="C2316" s="18"/>
      <c r="D2316" s="18"/>
      <c r="O2316" s="18"/>
    </row>
    <row r="2317" spans="2:15" s="12" customFormat="1" ht="13.35" customHeight="1" x14ac:dyDescent="0.2">
      <c r="B2317" s="18"/>
      <c r="C2317" s="18"/>
      <c r="D2317" s="18"/>
      <c r="O2317" s="18"/>
    </row>
    <row r="2318" spans="2:15" s="12" customFormat="1" ht="13.35" customHeight="1" x14ac:dyDescent="0.2">
      <c r="B2318" s="18"/>
      <c r="C2318" s="18"/>
      <c r="D2318" s="18"/>
      <c r="O2318" s="18"/>
    </row>
    <row r="2319" spans="2:15" s="12" customFormat="1" ht="13.35" customHeight="1" x14ac:dyDescent="0.2">
      <c r="B2319" s="18"/>
      <c r="C2319" s="18"/>
      <c r="D2319" s="18"/>
      <c r="O2319" s="18"/>
    </row>
    <row r="2320" spans="2:15" s="12" customFormat="1" ht="13.35" customHeight="1" x14ac:dyDescent="0.2">
      <c r="B2320" s="18"/>
      <c r="C2320" s="18"/>
      <c r="D2320" s="18"/>
      <c r="O2320" s="18"/>
    </row>
    <row r="2321" spans="2:15" s="12" customFormat="1" ht="13.35" customHeight="1" x14ac:dyDescent="0.2">
      <c r="B2321" s="18"/>
      <c r="C2321" s="18"/>
      <c r="D2321" s="18"/>
      <c r="O2321" s="18"/>
    </row>
    <row r="2322" spans="2:15" s="12" customFormat="1" ht="13.35" customHeight="1" x14ac:dyDescent="0.2">
      <c r="B2322" s="18"/>
      <c r="C2322" s="18"/>
      <c r="D2322" s="18"/>
      <c r="O2322" s="18"/>
    </row>
    <row r="2323" spans="2:15" s="12" customFormat="1" ht="13.35" customHeight="1" x14ac:dyDescent="0.2">
      <c r="B2323" s="18"/>
      <c r="C2323" s="18"/>
      <c r="D2323" s="18"/>
      <c r="O2323" s="18"/>
    </row>
    <row r="2324" spans="2:15" s="12" customFormat="1" ht="13.35" customHeight="1" x14ac:dyDescent="0.2">
      <c r="B2324" s="18"/>
      <c r="C2324" s="18"/>
      <c r="D2324" s="18"/>
      <c r="O2324" s="18"/>
    </row>
    <row r="2325" spans="2:15" s="12" customFormat="1" ht="13.35" customHeight="1" x14ac:dyDescent="0.2">
      <c r="B2325" s="18"/>
      <c r="C2325" s="18"/>
      <c r="D2325" s="18"/>
      <c r="O2325" s="18"/>
    </row>
    <row r="2326" spans="2:15" s="12" customFormat="1" ht="13.35" customHeight="1" x14ac:dyDescent="0.2">
      <c r="B2326" s="18"/>
      <c r="C2326" s="18"/>
      <c r="D2326" s="18"/>
      <c r="O2326" s="18"/>
    </row>
    <row r="2327" spans="2:15" s="12" customFormat="1" ht="13.35" customHeight="1" x14ac:dyDescent="0.2">
      <c r="B2327" s="18"/>
      <c r="C2327" s="18"/>
      <c r="D2327" s="18"/>
      <c r="O2327" s="18"/>
    </row>
    <row r="2328" spans="2:15" s="12" customFormat="1" ht="13.35" customHeight="1" x14ac:dyDescent="0.2">
      <c r="B2328" s="18"/>
      <c r="C2328" s="18"/>
      <c r="D2328" s="18"/>
      <c r="O2328" s="18"/>
    </row>
    <row r="2329" spans="2:15" s="12" customFormat="1" ht="13.35" customHeight="1" x14ac:dyDescent="0.2">
      <c r="B2329" s="18"/>
      <c r="C2329" s="18"/>
      <c r="D2329" s="18"/>
      <c r="O2329" s="18"/>
    </row>
    <row r="2330" spans="2:15" s="12" customFormat="1" ht="13.35" customHeight="1" x14ac:dyDescent="0.2">
      <c r="B2330" s="18"/>
      <c r="C2330" s="18"/>
      <c r="D2330" s="18"/>
      <c r="O2330" s="18"/>
    </row>
    <row r="2331" spans="2:15" s="12" customFormat="1" ht="13.35" customHeight="1" x14ac:dyDescent="0.2">
      <c r="B2331" s="18"/>
      <c r="C2331" s="18"/>
      <c r="D2331" s="18"/>
      <c r="O2331" s="18"/>
    </row>
    <row r="2332" spans="2:15" s="12" customFormat="1" ht="13.35" customHeight="1" x14ac:dyDescent="0.2">
      <c r="B2332" s="18"/>
      <c r="C2332" s="18"/>
      <c r="D2332" s="18"/>
      <c r="O2332" s="18"/>
    </row>
    <row r="2333" spans="2:15" s="12" customFormat="1" ht="13.35" customHeight="1" x14ac:dyDescent="0.2">
      <c r="B2333" s="18"/>
      <c r="C2333" s="18"/>
      <c r="D2333" s="18"/>
      <c r="O2333" s="18"/>
    </row>
    <row r="2334" spans="2:15" s="12" customFormat="1" ht="13.35" customHeight="1" x14ac:dyDescent="0.2">
      <c r="B2334" s="18"/>
      <c r="C2334" s="18"/>
      <c r="D2334" s="18"/>
      <c r="O2334" s="18"/>
    </row>
    <row r="2335" spans="2:15" s="12" customFormat="1" ht="13.35" customHeight="1" x14ac:dyDescent="0.2">
      <c r="B2335" s="18"/>
      <c r="C2335" s="18"/>
      <c r="D2335" s="18"/>
      <c r="O2335" s="18"/>
    </row>
    <row r="2336" spans="2:15" s="12" customFormat="1" ht="13.35" customHeight="1" x14ac:dyDescent="0.2">
      <c r="B2336" s="18"/>
      <c r="C2336" s="18"/>
      <c r="D2336" s="18"/>
      <c r="O2336" s="18"/>
    </row>
    <row r="2337" spans="2:15" s="12" customFormat="1" ht="13.35" customHeight="1" x14ac:dyDescent="0.2">
      <c r="B2337" s="18"/>
      <c r="C2337" s="18"/>
      <c r="D2337" s="18"/>
      <c r="O2337" s="18"/>
    </row>
    <row r="2338" spans="2:15" s="12" customFormat="1" ht="13.35" customHeight="1" x14ac:dyDescent="0.2">
      <c r="B2338" s="18"/>
      <c r="C2338" s="18"/>
      <c r="D2338" s="18"/>
      <c r="O2338" s="18"/>
    </row>
    <row r="2339" spans="2:15" s="12" customFormat="1" ht="13.35" customHeight="1" x14ac:dyDescent="0.2">
      <c r="B2339" s="18"/>
      <c r="C2339" s="18"/>
      <c r="D2339" s="18"/>
      <c r="O2339" s="18"/>
    </row>
    <row r="2340" spans="2:15" s="12" customFormat="1" ht="13.35" customHeight="1" x14ac:dyDescent="0.2">
      <c r="B2340" s="18"/>
      <c r="C2340" s="18"/>
      <c r="D2340" s="18"/>
      <c r="O2340" s="18"/>
    </row>
    <row r="2341" spans="2:15" s="12" customFormat="1" ht="13.35" customHeight="1" x14ac:dyDescent="0.2">
      <c r="B2341" s="18"/>
      <c r="C2341" s="18"/>
      <c r="D2341" s="18"/>
      <c r="O2341" s="18"/>
    </row>
    <row r="2342" spans="2:15" s="12" customFormat="1" ht="13.35" customHeight="1" x14ac:dyDescent="0.2">
      <c r="B2342" s="18"/>
      <c r="C2342" s="18"/>
      <c r="D2342" s="18"/>
      <c r="O2342" s="18"/>
    </row>
    <row r="2343" spans="2:15" s="12" customFormat="1" ht="13.35" customHeight="1" x14ac:dyDescent="0.2">
      <c r="B2343" s="18"/>
      <c r="C2343" s="18"/>
      <c r="D2343" s="18"/>
      <c r="O2343" s="18"/>
    </row>
    <row r="2344" spans="2:15" s="12" customFormat="1" ht="13.35" customHeight="1" x14ac:dyDescent="0.2">
      <c r="B2344" s="18"/>
      <c r="C2344" s="18"/>
      <c r="D2344" s="18"/>
      <c r="O2344" s="18"/>
    </row>
    <row r="2345" spans="2:15" s="12" customFormat="1" ht="13.35" customHeight="1" x14ac:dyDescent="0.2">
      <c r="B2345" s="18"/>
      <c r="C2345" s="18"/>
      <c r="D2345" s="18"/>
      <c r="O2345" s="18"/>
    </row>
    <row r="2346" spans="2:15" s="12" customFormat="1" ht="13.35" customHeight="1" x14ac:dyDescent="0.2">
      <c r="B2346" s="18"/>
      <c r="C2346" s="18"/>
      <c r="D2346" s="18"/>
      <c r="O2346" s="18"/>
    </row>
    <row r="2347" spans="2:15" s="12" customFormat="1" ht="13.35" customHeight="1" x14ac:dyDescent="0.2">
      <c r="B2347" s="18"/>
      <c r="C2347" s="18"/>
      <c r="D2347" s="18"/>
      <c r="O2347" s="18"/>
    </row>
    <row r="2348" spans="2:15" s="12" customFormat="1" ht="13.35" customHeight="1" x14ac:dyDescent="0.2">
      <c r="B2348" s="18"/>
      <c r="C2348" s="18"/>
      <c r="D2348" s="18"/>
      <c r="O2348" s="18"/>
    </row>
    <row r="2349" spans="2:15" s="12" customFormat="1" ht="13.35" customHeight="1" x14ac:dyDescent="0.2">
      <c r="B2349" s="18"/>
      <c r="C2349" s="18"/>
      <c r="D2349" s="18"/>
      <c r="O2349" s="18"/>
    </row>
    <row r="2350" spans="2:15" s="12" customFormat="1" ht="13.35" customHeight="1" x14ac:dyDescent="0.2">
      <c r="B2350" s="18"/>
      <c r="C2350" s="18"/>
      <c r="D2350" s="18"/>
      <c r="O2350" s="18"/>
    </row>
    <row r="2351" spans="2:15" s="12" customFormat="1" ht="13.35" customHeight="1" x14ac:dyDescent="0.2">
      <c r="B2351" s="18"/>
      <c r="C2351" s="18"/>
      <c r="D2351" s="18"/>
      <c r="O2351" s="18"/>
    </row>
    <row r="2352" spans="2:15" s="12" customFormat="1" ht="13.35" customHeight="1" x14ac:dyDescent="0.2">
      <c r="B2352" s="18"/>
      <c r="C2352" s="18"/>
      <c r="D2352" s="18"/>
      <c r="O2352" s="18"/>
    </row>
    <row r="2353" spans="2:15" s="12" customFormat="1" ht="13.35" customHeight="1" x14ac:dyDescent="0.2">
      <c r="B2353" s="18"/>
      <c r="C2353" s="18"/>
      <c r="D2353" s="18"/>
      <c r="O2353" s="18"/>
    </row>
    <row r="2354" spans="2:15" s="12" customFormat="1" ht="13.35" customHeight="1" x14ac:dyDescent="0.2">
      <c r="B2354" s="18"/>
      <c r="C2354" s="18"/>
      <c r="D2354" s="18"/>
      <c r="O2354" s="18"/>
    </row>
    <row r="2355" spans="2:15" s="12" customFormat="1" ht="13.35" customHeight="1" x14ac:dyDescent="0.2">
      <c r="B2355" s="18"/>
      <c r="C2355" s="18"/>
      <c r="D2355" s="18"/>
      <c r="O2355" s="18"/>
    </row>
    <row r="2356" spans="2:15" s="12" customFormat="1" ht="13.35" customHeight="1" x14ac:dyDescent="0.2">
      <c r="B2356" s="18"/>
      <c r="C2356" s="18"/>
      <c r="D2356" s="18"/>
      <c r="O2356" s="18"/>
    </row>
    <row r="2357" spans="2:15" s="12" customFormat="1" ht="13.35" customHeight="1" x14ac:dyDescent="0.2">
      <c r="B2357" s="18"/>
      <c r="C2357" s="18"/>
      <c r="D2357" s="18"/>
      <c r="O2357" s="18"/>
    </row>
    <row r="2358" spans="2:15" s="12" customFormat="1" ht="13.35" customHeight="1" x14ac:dyDescent="0.2">
      <c r="B2358" s="18"/>
      <c r="C2358" s="18"/>
      <c r="D2358" s="18"/>
      <c r="O2358" s="18"/>
    </row>
    <row r="2359" spans="2:15" s="12" customFormat="1" ht="13.35" customHeight="1" x14ac:dyDescent="0.2">
      <c r="B2359" s="18"/>
      <c r="C2359" s="18"/>
      <c r="D2359" s="18"/>
      <c r="O2359" s="18"/>
    </row>
    <row r="2360" spans="2:15" s="12" customFormat="1" ht="13.35" customHeight="1" x14ac:dyDescent="0.2">
      <c r="B2360" s="18"/>
      <c r="C2360" s="18"/>
      <c r="D2360" s="18"/>
      <c r="O2360" s="18"/>
    </row>
    <row r="2361" spans="2:15" s="12" customFormat="1" ht="13.35" customHeight="1" x14ac:dyDescent="0.2">
      <c r="B2361" s="18"/>
      <c r="C2361" s="18"/>
      <c r="D2361" s="18"/>
      <c r="O2361" s="18"/>
    </row>
    <row r="2362" spans="2:15" s="12" customFormat="1" ht="13.35" customHeight="1" x14ac:dyDescent="0.2">
      <c r="B2362" s="18"/>
      <c r="C2362" s="18"/>
      <c r="D2362" s="18"/>
      <c r="O2362" s="18"/>
    </row>
    <row r="2363" spans="2:15" s="12" customFormat="1" ht="13.35" customHeight="1" x14ac:dyDescent="0.2">
      <c r="B2363" s="18"/>
      <c r="C2363" s="18"/>
      <c r="D2363" s="18"/>
      <c r="O2363" s="18"/>
    </row>
    <row r="2364" spans="2:15" s="12" customFormat="1" ht="13.35" customHeight="1" x14ac:dyDescent="0.2">
      <c r="B2364" s="18"/>
      <c r="C2364" s="18"/>
      <c r="D2364" s="18"/>
      <c r="O2364" s="18"/>
    </row>
    <row r="2365" spans="2:15" s="12" customFormat="1" ht="13.35" customHeight="1" x14ac:dyDescent="0.2">
      <c r="B2365" s="18"/>
      <c r="C2365" s="18"/>
      <c r="D2365" s="18"/>
      <c r="O2365" s="18"/>
    </row>
    <row r="2366" spans="2:15" s="12" customFormat="1" ht="13.35" customHeight="1" x14ac:dyDescent="0.2">
      <c r="B2366" s="18"/>
      <c r="C2366" s="18"/>
      <c r="D2366" s="18"/>
      <c r="O2366" s="18"/>
    </row>
    <row r="2367" spans="2:15" s="12" customFormat="1" ht="13.35" customHeight="1" x14ac:dyDescent="0.2">
      <c r="B2367" s="18"/>
      <c r="C2367" s="18"/>
      <c r="D2367" s="18"/>
      <c r="O2367" s="18"/>
    </row>
    <row r="2368" spans="2:15" s="12" customFormat="1" ht="13.35" customHeight="1" x14ac:dyDescent="0.2">
      <c r="B2368" s="18"/>
      <c r="C2368" s="18"/>
      <c r="D2368" s="18"/>
      <c r="O2368" s="18"/>
    </row>
    <row r="2369" spans="2:15" s="12" customFormat="1" ht="13.35" customHeight="1" x14ac:dyDescent="0.2">
      <c r="B2369" s="18"/>
      <c r="C2369" s="18"/>
      <c r="D2369" s="18"/>
      <c r="O2369" s="18"/>
    </row>
    <row r="2370" spans="2:15" s="12" customFormat="1" ht="13.35" customHeight="1" x14ac:dyDescent="0.2">
      <c r="B2370" s="18"/>
      <c r="C2370" s="18"/>
      <c r="D2370" s="18"/>
      <c r="O2370" s="18"/>
    </row>
    <row r="2371" spans="2:15" s="12" customFormat="1" ht="13.35" customHeight="1" x14ac:dyDescent="0.2">
      <c r="B2371" s="18"/>
      <c r="C2371" s="18"/>
      <c r="D2371" s="18"/>
      <c r="O2371" s="18"/>
    </row>
    <row r="2372" spans="2:15" s="12" customFormat="1" ht="13.35" customHeight="1" x14ac:dyDescent="0.2">
      <c r="B2372" s="18"/>
      <c r="C2372" s="18"/>
      <c r="D2372" s="18"/>
      <c r="O2372" s="18"/>
    </row>
    <row r="2373" spans="2:15" s="12" customFormat="1" ht="13.35" customHeight="1" x14ac:dyDescent="0.2">
      <c r="B2373" s="18"/>
      <c r="C2373" s="18"/>
      <c r="D2373" s="18"/>
      <c r="O2373" s="18"/>
    </row>
    <row r="2374" spans="2:15" s="12" customFormat="1" ht="13.35" customHeight="1" x14ac:dyDescent="0.2">
      <c r="B2374" s="18"/>
      <c r="C2374" s="18"/>
      <c r="D2374" s="18"/>
      <c r="O2374" s="18"/>
    </row>
    <row r="2375" spans="2:15" s="12" customFormat="1" ht="13.35" customHeight="1" x14ac:dyDescent="0.2">
      <c r="B2375" s="18"/>
      <c r="C2375" s="18"/>
      <c r="D2375" s="18"/>
      <c r="O2375" s="18"/>
    </row>
    <row r="2376" spans="2:15" s="12" customFormat="1" ht="13.35" customHeight="1" x14ac:dyDescent="0.2">
      <c r="B2376" s="18"/>
      <c r="C2376" s="18"/>
      <c r="D2376" s="18"/>
      <c r="O2376" s="18"/>
    </row>
    <row r="2377" spans="2:15" s="12" customFormat="1" ht="13.35" customHeight="1" x14ac:dyDescent="0.2">
      <c r="B2377" s="18"/>
      <c r="C2377" s="18"/>
      <c r="D2377" s="18"/>
      <c r="O2377" s="18"/>
    </row>
    <row r="2378" spans="2:15" s="12" customFormat="1" ht="13.35" customHeight="1" x14ac:dyDescent="0.2">
      <c r="B2378" s="18"/>
      <c r="C2378" s="18"/>
      <c r="D2378" s="18"/>
      <c r="O2378" s="18"/>
    </row>
    <row r="2379" spans="2:15" s="12" customFormat="1" ht="13.35" customHeight="1" x14ac:dyDescent="0.2">
      <c r="B2379" s="18"/>
      <c r="C2379" s="18"/>
      <c r="D2379" s="18"/>
      <c r="O2379" s="18"/>
    </row>
    <row r="2380" spans="2:15" s="12" customFormat="1" ht="13.35" customHeight="1" x14ac:dyDescent="0.2">
      <c r="B2380" s="18"/>
      <c r="C2380" s="18"/>
      <c r="D2380" s="18"/>
      <c r="O2380" s="18"/>
    </row>
    <row r="2381" spans="2:15" s="12" customFormat="1" ht="13.35" customHeight="1" x14ac:dyDescent="0.2">
      <c r="B2381" s="18"/>
      <c r="C2381" s="18"/>
      <c r="D2381" s="18"/>
      <c r="O2381" s="18"/>
    </row>
    <row r="2382" spans="2:15" s="12" customFormat="1" ht="13.35" customHeight="1" x14ac:dyDescent="0.2">
      <c r="B2382" s="18"/>
      <c r="C2382" s="18"/>
      <c r="D2382" s="18"/>
      <c r="O2382" s="18"/>
    </row>
    <row r="2383" spans="2:15" s="12" customFormat="1" ht="13.35" customHeight="1" x14ac:dyDescent="0.2">
      <c r="B2383" s="18"/>
      <c r="C2383" s="18"/>
      <c r="D2383" s="18"/>
      <c r="O2383" s="18"/>
    </row>
    <row r="2384" spans="2:15" s="12" customFormat="1" ht="13.35" customHeight="1" x14ac:dyDescent="0.2">
      <c r="B2384" s="18"/>
      <c r="C2384" s="18"/>
      <c r="D2384" s="18"/>
      <c r="O2384" s="18"/>
    </row>
    <row r="2385" spans="2:15" s="12" customFormat="1" ht="13.35" customHeight="1" x14ac:dyDescent="0.2">
      <c r="B2385" s="18"/>
      <c r="C2385" s="18"/>
      <c r="D2385" s="18"/>
      <c r="O2385" s="18"/>
    </row>
    <row r="2386" spans="2:15" s="12" customFormat="1" ht="13.35" customHeight="1" x14ac:dyDescent="0.2">
      <c r="B2386" s="18"/>
      <c r="C2386" s="18"/>
      <c r="D2386" s="18"/>
      <c r="O2386" s="18"/>
    </row>
    <row r="2387" spans="2:15" s="12" customFormat="1" ht="13.35" customHeight="1" x14ac:dyDescent="0.2">
      <c r="B2387" s="18"/>
      <c r="C2387" s="18"/>
      <c r="D2387" s="18"/>
      <c r="O2387" s="18"/>
    </row>
    <row r="2388" spans="2:15" s="12" customFormat="1" ht="13.35" customHeight="1" x14ac:dyDescent="0.2">
      <c r="B2388" s="18"/>
      <c r="C2388" s="18"/>
      <c r="D2388" s="18"/>
      <c r="O2388" s="18"/>
    </row>
    <row r="2389" spans="2:15" s="12" customFormat="1" ht="13.35" customHeight="1" x14ac:dyDescent="0.2">
      <c r="B2389" s="18"/>
      <c r="C2389" s="18"/>
      <c r="D2389" s="18"/>
      <c r="O2389" s="18"/>
    </row>
    <row r="2390" spans="2:15" s="12" customFormat="1" ht="13.35" customHeight="1" x14ac:dyDescent="0.2">
      <c r="B2390" s="18"/>
      <c r="C2390" s="18"/>
      <c r="D2390" s="18"/>
      <c r="O2390" s="18"/>
    </row>
    <row r="2391" spans="2:15" s="12" customFormat="1" ht="13.35" customHeight="1" x14ac:dyDescent="0.2">
      <c r="B2391" s="18"/>
      <c r="C2391" s="18"/>
      <c r="D2391" s="18"/>
      <c r="O2391" s="18"/>
    </row>
    <row r="2392" spans="2:15" s="12" customFormat="1" ht="13.35" customHeight="1" x14ac:dyDescent="0.2">
      <c r="B2392" s="18"/>
      <c r="C2392" s="18"/>
      <c r="D2392" s="18"/>
      <c r="O2392" s="18"/>
    </row>
    <row r="2393" spans="2:15" s="12" customFormat="1" ht="13.35" customHeight="1" x14ac:dyDescent="0.2">
      <c r="B2393" s="18"/>
      <c r="C2393" s="18"/>
      <c r="D2393" s="18"/>
      <c r="O2393" s="18"/>
    </row>
    <row r="2394" spans="2:15" s="12" customFormat="1" ht="13.35" customHeight="1" x14ac:dyDescent="0.2">
      <c r="B2394" s="18"/>
      <c r="C2394" s="18"/>
      <c r="D2394" s="18"/>
      <c r="O2394" s="18"/>
    </row>
    <row r="2395" spans="2:15" s="12" customFormat="1" ht="13.35" customHeight="1" x14ac:dyDescent="0.2">
      <c r="B2395" s="18"/>
      <c r="C2395" s="18"/>
      <c r="D2395" s="18"/>
      <c r="O2395" s="18"/>
    </row>
    <row r="2396" spans="2:15" s="12" customFormat="1" ht="13.35" customHeight="1" x14ac:dyDescent="0.2">
      <c r="B2396" s="18"/>
      <c r="C2396" s="18"/>
      <c r="D2396" s="18"/>
      <c r="O2396" s="18"/>
    </row>
    <row r="2397" spans="2:15" s="12" customFormat="1" ht="13.35" customHeight="1" x14ac:dyDescent="0.2">
      <c r="B2397" s="18"/>
      <c r="C2397" s="18"/>
      <c r="D2397" s="18"/>
      <c r="O2397" s="18"/>
    </row>
    <row r="2398" spans="2:15" s="12" customFormat="1" ht="13.35" customHeight="1" x14ac:dyDescent="0.2">
      <c r="B2398" s="18"/>
      <c r="C2398" s="18"/>
      <c r="D2398" s="18"/>
      <c r="O2398" s="18"/>
    </row>
    <row r="2399" spans="2:15" s="12" customFormat="1" ht="13.35" customHeight="1" x14ac:dyDescent="0.2">
      <c r="B2399" s="18"/>
      <c r="C2399" s="18"/>
      <c r="D2399" s="18"/>
      <c r="O2399" s="18"/>
    </row>
    <row r="2400" spans="2:15" s="12" customFormat="1" ht="13.35" customHeight="1" x14ac:dyDescent="0.2">
      <c r="B2400" s="18"/>
      <c r="C2400" s="18"/>
      <c r="D2400" s="18"/>
      <c r="O2400" s="18"/>
    </row>
    <row r="2401" spans="2:15" s="12" customFormat="1" ht="13.35" customHeight="1" x14ac:dyDescent="0.2">
      <c r="B2401" s="18"/>
      <c r="C2401" s="18"/>
      <c r="D2401" s="18"/>
      <c r="O2401" s="18"/>
    </row>
    <row r="2402" spans="2:15" s="12" customFormat="1" ht="13.35" customHeight="1" x14ac:dyDescent="0.2">
      <c r="B2402" s="18"/>
      <c r="C2402" s="18"/>
      <c r="D2402" s="18"/>
      <c r="O2402" s="18"/>
    </row>
    <row r="2403" spans="2:15" s="12" customFormat="1" ht="13.35" customHeight="1" x14ac:dyDescent="0.2">
      <c r="B2403" s="18"/>
      <c r="C2403" s="18"/>
      <c r="D2403" s="18"/>
      <c r="O2403" s="18"/>
    </row>
    <row r="2404" spans="2:15" s="12" customFormat="1" ht="13.35" customHeight="1" x14ac:dyDescent="0.2">
      <c r="B2404" s="18"/>
      <c r="C2404" s="18"/>
      <c r="D2404" s="18"/>
      <c r="O2404" s="18"/>
    </row>
    <row r="2405" spans="2:15" s="12" customFormat="1" ht="13.35" customHeight="1" x14ac:dyDescent="0.2">
      <c r="B2405" s="18"/>
      <c r="C2405" s="18"/>
      <c r="D2405" s="18"/>
      <c r="O2405" s="18"/>
    </row>
    <row r="2406" spans="2:15" s="12" customFormat="1" ht="13.35" customHeight="1" x14ac:dyDescent="0.2">
      <c r="B2406" s="18"/>
      <c r="C2406" s="18"/>
      <c r="D2406" s="18"/>
      <c r="O2406" s="18"/>
    </row>
    <row r="2407" spans="2:15" s="12" customFormat="1" ht="13.35" customHeight="1" x14ac:dyDescent="0.2">
      <c r="B2407" s="18"/>
      <c r="C2407" s="18"/>
      <c r="D2407" s="18"/>
      <c r="O2407" s="18"/>
    </row>
    <row r="2408" spans="2:15" s="12" customFormat="1" ht="13.35" customHeight="1" x14ac:dyDescent="0.2">
      <c r="B2408" s="18"/>
      <c r="C2408" s="18"/>
      <c r="D2408" s="18"/>
      <c r="O2408" s="18"/>
    </row>
    <row r="2409" spans="2:15" s="12" customFormat="1" ht="13.35" customHeight="1" x14ac:dyDescent="0.2">
      <c r="B2409" s="18"/>
      <c r="C2409" s="18"/>
      <c r="D2409" s="18"/>
      <c r="O2409" s="18"/>
    </row>
    <row r="2410" spans="2:15" s="12" customFormat="1" ht="13.35" customHeight="1" x14ac:dyDescent="0.2">
      <c r="B2410" s="18"/>
      <c r="C2410" s="18"/>
      <c r="D2410" s="18"/>
      <c r="O2410" s="18"/>
    </row>
    <row r="2411" spans="2:15" s="12" customFormat="1" ht="13.35" customHeight="1" x14ac:dyDescent="0.2">
      <c r="B2411" s="18"/>
      <c r="C2411" s="18"/>
      <c r="D2411" s="18"/>
      <c r="O2411" s="18"/>
    </row>
    <row r="2412" spans="2:15" s="12" customFormat="1" ht="13.35" customHeight="1" x14ac:dyDescent="0.2">
      <c r="B2412" s="18"/>
      <c r="C2412" s="18"/>
      <c r="D2412" s="18"/>
      <c r="O2412" s="18"/>
    </row>
    <row r="2413" spans="2:15" s="12" customFormat="1" ht="13.35" customHeight="1" x14ac:dyDescent="0.2">
      <c r="B2413" s="18"/>
      <c r="C2413" s="18"/>
      <c r="D2413" s="18"/>
      <c r="O2413" s="18"/>
    </row>
    <row r="2414" spans="2:15" s="12" customFormat="1" ht="13.35" customHeight="1" x14ac:dyDescent="0.2">
      <c r="B2414" s="18"/>
      <c r="C2414" s="18"/>
      <c r="D2414" s="18"/>
      <c r="O2414" s="18"/>
    </row>
    <row r="2415" spans="2:15" s="12" customFormat="1" ht="13.35" customHeight="1" x14ac:dyDescent="0.2">
      <c r="B2415" s="18"/>
      <c r="C2415" s="18"/>
      <c r="D2415" s="18"/>
      <c r="O2415" s="18"/>
    </row>
    <row r="2416" spans="2:15" s="12" customFormat="1" ht="13.35" customHeight="1" x14ac:dyDescent="0.2">
      <c r="B2416" s="18"/>
      <c r="C2416" s="18"/>
      <c r="D2416" s="18"/>
      <c r="O2416" s="18"/>
    </row>
    <row r="2417" spans="2:15" s="12" customFormat="1" ht="13.35" customHeight="1" x14ac:dyDescent="0.2">
      <c r="B2417" s="18"/>
      <c r="C2417" s="18"/>
      <c r="D2417" s="18"/>
      <c r="O2417" s="18"/>
    </row>
    <row r="2418" spans="2:15" s="12" customFormat="1" ht="13.35" customHeight="1" x14ac:dyDescent="0.2">
      <c r="B2418" s="18"/>
      <c r="C2418" s="18"/>
      <c r="D2418" s="18"/>
      <c r="O2418" s="18"/>
    </row>
    <row r="2419" spans="2:15" s="12" customFormat="1" ht="13.35" customHeight="1" x14ac:dyDescent="0.2">
      <c r="B2419" s="18"/>
      <c r="C2419" s="18"/>
      <c r="D2419" s="18"/>
      <c r="O2419" s="18"/>
    </row>
    <row r="2420" spans="2:15" s="12" customFormat="1" ht="13.35" customHeight="1" x14ac:dyDescent="0.2">
      <c r="B2420" s="18"/>
      <c r="C2420" s="18"/>
      <c r="D2420" s="18"/>
      <c r="O2420" s="18"/>
    </row>
    <row r="2421" spans="2:15" s="12" customFormat="1" ht="13.35" customHeight="1" x14ac:dyDescent="0.2">
      <c r="B2421" s="18"/>
      <c r="C2421" s="18"/>
      <c r="D2421" s="18"/>
      <c r="O2421" s="18"/>
    </row>
    <row r="2422" spans="2:15" s="12" customFormat="1" ht="13.35" customHeight="1" x14ac:dyDescent="0.2">
      <c r="B2422" s="18"/>
      <c r="C2422" s="18"/>
      <c r="D2422" s="18"/>
      <c r="O2422" s="18"/>
    </row>
    <row r="2423" spans="2:15" s="12" customFormat="1" ht="13.35" customHeight="1" x14ac:dyDescent="0.2">
      <c r="B2423" s="18"/>
      <c r="C2423" s="18"/>
      <c r="D2423" s="18"/>
      <c r="O2423" s="18"/>
    </row>
    <row r="2424" spans="2:15" s="12" customFormat="1" ht="13.35" customHeight="1" x14ac:dyDescent="0.2">
      <c r="B2424" s="18"/>
      <c r="C2424" s="18"/>
      <c r="D2424" s="18"/>
      <c r="O2424" s="18"/>
    </row>
    <row r="2425" spans="2:15" s="12" customFormat="1" ht="13.35" customHeight="1" x14ac:dyDescent="0.2">
      <c r="B2425" s="18"/>
      <c r="C2425" s="18"/>
      <c r="D2425" s="18"/>
      <c r="O2425" s="18"/>
    </row>
    <row r="2426" spans="2:15" s="12" customFormat="1" ht="13.35" customHeight="1" x14ac:dyDescent="0.2">
      <c r="B2426" s="18"/>
      <c r="C2426" s="18"/>
      <c r="D2426" s="18"/>
      <c r="O2426" s="18"/>
    </row>
    <row r="2427" spans="2:15" s="12" customFormat="1" ht="13.35" customHeight="1" x14ac:dyDescent="0.2">
      <c r="B2427" s="18"/>
      <c r="C2427" s="18"/>
      <c r="D2427" s="18"/>
      <c r="O2427" s="18"/>
    </row>
    <row r="2428" spans="2:15" s="12" customFormat="1" ht="13.35" customHeight="1" x14ac:dyDescent="0.2">
      <c r="B2428" s="18"/>
      <c r="C2428" s="18"/>
      <c r="D2428" s="18"/>
      <c r="O2428" s="18"/>
    </row>
    <row r="2429" spans="2:15" s="12" customFormat="1" ht="13.35" customHeight="1" x14ac:dyDescent="0.2">
      <c r="B2429" s="18"/>
      <c r="C2429" s="18"/>
      <c r="D2429" s="18"/>
      <c r="O2429" s="18"/>
    </row>
    <row r="2430" spans="2:15" s="12" customFormat="1" ht="13.35" customHeight="1" x14ac:dyDescent="0.2">
      <c r="B2430" s="18"/>
      <c r="C2430" s="18"/>
      <c r="D2430" s="18"/>
      <c r="O2430" s="18"/>
    </row>
    <row r="2431" spans="2:15" s="12" customFormat="1" ht="13.35" customHeight="1" x14ac:dyDescent="0.2">
      <c r="B2431" s="18"/>
      <c r="C2431" s="18"/>
      <c r="D2431" s="18"/>
      <c r="O2431" s="18"/>
    </row>
    <row r="2432" spans="2:15" s="12" customFormat="1" ht="13.35" customHeight="1" x14ac:dyDescent="0.2">
      <c r="B2432" s="18"/>
      <c r="C2432" s="18"/>
      <c r="D2432" s="18"/>
      <c r="O2432" s="18"/>
    </row>
    <row r="2433" spans="2:15" s="12" customFormat="1" ht="13.35" customHeight="1" x14ac:dyDescent="0.2">
      <c r="B2433" s="18"/>
      <c r="C2433" s="18"/>
      <c r="D2433" s="18"/>
      <c r="O2433" s="18"/>
    </row>
    <row r="2434" spans="2:15" s="12" customFormat="1" ht="13.35" customHeight="1" x14ac:dyDescent="0.2">
      <c r="B2434" s="18"/>
      <c r="C2434" s="18"/>
      <c r="D2434" s="18"/>
      <c r="O2434" s="18"/>
    </row>
    <row r="2435" spans="2:15" s="12" customFormat="1" ht="13.35" customHeight="1" x14ac:dyDescent="0.2">
      <c r="B2435" s="18"/>
      <c r="C2435" s="18"/>
      <c r="D2435" s="18"/>
      <c r="O2435" s="18"/>
    </row>
    <row r="2436" spans="2:15" s="12" customFormat="1" ht="13.35" customHeight="1" x14ac:dyDescent="0.2">
      <c r="B2436" s="18"/>
      <c r="C2436" s="18"/>
      <c r="D2436" s="18"/>
      <c r="O2436" s="18"/>
    </row>
    <row r="2437" spans="2:15" s="12" customFormat="1" ht="13.35" customHeight="1" x14ac:dyDescent="0.2">
      <c r="B2437" s="18"/>
      <c r="C2437" s="18"/>
      <c r="D2437" s="18"/>
      <c r="O2437" s="18"/>
    </row>
    <row r="2438" spans="2:15" s="12" customFormat="1" ht="13.35" customHeight="1" x14ac:dyDescent="0.2">
      <c r="B2438" s="18"/>
      <c r="C2438" s="18"/>
      <c r="D2438" s="18"/>
      <c r="O2438" s="18"/>
    </row>
    <row r="2439" spans="2:15" s="12" customFormat="1" ht="13.35" customHeight="1" x14ac:dyDescent="0.2">
      <c r="B2439" s="18"/>
      <c r="C2439" s="18"/>
      <c r="D2439" s="18"/>
      <c r="O2439" s="18"/>
    </row>
    <row r="2440" spans="2:15" s="12" customFormat="1" ht="13.35" customHeight="1" x14ac:dyDescent="0.2">
      <c r="B2440" s="18"/>
      <c r="C2440" s="18"/>
      <c r="D2440" s="18"/>
      <c r="O2440" s="18"/>
    </row>
    <row r="2441" spans="2:15" s="12" customFormat="1" ht="13.35" customHeight="1" x14ac:dyDescent="0.2">
      <c r="B2441" s="18"/>
      <c r="C2441" s="18"/>
      <c r="D2441" s="18"/>
      <c r="O2441" s="18"/>
    </row>
    <row r="2442" spans="2:15" s="12" customFormat="1" ht="13.35" customHeight="1" x14ac:dyDescent="0.2">
      <c r="B2442" s="18"/>
      <c r="C2442" s="18"/>
      <c r="D2442" s="18"/>
      <c r="O2442" s="18"/>
    </row>
    <row r="2443" spans="2:15" s="12" customFormat="1" ht="13.35" customHeight="1" x14ac:dyDescent="0.2">
      <c r="B2443" s="18"/>
      <c r="C2443" s="18"/>
      <c r="D2443" s="18"/>
      <c r="O2443" s="18"/>
    </row>
    <row r="2444" spans="2:15" s="12" customFormat="1" ht="13.35" customHeight="1" x14ac:dyDescent="0.2">
      <c r="B2444" s="18"/>
      <c r="C2444" s="18"/>
      <c r="D2444" s="18"/>
      <c r="O2444" s="18"/>
    </row>
    <row r="2445" spans="2:15" s="12" customFormat="1" ht="13.35" customHeight="1" x14ac:dyDescent="0.2">
      <c r="B2445" s="18"/>
      <c r="C2445" s="18"/>
      <c r="D2445" s="18"/>
      <c r="O2445" s="18"/>
    </row>
    <row r="2446" spans="2:15" s="12" customFormat="1" ht="13.35" customHeight="1" x14ac:dyDescent="0.2">
      <c r="B2446" s="18"/>
      <c r="C2446" s="18"/>
      <c r="D2446" s="18"/>
      <c r="O2446" s="18"/>
    </row>
    <row r="2447" spans="2:15" s="12" customFormat="1" ht="13.35" customHeight="1" x14ac:dyDescent="0.2">
      <c r="B2447" s="18"/>
      <c r="C2447" s="18"/>
      <c r="D2447" s="18"/>
      <c r="O2447" s="18"/>
    </row>
    <row r="2448" spans="2:15" s="12" customFormat="1" ht="13.35" customHeight="1" x14ac:dyDescent="0.2">
      <c r="B2448" s="18"/>
      <c r="C2448" s="18"/>
      <c r="D2448" s="18"/>
      <c r="O2448" s="18"/>
    </row>
    <row r="2449" spans="2:15" s="12" customFormat="1" ht="13.35" customHeight="1" x14ac:dyDescent="0.2">
      <c r="B2449" s="18"/>
      <c r="C2449" s="18"/>
      <c r="D2449" s="18"/>
      <c r="O2449" s="18"/>
    </row>
    <row r="2450" spans="2:15" s="12" customFormat="1" ht="13.35" customHeight="1" x14ac:dyDescent="0.2">
      <c r="B2450" s="18"/>
      <c r="C2450" s="18"/>
      <c r="D2450" s="18"/>
      <c r="O2450" s="18"/>
    </row>
    <row r="2451" spans="2:15" s="12" customFormat="1" ht="13.35" customHeight="1" x14ac:dyDescent="0.2">
      <c r="B2451" s="18"/>
      <c r="C2451" s="18"/>
      <c r="D2451" s="18"/>
      <c r="O2451" s="18"/>
    </row>
    <row r="2452" spans="2:15" s="12" customFormat="1" ht="13.35" customHeight="1" x14ac:dyDescent="0.2">
      <c r="B2452" s="18"/>
      <c r="C2452" s="18"/>
      <c r="D2452" s="18"/>
      <c r="O2452" s="18"/>
    </row>
    <row r="2453" spans="2:15" s="12" customFormat="1" ht="13.35" customHeight="1" x14ac:dyDescent="0.2">
      <c r="B2453" s="18"/>
      <c r="C2453" s="18"/>
      <c r="D2453" s="18"/>
      <c r="O2453" s="18"/>
    </row>
    <row r="2454" spans="2:15" s="12" customFormat="1" ht="13.35" customHeight="1" x14ac:dyDescent="0.2">
      <c r="B2454" s="18"/>
      <c r="C2454" s="18"/>
      <c r="D2454" s="18"/>
      <c r="O2454" s="18"/>
    </row>
    <row r="2455" spans="2:15" s="12" customFormat="1" ht="13.35" customHeight="1" x14ac:dyDescent="0.2">
      <c r="B2455" s="18"/>
      <c r="C2455" s="18"/>
      <c r="D2455" s="18"/>
      <c r="O2455" s="18"/>
    </row>
    <row r="2456" spans="2:15" s="12" customFormat="1" ht="13.35" customHeight="1" x14ac:dyDescent="0.2">
      <c r="B2456" s="18"/>
      <c r="C2456" s="18"/>
      <c r="D2456" s="18"/>
      <c r="O2456" s="18"/>
    </row>
    <row r="2457" spans="2:15" s="12" customFormat="1" ht="13.35" customHeight="1" x14ac:dyDescent="0.2">
      <c r="B2457" s="18"/>
      <c r="C2457" s="18"/>
      <c r="D2457" s="18"/>
      <c r="O2457" s="18"/>
    </row>
    <row r="2458" spans="2:15" s="12" customFormat="1" ht="13.35" customHeight="1" x14ac:dyDescent="0.2">
      <c r="B2458" s="18"/>
      <c r="C2458" s="18"/>
      <c r="D2458" s="18"/>
      <c r="O2458" s="18"/>
    </row>
    <row r="2459" spans="2:15" s="12" customFormat="1" ht="13.35" customHeight="1" x14ac:dyDescent="0.2">
      <c r="B2459" s="18"/>
      <c r="C2459" s="18"/>
      <c r="D2459" s="18"/>
      <c r="O2459" s="18"/>
    </row>
    <row r="2460" spans="2:15" s="12" customFormat="1" ht="13.35" customHeight="1" x14ac:dyDescent="0.2">
      <c r="B2460" s="18"/>
      <c r="C2460" s="18"/>
      <c r="D2460" s="18"/>
      <c r="O2460" s="18"/>
    </row>
    <row r="2461" spans="2:15" s="12" customFormat="1" ht="13.35" customHeight="1" x14ac:dyDescent="0.2">
      <c r="B2461" s="18"/>
      <c r="C2461" s="18"/>
      <c r="D2461" s="18"/>
      <c r="O2461" s="18"/>
    </row>
    <row r="2462" spans="2:15" s="12" customFormat="1" ht="13.35" customHeight="1" x14ac:dyDescent="0.2">
      <c r="B2462" s="18"/>
      <c r="C2462" s="18"/>
      <c r="D2462" s="18"/>
      <c r="O2462" s="18"/>
    </row>
    <row r="2463" spans="2:15" s="12" customFormat="1" ht="13.35" customHeight="1" x14ac:dyDescent="0.2">
      <c r="B2463" s="18"/>
      <c r="C2463" s="18"/>
      <c r="D2463" s="18"/>
      <c r="O2463" s="18"/>
    </row>
    <row r="2464" spans="2:15" s="12" customFormat="1" ht="13.35" customHeight="1" x14ac:dyDescent="0.2">
      <c r="B2464" s="18"/>
      <c r="C2464" s="18"/>
      <c r="D2464" s="18"/>
      <c r="O2464" s="18"/>
    </row>
    <row r="2465" spans="2:15" s="12" customFormat="1" ht="13.35" customHeight="1" x14ac:dyDescent="0.2">
      <c r="B2465" s="18"/>
      <c r="C2465" s="18"/>
      <c r="D2465" s="18"/>
      <c r="O2465" s="18"/>
    </row>
    <row r="2466" spans="2:15" s="12" customFormat="1" ht="13.35" customHeight="1" x14ac:dyDescent="0.2">
      <c r="B2466" s="18"/>
      <c r="C2466" s="18"/>
      <c r="D2466" s="18"/>
      <c r="O2466" s="18"/>
    </row>
    <row r="2467" spans="2:15" s="12" customFormat="1" ht="13.35" customHeight="1" x14ac:dyDescent="0.2">
      <c r="B2467" s="18"/>
      <c r="C2467" s="18"/>
      <c r="D2467" s="18"/>
      <c r="O2467" s="18"/>
    </row>
    <row r="2468" spans="2:15" s="12" customFormat="1" ht="13.35" customHeight="1" x14ac:dyDescent="0.2">
      <c r="B2468" s="18"/>
      <c r="C2468" s="18"/>
      <c r="D2468" s="18"/>
      <c r="O2468" s="18"/>
    </row>
    <row r="2469" spans="2:15" s="12" customFormat="1" ht="13.35" customHeight="1" x14ac:dyDescent="0.2">
      <c r="B2469" s="18"/>
      <c r="C2469" s="18"/>
      <c r="D2469" s="18"/>
      <c r="O2469" s="18"/>
    </row>
    <row r="2470" spans="2:15" s="12" customFormat="1" ht="13.35" customHeight="1" x14ac:dyDescent="0.2">
      <c r="B2470" s="18"/>
      <c r="C2470" s="18"/>
      <c r="D2470" s="18"/>
      <c r="O2470" s="18"/>
    </row>
    <row r="2471" spans="2:15" s="12" customFormat="1" ht="13.35" customHeight="1" x14ac:dyDescent="0.2">
      <c r="B2471" s="18"/>
      <c r="C2471" s="18"/>
      <c r="D2471" s="18"/>
      <c r="O2471" s="18"/>
    </row>
    <row r="2472" spans="2:15" s="12" customFormat="1" ht="13.35" customHeight="1" x14ac:dyDescent="0.2">
      <c r="B2472" s="18"/>
      <c r="C2472" s="18"/>
      <c r="D2472" s="18"/>
      <c r="O2472" s="18"/>
    </row>
    <row r="2473" spans="2:15" s="12" customFormat="1" ht="13.35" customHeight="1" x14ac:dyDescent="0.2">
      <c r="B2473" s="18"/>
      <c r="C2473" s="18"/>
      <c r="D2473" s="18"/>
      <c r="O2473" s="18"/>
    </row>
    <row r="2474" spans="2:15" s="12" customFormat="1" ht="13.35" customHeight="1" x14ac:dyDescent="0.2">
      <c r="B2474" s="18"/>
      <c r="C2474" s="18"/>
      <c r="D2474" s="18"/>
      <c r="O2474" s="18"/>
    </row>
    <row r="2475" spans="2:15" s="12" customFormat="1" ht="13.35" customHeight="1" x14ac:dyDescent="0.2">
      <c r="B2475" s="18"/>
      <c r="C2475" s="18"/>
      <c r="D2475" s="18"/>
      <c r="O2475" s="18"/>
    </row>
    <row r="2476" spans="2:15" s="12" customFormat="1" ht="13.35" customHeight="1" x14ac:dyDescent="0.2">
      <c r="B2476" s="18"/>
      <c r="C2476" s="18"/>
      <c r="D2476" s="18"/>
      <c r="O2476" s="18"/>
    </row>
    <row r="2477" spans="2:15" s="12" customFormat="1" ht="13.35" customHeight="1" x14ac:dyDescent="0.2">
      <c r="B2477" s="18"/>
      <c r="C2477" s="18"/>
      <c r="D2477" s="18"/>
      <c r="O2477" s="18"/>
    </row>
    <row r="2478" spans="2:15" s="12" customFormat="1" ht="13.35" customHeight="1" x14ac:dyDescent="0.2">
      <c r="B2478" s="18"/>
      <c r="C2478" s="18"/>
      <c r="D2478" s="18"/>
      <c r="O2478" s="18"/>
    </row>
    <row r="2479" spans="2:15" s="12" customFormat="1" ht="13.35" customHeight="1" x14ac:dyDescent="0.2">
      <c r="B2479" s="18"/>
      <c r="C2479" s="18"/>
      <c r="D2479" s="18"/>
      <c r="O2479" s="18"/>
    </row>
    <row r="2480" spans="2:15" s="12" customFormat="1" ht="13.35" customHeight="1" x14ac:dyDescent="0.2">
      <c r="B2480" s="18"/>
      <c r="C2480" s="18"/>
      <c r="D2480" s="18"/>
      <c r="O2480" s="18"/>
    </row>
    <row r="2481" spans="2:15" s="12" customFormat="1" ht="13.35" customHeight="1" x14ac:dyDescent="0.2">
      <c r="B2481" s="18"/>
      <c r="C2481" s="18"/>
      <c r="D2481" s="18"/>
      <c r="O2481" s="18"/>
    </row>
    <row r="2482" spans="2:15" s="12" customFormat="1" ht="13.35" customHeight="1" x14ac:dyDescent="0.2">
      <c r="B2482" s="18"/>
      <c r="C2482" s="18"/>
      <c r="D2482" s="18"/>
      <c r="O2482" s="18"/>
    </row>
    <row r="2483" spans="2:15" s="12" customFormat="1" ht="13.35" customHeight="1" x14ac:dyDescent="0.2">
      <c r="B2483" s="18"/>
      <c r="C2483" s="18"/>
      <c r="D2483" s="18"/>
      <c r="O2483" s="18"/>
    </row>
    <row r="2484" spans="2:15" s="12" customFormat="1" ht="13.35" customHeight="1" x14ac:dyDescent="0.2">
      <c r="B2484" s="18"/>
      <c r="C2484" s="18"/>
      <c r="D2484" s="18"/>
      <c r="O2484" s="18"/>
    </row>
    <row r="2485" spans="2:15" s="12" customFormat="1" ht="13.35" customHeight="1" x14ac:dyDescent="0.2">
      <c r="B2485" s="18"/>
      <c r="C2485" s="18"/>
      <c r="D2485" s="18"/>
      <c r="O2485" s="18"/>
    </row>
    <row r="2486" spans="2:15" s="12" customFormat="1" ht="13.35" customHeight="1" x14ac:dyDescent="0.2">
      <c r="B2486" s="18"/>
      <c r="C2486" s="18"/>
      <c r="D2486" s="18"/>
      <c r="O2486" s="18"/>
    </row>
    <row r="2487" spans="2:15" s="12" customFormat="1" ht="13.35" customHeight="1" x14ac:dyDescent="0.2">
      <c r="B2487" s="18"/>
      <c r="C2487" s="18"/>
      <c r="D2487" s="18"/>
      <c r="O2487" s="18"/>
    </row>
    <row r="2488" spans="2:15" s="12" customFormat="1" ht="13.35" customHeight="1" x14ac:dyDescent="0.2">
      <c r="B2488" s="18"/>
      <c r="C2488" s="18"/>
      <c r="D2488" s="18"/>
      <c r="O2488" s="18"/>
    </row>
    <row r="2489" spans="2:15" s="12" customFormat="1" ht="13.35" customHeight="1" x14ac:dyDescent="0.2">
      <c r="B2489" s="18"/>
      <c r="C2489" s="18"/>
      <c r="D2489" s="18"/>
      <c r="O2489" s="18"/>
    </row>
    <row r="2490" spans="2:15" s="12" customFormat="1" ht="13.35" customHeight="1" x14ac:dyDescent="0.2">
      <c r="B2490" s="18"/>
      <c r="C2490" s="18"/>
      <c r="D2490" s="18"/>
      <c r="O2490" s="18"/>
    </row>
    <row r="2491" spans="2:15" s="12" customFormat="1" ht="13.35" customHeight="1" x14ac:dyDescent="0.2">
      <c r="B2491" s="18"/>
      <c r="C2491" s="18"/>
      <c r="D2491" s="18"/>
      <c r="O2491" s="18"/>
    </row>
    <row r="2492" spans="2:15" s="12" customFormat="1" ht="13.35" customHeight="1" x14ac:dyDescent="0.2">
      <c r="B2492" s="18"/>
      <c r="C2492" s="18"/>
      <c r="D2492" s="18"/>
      <c r="O2492" s="18"/>
    </row>
    <row r="2493" spans="2:15" s="12" customFormat="1" ht="13.35" customHeight="1" x14ac:dyDescent="0.2">
      <c r="B2493" s="18"/>
      <c r="C2493" s="18"/>
      <c r="D2493" s="18"/>
      <c r="O2493" s="18"/>
    </row>
    <row r="2494" spans="2:15" s="12" customFormat="1" ht="13.35" customHeight="1" x14ac:dyDescent="0.2">
      <c r="B2494" s="18"/>
      <c r="C2494" s="18"/>
      <c r="D2494" s="18"/>
      <c r="O2494" s="18"/>
    </row>
    <row r="2495" spans="2:15" s="12" customFormat="1" ht="13.35" customHeight="1" x14ac:dyDescent="0.2">
      <c r="B2495" s="18"/>
      <c r="C2495" s="18"/>
      <c r="D2495" s="18"/>
      <c r="O2495" s="18"/>
    </row>
    <row r="2496" spans="2:15" s="12" customFormat="1" ht="13.35" customHeight="1" x14ac:dyDescent="0.2">
      <c r="B2496" s="18"/>
      <c r="C2496" s="18"/>
      <c r="D2496" s="18"/>
      <c r="O2496" s="18"/>
    </row>
    <row r="2497" spans="2:15" s="12" customFormat="1" ht="13.35" customHeight="1" x14ac:dyDescent="0.2">
      <c r="B2497" s="18"/>
      <c r="C2497" s="18"/>
      <c r="D2497" s="18"/>
      <c r="O2497" s="18"/>
    </row>
    <row r="2498" spans="2:15" s="12" customFormat="1" ht="13.35" customHeight="1" x14ac:dyDescent="0.2">
      <c r="B2498" s="18"/>
      <c r="C2498" s="18"/>
      <c r="D2498" s="18"/>
      <c r="O2498" s="18"/>
    </row>
    <row r="2499" spans="2:15" s="12" customFormat="1" ht="13.35" customHeight="1" x14ac:dyDescent="0.2">
      <c r="B2499" s="18"/>
      <c r="C2499" s="18"/>
      <c r="D2499" s="18"/>
      <c r="O2499" s="18"/>
    </row>
    <row r="2500" spans="2:15" s="12" customFormat="1" ht="13.35" customHeight="1" x14ac:dyDescent="0.2">
      <c r="B2500" s="18"/>
      <c r="C2500" s="18"/>
      <c r="D2500" s="18"/>
      <c r="O2500" s="18"/>
    </row>
    <row r="2501" spans="2:15" s="12" customFormat="1" ht="13.35" customHeight="1" x14ac:dyDescent="0.2">
      <c r="B2501" s="18"/>
      <c r="C2501" s="18"/>
      <c r="D2501" s="18"/>
      <c r="O2501" s="18"/>
    </row>
    <row r="2502" spans="2:15" s="12" customFormat="1" ht="13.35" customHeight="1" x14ac:dyDescent="0.2">
      <c r="B2502" s="18"/>
      <c r="C2502" s="18"/>
      <c r="D2502" s="18"/>
      <c r="O2502" s="18"/>
    </row>
    <row r="2503" spans="2:15" s="12" customFormat="1" ht="13.35" customHeight="1" x14ac:dyDescent="0.2">
      <c r="B2503" s="18"/>
      <c r="C2503" s="18"/>
      <c r="D2503" s="18"/>
      <c r="O2503" s="18"/>
    </row>
    <row r="2504" spans="2:15" s="12" customFormat="1" ht="13.35" customHeight="1" x14ac:dyDescent="0.2">
      <c r="B2504" s="18"/>
      <c r="C2504" s="18"/>
      <c r="D2504" s="18"/>
      <c r="O2504" s="18"/>
    </row>
    <row r="2505" spans="2:15" s="12" customFormat="1" ht="13.35" customHeight="1" x14ac:dyDescent="0.2">
      <c r="B2505" s="18"/>
      <c r="C2505" s="18"/>
      <c r="D2505" s="18"/>
      <c r="O2505" s="18"/>
    </row>
    <row r="2506" spans="2:15" s="12" customFormat="1" ht="13.35" customHeight="1" x14ac:dyDescent="0.2">
      <c r="B2506" s="18"/>
      <c r="C2506" s="18"/>
      <c r="D2506" s="18"/>
      <c r="O2506" s="18"/>
    </row>
    <row r="2507" spans="2:15" s="12" customFormat="1" ht="13.35" customHeight="1" x14ac:dyDescent="0.2">
      <c r="B2507" s="18"/>
      <c r="C2507" s="18"/>
      <c r="D2507" s="18"/>
      <c r="O2507" s="18"/>
    </row>
    <row r="2508" spans="2:15" s="12" customFormat="1" ht="13.35" customHeight="1" x14ac:dyDescent="0.2">
      <c r="B2508" s="18"/>
      <c r="C2508" s="18"/>
      <c r="D2508" s="18"/>
      <c r="O2508" s="18"/>
    </row>
    <row r="2509" spans="2:15" s="12" customFormat="1" ht="13.35" customHeight="1" x14ac:dyDescent="0.2">
      <c r="B2509" s="18"/>
      <c r="C2509" s="18"/>
      <c r="D2509" s="18"/>
      <c r="O2509" s="18"/>
    </row>
    <row r="2510" spans="2:15" s="12" customFormat="1" ht="13.35" customHeight="1" x14ac:dyDescent="0.2">
      <c r="B2510" s="18"/>
      <c r="C2510" s="18"/>
      <c r="D2510" s="18"/>
      <c r="O2510" s="18"/>
    </row>
    <row r="2511" spans="2:15" s="12" customFormat="1" ht="13.35" customHeight="1" x14ac:dyDescent="0.2">
      <c r="B2511" s="18"/>
      <c r="C2511" s="18"/>
      <c r="D2511" s="18"/>
      <c r="O2511" s="18"/>
    </row>
    <row r="2512" spans="2:15" s="12" customFormat="1" ht="13.35" customHeight="1" x14ac:dyDescent="0.2">
      <c r="B2512" s="18"/>
      <c r="C2512" s="18"/>
      <c r="D2512" s="18"/>
      <c r="O2512" s="18"/>
    </row>
    <row r="2513" spans="2:15" s="12" customFormat="1" ht="13.35" customHeight="1" x14ac:dyDescent="0.2">
      <c r="B2513" s="18"/>
      <c r="C2513" s="18"/>
      <c r="D2513" s="18"/>
      <c r="O2513" s="18"/>
    </row>
    <row r="2514" spans="2:15" s="12" customFormat="1" ht="13.35" customHeight="1" x14ac:dyDescent="0.2">
      <c r="B2514" s="18"/>
      <c r="C2514" s="18"/>
      <c r="D2514" s="18"/>
      <c r="O2514" s="18"/>
    </row>
    <row r="2515" spans="2:15" s="12" customFormat="1" ht="13.35" customHeight="1" x14ac:dyDescent="0.2">
      <c r="B2515" s="18"/>
      <c r="C2515" s="18"/>
      <c r="D2515" s="18"/>
      <c r="O2515" s="18"/>
    </row>
    <row r="2516" spans="2:15" s="12" customFormat="1" ht="13.35" customHeight="1" x14ac:dyDescent="0.2">
      <c r="B2516" s="18"/>
      <c r="C2516" s="18"/>
      <c r="D2516" s="18"/>
      <c r="O2516" s="18"/>
    </row>
    <row r="2517" spans="2:15" s="12" customFormat="1" ht="13.35" customHeight="1" x14ac:dyDescent="0.2">
      <c r="B2517" s="18"/>
      <c r="C2517" s="18"/>
      <c r="D2517" s="18"/>
      <c r="O2517" s="18"/>
    </row>
    <row r="2518" spans="2:15" s="12" customFormat="1" ht="13.35" customHeight="1" x14ac:dyDescent="0.2">
      <c r="B2518" s="18"/>
      <c r="C2518" s="18"/>
      <c r="D2518" s="18"/>
      <c r="O2518" s="18"/>
    </row>
    <row r="2519" spans="2:15" s="12" customFormat="1" ht="13.35" customHeight="1" x14ac:dyDescent="0.2">
      <c r="B2519" s="18"/>
      <c r="C2519" s="18"/>
      <c r="D2519" s="18"/>
      <c r="O2519" s="18"/>
    </row>
    <row r="2520" spans="2:15" s="12" customFormat="1" ht="13.35" customHeight="1" x14ac:dyDescent="0.2">
      <c r="B2520" s="18"/>
      <c r="C2520" s="18"/>
      <c r="D2520" s="18"/>
      <c r="O2520" s="18"/>
    </row>
    <row r="2521" spans="2:15" s="12" customFormat="1" ht="13.35" customHeight="1" x14ac:dyDescent="0.2">
      <c r="B2521" s="18"/>
      <c r="C2521" s="18"/>
      <c r="D2521" s="18"/>
      <c r="O2521" s="18"/>
    </row>
    <row r="2522" spans="2:15" s="12" customFormat="1" ht="13.35" customHeight="1" x14ac:dyDescent="0.2">
      <c r="B2522" s="18"/>
      <c r="C2522" s="18"/>
      <c r="D2522" s="18"/>
      <c r="O2522" s="18"/>
    </row>
    <row r="2523" spans="2:15" s="12" customFormat="1" ht="13.35" customHeight="1" x14ac:dyDescent="0.2">
      <c r="B2523" s="18"/>
      <c r="C2523" s="18"/>
      <c r="D2523" s="18"/>
      <c r="O2523" s="18"/>
    </row>
    <row r="2524" spans="2:15" s="12" customFormat="1" ht="13.35" customHeight="1" x14ac:dyDescent="0.2">
      <c r="B2524" s="18"/>
      <c r="C2524" s="18"/>
      <c r="D2524" s="18"/>
      <c r="O2524" s="18"/>
    </row>
    <row r="2525" spans="2:15" s="12" customFormat="1" ht="13.35" customHeight="1" x14ac:dyDescent="0.2">
      <c r="B2525" s="18"/>
      <c r="C2525" s="18"/>
      <c r="D2525" s="18"/>
      <c r="O2525" s="18"/>
    </row>
    <row r="2526" spans="2:15" s="12" customFormat="1" ht="13.35" customHeight="1" x14ac:dyDescent="0.2">
      <c r="B2526" s="18"/>
      <c r="C2526" s="18"/>
      <c r="D2526" s="18"/>
      <c r="O2526" s="18"/>
    </row>
    <row r="2527" spans="2:15" s="12" customFormat="1" ht="13.35" customHeight="1" x14ac:dyDescent="0.2">
      <c r="B2527" s="18"/>
      <c r="C2527" s="18"/>
      <c r="D2527" s="18"/>
      <c r="O2527" s="18"/>
    </row>
    <row r="2528" spans="2:15" s="12" customFormat="1" ht="13.35" customHeight="1" x14ac:dyDescent="0.2">
      <c r="B2528" s="18"/>
      <c r="C2528" s="18"/>
      <c r="D2528" s="18"/>
      <c r="O2528" s="18"/>
    </row>
    <row r="2529" spans="2:15" s="12" customFormat="1" ht="13.35" customHeight="1" x14ac:dyDescent="0.2">
      <c r="B2529" s="18"/>
      <c r="C2529" s="18"/>
      <c r="D2529" s="18"/>
      <c r="O2529" s="18"/>
    </row>
    <row r="2530" spans="2:15" s="12" customFormat="1" ht="13.35" customHeight="1" x14ac:dyDescent="0.2">
      <c r="B2530" s="18"/>
      <c r="C2530" s="18"/>
      <c r="D2530" s="18"/>
      <c r="O2530" s="18"/>
    </row>
    <row r="2531" spans="2:15" s="12" customFormat="1" ht="13.35" customHeight="1" x14ac:dyDescent="0.2">
      <c r="B2531" s="18"/>
      <c r="C2531" s="18"/>
      <c r="D2531" s="18"/>
      <c r="O2531" s="18"/>
    </row>
    <row r="2532" spans="2:15" s="12" customFormat="1" ht="13.35" customHeight="1" x14ac:dyDescent="0.2">
      <c r="B2532" s="18"/>
      <c r="C2532" s="18"/>
      <c r="D2532" s="18"/>
      <c r="O2532" s="18"/>
    </row>
    <row r="2533" spans="2:15" s="12" customFormat="1" ht="13.35" customHeight="1" x14ac:dyDescent="0.2">
      <c r="B2533" s="18"/>
      <c r="C2533" s="18"/>
      <c r="D2533" s="18"/>
      <c r="O2533" s="18"/>
    </row>
    <row r="2534" spans="2:15" s="12" customFormat="1" ht="13.35" customHeight="1" x14ac:dyDescent="0.2">
      <c r="B2534" s="18"/>
      <c r="C2534" s="18"/>
      <c r="D2534" s="18"/>
      <c r="O2534" s="18"/>
    </row>
    <row r="2535" spans="2:15" s="12" customFormat="1" ht="13.35" customHeight="1" x14ac:dyDescent="0.2">
      <c r="B2535" s="18"/>
      <c r="C2535" s="18"/>
      <c r="D2535" s="18"/>
      <c r="O2535" s="18"/>
    </row>
    <row r="2536" spans="2:15" s="12" customFormat="1" ht="13.35" customHeight="1" x14ac:dyDescent="0.2">
      <c r="B2536" s="18"/>
      <c r="C2536" s="18"/>
      <c r="D2536" s="18"/>
      <c r="O2536" s="18"/>
    </row>
    <row r="2537" spans="2:15" s="12" customFormat="1" ht="13.35" customHeight="1" x14ac:dyDescent="0.2">
      <c r="B2537" s="18"/>
      <c r="C2537" s="18"/>
      <c r="D2537" s="18"/>
      <c r="O2537" s="18"/>
    </row>
    <row r="2538" spans="2:15" s="12" customFormat="1" ht="13.35" customHeight="1" x14ac:dyDescent="0.2">
      <c r="B2538" s="18"/>
      <c r="C2538" s="18"/>
      <c r="D2538" s="18"/>
      <c r="O2538" s="18"/>
    </row>
    <row r="2539" spans="2:15" s="12" customFormat="1" ht="13.35" customHeight="1" x14ac:dyDescent="0.2">
      <c r="B2539" s="18"/>
      <c r="C2539" s="18"/>
      <c r="D2539" s="18"/>
      <c r="O2539" s="18"/>
    </row>
    <row r="2540" spans="2:15" s="12" customFormat="1" ht="13.35" customHeight="1" x14ac:dyDescent="0.2">
      <c r="B2540" s="18"/>
      <c r="C2540" s="18"/>
      <c r="D2540" s="18"/>
      <c r="O2540" s="18"/>
    </row>
    <row r="2541" spans="2:15" s="12" customFormat="1" ht="13.35" customHeight="1" x14ac:dyDescent="0.2">
      <c r="B2541" s="18"/>
      <c r="C2541" s="18"/>
      <c r="D2541" s="18"/>
      <c r="O2541" s="18"/>
    </row>
    <row r="2542" spans="2:15" s="12" customFormat="1" ht="13.35" customHeight="1" x14ac:dyDescent="0.2">
      <c r="B2542" s="18"/>
      <c r="C2542" s="18"/>
      <c r="D2542" s="18"/>
      <c r="O2542" s="18"/>
    </row>
    <row r="2543" spans="2:15" s="12" customFormat="1" ht="13.35" customHeight="1" x14ac:dyDescent="0.2">
      <c r="B2543" s="18"/>
      <c r="C2543" s="18"/>
      <c r="D2543" s="18"/>
      <c r="O2543" s="18"/>
    </row>
    <row r="2544" spans="2:15" s="12" customFormat="1" ht="13.35" customHeight="1" x14ac:dyDescent="0.2">
      <c r="B2544" s="18"/>
      <c r="C2544" s="18"/>
      <c r="D2544" s="18"/>
      <c r="O2544" s="18"/>
    </row>
    <row r="2545" spans="2:15" s="12" customFormat="1" ht="13.35" customHeight="1" x14ac:dyDescent="0.2">
      <c r="B2545" s="18"/>
      <c r="C2545" s="18"/>
      <c r="D2545" s="18"/>
      <c r="O2545" s="18"/>
    </row>
    <row r="2546" spans="2:15" s="12" customFormat="1" ht="13.35" customHeight="1" x14ac:dyDescent="0.2">
      <c r="B2546" s="18"/>
      <c r="C2546" s="18"/>
      <c r="D2546" s="18"/>
      <c r="O2546" s="18"/>
    </row>
    <row r="2547" spans="2:15" s="12" customFormat="1" ht="13.35" customHeight="1" x14ac:dyDescent="0.2">
      <c r="B2547" s="18"/>
      <c r="C2547" s="18"/>
      <c r="D2547" s="18"/>
      <c r="O2547" s="18"/>
    </row>
    <row r="2548" spans="2:15" s="12" customFormat="1" ht="13.35" customHeight="1" x14ac:dyDescent="0.2">
      <c r="B2548" s="18"/>
      <c r="C2548" s="18"/>
      <c r="D2548" s="18"/>
      <c r="O2548" s="18"/>
    </row>
    <row r="2549" spans="2:15" s="12" customFormat="1" ht="13.35" customHeight="1" x14ac:dyDescent="0.2">
      <c r="B2549" s="18"/>
      <c r="C2549" s="18"/>
      <c r="D2549" s="18"/>
      <c r="O2549" s="18"/>
    </row>
    <row r="2550" spans="2:15" s="12" customFormat="1" ht="13.35" customHeight="1" x14ac:dyDescent="0.2">
      <c r="B2550" s="18"/>
      <c r="C2550" s="18"/>
      <c r="D2550" s="18"/>
      <c r="O2550" s="18"/>
    </row>
    <row r="2551" spans="2:15" s="12" customFormat="1" ht="13.35" customHeight="1" x14ac:dyDescent="0.2">
      <c r="B2551" s="18"/>
      <c r="C2551" s="18"/>
      <c r="D2551" s="18"/>
      <c r="O2551" s="18"/>
    </row>
    <row r="2552" spans="2:15" s="12" customFormat="1" ht="13.35" customHeight="1" x14ac:dyDescent="0.2">
      <c r="B2552" s="18"/>
      <c r="C2552" s="18"/>
      <c r="D2552" s="18"/>
      <c r="O2552" s="18"/>
    </row>
    <row r="2553" spans="2:15" s="12" customFormat="1" ht="13.35" customHeight="1" x14ac:dyDescent="0.2">
      <c r="B2553" s="18"/>
      <c r="C2553" s="18"/>
      <c r="D2553" s="18"/>
      <c r="O2553" s="18"/>
    </row>
    <row r="2554" spans="2:15" s="12" customFormat="1" ht="13.35" customHeight="1" x14ac:dyDescent="0.2">
      <c r="B2554" s="18"/>
      <c r="C2554" s="18"/>
      <c r="D2554" s="18"/>
      <c r="O2554" s="18"/>
    </row>
    <row r="2555" spans="2:15" s="12" customFormat="1" ht="13.35" customHeight="1" x14ac:dyDescent="0.2">
      <c r="B2555" s="18"/>
      <c r="C2555" s="18"/>
      <c r="D2555" s="18"/>
      <c r="O2555" s="18"/>
    </row>
    <row r="2556" spans="2:15" s="12" customFormat="1" ht="13.35" customHeight="1" x14ac:dyDescent="0.2">
      <c r="B2556" s="18"/>
      <c r="C2556" s="18"/>
      <c r="D2556" s="18"/>
      <c r="O2556" s="18"/>
    </row>
    <row r="2557" spans="2:15" s="12" customFormat="1" ht="13.35" customHeight="1" x14ac:dyDescent="0.2">
      <c r="B2557" s="18"/>
      <c r="C2557" s="18"/>
      <c r="D2557" s="18"/>
      <c r="O2557" s="18"/>
    </row>
    <row r="2558" spans="2:15" s="12" customFormat="1" ht="13.35" customHeight="1" x14ac:dyDescent="0.2">
      <c r="B2558" s="18"/>
      <c r="C2558" s="18"/>
      <c r="D2558" s="18"/>
      <c r="O2558" s="18"/>
    </row>
    <row r="2559" spans="2:15" s="12" customFormat="1" ht="13.35" customHeight="1" x14ac:dyDescent="0.2">
      <c r="B2559" s="18"/>
      <c r="C2559" s="18"/>
      <c r="D2559" s="18"/>
      <c r="O2559" s="18"/>
    </row>
    <row r="2560" spans="2:15" s="12" customFormat="1" ht="13.35" customHeight="1" x14ac:dyDescent="0.2">
      <c r="B2560" s="18"/>
      <c r="C2560" s="18"/>
      <c r="D2560" s="18"/>
      <c r="O2560" s="18"/>
    </row>
    <row r="2561" spans="2:15" s="12" customFormat="1" ht="13.35" customHeight="1" x14ac:dyDescent="0.2">
      <c r="B2561" s="18"/>
      <c r="C2561" s="18"/>
      <c r="D2561" s="18"/>
      <c r="O2561" s="18"/>
    </row>
    <row r="2562" spans="2:15" s="12" customFormat="1" ht="13.35" customHeight="1" x14ac:dyDescent="0.2">
      <c r="B2562" s="18"/>
      <c r="C2562" s="18"/>
      <c r="D2562" s="18"/>
      <c r="O2562" s="18"/>
    </row>
    <row r="2563" spans="2:15" s="12" customFormat="1" ht="13.35" customHeight="1" x14ac:dyDescent="0.2">
      <c r="B2563" s="18"/>
      <c r="C2563" s="18"/>
      <c r="D2563" s="18"/>
      <c r="O2563" s="18"/>
    </row>
    <row r="2564" spans="2:15" s="12" customFormat="1" ht="13.35" customHeight="1" x14ac:dyDescent="0.2">
      <c r="B2564" s="18"/>
      <c r="C2564" s="18"/>
      <c r="D2564" s="18"/>
      <c r="O2564" s="18"/>
    </row>
    <row r="2565" spans="2:15" s="12" customFormat="1" ht="13.35" customHeight="1" x14ac:dyDescent="0.2">
      <c r="B2565" s="18"/>
      <c r="C2565" s="18"/>
      <c r="D2565" s="18"/>
      <c r="O2565" s="18"/>
    </row>
    <row r="2566" spans="2:15" s="12" customFormat="1" ht="13.35" customHeight="1" x14ac:dyDescent="0.2">
      <c r="B2566" s="18"/>
      <c r="C2566" s="18"/>
      <c r="D2566" s="18"/>
      <c r="O2566" s="18"/>
    </row>
    <row r="2567" spans="2:15" s="12" customFormat="1" ht="13.35" customHeight="1" x14ac:dyDescent="0.2">
      <c r="B2567" s="18"/>
      <c r="C2567" s="18"/>
      <c r="D2567" s="18"/>
      <c r="O2567" s="18"/>
    </row>
    <row r="2568" spans="2:15" s="12" customFormat="1" ht="13.35" customHeight="1" x14ac:dyDescent="0.2">
      <c r="B2568" s="18"/>
      <c r="C2568" s="18"/>
      <c r="D2568" s="18"/>
      <c r="O2568" s="18"/>
    </row>
    <row r="2569" spans="2:15" s="12" customFormat="1" ht="13.35" customHeight="1" x14ac:dyDescent="0.2">
      <c r="B2569" s="18"/>
      <c r="C2569" s="18"/>
      <c r="D2569" s="18"/>
      <c r="O2569" s="18"/>
    </row>
    <row r="2570" spans="2:15" s="12" customFormat="1" ht="13.35" customHeight="1" x14ac:dyDescent="0.2">
      <c r="B2570" s="18"/>
      <c r="C2570" s="18"/>
      <c r="D2570" s="18"/>
      <c r="O2570" s="18"/>
    </row>
    <row r="2571" spans="2:15" s="12" customFormat="1" ht="13.35" customHeight="1" x14ac:dyDescent="0.2">
      <c r="B2571" s="18"/>
      <c r="C2571" s="18"/>
      <c r="D2571" s="18"/>
      <c r="O2571" s="18"/>
    </row>
    <row r="2572" spans="2:15" s="12" customFormat="1" ht="13.35" customHeight="1" x14ac:dyDescent="0.2">
      <c r="B2572" s="18"/>
      <c r="C2572" s="18"/>
      <c r="D2572" s="18"/>
      <c r="O2572" s="18"/>
    </row>
    <row r="2573" spans="2:15" s="12" customFormat="1" ht="13.35" customHeight="1" x14ac:dyDescent="0.2">
      <c r="B2573" s="18"/>
      <c r="C2573" s="18"/>
      <c r="D2573" s="18"/>
      <c r="O2573" s="18"/>
    </row>
    <row r="2574" spans="2:15" s="12" customFormat="1" ht="13.35" customHeight="1" x14ac:dyDescent="0.2">
      <c r="B2574" s="18"/>
      <c r="C2574" s="18"/>
      <c r="D2574" s="18"/>
      <c r="O2574" s="18"/>
    </row>
    <row r="2575" spans="2:15" s="12" customFormat="1" ht="13.35" customHeight="1" x14ac:dyDescent="0.2">
      <c r="B2575" s="18"/>
      <c r="C2575" s="18"/>
      <c r="D2575" s="18"/>
      <c r="O2575" s="18"/>
    </row>
    <row r="2576" spans="2:15" s="12" customFormat="1" ht="13.35" customHeight="1" x14ac:dyDescent="0.2">
      <c r="B2576" s="18"/>
      <c r="C2576" s="18"/>
      <c r="D2576" s="18"/>
      <c r="O2576" s="18"/>
    </row>
    <row r="2577" spans="2:15" s="12" customFormat="1" ht="13.35" customHeight="1" x14ac:dyDescent="0.2">
      <c r="B2577" s="18"/>
      <c r="C2577" s="18"/>
      <c r="D2577" s="18"/>
      <c r="O2577" s="18"/>
    </row>
    <row r="2578" spans="2:15" s="12" customFormat="1" ht="13.35" customHeight="1" x14ac:dyDescent="0.2">
      <c r="B2578" s="18"/>
      <c r="C2578" s="18"/>
      <c r="D2578" s="18"/>
      <c r="O2578" s="18"/>
    </row>
    <row r="2579" spans="2:15" s="12" customFormat="1" ht="13.35" customHeight="1" x14ac:dyDescent="0.2">
      <c r="B2579" s="18"/>
      <c r="C2579" s="18"/>
      <c r="D2579" s="18"/>
      <c r="O2579" s="18"/>
    </row>
    <row r="2580" spans="2:15" s="12" customFormat="1" ht="13.35" customHeight="1" x14ac:dyDescent="0.2">
      <c r="B2580" s="18"/>
      <c r="C2580" s="18"/>
      <c r="D2580" s="18"/>
      <c r="O2580" s="18"/>
    </row>
    <row r="2581" spans="2:15" s="12" customFormat="1" ht="13.35" customHeight="1" x14ac:dyDescent="0.2">
      <c r="B2581" s="18"/>
      <c r="C2581" s="18"/>
      <c r="D2581" s="18"/>
      <c r="O2581" s="18"/>
    </row>
    <row r="2582" spans="2:15" s="12" customFormat="1" ht="13.35" customHeight="1" x14ac:dyDescent="0.2">
      <c r="B2582" s="18"/>
      <c r="C2582" s="18"/>
      <c r="D2582" s="18"/>
      <c r="O2582" s="18"/>
    </row>
    <row r="2583" spans="2:15" s="12" customFormat="1" ht="13.35" customHeight="1" x14ac:dyDescent="0.2">
      <c r="B2583" s="18"/>
      <c r="C2583" s="18"/>
      <c r="D2583" s="18"/>
      <c r="O2583" s="18"/>
    </row>
    <row r="2584" spans="2:15" s="12" customFormat="1" ht="13.35" customHeight="1" x14ac:dyDescent="0.2">
      <c r="B2584" s="18"/>
      <c r="C2584" s="18"/>
      <c r="D2584" s="18"/>
      <c r="O2584" s="18"/>
    </row>
    <row r="2585" spans="2:15" s="12" customFormat="1" ht="13.35" customHeight="1" x14ac:dyDescent="0.2">
      <c r="B2585" s="18"/>
      <c r="C2585" s="18"/>
      <c r="D2585" s="18"/>
      <c r="O2585" s="18"/>
    </row>
    <row r="2586" spans="2:15" s="12" customFormat="1" ht="13.35" customHeight="1" x14ac:dyDescent="0.2">
      <c r="B2586" s="18"/>
      <c r="C2586" s="18"/>
      <c r="D2586" s="18"/>
      <c r="O2586" s="18"/>
    </row>
    <row r="2587" spans="2:15" s="12" customFormat="1" ht="13.35" customHeight="1" x14ac:dyDescent="0.2">
      <c r="B2587" s="18"/>
      <c r="C2587" s="18"/>
      <c r="D2587" s="18"/>
      <c r="O2587" s="18"/>
    </row>
    <row r="2588" spans="2:15" s="12" customFormat="1" ht="13.35" customHeight="1" x14ac:dyDescent="0.2">
      <c r="B2588" s="18"/>
      <c r="C2588" s="18"/>
      <c r="D2588" s="18"/>
      <c r="O2588" s="18"/>
    </row>
    <row r="2589" spans="2:15" s="12" customFormat="1" ht="13.35" customHeight="1" x14ac:dyDescent="0.2">
      <c r="B2589" s="18"/>
      <c r="C2589" s="18"/>
      <c r="D2589" s="18"/>
      <c r="O2589" s="18"/>
    </row>
    <row r="2590" spans="2:15" s="12" customFormat="1" ht="13.35" customHeight="1" x14ac:dyDescent="0.2">
      <c r="B2590" s="18"/>
      <c r="C2590" s="18"/>
      <c r="D2590" s="18"/>
      <c r="O2590" s="18"/>
    </row>
    <row r="2591" spans="2:15" s="12" customFormat="1" ht="13.35" customHeight="1" x14ac:dyDescent="0.2">
      <c r="B2591" s="18"/>
      <c r="C2591" s="18"/>
      <c r="D2591" s="18"/>
      <c r="O2591" s="18"/>
    </row>
    <row r="2592" spans="2:15" s="12" customFormat="1" ht="13.35" customHeight="1" x14ac:dyDescent="0.2">
      <c r="B2592" s="18"/>
      <c r="C2592" s="18"/>
      <c r="D2592" s="18"/>
      <c r="O2592" s="18"/>
    </row>
    <row r="2593" spans="2:15" s="12" customFormat="1" ht="13.35" customHeight="1" x14ac:dyDescent="0.2">
      <c r="B2593" s="18"/>
      <c r="C2593" s="18"/>
      <c r="D2593" s="18"/>
      <c r="O2593" s="18"/>
    </row>
    <row r="2594" spans="2:15" s="12" customFormat="1" ht="13.35" customHeight="1" x14ac:dyDescent="0.2">
      <c r="B2594" s="18"/>
      <c r="C2594" s="18"/>
      <c r="D2594" s="18"/>
      <c r="O2594" s="18"/>
    </row>
    <row r="2595" spans="2:15" s="12" customFormat="1" ht="13.35" customHeight="1" x14ac:dyDescent="0.2">
      <c r="B2595" s="18"/>
      <c r="C2595" s="18"/>
      <c r="D2595" s="18"/>
      <c r="O2595" s="18"/>
    </row>
    <row r="2596" spans="2:15" s="12" customFormat="1" ht="13.35" customHeight="1" x14ac:dyDescent="0.2">
      <c r="B2596" s="18"/>
      <c r="C2596" s="18"/>
      <c r="D2596" s="18"/>
      <c r="O2596" s="18"/>
    </row>
    <row r="2597" spans="2:15" s="12" customFormat="1" ht="13.35" customHeight="1" x14ac:dyDescent="0.2">
      <c r="B2597" s="18"/>
      <c r="C2597" s="18"/>
      <c r="D2597" s="18"/>
      <c r="O2597" s="18"/>
    </row>
    <row r="2598" spans="2:15" s="12" customFormat="1" ht="13.35" customHeight="1" x14ac:dyDescent="0.2">
      <c r="B2598" s="18"/>
      <c r="C2598" s="18"/>
      <c r="D2598" s="18"/>
      <c r="O2598" s="18"/>
    </row>
    <row r="2599" spans="2:15" s="12" customFormat="1" ht="13.35" customHeight="1" x14ac:dyDescent="0.2">
      <c r="B2599" s="18"/>
      <c r="C2599" s="18"/>
      <c r="D2599" s="18"/>
      <c r="O2599" s="18"/>
    </row>
    <row r="2600" spans="2:15" s="12" customFormat="1" ht="13.35" customHeight="1" x14ac:dyDescent="0.2">
      <c r="B2600" s="18"/>
      <c r="C2600" s="18"/>
      <c r="D2600" s="18"/>
      <c r="O2600" s="18"/>
    </row>
    <row r="2601" spans="2:15" s="12" customFormat="1" ht="13.35" customHeight="1" x14ac:dyDescent="0.2">
      <c r="B2601" s="18"/>
      <c r="C2601" s="18"/>
      <c r="D2601" s="18"/>
      <c r="O2601" s="18"/>
    </row>
    <row r="2602" spans="2:15" s="12" customFormat="1" ht="13.35" customHeight="1" x14ac:dyDescent="0.2">
      <c r="B2602" s="18"/>
      <c r="C2602" s="18"/>
      <c r="D2602" s="18"/>
      <c r="O2602" s="18"/>
    </row>
    <row r="2603" spans="2:15" s="12" customFormat="1" ht="13.35" customHeight="1" x14ac:dyDescent="0.2">
      <c r="B2603" s="18"/>
      <c r="C2603" s="18"/>
      <c r="D2603" s="18"/>
      <c r="O2603" s="18"/>
    </row>
    <row r="2604" spans="2:15" s="12" customFormat="1" ht="13.35" customHeight="1" x14ac:dyDescent="0.2">
      <c r="B2604" s="18"/>
      <c r="C2604" s="18"/>
      <c r="D2604" s="18"/>
      <c r="O2604" s="18"/>
    </row>
    <row r="2605" spans="2:15" s="12" customFormat="1" ht="13.35" customHeight="1" x14ac:dyDescent="0.2">
      <c r="B2605" s="18"/>
      <c r="C2605" s="18"/>
      <c r="D2605" s="18"/>
      <c r="O2605" s="18"/>
    </row>
    <row r="2606" spans="2:15" s="12" customFormat="1" ht="13.35" customHeight="1" x14ac:dyDescent="0.2">
      <c r="B2606" s="18"/>
      <c r="C2606" s="18"/>
      <c r="D2606" s="18"/>
      <c r="O2606" s="18"/>
    </row>
    <row r="2607" spans="2:15" s="12" customFormat="1" ht="13.35" customHeight="1" x14ac:dyDescent="0.2">
      <c r="B2607" s="18"/>
      <c r="C2607" s="18"/>
      <c r="D2607" s="18"/>
      <c r="O2607" s="18"/>
    </row>
    <row r="2608" spans="2:15" s="12" customFormat="1" ht="13.35" customHeight="1" x14ac:dyDescent="0.2">
      <c r="B2608" s="18"/>
      <c r="C2608" s="18"/>
      <c r="D2608" s="18"/>
      <c r="O2608" s="18"/>
    </row>
    <row r="2609" spans="2:15" s="12" customFormat="1" ht="13.35" customHeight="1" x14ac:dyDescent="0.2">
      <c r="B2609" s="18"/>
      <c r="C2609" s="18"/>
      <c r="D2609" s="18"/>
      <c r="O2609" s="18"/>
    </row>
    <row r="2610" spans="2:15" s="12" customFormat="1" ht="13.35" customHeight="1" x14ac:dyDescent="0.2">
      <c r="B2610" s="18"/>
      <c r="C2610" s="18"/>
      <c r="D2610" s="18"/>
      <c r="O2610" s="18"/>
    </row>
    <row r="2611" spans="2:15" s="12" customFormat="1" ht="13.35" customHeight="1" x14ac:dyDescent="0.2">
      <c r="B2611" s="18"/>
      <c r="C2611" s="18"/>
      <c r="D2611" s="18"/>
      <c r="O2611" s="18"/>
    </row>
    <row r="2612" spans="2:15" s="12" customFormat="1" ht="13.35" customHeight="1" x14ac:dyDescent="0.2">
      <c r="B2612" s="18"/>
      <c r="C2612" s="18"/>
      <c r="D2612" s="18"/>
      <c r="O2612" s="18"/>
    </row>
    <row r="2613" spans="2:15" s="12" customFormat="1" ht="13.35" customHeight="1" x14ac:dyDescent="0.2">
      <c r="B2613" s="18"/>
      <c r="C2613" s="18"/>
      <c r="D2613" s="18"/>
      <c r="O2613" s="18"/>
    </row>
    <row r="2614" spans="2:15" s="12" customFormat="1" ht="13.35" customHeight="1" x14ac:dyDescent="0.2">
      <c r="B2614" s="18"/>
      <c r="C2614" s="18"/>
      <c r="D2614" s="18"/>
      <c r="O2614" s="18"/>
    </row>
    <row r="2615" spans="2:15" s="12" customFormat="1" ht="13.35" customHeight="1" x14ac:dyDescent="0.2">
      <c r="B2615" s="18"/>
      <c r="C2615" s="18"/>
      <c r="D2615" s="18"/>
      <c r="O2615" s="18"/>
    </row>
    <row r="2616" spans="2:15" s="12" customFormat="1" ht="13.35" customHeight="1" x14ac:dyDescent="0.2">
      <c r="B2616" s="18"/>
      <c r="C2616" s="18"/>
      <c r="D2616" s="18"/>
      <c r="O2616" s="18"/>
    </row>
    <row r="2617" spans="2:15" s="12" customFormat="1" ht="13.35" customHeight="1" x14ac:dyDescent="0.2">
      <c r="B2617" s="18"/>
      <c r="C2617" s="18"/>
      <c r="D2617" s="18"/>
      <c r="O2617" s="18"/>
    </row>
    <row r="2618" spans="2:15" s="12" customFormat="1" ht="13.35" customHeight="1" x14ac:dyDescent="0.2">
      <c r="B2618" s="18"/>
      <c r="C2618" s="18"/>
      <c r="D2618" s="18"/>
      <c r="O2618" s="18"/>
    </row>
    <row r="2619" spans="2:15" s="12" customFormat="1" ht="13.35" customHeight="1" x14ac:dyDescent="0.2">
      <c r="B2619" s="18"/>
      <c r="C2619" s="18"/>
      <c r="D2619" s="18"/>
      <c r="O2619" s="18"/>
    </row>
    <row r="2620" spans="2:15" s="12" customFormat="1" ht="13.35" customHeight="1" x14ac:dyDescent="0.2">
      <c r="B2620" s="18"/>
      <c r="C2620" s="18"/>
      <c r="D2620" s="18"/>
      <c r="O2620" s="18"/>
    </row>
    <row r="2621" spans="2:15" s="12" customFormat="1" ht="13.35" customHeight="1" x14ac:dyDescent="0.2">
      <c r="B2621" s="18"/>
      <c r="C2621" s="18"/>
      <c r="D2621" s="18"/>
      <c r="O2621" s="18"/>
    </row>
    <row r="2622" spans="2:15" s="12" customFormat="1" ht="13.35" customHeight="1" x14ac:dyDescent="0.2">
      <c r="B2622" s="18"/>
      <c r="C2622" s="18"/>
      <c r="D2622" s="18"/>
      <c r="O2622" s="18"/>
    </row>
    <row r="2623" spans="2:15" s="12" customFormat="1" ht="13.35" customHeight="1" x14ac:dyDescent="0.2">
      <c r="B2623" s="18"/>
      <c r="C2623" s="18"/>
      <c r="D2623" s="18"/>
      <c r="O2623" s="18"/>
    </row>
    <row r="2624" spans="2:15" s="12" customFormat="1" ht="13.35" customHeight="1" x14ac:dyDescent="0.2">
      <c r="B2624" s="18"/>
      <c r="C2624" s="18"/>
      <c r="D2624" s="18"/>
      <c r="O2624" s="18"/>
    </row>
    <row r="2625" spans="2:15" s="12" customFormat="1" ht="13.35" customHeight="1" x14ac:dyDescent="0.2">
      <c r="B2625" s="18"/>
      <c r="C2625" s="18"/>
      <c r="D2625" s="18"/>
      <c r="O2625" s="18"/>
    </row>
    <row r="2626" spans="2:15" s="12" customFormat="1" ht="13.35" customHeight="1" x14ac:dyDescent="0.2">
      <c r="B2626" s="18"/>
      <c r="C2626" s="18"/>
      <c r="D2626" s="18"/>
      <c r="O2626" s="18"/>
    </row>
    <row r="2627" spans="2:15" s="12" customFormat="1" ht="13.35" customHeight="1" x14ac:dyDescent="0.2">
      <c r="B2627" s="18"/>
      <c r="C2627" s="18"/>
      <c r="D2627" s="18"/>
      <c r="O2627" s="18"/>
    </row>
    <row r="2628" spans="2:15" s="12" customFormat="1" ht="13.35" customHeight="1" x14ac:dyDescent="0.2">
      <c r="B2628" s="18"/>
      <c r="C2628" s="18"/>
      <c r="D2628" s="18"/>
      <c r="O2628" s="18"/>
    </row>
    <row r="2629" spans="2:15" s="12" customFormat="1" ht="13.35" customHeight="1" x14ac:dyDescent="0.2">
      <c r="B2629" s="18"/>
      <c r="C2629" s="18"/>
      <c r="D2629" s="18"/>
      <c r="O2629" s="18"/>
    </row>
    <row r="2630" spans="2:15" s="12" customFormat="1" ht="13.35" customHeight="1" x14ac:dyDescent="0.2">
      <c r="B2630" s="18"/>
      <c r="C2630" s="18"/>
      <c r="D2630" s="18"/>
      <c r="O2630" s="18"/>
    </row>
    <row r="2631" spans="2:15" s="12" customFormat="1" ht="13.35" customHeight="1" x14ac:dyDescent="0.2">
      <c r="B2631" s="18"/>
      <c r="C2631" s="18"/>
      <c r="D2631" s="18"/>
      <c r="O2631" s="18"/>
    </row>
    <row r="2632" spans="2:15" s="12" customFormat="1" ht="13.35" customHeight="1" x14ac:dyDescent="0.2">
      <c r="B2632" s="18"/>
      <c r="C2632" s="18"/>
      <c r="D2632" s="18"/>
      <c r="O2632" s="18"/>
    </row>
    <row r="2633" spans="2:15" s="12" customFormat="1" ht="13.35" customHeight="1" x14ac:dyDescent="0.2">
      <c r="B2633" s="18"/>
      <c r="C2633" s="18"/>
      <c r="D2633" s="18"/>
      <c r="O2633" s="18"/>
    </row>
    <row r="2634" spans="2:15" s="12" customFormat="1" ht="13.35" customHeight="1" x14ac:dyDescent="0.2">
      <c r="B2634" s="18"/>
      <c r="C2634" s="18"/>
      <c r="D2634" s="18"/>
      <c r="O2634" s="18"/>
    </row>
    <row r="2635" spans="2:15" s="12" customFormat="1" ht="13.35" customHeight="1" x14ac:dyDescent="0.2">
      <c r="B2635" s="18"/>
      <c r="C2635" s="18"/>
      <c r="D2635" s="18"/>
      <c r="O2635" s="18"/>
    </row>
    <row r="2636" spans="2:15" s="12" customFormat="1" ht="13.35" customHeight="1" x14ac:dyDescent="0.2">
      <c r="B2636" s="18"/>
      <c r="C2636" s="18"/>
      <c r="D2636" s="18"/>
      <c r="O2636" s="18"/>
    </row>
    <row r="2637" spans="2:15" s="12" customFormat="1" ht="13.35" customHeight="1" x14ac:dyDescent="0.2">
      <c r="B2637" s="18"/>
      <c r="C2637" s="18"/>
      <c r="D2637" s="18"/>
      <c r="O2637" s="18"/>
    </row>
    <row r="2638" spans="2:15" s="12" customFormat="1" ht="13.35" customHeight="1" x14ac:dyDescent="0.2">
      <c r="B2638" s="18"/>
      <c r="C2638" s="18"/>
      <c r="D2638" s="18"/>
      <c r="O2638" s="18"/>
    </row>
    <row r="2639" spans="2:15" s="12" customFormat="1" ht="13.35" customHeight="1" x14ac:dyDescent="0.2">
      <c r="B2639" s="18"/>
      <c r="C2639" s="18"/>
      <c r="D2639" s="18"/>
      <c r="O2639" s="18"/>
    </row>
    <row r="2640" spans="2:15" s="12" customFormat="1" ht="13.35" customHeight="1" x14ac:dyDescent="0.2">
      <c r="B2640" s="18"/>
      <c r="C2640" s="18"/>
      <c r="D2640" s="18"/>
      <c r="O2640" s="18"/>
    </row>
    <row r="2641" spans="2:15" s="12" customFormat="1" ht="13.35" customHeight="1" x14ac:dyDescent="0.2">
      <c r="B2641" s="18"/>
      <c r="C2641" s="18"/>
      <c r="D2641" s="18"/>
      <c r="O2641" s="18"/>
    </row>
    <row r="2642" spans="2:15" s="12" customFormat="1" ht="13.35" customHeight="1" x14ac:dyDescent="0.2">
      <c r="B2642" s="18"/>
      <c r="C2642" s="18"/>
      <c r="D2642" s="18"/>
      <c r="O2642" s="18"/>
    </row>
    <row r="2643" spans="2:15" s="12" customFormat="1" ht="13.35" customHeight="1" x14ac:dyDescent="0.2">
      <c r="B2643" s="18"/>
      <c r="C2643" s="18"/>
      <c r="D2643" s="18"/>
      <c r="O2643" s="18"/>
    </row>
    <row r="2644" spans="2:15" s="12" customFormat="1" ht="13.35" customHeight="1" x14ac:dyDescent="0.2">
      <c r="B2644" s="18"/>
      <c r="C2644" s="18"/>
      <c r="D2644" s="18"/>
      <c r="O2644" s="18"/>
    </row>
    <row r="2645" spans="2:15" s="12" customFormat="1" ht="13.35" customHeight="1" x14ac:dyDescent="0.2">
      <c r="B2645" s="18"/>
      <c r="C2645" s="18"/>
      <c r="D2645" s="18"/>
      <c r="O2645" s="18"/>
    </row>
    <row r="2646" spans="2:15" s="12" customFormat="1" ht="13.35" customHeight="1" x14ac:dyDescent="0.2">
      <c r="B2646" s="18"/>
      <c r="C2646" s="18"/>
      <c r="D2646" s="18"/>
      <c r="O2646" s="18"/>
    </row>
    <row r="2647" spans="2:15" s="12" customFormat="1" ht="13.35" customHeight="1" x14ac:dyDescent="0.2">
      <c r="B2647" s="18"/>
      <c r="C2647" s="18"/>
      <c r="D2647" s="18"/>
      <c r="O2647" s="18"/>
    </row>
    <row r="2648" spans="2:15" s="12" customFormat="1" ht="13.35" customHeight="1" x14ac:dyDescent="0.2">
      <c r="B2648" s="18"/>
      <c r="C2648" s="18"/>
      <c r="D2648" s="18"/>
      <c r="O2648" s="18"/>
    </row>
    <row r="2649" spans="2:15" s="12" customFormat="1" ht="13.35" customHeight="1" x14ac:dyDescent="0.2">
      <c r="B2649" s="18"/>
      <c r="C2649" s="18"/>
      <c r="D2649" s="18"/>
      <c r="O2649" s="18"/>
    </row>
    <row r="2650" spans="2:15" s="12" customFormat="1" ht="13.35" customHeight="1" x14ac:dyDescent="0.2">
      <c r="B2650" s="18"/>
      <c r="C2650" s="18"/>
      <c r="D2650" s="18"/>
      <c r="O2650" s="18"/>
    </row>
    <row r="2651" spans="2:15" s="12" customFormat="1" ht="13.35" customHeight="1" x14ac:dyDescent="0.2">
      <c r="B2651" s="18"/>
      <c r="C2651" s="18"/>
      <c r="D2651" s="18"/>
      <c r="O2651" s="18"/>
    </row>
    <row r="2652" spans="2:15" s="12" customFormat="1" ht="13.35" customHeight="1" x14ac:dyDescent="0.2">
      <c r="B2652" s="18"/>
      <c r="C2652" s="18"/>
      <c r="D2652" s="18"/>
      <c r="O2652" s="18"/>
    </row>
    <row r="2653" spans="2:15" s="12" customFormat="1" ht="13.35" customHeight="1" x14ac:dyDescent="0.2">
      <c r="B2653" s="18"/>
      <c r="C2653" s="18"/>
      <c r="D2653" s="18"/>
      <c r="O2653" s="18"/>
    </row>
    <row r="2654" spans="2:15" s="12" customFormat="1" ht="13.35" customHeight="1" x14ac:dyDescent="0.2">
      <c r="B2654" s="18"/>
      <c r="C2654" s="18"/>
      <c r="D2654" s="18"/>
      <c r="O2654" s="18"/>
    </row>
    <row r="2655" spans="2:15" s="12" customFormat="1" ht="13.35" customHeight="1" x14ac:dyDescent="0.2">
      <c r="B2655" s="18"/>
      <c r="C2655" s="18"/>
      <c r="D2655" s="18"/>
      <c r="O2655" s="18"/>
    </row>
    <row r="2656" spans="2:15" s="12" customFormat="1" ht="13.35" customHeight="1" x14ac:dyDescent="0.2">
      <c r="B2656" s="18"/>
      <c r="C2656" s="18"/>
      <c r="D2656" s="18"/>
      <c r="O2656" s="18"/>
    </row>
    <row r="2657" spans="2:15" s="12" customFormat="1" ht="13.35" customHeight="1" x14ac:dyDescent="0.2">
      <c r="B2657" s="18"/>
      <c r="C2657" s="18"/>
      <c r="D2657" s="18"/>
      <c r="O2657" s="18"/>
    </row>
    <row r="2658" spans="2:15" s="12" customFormat="1" ht="13.35" customHeight="1" x14ac:dyDescent="0.2">
      <c r="B2658" s="18"/>
      <c r="C2658" s="18"/>
      <c r="D2658" s="18"/>
      <c r="O2658" s="18"/>
    </row>
    <row r="2659" spans="2:15" s="12" customFormat="1" ht="13.35" customHeight="1" x14ac:dyDescent="0.2">
      <c r="B2659" s="18"/>
      <c r="C2659" s="18"/>
      <c r="D2659" s="18"/>
      <c r="O2659" s="18"/>
    </row>
    <row r="2660" spans="2:15" s="12" customFormat="1" ht="13.35" customHeight="1" x14ac:dyDescent="0.2">
      <c r="B2660" s="18"/>
      <c r="C2660" s="18"/>
      <c r="D2660" s="18"/>
      <c r="O2660" s="18"/>
    </row>
    <row r="2661" spans="2:15" s="12" customFormat="1" ht="13.35" customHeight="1" x14ac:dyDescent="0.2">
      <c r="B2661" s="18"/>
      <c r="C2661" s="18"/>
      <c r="D2661" s="18"/>
      <c r="O2661" s="18"/>
    </row>
    <row r="2662" spans="2:15" s="12" customFormat="1" ht="13.35" customHeight="1" x14ac:dyDescent="0.2">
      <c r="B2662" s="18"/>
      <c r="C2662" s="18"/>
      <c r="D2662" s="18"/>
      <c r="O2662" s="18"/>
    </row>
    <row r="2663" spans="2:15" s="12" customFormat="1" ht="13.35" customHeight="1" x14ac:dyDescent="0.2">
      <c r="B2663" s="18"/>
      <c r="C2663" s="18"/>
      <c r="D2663" s="18"/>
      <c r="O2663" s="18"/>
    </row>
    <row r="2664" spans="2:15" s="12" customFormat="1" ht="13.35" customHeight="1" x14ac:dyDescent="0.2">
      <c r="B2664" s="18"/>
      <c r="C2664" s="18"/>
      <c r="D2664" s="18"/>
      <c r="O2664" s="18"/>
    </row>
    <row r="2665" spans="2:15" s="12" customFormat="1" ht="13.35" customHeight="1" x14ac:dyDescent="0.2">
      <c r="B2665" s="18"/>
      <c r="C2665" s="18"/>
      <c r="D2665" s="18"/>
      <c r="O2665" s="18"/>
    </row>
    <row r="2666" spans="2:15" s="12" customFormat="1" ht="13.35" customHeight="1" x14ac:dyDescent="0.2">
      <c r="B2666" s="18"/>
      <c r="C2666" s="18"/>
      <c r="D2666" s="18"/>
      <c r="O2666" s="18"/>
    </row>
    <row r="2667" spans="2:15" s="12" customFormat="1" ht="13.35" customHeight="1" x14ac:dyDescent="0.2">
      <c r="B2667" s="18"/>
      <c r="C2667" s="18"/>
      <c r="D2667" s="18"/>
      <c r="O2667" s="18"/>
    </row>
    <row r="2668" spans="2:15" s="12" customFormat="1" ht="13.35" customHeight="1" x14ac:dyDescent="0.2">
      <c r="B2668" s="18"/>
      <c r="C2668" s="18"/>
      <c r="D2668" s="18"/>
      <c r="O2668" s="18"/>
    </row>
    <row r="2669" spans="2:15" s="12" customFormat="1" ht="13.35" customHeight="1" x14ac:dyDescent="0.2">
      <c r="B2669" s="18"/>
      <c r="C2669" s="18"/>
      <c r="D2669" s="18"/>
      <c r="O2669" s="18"/>
    </row>
    <row r="2670" spans="2:15" s="12" customFormat="1" ht="13.35" customHeight="1" x14ac:dyDescent="0.2">
      <c r="B2670" s="18"/>
      <c r="C2670" s="18"/>
      <c r="D2670" s="18"/>
      <c r="O2670" s="18"/>
    </row>
    <row r="2671" spans="2:15" s="12" customFormat="1" ht="13.35" customHeight="1" x14ac:dyDescent="0.2">
      <c r="B2671" s="18"/>
      <c r="C2671" s="18"/>
      <c r="D2671" s="18"/>
      <c r="O2671" s="18"/>
    </row>
    <row r="2672" spans="2:15" s="12" customFormat="1" ht="13.35" customHeight="1" x14ac:dyDescent="0.2">
      <c r="B2672" s="18"/>
      <c r="C2672" s="18"/>
      <c r="D2672" s="18"/>
      <c r="O2672" s="18"/>
    </row>
    <row r="2673" spans="2:15" s="12" customFormat="1" ht="13.35" customHeight="1" x14ac:dyDescent="0.2">
      <c r="B2673" s="18"/>
      <c r="C2673" s="18"/>
      <c r="D2673" s="18"/>
      <c r="O2673" s="18"/>
    </row>
    <row r="2674" spans="2:15" s="12" customFormat="1" ht="13.35" customHeight="1" x14ac:dyDescent="0.2">
      <c r="B2674" s="18"/>
      <c r="C2674" s="18"/>
      <c r="D2674" s="18"/>
      <c r="O2674" s="18"/>
    </row>
    <row r="2675" spans="2:15" s="12" customFormat="1" ht="13.35" customHeight="1" x14ac:dyDescent="0.2">
      <c r="B2675" s="18"/>
      <c r="C2675" s="18"/>
      <c r="D2675" s="18"/>
      <c r="O2675" s="18"/>
    </row>
    <row r="2676" spans="2:15" s="12" customFormat="1" ht="13.35" customHeight="1" x14ac:dyDescent="0.2">
      <c r="B2676" s="18"/>
      <c r="C2676" s="18"/>
      <c r="D2676" s="18"/>
      <c r="O2676" s="18"/>
    </row>
    <row r="2677" spans="2:15" s="12" customFormat="1" ht="13.35" customHeight="1" x14ac:dyDescent="0.2">
      <c r="B2677" s="18"/>
      <c r="C2677" s="18"/>
      <c r="D2677" s="18"/>
      <c r="O2677" s="18"/>
    </row>
    <row r="2678" spans="2:15" s="12" customFormat="1" ht="13.35" customHeight="1" x14ac:dyDescent="0.2">
      <c r="B2678" s="18"/>
      <c r="C2678" s="18"/>
      <c r="D2678" s="18"/>
      <c r="O2678" s="18"/>
    </row>
    <row r="2679" spans="2:15" s="12" customFormat="1" ht="13.35" customHeight="1" x14ac:dyDescent="0.2">
      <c r="B2679" s="18"/>
      <c r="C2679" s="18"/>
      <c r="D2679" s="18"/>
      <c r="O2679" s="18"/>
    </row>
    <row r="2680" spans="2:15" s="12" customFormat="1" ht="13.35" customHeight="1" x14ac:dyDescent="0.2">
      <c r="B2680" s="18"/>
      <c r="C2680" s="18"/>
      <c r="D2680" s="18"/>
      <c r="O2680" s="18"/>
    </row>
    <row r="2681" spans="2:15" s="12" customFormat="1" ht="13.35" customHeight="1" x14ac:dyDescent="0.2">
      <c r="B2681" s="18"/>
      <c r="C2681" s="18"/>
      <c r="D2681" s="18"/>
      <c r="O2681" s="18"/>
    </row>
    <row r="2682" spans="2:15" s="12" customFormat="1" ht="13.35" customHeight="1" x14ac:dyDescent="0.2">
      <c r="B2682" s="18"/>
      <c r="C2682" s="18"/>
      <c r="D2682" s="18"/>
      <c r="O2682" s="18"/>
    </row>
    <row r="2683" spans="2:15" s="12" customFormat="1" ht="13.35" customHeight="1" x14ac:dyDescent="0.2">
      <c r="B2683" s="18"/>
      <c r="C2683" s="18"/>
      <c r="D2683" s="18"/>
      <c r="O2683" s="18"/>
    </row>
    <row r="2684" spans="2:15" s="12" customFormat="1" ht="13.35" customHeight="1" x14ac:dyDescent="0.2">
      <c r="B2684" s="18"/>
      <c r="C2684" s="18"/>
      <c r="D2684" s="18"/>
      <c r="O2684" s="18"/>
    </row>
    <row r="2685" spans="2:15" s="12" customFormat="1" ht="13.35" customHeight="1" x14ac:dyDescent="0.2">
      <c r="B2685" s="18"/>
      <c r="C2685" s="18"/>
      <c r="D2685" s="18"/>
      <c r="O2685" s="18"/>
    </row>
    <row r="2686" spans="2:15" s="12" customFormat="1" ht="13.35" customHeight="1" x14ac:dyDescent="0.2">
      <c r="B2686" s="18"/>
      <c r="C2686" s="18"/>
      <c r="D2686" s="18"/>
      <c r="O2686" s="18"/>
    </row>
    <row r="2687" spans="2:15" s="12" customFormat="1" ht="13.35" customHeight="1" x14ac:dyDescent="0.2">
      <c r="B2687" s="18"/>
      <c r="C2687" s="18"/>
      <c r="D2687" s="18"/>
      <c r="O2687" s="18"/>
    </row>
    <row r="2688" spans="2:15" s="12" customFormat="1" ht="13.35" customHeight="1" x14ac:dyDescent="0.2">
      <c r="B2688" s="18"/>
      <c r="C2688" s="18"/>
      <c r="D2688" s="18"/>
      <c r="O2688" s="18"/>
    </row>
    <row r="2689" spans="2:15" s="12" customFormat="1" ht="13.35" customHeight="1" x14ac:dyDescent="0.2">
      <c r="B2689" s="18"/>
      <c r="C2689" s="18"/>
      <c r="D2689" s="18"/>
      <c r="O2689" s="18"/>
    </row>
    <row r="2690" spans="2:15" s="12" customFormat="1" ht="13.35" customHeight="1" x14ac:dyDescent="0.2">
      <c r="B2690" s="18"/>
      <c r="C2690" s="18"/>
      <c r="D2690" s="18"/>
      <c r="O2690" s="18"/>
    </row>
    <row r="2691" spans="2:15" s="12" customFormat="1" ht="13.35" customHeight="1" x14ac:dyDescent="0.2">
      <c r="B2691" s="18"/>
      <c r="C2691" s="18"/>
      <c r="D2691" s="18"/>
      <c r="O2691" s="18"/>
    </row>
    <row r="2692" spans="2:15" s="12" customFormat="1" ht="13.35" customHeight="1" x14ac:dyDescent="0.2">
      <c r="B2692" s="18"/>
      <c r="C2692" s="18"/>
      <c r="D2692" s="18"/>
      <c r="O2692" s="18"/>
    </row>
    <row r="2693" spans="2:15" s="12" customFormat="1" ht="13.35" customHeight="1" x14ac:dyDescent="0.2">
      <c r="B2693" s="18"/>
      <c r="C2693" s="18"/>
      <c r="D2693" s="18"/>
      <c r="O2693" s="18"/>
    </row>
    <row r="2694" spans="2:15" s="12" customFormat="1" ht="13.35" customHeight="1" x14ac:dyDescent="0.2">
      <c r="B2694" s="18"/>
      <c r="C2694" s="18"/>
      <c r="D2694" s="18"/>
      <c r="O2694" s="18"/>
    </row>
    <row r="2695" spans="2:15" s="12" customFormat="1" ht="13.35" customHeight="1" x14ac:dyDescent="0.2">
      <c r="B2695" s="18"/>
      <c r="C2695" s="18"/>
      <c r="D2695" s="18"/>
      <c r="O2695" s="18"/>
    </row>
    <row r="2696" spans="2:15" s="12" customFormat="1" ht="13.35" customHeight="1" x14ac:dyDescent="0.2">
      <c r="B2696" s="18"/>
      <c r="C2696" s="18"/>
      <c r="D2696" s="18"/>
      <c r="O2696" s="18"/>
    </row>
    <row r="2697" spans="2:15" s="12" customFormat="1" ht="13.35" customHeight="1" x14ac:dyDescent="0.2">
      <c r="B2697" s="18"/>
      <c r="C2697" s="18"/>
      <c r="D2697" s="18"/>
      <c r="O2697" s="18"/>
    </row>
    <row r="2698" spans="2:15" s="12" customFormat="1" ht="13.35" customHeight="1" x14ac:dyDescent="0.2">
      <c r="B2698" s="18"/>
      <c r="C2698" s="18"/>
      <c r="D2698" s="18"/>
      <c r="O2698" s="18"/>
    </row>
    <row r="2699" spans="2:15" s="12" customFormat="1" ht="13.35" customHeight="1" x14ac:dyDescent="0.2">
      <c r="B2699" s="18"/>
      <c r="C2699" s="18"/>
      <c r="D2699" s="18"/>
      <c r="O2699" s="18"/>
    </row>
    <row r="2700" spans="2:15" s="12" customFormat="1" ht="13.35" customHeight="1" x14ac:dyDescent="0.2">
      <c r="B2700" s="18"/>
      <c r="C2700" s="18"/>
      <c r="D2700" s="18"/>
      <c r="O2700" s="18"/>
    </row>
    <row r="2701" spans="2:15" s="12" customFormat="1" ht="13.35" customHeight="1" x14ac:dyDescent="0.2">
      <c r="B2701" s="18"/>
      <c r="C2701" s="18"/>
      <c r="D2701" s="18"/>
      <c r="O2701" s="18"/>
    </row>
    <row r="2702" spans="2:15" s="12" customFormat="1" ht="13.35" customHeight="1" x14ac:dyDescent="0.2">
      <c r="B2702" s="18"/>
      <c r="C2702" s="18"/>
      <c r="D2702" s="18"/>
      <c r="O2702" s="18"/>
    </row>
    <row r="2703" spans="2:15" s="12" customFormat="1" ht="13.35" customHeight="1" x14ac:dyDescent="0.2">
      <c r="B2703" s="18"/>
      <c r="C2703" s="18"/>
      <c r="D2703" s="18"/>
      <c r="O2703" s="18"/>
    </row>
    <row r="2704" spans="2:15" s="12" customFormat="1" ht="13.35" customHeight="1" x14ac:dyDescent="0.2">
      <c r="B2704" s="18"/>
      <c r="C2704" s="18"/>
      <c r="D2704" s="18"/>
      <c r="O2704" s="18"/>
    </row>
    <row r="2705" spans="2:15" s="12" customFormat="1" ht="13.35" customHeight="1" x14ac:dyDescent="0.2">
      <c r="B2705" s="18"/>
      <c r="C2705" s="18"/>
      <c r="D2705" s="18"/>
      <c r="O2705" s="18"/>
    </row>
    <row r="2706" spans="2:15" s="12" customFormat="1" ht="13.35" customHeight="1" x14ac:dyDescent="0.2">
      <c r="B2706" s="18"/>
      <c r="C2706" s="18"/>
      <c r="D2706" s="18"/>
      <c r="O2706" s="18"/>
    </row>
    <row r="2707" spans="2:15" s="12" customFormat="1" ht="13.35" customHeight="1" x14ac:dyDescent="0.2">
      <c r="B2707" s="18"/>
      <c r="C2707" s="18"/>
      <c r="D2707" s="18"/>
      <c r="O2707" s="18"/>
    </row>
    <row r="2708" spans="2:15" s="12" customFormat="1" ht="13.35" customHeight="1" x14ac:dyDescent="0.2">
      <c r="B2708" s="18"/>
      <c r="C2708" s="18"/>
      <c r="D2708" s="18"/>
      <c r="O2708" s="18"/>
    </row>
    <row r="2709" spans="2:15" s="12" customFormat="1" ht="13.35" customHeight="1" x14ac:dyDescent="0.2">
      <c r="B2709" s="18"/>
      <c r="C2709" s="18"/>
      <c r="D2709" s="18"/>
      <c r="O2709" s="18"/>
    </row>
    <row r="2710" spans="2:15" s="12" customFormat="1" ht="13.35" customHeight="1" x14ac:dyDescent="0.2">
      <c r="B2710" s="18"/>
      <c r="C2710" s="18"/>
      <c r="D2710" s="18"/>
      <c r="O2710" s="18"/>
    </row>
    <row r="2711" spans="2:15" s="12" customFormat="1" ht="13.35" customHeight="1" x14ac:dyDescent="0.2">
      <c r="B2711" s="18"/>
      <c r="C2711" s="18"/>
      <c r="D2711" s="18"/>
      <c r="O2711" s="18"/>
    </row>
    <row r="2712" spans="2:15" s="12" customFormat="1" ht="13.35" customHeight="1" x14ac:dyDescent="0.2">
      <c r="B2712" s="18"/>
      <c r="C2712" s="18"/>
      <c r="D2712" s="18"/>
      <c r="O2712" s="18"/>
    </row>
    <row r="2713" spans="2:15" s="12" customFormat="1" ht="13.35" customHeight="1" x14ac:dyDescent="0.2">
      <c r="B2713" s="18"/>
      <c r="C2713" s="18"/>
      <c r="D2713" s="18"/>
      <c r="O2713" s="18"/>
    </row>
    <row r="2714" spans="2:15" s="12" customFormat="1" ht="13.35" customHeight="1" x14ac:dyDescent="0.2">
      <c r="B2714" s="18"/>
      <c r="C2714" s="18"/>
      <c r="D2714" s="18"/>
      <c r="O2714" s="18"/>
    </row>
    <row r="2715" spans="2:15" s="12" customFormat="1" ht="13.35" customHeight="1" x14ac:dyDescent="0.2">
      <c r="B2715" s="18"/>
      <c r="C2715" s="18"/>
      <c r="D2715" s="18"/>
      <c r="O2715" s="18"/>
    </row>
    <row r="2716" spans="2:15" s="12" customFormat="1" ht="13.35" customHeight="1" x14ac:dyDescent="0.2">
      <c r="B2716" s="18"/>
      <c r="C2716" s="18"/>
      <c r="D2716" s="18"/>
      <c r="O2716" s="18"/>
    </row>
    <row r="2717" spans="2:15" s="12" customFormat="1" ht="13.35" customHeight="1" x14ac:dyDescent="0.2">
      <c r="B2717" s="18"/>
      <c r="C2717" s="18"/>
      <c r="D2717" s="18"/>
      <c r="O2717" s="18"/>
    </row>
    <row r="2718" spans="2:15" s="12" customFormat="1" ht="13.35" customHeight="1" x14ac:dyDescent="0.2">
      <c r="B2718" s="18"/>
      <c r="C2718" s="18"/>
      <c r="D2718" s="18"/>
      <c r="O2718" s="18"/>
    </row>
    <row r="2719" spans="2:15" s="12" customFormat="1" ht="13.35" customHeight="1" x14ac:dyDescent="0.2">
      <c r="B2719" s="18"/>
      <c r="C2719" s="18"/>
      <c r="D2719" s="18"/>
      <c r="O2719" s="18"/>
    </row>
    <row r="2720" spans="2:15" s="12" customFormat="1" ht="13.35" customHeight="1" x14ac:dyDescent="0.2">
      <c r="B2720" s="18"/>
      <c r="C2720" s="18"/>
      <c r="D2720" s="18"/>
      <c r="O2720" s="18"/>
    </row>
    <row r="2721" spans="2:15" s="12" customFormat="1" ht="13.35" customHeight="1" x14ac:dyDescent="0.2">
      <c r="B2721" s="18"/>
      <c r="C2721" s="18"/>
      <c r="D2721" s="18"/>
      <c r="O2721" s="18"/>
    </row>
    <row r="2722" spans="2:15" s="12" customFormat="1" ht="13.35" customHeight="1" x14ac:dyDescent="0.2">
      <c r="B2722" s="18"/>
      <c r="C2722" s="18"/>
      <c r="D2722" s="18"/>
      <c r="O2722" s="18"/>
    </row>
    <row r="2723" spans="2:15" s="12" customFormat="1" ht="13.35" customHeight="1" x14ac:dyDescent="0.2">
      <c r="B2723" s="18"/>
      <c r="C2723" s="18"/>
      <c r="D2723" s="18"/>
      <c r="O2723" s="18"/>
    </row>
    <row r="2724" spans="2:15" s="12" customFormat="1" ht="13.35" customHeight="1" x14ac:dyDescent="0.2">
      <c r="B2724" s="18"/>
      <c r="C2724" s="18"/>
      <c r="D2724" s="18"/>
      <c r="O2724" s="18"/>
    </row>
    <row r="2725" spans="2:15" s="12" customFormat="1" ht="13.35" customHeight="1" x14ac:dyDescent="0.2">
      <c r="B2725" s="18"/>
      <c r="C2725" s="18"/>
      <c r="D2725" s="18"/>
      <c r="O2725" s="18"/>
    </row>
    <row r="2726" spans="2:15" s="12" customFormat="1" ht="13.35" customHeight="1" x14ac:dyDescent="0.2">
      <c r="B2726" s="18"/>
      <c r="C2726" s="18"/>
      <c r="D2726" s="18"/>
      <c r="O2726" s="18"/>
    </row>
    <row r="2727" spans="2:15" s="12" customFormat="1" ht="13.35" customHeight="1" x14ac:dyDescent="0.2">
      <c r="B2727" s="18"/>
      <c r="C2727" s="18"/>
      <c r="D2727" s="18"/>
      <c r="O2727" s="18"/>
    </row>
    <row r="2728" spans="2:15" s="12" customFormat="1" ht="13.35" customHeight="1" x14ac:dyDescent="0.2">
      <c r="B2728" s="18"/>
      <c r="C2728" s="18"/>
      <c r="D2728" s="18"/>
      <c r="O2728" s="18"/>
    </row>
    <row r="2729" spans="2:15" s="12" customFormat="1" ht="13.35" customHeight="1" x14ac:dyDescent="0.2">
      <c r="B2729" s="18"/>
      <c r="C2729" s="18"/>
      <c r="D2729" s="18"/>
      <c r="O2729" s="18"/>
    </row>
    <row r="2730" spans="2:15" s="12" customFormat="1" ht="13.35" customHeight="1" x14ac:dyDescent="0.2">
      <c r="B2730" s="18"/>
      <c r="C2730" s="18"/>
      <c r="D2730" s="18"/>
      <c r="O2730" s="18"/>
    </row>
    <row r="2731" spans="2:15" s="12" customFormat="1" ht="13.35" customHeight="1" x14ac:dyDescent="0.2">
      <c r="B2731" s="18"/>
      <c r="C2731" s="18"/>
      <c r="D2731" s="18"/>
      <c r="O2731" s="18"/>
    </row>
    <row r="2732" spans="2:15" s="12" customFormat="1" ht="13.35" customHeight="1" x14ac:dyDescent="0.2">
      <c r="B2732" s="18"/>
      <c r="C2732" s="18"/>
      <c r="D2732" s="18"/>
      <c r="O2732" s="18"/>
    </row>
    <row r="2733" spans="2:15" s="12" customFormat="1" ht="13.35" customHeight="1" x14ac:dyDescent="0.2">
      <c r="B2733" s="18"/>
      <c r="C2733" s="18"/>
      <c r="D2733" s="18"/>
      <c r="O2733" s="18"/>
    </row>
    <row r="2734" spans="2:15" s="12" customFormat="1" ht="13.35" customHeight="1" x14ac:dyDescent="0.2">
      <c r="B2734" s="18"/>
      <c r="C2734" s="18"/>
      <c r="D2734" s="18"/>
      <c r="O2734" s="18"/>
    </row>
    <row r="2735" spans="2:15" s="12" customFormat="1" ht="13.35" customHeight="1" x14ac:dyDescent="0.2">
      <c r="B2735" s="18"/>
      <c r="C2735" s="18"/>
      <c r="D2735" s="18"/>
      <c r="O2735" s="18"/>
    </row>
    <row r="2736" spans="2:15" s="12" customFormat="1" ht="13.35" customHeight="1" x14ac:dyDescent="0.2">
      <c r="B2736" s="18"/>
      <c r="C2736" s="18"/>
      <c r="D2736" s="18"/>
      <c r="O2736" s="18"/>
    </row>
    <row r="2737" spans="2:15" s="12" customFormat="1" ht="13.35" customHeight="1" x14ac:dyDescent="0.2">
      <c r="B2737" s="18"/>
      <c r="C2737" s="18"/>
      <c r="D2737" s="18"/>
      <c r="O2737" s="18"/>
    </row>
    <row r="2738" spans="2:15" s="12" customFormat="1" ht="13.35" customHeight="1" x14ac:dyDescent="0.2">
      <c r="B2738" s="18"/>
      <c r="C2738" s="18"/>
      <c r="D2738" s="18"/>
      <c r="O2738" s="18"/>
    </row>
    <row r="2739" spans="2:15" s="12" customFormat="1" ht="13.35" customHeight="1" x14ac:dyDescent="0.2">
      <c r="B2739" s="18"/>
      <c r="C2739" s="18"/>
      <c r="D2739" s="18"/>
      <c r="O2739" s="18"/>
    </row>
    <row r="2740" spans="2:15" s="12" customFormat="1" ht="13.35" customHeight="1" x14ac:dyDescent="0.2">
      <c r="B2740" s="18"/>
      <c r="C2740" s="18"/>
      <c r="D2740" s="18"/>
      <c r="O2740" s="18"/>
    </row>
    <row r="2741" spans="2:15" s="12" customFormat="1" ht="13.35" customHeight="1" x14ac:dyDescent="0.2">
      <c r="B2741" s="18"/>
      <c r="C2741" s="18"/>
      <c r="D2741" s="18"/>
      <c r="O2741" s="18"/>
    </row>
    <row r="2742" spans="2:15" s="12" customFormat="1" ht="13.35" customHeight="1" x14ac:dyDescent="0.2">
      <c r="B2742" s="18"/>
      <c r="C2742" s="18"/>
      <c r="D2742" s="18"/>
      <c r="O2742" s="18"/>
    </row>
    <row r="2743" spans="2:15" s="12" customFormat="1" ht="13.35" customHeight="1" x14ac:dyDescent="0.2">
      <c r="B2743" s="18"/>
      <c r="C2743" s="18"/>
      <c r="D2743" s="18"/>
      <c r="O2743" s="18"/>
    </row>
    <row r="2744" spans="2:15" s="12" customFormat="1" ht="13.35" customHeight="1" x14ac:dyDescent="0.2">
      <c r="B2744" s="18"/>
      <c r="C2744" s="18"/>
      <c r="D2744" s="18"/>
      <c r="O2744" s="18"/>
    </row>
    <row r="2745" spans="2:15" s="12" customFormat="1" ht="13.35" customHeight="1" x14ac:dyDescent="0.2">
      <c r="B2745" s="18"/>
      <c r="C2745" s="18"/>
      <c r="D2745" s="18"/>
      <c r="O2745" s="18"/>
    </row>
    <row r="2746" spans="2:15" s="12" customFormat="1" ht="13.35" customHeight="1" x14ac:dyDescent="0.2">
      <c r="B2746" s="18"/>
      <c r="C2746" s="18"/>
      <c r="D2746" s="18"/>
      <c r="O2746" s="18"/>
    </row>
    <row r="2747" spans="2:15" s="12" customFormat="1" ht="13.35" customHeight="1" x14ac:dyDescent="0.2">
      <c r="B2747" s="18"/>
      <c r="C2747" s="18"/>
      <c r="D2747" s="18"/>
      <c r="O2747" s="18"/>
    </row>
    <row r="2748" spans="2:15" s="12" customFormat="1" ht="13.35" customHeight="1" x14ac:dyDescent="0.2">
      <c r="B2748" s="18"/>
      <c r="C2748" s="18"/>
      <c r="D2748" s="18"/>
      <c r="O2748" s="18"/>
    </row>
    <row r="2749" spans="2:15" s="12" customFormat="1" ht="13.35" customHeight="1" x14ac:dyDescent="0.2">
      <c r="B2749" s="18"/>
      <c r="C2749" s="18"/>
      <c r="D2749" s="18"/>
      <c r="O2749" s="18"/>
    </row>
    <row r="2750" spans="2:15" s="12" customFormat="1" ht="13.35" customHeight="1" x14ac:dyDescent="0.2">
      <c r="B2750" s="18"/>
      <c r="C2750" s="18"/>
      <c r="D2750" s="18"/>
      <c r="O2750" s="18"/>
    </row>
    <row r="2751" spans="2:15" s="12" customFormat="1" ht="13.35" customHeight="1" x14ac:dyDescent="0.2">
      <c r="B2751" s="18"/>
      <c r="C2751" s="18"/>
      <c r="D2751" s="18"/>
      <c r="O2751" s="18"/>
    </row>
    <row r="2752" spans="2:15" s="12" customFormat="1" ht="13.35" customHeight="1" x14ac:dyDescent="0.2">
      <c r="B2752" s="18"/>
      <c r="C2752" s="18"/>
      <c r="D2752" s="18"/>
      <c r="O2752" s="18"/>
    </row>
    <row r="2753" spans="2:15" s="12" customFormat="1" ht="13.35" customHeight="1" x14ac:dyDescent="0.2">
      <c r="B2753" s="18"/>
      <c r="C2753" s="18"/>
      <c r="D2753" s="18"/>
      <c r="O2753" s="18"/>
    </row>
    <row r="2754" spans="2:15" s="12" customFormat="1" ht="13.35" customHeight="1" x14ac:dyDescent="0.2">
      <c r="B2754" s="18"/>
      <c r="C2754" s="18"/>
      <c r="D2754" s="18"/>
      <c r="O2754" s="18"/>
    </row>
    <row r="2755" spans="2:15" s="12" customFormat="1" ht="13.35" customHeight="1" x14ac:dyDescent="0.2">
      <c r="B2755" s="18"/>
      <c r="C2755" s="18"/>
      <c r="D2755" s="18"/>
      <c r="O2755" s="18"/>
    </row>
    <row r="2756" spans="2:15" s="12" customFormat="1" ht="13.35" customHeight="1" x14ac:dyDescent="0.2">
      <c r="B2756" s="18"/>
      <c r="C2756" s="18"/>
      <c r="D2756" s="18"/>
      <c r="O2756" s="18"/>
    </row>
    <row r="2757" spans="2:15" s="12" customFormat="1" ht="13.35" customHeight="1" x14ac:dyDescent="0.2">
      <c r="B2757" s="18"/>
      <c r="C2757" s="18"/>
      <c r="D2757" s="18"/>
      <c r="O2757" s="18"/>
    </row>
    <row r="2758" spans="2:15" s="12" customFormat="1" ht="13.35" customHeight="1" x14ac:dyDescent="0.2">
      <c r="B2758" s="18"/>
      <c r="C2758" s="18"/>
      <c r="D2758" s="18"/>
      <c r="O2758" s="18"/>
    </row>
    <row r="2759" spans="2:15" s="12" customFormat="1" ht="13.35" customHeight="1" x14ac:dyDescent="0.2">
      <c r="B2759" s="18"/>
      <c r="C2759" s="18"/>
      <c r="D2759" s="18"/>
      <c r="O2759" s="18"/>
    </row>
    <row r="2760" spans="2:15" s="12" customFormat="1" ht="13.35" customHeight="1" x14ac:dyDescent="0.2">
      <c r="B2760" s="18"/>
      <c r="C2760" s="18"/>
      <c r="D2760" s="18"/>
      <c r="O2760" s="18"/>
    </row>
    <row r="2761" spans="2:15" s="12" customFormat="1" ht="13.35" customHeight="1" x14ac:dyDescent="0.2">
      <c r="B2761" s="18"/>
      <c r="C2761" s="18"/>
      <c r="D2761" s="18"/>
      <c r="O2761" s="18"/>
    </row>
    <row r="2762" spans="2:15" s="12" customFormat="1" ht="13.35" customHeight="1" x14ac:dyDescent="0.2">
      <c r="B2762" s="18"/>
      <c r="C2762" s="18"/>
      <c r="D2762" s="18"/>
      <c r="O2762" s="18"/>
    </row>
    <row r="2763" spans="2:15" s="12" customFormat="1" ht="13.35" customHeight="1" x14ac:dyDescent="0.2">
      <c r="B2763" s="18"/>
      <c r="C2763" s="18"/>
      <c r="D2763" s="18"/>
      <c r="O2763" s="18"/>
    </row>
    <row r="2764" spans="2:15" s="12" customFormat="1" ht="13.35" customHeight="1" x14ac:dyDescent="0.2">
      <c r="B2764" s="18"/>
      <c r="C2764" s="18"/>
      <c r="D2764" s="18"/>
      <c r="O2764" s="18"/>
    </row>
    <row r="2765" spans="2:15" s="12" customFormat="1" ht="13.35" customHeight="1" x14ac:dyDescent="0.2">
      <c r="B2765" s="18"/>
      <c r="C2765" s="18"/>
      <c r="D2765" s="18"/>
      <c r="O2765" s="18"/>
    </row>
    <row r="2766" spans="2:15" s="12" customFormat="1" ht="13.35" customHeight="1" x14ac:dyDescent="0.2">
      <c r="B2766" s="18"/>
      <c r="C2766" s="18"/>
      <c r="D2766" s="18"/>
      <c r="O2766" s="18"/>
    </row>
    <row r="2767" spans="2:15" s="12" customFormat="1" ht="13.35" customHeight="1" x14ac:dyDescent="0.2">
      <c r="B2767" s="18"/>
      <c r="C2767" s="18"/>
      <c r="D2767" s="18"/>
      <c r="O2767" s="18"/>
    </row>
    <row r="2768" spans="2:15" s="12" customFormat="1" ht="13.35" customHeight="1" x14ac:dyDescent="0.2">
      <c r="B2768" s="18"/>
      <c r="C2768" s="18"/>
      <c r="D2768" s="18"/>
      <c r="O2768" s="18"/>
    </row>
    <row r="2769" spans="2:15" s="12" customFormat="1" ht="13.35" customHeight="1" x14ac:dyDescent="0.2">
      <c r="B2769" s="18"/>
      <c r="C2769" s="18"/>
      <c r="D2769" s="18"/>
      <c r="O2769" s="18"/>
    </row>
    <row r="2770" spans="2:15" s="12" customFormat="1" ht="13.35" customHeight="1" x14ac:dyDescent="0.2">
      <c r="B2770" s="18"/>
      <c r="C2770" s="18"/>
      <c r="D2770" s="18"/>
      <c r="O2770" s="18"/>
    </row>
    <row r="2771" spans="2:15" s="12" customFormat="1" ht="13.35" customHeight="1" x14ac:dyDescent="0.2">
      <c r="B2771" s="18"/>
      <c r="C2771" s="18"/>
      <c r="D2771" s="18"/>
      <c r="O2771" s="18"/>
    </row>
    <row r="2772" spans="2:15" s="12" customFormat="1" ht="13.35" customHeight="1" x14ac:dyDescent="0.2">
      <c r="B2772" s="18"/>
      <c r="C2772" s="18"/>
      <c r="D2772" s="18"/>
      <c r="O2772" s="18"/>
    </row>
    <row r="2773" spans="2:15" s="12" customFormat="1" ht="13.35" customHeight="1" x14ac:dyDescent="0.2">
      <c r="B2773" s="18"/>
      <c r="C2773" s="18"/>
      <c r="D2773" s="18"/>
      <c r="O2773" s="18"/>
    </row>
    <row r="2774" spans="2:15" s="12" customFormat="1" ht="13.35" customHeight="1" x14ac:dyDescent="0.2">
      <c r="B2774" s="18"/>
      <c r="C2774" s="18"/>
      <c r="D2774" s="18"/>
      <c r="O2774" s="18"/>
    </row>
    <row r="2775" spans="2:15" s="12" customFormat="1" ht="13.35" customHeight="1" x14ac:dyDescent="0.2">
      <c r="B2775" s="18"/>
      <c r="C2775" s="18"/>
      <c r="D2775" s="18"/>
      <c r="O2775" s="18"/>
    </row>
    <row r="2776" spans="2:15" s="12" customFormat="1" ht="13.35" customHeight="1" x14ac:dyDescent="0.2">
      <c r="B2776" s="18"/>
      <c r="C2776" s="18"/>
      <c r="D2776" s="18"/>
      <c r="O2776" s="18"/>
    </row>
    <row r="2777" spans="2:15" s="12" customFormat="1" ht="13.35" customHeight="1" x14ac:dyDescent="0.2">
      <c r="B2777" s="18"/>
      <c r="C2777" s="18"/>
      <c r="D2777" s="18"/>
      <c r="O2777" s="18"/>
    </row>
    <row r="2778" spans="2:15" s="12" customFormat="1" ht="13.35" customHeight="1" x14ac:dyDescent="0.2">
      <c r="B2778" s="18"/>
      <c r="C2778" s="18"/>
      <c r="D2778" s="18"/>
      <c r="O2778" s="18"/>
    </row>
    <row r="2779" spans="2:15" s="12" customFormat="1" ht="13.35" customHeight="1" x14ac:dyDescent="0.2">
      <c r="B2779" s="18"/>
      <c r="C2779" s="18"/>
      <c r="D2779" s="18"/>
      <c r="O2779" s="18"/>
    </row>
    <row r="2780" spans="2:15" s="12" customFormat="1" ht="13.35" customHeight="1" x14ac:dyDescent="0.2">
      <c r="B2780" s="18"/>
      <c r="C2780" s="18"/>
      <c r="D2780" s="18"/>
      <c r="O2780" s="18"/>
    </row>
    <row r="2781" spans="2:15" s="12" customFormat="1" ht="13.35" customHeight="1" x14ac:dyDescent="0.2">
      <c r="B2781" s="18"/>
      <c r="C2781" s="18"/>
      <c r="D2781" s="18"/>
      <c r="O2781" s="18"/>
    </row>
    <row r="2782" spans="2:15" s="12" customFormat="1" ht="13.35" customHeight="1" x14ac:dyDescent="0.2">
      <c r="B2782" s="18"/>
      <c r="C2782" s="18"/>
      <c r="D2782" s="18"/>
      <c r="O2782" s="18"/>
    </row>
    <row r="2783" spans="2:15" s="12" customFormat="1" ht="13.35" customHeight="1" x14ac:dyDescent="0.2">
      <c r="B2783" s="18"/>
      <c r="C2783" s="18"/>
      <c r="D2783" s="18"/>
      <c r="O2783" s="18"/>
    </row>
    <row r="2784" spans="2:15" s="12" customFormat="1" ht="13.35" customHeight="1" x14ac:dyDescent="0.2">
      <c r="B2784" s="18"/>
      <c r="C2784" s="18"/>
      <c r="D2784" s="18"/>
      <c r="O2784" s="18"/>
    </row>
    <row r="2785" spans="2:15" s="12" customFormat="1" ht="13.35" customHeight="1" x14ac:dyDescent="0.2">
      <c r="B2785" s="18"/>
      <c r="C2785" s="18"/>
      <c r="D2785" s="18"/>
      <c r="O2785" s="18"/>
    </row>
    <row r="2786" spans="2:15" s="12" customFormat="1" ht="13.35" customHeight="1" x14ac:dyDescent="0.2">
      <c r="B2786" s="18"/>
      <c r="C2786" s="18"/>
      <c r="D2786" s="18"/>
      <c r="O2786" s="18"/>
    </row>
    <row r="2787" spans="2:15" s="12" customFormat="1" ht="13.35" customHeight="1" x14ac:dyDescent="0.2">
      <c r="B2787" s="18"/>
      <c r="C2787" s="18"/>
      <c r="D2787" s="18"/>
      <c r="O2787" s="18"/>
    </row>
    <row r="2788" spans="2:15" s="12" customFormat="1" ht="13.35" customHeight="1" x14ac:dyDescent="0.2">
      <c r="B2788" s="18"/>
      <c r="C2788" s="18"/>
      <c r="D2788" s="18"/>
      <c r="O2788" s="18"/>
    </row>
    <row r="2789" spans="2:15" s="12" customFormat="1" ht="13.35" customHeight="1" x14ac:dyDescent="0.2">
      <c r="B2789" s="18"/>
      <c r="C2789" s="18"/>
      <c r="D2789" s="18"/>
      <c r="O2789" s="18"/>
    </row>
    <row r="2790" spans="2:15" s="12" customFormat="1" ht="13.35" customHeight="1" x14ac:dyDescent="0.2">
      <c r="B2790" s="18"/>
      <c r="C2790" s="18"/>
      <c r="D2790" s="18"/>
      <c r="O2790" s="18"/>
    </row>
    <row r="2791" spans="2:15" s="12" customFormat="1" ht="13.35" customHeight="1" x14ac:dyDescent="0.2">
      <c r="B2791" s="18"/>
      <c r="C2791" s="18"/>
      <c r="D2791" s="18"/>
      <c r="O2791" s="18"/>
    </row>
    <row r="2792" spans="2:15" s="12" customFormat="1" ht="13.35" customHeight="1" x14ac:dyDescent="0.2">
      <c r="B2792" s="18"/>
      <c r="C2792" s="18"/>
      <c r="D2792" s="18"/>
      <c r="O2792" s="18"/>
    </row>
    <row r="2793" spans="2:15" s="12" customFormat="1" ht="13.35" customHeight="1" x14ac:dyDescent="0.2">
      <c r="B2793" s="18"/>
      <c r="C2793" s="18"/>
      <c r="D2793" s="18"/>
      <c r="O2793" s="18"/>
    </row>
    <row r="2794" spans="2:15" s="12" customFormat="1" ht="13.35" customHeight="1" x14ac:dyDescent="0.2">
      <c r="B2794" s="18"/>
      <c r="C2794" s="18"/>
      <c r="D2794" s="18"/>
      <c r="O2794" s="18"/>
    </row>
    <row r="2795" spans="2:15" s="12" customFormat="1" ht="13.35" customHeight="1" x14ac:dyDescent="0.2">
      <c r="B2795" s="18"/>
      <c r="C2795" s="18"/>
      <c r="D2795" s="18"/>
      <c r="O2795" s="18"/>
    </row>
    <row r="2796" spans="2:15" s="12" customFormat="1" ht="13.35" customHeight="1" x14ac:dyDescent="0.2">
      <c r="B2796" s="18"/>
      <c r="C2796" s="18"/>
      <c r="D2796" s="18"/>
      <c r="O2796" s="18"/>
    </row>
    <row r="2797" spans="2:15" s="12" customFormat="1" ht="13.35" customHeight="1" x14ac:dyDescent="0.2">
      <c r="B2797" s="18"/>
      <c r="C2797" s="18"/>
      <c r="D2797" s="18"/>
      <c r="O2797" s="18"/>
    </row>
    <row r="2798" spans="2:15" s="12" customFormat="1" ht="13.35" customHeight="1" x14ac:dyDescent="0.2">
      <c r="B2798" s="18"/>
      <c r="C2798" s="18"/>
      <c r="D2798" s="18"/>
      <c r="O2798" s="18"/>
    </row>
    <row r="2799" spans="2:15" s="12" customFormat="1" ht="13.35" customHeight="1" x14ac:dyDescent="0.2">
      <c r="B2799" s="18"/>
      <c r="C2799" s="18"/>
      <c r="D2799" s="18"/>
      <c r="O2799" s="18"/>
    </row>
    <row r="2800" spans="2:15" s="12" customFormat="1" ht="13.35" customHeight="1" x14ac:dyDescent="0.2">
      <c r="B2800" s="18"/>
      <c r="C2800" s="18"/>
      <c r="D2800" s="18"/>
      <c r="O2800" s="18"/>
    </row>
    <row r="2801" spans="2:15" s="12" customFormat="1" ht="13.35" customHeight="1" x14ac:dyDescent="0.2">
      <c r="B2801" s="18"/>
      <c r="C2801" s="18"/>
      <c r="D2801" s="18"/>
      <c r="O2801" s="18"/>
    </row>
    <row r="2802" spans="2:15" s="12" customFormat="1" ht="13.35" customHeight="1" x14ac:dyDescent="0.2">
      <c r="B2802" s="18"/>
      <c r="C2802" s="18"/>
      <c r="D2802" s="18"/>
      <c r="O2802" s="18"/>
    </row>
    <row r="2803" spans="2:15" s="12" customFormat="1" ht="13.35" customHeight="1" x14ac:dyDescent="0.2">
      <c r="B2803" s="18"/>
      <c r="C2803" s="18"/>
      <c r="D2803" s="18"/>
      <c r="O2803" s="18"/>
    </row>
    <row r="2804" spans="2:15" s="12" customFormat="1" ht="13.35" customHeight="1" x14ac:dyDescent="0.2">
      <c r="B2804" s="18"/>
      <c r="C2804" s="18"/>
      <c r="D2804" s="18"/>
      <c r="O2804" s="18"/>
    </row>
    <row r="2805" spans="2:15" s="12" customFormat="1" ht="13.35" customHeight="1" x14ac:dyDescent="0.2">
      <c r="B2805" s="18"/>
      <c r="C2805" s="18"/>
      <c r="D2805" s="18"/>
      <c r="O2805" s="18"/>
    </row>
    <row r="2806" spans="2:15" s="12" customFormat="1" ht="13.35" customHeight="1" x14ac:dyDescent="0.2">
      <c r="B2806" s="18"/>
      <c r="C2806" s="18"/>
      <c r="D2806" s="18"/>
      <c r="O2806" s="18"/>
    </row>
    <row r="2807" spans="2:15" s="12" customFormat="1" ht="13.35" customHeight="1" x14ac:dyDescent="0.2">
      <c r="B2807" s="18"/>
      <c r="C2807" s="18"/>
      <c r="D2807" s="18"/>
      <c r="O2807" s="18"/>
    </row>
    <row r="2808" spans="2:15" s="12" customFormat="1" ht="13.35" customHeight="1" x14ac:dyDescent="0.2">
      <c r="B2808" s="18"/>
      <c r="C2808" s="18"/>
      <c r="D2808" s="18"/>
      <c r="O2808" s="18"/>
    </row>
    <row r="2809" spans="2:15" s="12" customFormat="1" ht="13.35" customHeight="1" x14ac:dyDescent="0.2">
      <c r="B2809" s="18"/>
      <c r="C2809" s="18"/>
      <c r="D2809" s="18"/>
      <c r="O2809" s="18"/>
    </row>
    <row r="2810" spans="2:15" s="12" customFormat="1" ht="13.35" customHeight="1" x14ac:dyDescent="0.2">
      <c r="B2810" s="18"/>
      <c r="C2810" s="18"/>
      <c r="D2810" s="18"/>
      <c r="O2810" s="18"/>
    </row>
    <row r="2811" spans="2:15" s="12" customFormat="1" ht="13.35" customHeight="1" x14ac:dyDescent="0.2">
      <c r="B2811" s="18"/>
      <c r="C2811" s="18"/>
      <c r="D2811" s="18"/>
      <c r="O2811" s="18"/>
    </row>
    <row r="2812" spans="2:15" s="12" customFormat="1" ht="13.35" customHeight="1" x14ac:dyDescent="0.2">
      <c r="B2812" s="18"/>
      <c r="C2812" s="18"/>
      <c r="D2812" s="18"/>
      <c r="O2812" s="18"/>
    </row>
    <row r="2813" spans="2:15" s="12" customFormat="1" ht="13.35" customHeight="1" x14ac:dyDescent="0.2">
      <c r="B2813" s="18"/>
      <c r="C2813" s="18"/>
      <c r="D2813" s="18"/>
      <c r="O2813" s="18"/>
    </row>
    <row r="2814" spans="2:15" s="12" customFormat="1" ht="13.35" customHeight="1" x14ac:dyDescent="0.2">
      <c r="B2814" s="18"/>
      <c r="C2814" s="18"/>
      <c r="D2814" s="18"/>
      <c r="O2814" s="18"/>
    </row>
    <row r="2815" spans="2:15" s="12" customFormat="1" ht="13.35" customHeight="1" x14ac:dyDescent="0.2">
      <c r="B2815" s="18"/>
      <c r="C2815" s="18"/>
      <c r="D2815" s="18"/>
      <c r="O2815" s="18"/>
    </row>
    <row r="2816" spans="2:15" s="12" customFormat="1" ht="13.35" customHeight="1" x14ac:dyDescent="0.2">
      <c r="B2816" s="18"/>
      <c r="C2816" s="18"/>
      <c r="D2816" s="18"/>
      <c r="O2816" s="18"/>
    </row>
    <row r="2817" spans="2:15" s="12" customFormat="1" ht="13.35" customHeight="1" x14ac:dyDescent="0.2">
      <c r="B2817" s="18"/>
      <c r="C2817" s="18"/>
      <c r="D2817" s="18"/>
      <c r="O2817" s="18"/>
    </row>
    <row r="2818" spans="2:15" s="12" customFormat="1" ht="13.35" customHeight="1" x14ac:dyDescent="0.2">
      <c r="B2818" s="18"/>
      <c r="C2818" s="18"/>
      <c r="D2818" s="18"/>
      <c r="O2818" s="18"/>
    </row>
    <row r="2819" spans="2:15" s="12" customFormat="1" ht="13.35" customHeight="1" x14ac:dyDescent="0.2">
      <c r="B2819" s="18"/>
      <c r="C2819" s="18"/>
      <c r="D2819" s="18"/>
      <c r="O2819" s="18"/>
    </row>
    <row r="2820" spans="2:15" s="12" customFormat="1" ht="13.35" customHeight="1" x14ac:dyDescent="0.2">
      <c r="B2820" s="18"/>
      <c r="C2820" s="18"/>
      <c r="D2820" s="18"/>
      <c r="O2820" s="18"/>
    </row>
    <row r="2821" spans="2:15" s="12" customFormat="1" ht="13.35" customHeight="1" x14ac:dyDescent="0.2">
      <c r="B2821" s="18"/>
      <c r="C2821" s="18"/>
      <c r="D2821" s="18"/>
      <c r="O2821" s="18"/>
    </row>
    <row r="2822" spans="2:15" s="12" customFormat="1" ht="13.35" customHeight="1" x14ac:dyDescent="0.2">
      <c r="B2822" s="18"/>
      <c r="C2822" s="18"/>
      <c r="D2822" s="18"/>
      <c r="O2822" s="18"/>
    </row>
    <row r="2823" spans="2:15" s="12" customFormat="1" ht="13.35" customHeight="1" x14ac:dyDescent="0.2">
      <c r="B2823" s="18"/>
      <c r="C2823" s="18"/>
      <c r="D2823" s="18"/>
      <c r="O2823" s="18"/>
    </row>
    <row r="2824" spans="2:15" s="12" customFormat="1" ht="13.35" customHeight="1" x14ac:dyDescent="0.2">
      <c r="B2824" s="18"/>
      <c r="C2824" s="18"/>
      <c r="D2824" s="18"/>
      <c r="O2824" s="18"/>
    </row>
    <row r="2825" spans="2:15" s="12" customFormat="1" ht="13.35" customHeight="1" x14ac:dyDescent="0.2">
      <c r="B2825" s="18"/>
      <c r="C2825" s="18"/>
      <c r="D2825" s="18"/>
      <c r="O2825" s="18"/>
    </row>
    <row r="2826" spans="2:15" s="12" customFormat="1" ht="13.35" customHeight="1" x14ac:dyDescent="0.2">
      <c r="B2826" s="18"/>
      <c r="C2826" s="18"/>
      <c r="D2826" s="18"/>
      <c r="O2826" s="18"/>
    </row>
    <row r="2827" spans="2:15" s="12" customFormat="1" ht="13.35" customHeight="1" x14ac:dyDescent="0.2">
      <c r="B2827" s="18"/>
      <c r="C2827" s="18"/>
      <c r="D2827" s="18"/>
      <c r="O2827" s="18"/>
    </row>
    <row r="2828" spans="2:15" s="12" customFormat="1" ht="13.35" customHeight="1" x14ac:dyDescent="0.2">
      <c r="B2828" s="18"/>
      <c r="C2828" s="18"/>
      <c r="D2828" s="18"/>
      <c r="O2828" s="18"/>
    </row>
    <row r="2829" spans="2:15" s="12" customFormat="1" ht="13.35" customHeight="1" x14ac:dyDescent="0.2">
      <c r="B2829" s="18"/>
      <c r="C2829" s="18"/>
      <c r="D2829" s="18"/>
      <c r="O2829" s="18"/>
    </row>
    <row r="2830" spans="2:15" s="12" customFormat="1" ht="13.35" customHeight="1" x14ac:dyDescent="0.2">
      <c r="B2830" s="18"/>
      <c r="C2830" s="18"/>
      <c r="D2830" s="18"/>
      <c r="O2830" s="18"/>
    </row>
    <row r="2831" spans="2:15" s="12" customFormat="1" ht="13.35" customHeight="1" x14ac:dyDescent="0.2">
      <c r="B2831" s="18"/>
      <c r="C2831" s="18"/>
      <c r="D2831" s="18"/>
      <c r="O2831" s="18"/>
    </row>
    <row r="2832" spans="2:15" s="12" customFormat="1" ht="13.35" customHeight="1" x14ac:dyDescent="0.2">
      <c r="B2832" s="18"/>
      <c r="C2832" s="18"/>
      <c r="D2832" s="18"/>
      <c r="O2832" s="18"/>
    </row>
    <row r="2833" spans="2:15" s="12" customFormat="1" ht="13.35" customHeight="1" x14ac:dyDescent="0.2">
      <c r="B2833" s="18"/>
      <c r="C2833" s="18"/>
      <c r="D2833" s="18"/>
      <c r="O2833" s="18"/>
    </row>
    <row r="2834" spans="2:15" s="12" customFormat="1" ht="13.35" customHeight="1" x14ac:dyDescent="0.2">
      <c r="B2834" s="18"/>
      <c r="C2834" s="18"/>
      <c r="D2834" s="18"/>
      <c r="O2834" s="18"/>
    </row>
    <row r="2835" spans="2:15" s="12" customFormat="1" ht="13.35" customHeight="1" x14ac:dyDescent="0.2">
      <c r="B2835" s="18"/>
      <c r="C2835" s="18"/>
      <c r="D2835" s="18"/>
      <c r="O2835" s="18"/>
    </row>
    <row r="2836" spans="2:15" s="12" customFormat="1" ht="13.35" customHeight="1" x14ac:dyDescent="0.2">
      <c r="B2836" s="18"/>
      <c r="C2836" s="18"/>
      <c r="D2836" s="18"/>
      <c r="O2836" s="18"/>
    </row>
    <row r="2837" spans="2:15" s="12" customFormat="1" ht="13.35" customHeight="1" x14ac:dyDescent="0.2">
      <c r="B2837" s="18"/>
      <c r="C2837" s="18"/>
      <c r="D2837" s="18"/>
      <c r="O2837" s="18"/>
    </row>
    <row r="2838" spans="2:15" s="12" customFormat="1" ht="13.35" customHeight="1" x14ac:dyDescent="0.2">
      <c r="B2838" s="18"/>
      <c r="C2838" s="18"/>
      <c r="D2838" s="18"/>
      <c r="O2838" s="18"/>
    </row>
    <row r="2839" spans="2:15" s="12" customFormat="1" ht="13.35" customHeight="1" x14ac:dyDescent="0.2">
      <c r="B2839" s="18"/>
      <c r="C2839" s="18"/>
      <c r="D2839" s="18"/>
      <c r="O2839" s="18"/>
    </row>
    <row r="2840" spans="2:15" s="12" customFormat="1" ht="13.35" customHeight="1" x14ac:dyDescent="0.2">
      <c r="B2840" s="18"/>
      <c r="C2840" s="18"/>
      <c r="D2840" s="18"/>
      <c r="O2840" s="18"/>
    </row>
    <row r="2841" spans="2:15" s="12" customFormat="1" ht="13.35" customHeight="1" x14ac:dyDescent="0.2">
      <c r="B2841" s="18"/>
      <c r="C2841" s="18"/>
      <c r="D2841" s="18"/>
      <c r="O2841" s="18"/>
    </row>
    <row r="2842" spans="2:15" s="12" customFormat="1" ht="13.35" customHeight="1" x14ac:dyDescent="0.2">
      <c r="B2842" s="18"/>
      <c r="C2842" s="18"/>
      <c r="D2842" s="18"/>
      <c r="O2842" s="18"/>
    </row>
    <row r="2843" spans="2:15" s="12" customFormat="1" ht="13.35" customHeight="1" x14ac:dyDescent="0.2">
      <c r="B2843" s="18"/>
      <c r="C2843" s="18"/>
      <c r="D2843" s="18"/>
      <c r="O2843" s="18"/>
    </row>
    <row r="2844" spans="2:15" s="12" customFormat="1" ht="13.35" customHeight="1" x14ac:dyDescent="0.2">
      <c r="B2844" s="18"/>
      <c r="C2844" s="18"/>
      <c r="D2844" s="18"/>
      <c r="O2844" s="18"/>
    </row>
    <row r="2845" spans="2:15" s="12" customFormat="1" ht="13.35" customHeight="1" x14ac:dyDescent="0.2">
      <c r="B2845" s="18"/>
      <c r="C2845" s="18"/>
      <c r="D2845" s="18"/>
      <c r="O2845" s="18"/>
    </row>
    <row r="2846" spans="2:15" s="12" customFormat="1" ht="13.35" customHeight="1" x14ac:dyDescent="0.2">
      <c r="B2846" s="18"/>
      <c r="C2846" s="18"/>
      <c r="D2846" s="18"/>
      <c r="O2846" s="18"/>
    </row>
    <row r="2847" spans="2:15" s="12" customFormat="1" ht="13.35" customHeight="1" x14ac:dyDescent="0.2">
      <c r="B2847" s="18"/>
      <c r="C2847" s="18"/>
      <c r="D2847" s="18"/>
      <c r="O2847" s="18"/>
    </row>
    <row r="2848" spans="2:15" s="12" customFormat="1" ht="13.35" customHeight="1" x14ac:dyDescent="0.2">
      <c r="B2848" s="18"/>
      <c r="C2848" s="18"/>
      <c r="D2848" s="18"/>
      <c r="O2848" s="18"/>
    </row>
    <row r="2849" spans="2:15" s="12" customFormat="1" ht="13.35" customHeight="1" x14ac:dyDescent="0.2">
      <c r="B2849" s="18"/>
      <c r="C2849" s="18"/>
      <c r="D2849" s="18"/>
      <c r="O2849" s="18"/>
    </row>
    <row r="2850" spans="2:15" s="12" customFormat="1" ht="13.35" customHeight="1" x14ac:dyDescent="0.2">
      <c r="B2850" s="18"/>
      <c r="C2850" s="18"/>
      <c r="D2850" s="18"/>
      <c r="O2850" s="18"/>
    </row>
    <row r="2851" spans="2:15" s="12" customFormat="1" ht="13.35" customHeight="1" x14ac:dyDescent="0.2">
      <c r="B2851" s="18"/>
      <c r="C2851" s="18"/>
      <c r="D2851" s="18"/>
      <c r="O2851" s="18"/>
    </row>
    <row r="2852" spans="2:15" s="12" customFormat="1" ht="13.35" customHeight="1" x14ac:dyDescent="0.2">
      <c r="B2852" s="18"/>
      <c r="C2852" s="18"/>
      <c r="D2852" s="18"/>
      <c r="O2852" s="18"/>
    </row>
    <row r="2853" spans="2:15" s="12" customFormat="1" ht="13.35" customHeight="1" x14ac:dyDescent="0.2">
      <c r="B2853" s="18"/>
      <c r="C2853" s="18"/>
      <c r="D2853" s="18"/>
      <c r="O2853" s="18"/>
    </row>
    <row r="2854" spans="2:15" s="12" customFormat="1" ht="13.35" customHeight="1" x14ac:dyDescent="0.2">
      <c r="B2854" s="18"/>
      <c r="C2854" s="18"/>
      <c r="D2854" s="18"/>
      <c r="O2854" s="18"/>
    </row>
    <row r="2855" spans="2:15" s="12" customFormat="1" ht="13.35" customHeight="1" x14ac:dyDescent="0.2">
      <c r="B2855" s="18"/>
      <c r="C2855" s="18"/>
      <c r="D2855" s="18"/>
      <c r="O2855" s="18"/>
    </row>
    <row r="2856" spans="2:15" s="12" customFormat="1" ht="13.35" customHeight="1" x14ac:dyDescent="0.2">
      <c r="B2856" s="18"/>
      <c r="C2856" s="18"/>
      <c r="D2856" s="18"/>
      <c r="O2856" s="18"/>
    </row>
    <row r="2857" spans="2:15" s="12" customFormat="1" ht="13.35" customHeight="1" x14ac:dyDescent="0.2">
      <c r="B2857" s="18"/>
      <c r="C2857" s="18"/>
      <c r="D2857" s="18"/>
      <c r="O2857" s="18"/>
    </row>
    <row r="2858" spans="2:15" s="12" customFormat="1" ht="13.35" customHeight="1" x14ac:dyDescent="0.2">
      <c r="B2858" s="18"/>
      <c r="C2858" s="18"/>
      <c r="D2858" s="18"/>
      <c r="O2858" s="18"/>
    </row>
    <row r="2859" spans="2:15" s="12" customFormat="1" ht="13.35" customHeight="1" x14ac:dyDescent="0.2">
      <c r="B2859" s="18"/>
      <c r="C2859" s="18"/>
      <c r="D2859" s="18"/>
      <c r="O2859" s="18"/>
    </row>
    <row r="2860" spans="2:15" s="12" customFormat="1" ht="13.35" customHeight="1" x14ac:dyDescent="0.2">
      <c r="B2860" s="18"/>
      <c r="C2860" s="18"/>
      <c r="D2860" s="18"/>
      <c r="O2860" s="18"/>
    </row>
    <row r="2861" spans="2:15" s="12" customFormat="1" ht="13.35" customHeight="1" x14ac:dyDescent="0.2">
      <c r="B2861" s="18"/>
      <c r="C2861" s="18"/>
      <c r="D2861" s="18"/>
      <c r="O2861" s="18"/>
    </row>
    <row r="2862" spans="2:15" s="12" customFormat="1" ht="13.35" customHeight="1" x14ac:dyDescent="0.2">
      <c r="B2862" s="18"/>
      <c r="C2862" s="18"/>
      <c r="D2862" s="18"/>
      <c r="O2862" s="18"/>
    </row>
    <row r="2863" spans="2:15" s="12" customFormat="1" ht="13.35" customHeight="1" x14ac:dyDescent="0.2">
      <c r="B2863" s="18"/>
      <c r="C2863" s="18"/>
      <c r="D2863" s="18"/>
      <c r="O2863" s="18"/>
    </row>
    <row r="2864" spans="2:15" s="12" customFormat="1" ht="13.35" customHeight="1" x14ac:dyDescent="0.2">
      <c r="B2864" s="18"/>
      <c r="C2864" s="18"/>
      <c r="D2864" s="18"/>
      <c r="O2864" s="18"/>
    </row>
    <row r="2865" spans="2:15" s="12" customFormat="1" ht="13.35" customHeight="1" x14ac:dyDescent="0.2">
      <c r="B2865" s="18"/>
      <c r="C2865" s="18"/>
      <c r="D2865" s="18"/>
      <c r="O2865" s="18"/>
    </row>
    <row r="2866" spans="2:15" s="12" customFormat="1" ht="13.35" customHeight="1" x14ac:dyDescent="0.2">
      <c r="B2866" s="18"/>
      <c r="C2866" s="18"/>
      <c r="D2866" s="18"/>
      <c r="O2866" s="18"/>
    </row>
    <row r="2867" spans="2:15" s="12" customFormat="1" ht="13.35" customHeight="1" x14ac:dyDescent="0.2">
      <c r="B2867" s="18"/>
      <c r="C2867" s="18"/>
      <c r="D2867" s="18"/>
      <c r="O2867" s="18"/>
    </row>
    <row r="2868" spans="2:15" s="12" customFormat="1" ht="13.35" customHeight="1" x14ac:dyDescent="0.2">
      <c r="B2868" s="18"/>
      <c r="C2868" s="18"/>
      <c r="D2868" s="18"/>
      <c r="O2868" s="18"/>
    </row>
    <row r="2869" spans="2:15" s="12" customFormat="1" ht="13.35" customHeight="1" x14ac:dyDescent="0.2">
      <c r="B2869" s="18"/>
      <c r="C2869" s="18"/>
      <c r="D2869" s="18"/>
      <c r="O2869" s="18"/>
    </row>
    <row r="2870" spans="2:15" s="12" customFormat="1" ht="13.35" customHeight="1" x14ac:dyDescent="0.2">
      <c r="B2870" s="18"/>
      <c r="C2870" s="18"/>
      <c r="D2870" s="18"/>
      <c r="O2870" s="18"/>
    </row>
    <row r="2871" spans="2:15" s="12" customFormat="1" ht="13.35" customHeight="1" x14ac:dyDescent="0.2">
      <c r="B2871" s="18"/>
      <c r="C2871" s="18"/>
      <c r="D2871" s="18"/>
      <c r="O2871" s="18"/>
    </row>
    <row r="2872" spans="2:15" s="12" customFormat="1" ht="13.35" customHeight="1" x14ac:dyDescent="0.2">
      <c r="B2872" s="18"/>
      <c r="C2872" s="18"/>
      <c r="D2872" s="18"/>
      <c r="O2872" s="18"/>
    </row>
    <row r="2873" spans="2:15" s="12" customFormat="1" ht="13.35" customHeight="1" x14ac:dyDescent="0.2">
      <c r="B2873" s="18"/>
      <c r="C2873" s="18"/>
      <c r="D2873" s="18"/>
      <c r="O2873" s="18"/>
    </row>
    <row r="2874" spans="2:15" s="12" customFormat="1" ht="13.35" customHeight="1" x14ac:dyDescent="0.2">
      <c r="B2874" s="18"/>
      <c r="C2874" s="18"/>
      <c r="D2874" s="18"/>
      <c r="O2874" s="18"/>
    </row>
    <row r="2875" spans="2:15" s="12" customFormat="1" ht="13.35" customHeight="1" x14ac:dyDescent="0.2">
      <c r="B2875" s="18"/>
      <c r="C2875" s="18"/>
      <c r="D2875" s="18"/>
      <c r="O2875" s="18"/>
    </row>
    <row r="2876" spans="2:15" s="12" customFormat="1" ht="13.35" customHeight="1" x14ac:dyDescent="0.2">
      <c r="B2876" s="18"/>
      <c r="C2876" s="18"/>
      <c r="D2876" s="18"/>
      <c r="O2876" s="18"/>
    </row>
    <row r="2877" spans="2:15" s="12" customFormat="1" ht="13.35" customHeight="1" x14ac:dyDescent="0.2">
      <c r="B2877" s="18"/>
      <c r="C2877" s="18"/>
      <c r="D2877" s="18"/>
      <c r="O2877" s="18"/>
    </row>
    <row r="2878" spans="2:15" s="12" customFormat="1" ht="13.35" customHeight="1" x14ac:dyDescent="0.2">
      <c r="B2878" s="18"/>
      <c r="C2878" s="18"/>
      <c r="D2878" s="18"/>
      <c r="O2878" s="18"/>
    </row>
    <row r="2879" spans="2:15" s="12" customFormat="1" ht="13.35" customHeight="1" x14ac:dyDescent="0.2">
      <c r="B2879" s="18"/>
      <c r="C2879" s="18"/>
      <c r="D2879" s="18"/>
      <c r="O2879" s="18"/>
    </row>
    <row r="2880" spans="2:15" s="12" customFormat="1" ht="13.35" customHeight="1" x14ac:dyDescent="0.2">
      <c r="B2880" s="18"/>
      <c r="C2880" s="18"/>
      <c r="D2880" s="18"/>
      <c r="O2880" s="18"/>
    </row>
    <row r="2881" spans="2:15" s="12" customFormat="1" ht="13.35" customHeight="1" x14ac:dyDescent="0.2">
      <c r="B2881" s="18"/>
      <c r="C2881" s="18"/>
      <c r="D2881" s="18"/>
      <c r="O2881" s="18"/>
    </row>
    <row r="2882" spans="2:15" s="12" customFormat="1" ht="13.35" customHeight="1" x14ac:dyDescent="0.2">
      <c r="B2882" s="18"/>
      <c r="C2882" s="18"/>
      <c r="D2882" s="18"/>
      <c r="O2882" s="18"/>
    </row>
    <row r="2883" spans="2:15" s="12" customFormat="1" ht="13.35" customHeight="1" x14ac:dyDescent="0.2">
      <c r="B2883" s="18"/>
      <c r="C2883" s="18"/>
      <c r="D2883" s="18"/>
      <c r="O2883" s="18"/>
    </row>
    <row r="2884" spans="2:15" s="12" customFormat="1" ht="13.35" customHeight="1" x14ac:dyDescent="0.2">
      <c r="B2884" s="18"/>
      <c r="C2884" s="18"/>
      <c r="D2884" s="18"/>
      <c r="O2884" s="18"/>
    </row>
    <row r="2885" spans="2:15" s="12" customFormat="1" ht="13.35" customHeight="1" x14ac:dyDescent="0.2">
      <c r="B2885" s="18"/>
      <c r="C2885" s="18"/>
      <c r="D2885" s="18"/>
      <c r="O2885" s="18"/>
    </row>
    <row r="2886" spans="2:15" s="12" customFormat="1" ht="13.35" customHeight="1" x14ac:dyDescent="0.2">
      <c r="B2886" s="18"/>
      <c r="C2886" s="18"/>
      <c r="D2886" s="18"/>
      <c r="O2886" s="18"/>
    </row>
    <row r="2887" spans="2:15" s="12" customFormat="1" ht="13.35" customHeight="1" x14ac:dyDescent="0.2">
      <c r="B2887" s="18"/>
      <c r="C2887" s="18"/>
      <c r="D2887" s="18"/>
      <c r="O2887" s="18"/>
    </row>
    <row r="2888" spans="2:15" s="12" customFormat="1" ht="13.35" customHeight="1" x14ac:dyDescent="0.2">
      <c r="B2888" s="18"/>
      <c r="C2888" s="18"/>
      <c r="D2888" s="18"/>
      <c r="O2888" s="18"/>
    </row>
    <row r="2889" spans="2:15" s="12" customFormat="1" ht="13.35" customHeight="1" x14ac:dyDescent="0.2">
      <c r="B2889" s="18"/>
      <c r="C2889" s="18"/>
      <c r="D2889" s="18"/>
      <c r="O2889" s="18"/>
    </row>
    <row r="2890" spans="2:15" s="12" customFormat="1" ht="13.35" customHeight="1" x14ac:dyDescent="0.2">
      <c r="B2890" s="18"/>
      <c r="C2890" s="18"/>
      <c r="D2890" s="18"/>
      <c r="O2890" s="18"/>
    </row>
    <row r="2891" spans="2:15" s="12" customFormat="1" ht="13.35" customHeight="1" x14ac:dyDescent="0.2">
      <c r="B2891" s="18"/>
      <c r="C2891" s="18"/>
      <c r="D2891" s="18"/>
      <c r="O2891" s="18"/>
    </row>
    <row r="2892" spans="2:15" s="12" customFormat="1" ht="13.35" customHeight="1" x14ac:dyDescent="0.2">
      <c r="B2892" s="18"/>
      <c r="C2892" s="18"/>
      <c r="D2892" s="18"/>
      <c r="O2892" s="18"/>
    </row>
    <row r="2893" spans="2:15" s="12" customFormat="1" ht="13.35" customHeight="1" x14ac:dyDescent="0.2">
      <c r="B2893" s="18"/>
      <c r="C2893" s="18"/>
      <c r="D2893" s="18"/>
      <c r="O2893" s="18"/>
    </row>
    <row r="2894" spans="2:15" s="12" customFormat="1" ht="13.35" customHeight="1" x14ac:dyDescent="0.2">
      <c r="B2894" s="18"/>
      <c r="C2894" s="18"/>
      <c r="D2894" s="18"/>
      <c r="O2894" s="18"/>
    </row>
    <row r="2895" spans="2:15" s="12" customFormat="1" ht="13.35" customHeight="1" x14ac:dyDescent="0.2">
      <c r="B2895" s="18"/>
      <c r="C2895" s="18"/>
      <c r="D2895" s="18"/>
      <c r="O2895" s="18"/>
    </row>
    <row r="2896" spans="2:15" s="12" customFormat="1" ht="13.35" customHeight="1" x14ac:dyDescent="0.2">
      <c r="B2896" s="18"/>
      <c r="C2896" s="18"/>
      <c r="D2896" s="18"/>
      <c r="O2896" s="18"/>
    </row>
    <row r="2897" spans="2:15" s="12" customFormat="1" ht="13.35" customHeight="1" x14ac:dyDescent="0.2">
      <c r="B2897" s="18"/>
      <c r="C2897" s="18"/>
      <c r="D2897" s="18"/>
      <c r="O2897" s="18"/>
    </row>
    <row r="2898" spans="2:15" s="12" customFormat="1" ht="13.35" customHeight="1" x14ac:dyDescent="0.2">
      <c r="B2898" s="18"/>
      <c r="C2898" s="18"/>
      <c r="D2898" s="18"/>
      <c r="O2898" s="18"/>
    </row>
    <row r="2899" spans="2:15" s="12" customFormat="1" ht="13.35" customHeight="1" x14ac:dyDescent="0.2">
      <c r="B2899" s="18"/>
      <c r="C2899" s="18"/>
      <c r="D2899" s="18"/>
      <c r="O2899" s="18"/>
    </row>
    <row r="2900" spans="2:15" s="12" customFormat="1" ht="13.35" customHeight="1" x14ac:dyDescent="0.2">
      <c r="B2900" s="18"/>
      <c r="C2900" s="18"/>
      <c r="D2900" s="18"/>
      <c r="O2900" s="18"/>
    </row>
    <row r="2901" spans="2:15" s="12" customFormat="1" ht="13.35" customHeight="1" x14ac:dyDescent="0.2">
      <c r="B2901" s="18"/>
      <c r="C2901" s="18"/>
      <c r="D2901" s="18"/>
      <c r="O2901" s="18"/>
    </row>
    <row r="2902" spans="2:15" s="12" customFormat="1" ht="13.35" customHeight="1" x14ac:dyDescent="0.2">
      <c r="B2902" s="18"/>
      <c r="C2902" s="18"/>
      <c r="D2902" s="18"/>
      <c r="O2902" s="18"/>
    </row>
    <row r="2903" spans="2:15" s="12" customFormat="1" ht="13.35" customHeight="1" x14ac:dyDescent="0.2">
      <c r="B2903" s="18"/>
      <c r="C2903" s="18"/>
      <c r="D2903" s="18"/>
      <c r="O2903" s="18"/>
    </row>
    <row r="2904" spans="2:15" s="12" customFormat="1" ht="13.35" customHeight="1" x14ac:dyDescent="0.2">
      <c r="B2904" s="18"/>
      <c r="C2904" s="18"/>
      <c r="D2904" s="18"/>
      <c r="O2904" s="18"/>
    </row>
    <row r="2905" spans="2:15" s="12" customFormat="1" ht="13.35" customHeight="1" x14ac:dyDescent="0.2">
      <c r="B2905" s="18"/>
      <c r="C2905" s="18"/>
      <c r="D2905" s="18"/>
      <c r="O2905" s="18"/>
    </row>
    <row r="2906" spans="2:15" s="12" customFormat="1" ht="13.35" customHeight="1" x14ac:dyDescent="0.2">
      <c r="B2906" s="18"/>
      <c r="C2906" s="18"/>
      <c r="D2906" s="18"/>
      <c r="O2906" s="18"/>
    </row>
    <row r="2907" spans="2:15" s="12" customFormat="1" ht="13.35" customHeight="1" x14ac:dyDescent="0.2">
      <c r="B2907" s="18"/>
      <c r="C2907" s="18"/>
      <c r="D2907" s="18"/>
      <c r="O2907" s="18"/>
    </row>
    <row r="2908" spans="2:15" s="12" customFormat="1" ht="13.35" customHeight="1" x14ac:dyDescent="0.2">
      <c r="B2908" s="18"/>
      <c r="C2908" s="18"/>
      <c r="D2908" s="18"/>
      <c r="O2908" s="18"/>
    </row>
    <row r="2909" spans="2:15" s="12" customFormat="1" ht="13.35" customHeight="1" x14ac:dyDescent="0.2">
      <c r="B2909" s="18"/>
      <c r="C2909" s="18"/>
      <c r="D2909" s="18"/>
      <c r="O2909" s="18"/>
    </row>
    <row r="2910" spans="2:15" s="12" customFormat="1" ht="13.35" customHeight="1" x14ac:dyDescent="0.2">
      <c r="B2910" s="18"/>
      <c r="C2910" s="18"/>
      <c r="D2910" s="18"/>
      <c r="O2910" s="18"/>
    </row>
    <row r="2911" spans="2:15" s="12" customFormat="1" ht="13.35" customHeight="1" x14ac:dyDescent="0.2">
      <c r="B2911" s="18"/>
      <c r="C2911" s="18"/>
      <c r="D2911" s="18"/>
      <c r="O2911" s="18"/>
    </row>
    <row r="2912" spans="2:15" s="12" customFormat="1" ht="13.35" customHeight="1" x14ac:dyDescent="0.2">
      <c r="B2912" s="18"/>
      <c r="C2912" s="18"/>
      <c r="D2912" s="18"/>
      <c r="O2912" s="18"/>
    </row>
    <row r="2913" spans="2:15" s="12" customFormat="1" ht="13.35" customHeight="1" x14ac:dyDescent="0.2">
      <c r="B2913" s="18"/>
      <c r="C2913" s="18"/>
      <c r="D2913" s="18"/>
      <c r="O2913" s="18"/>
    </row>
    <row r="2914" spans="2:15" s="12" customFormat="1" ht="13.35" customHeight="1" x14ac:dyDescent="0.2">
      <c r="B2914" s="18"/>
      <c r="C2914" s="18"/>
      <c r="D2914" s="18"/>
      <c r="O2914" s="18"/>
    </row>
    <row r="2915" spans="2:15" s="12" customFormat="1" ht="13.35" customHeight="1" x14ac:dyDescent="0.2">
      <c r="B2915" s="18"/>
      <c r="C2915" s="18"/>
      <c r="D2915" s="18"/>
      <c r="O2915" s="18"/>
    </row>
    <row r="2916" spans="2:15" s="12" customFormat="1" ht="13.35" customHeight="1" x14ac:dyDescent="0.2">
      <c r="B2916" s="18"/>
      <c r="C2916" s="18"/>
      <c r="D2916" s="18"/>
      <c r="O2916" s="18"/>
    </row>
    <row r="2917" spans="2:15" s="12" customFormat="1" ht="13.35" customHeight="1" x14ac:dyDescent="0.2">
      <c r="B2917" s="18"/>
      <c r="C2917" s="18"/>
      <c r="D2917" s="18"/>
      <c r="O2917" s="18"/>
    </row>
    <row r="2918" spans="2:15" s="12" customFormat="1" ht="13.35" customHeight="1" x14ac:dyDescent="0.2">
      <c r="B2918" s="18"/>
      <c r="C2918" s="18"/>
      <c r="D2918" s="18"/>
      <c r="O2918" s="18"/>
    </row>
    <row r="2919" spans="2:15" s="12" customFormat="1" ht="13.35" customHeight="1" x14ac:dyDescent="0.2">
      <c r="B2919" s="18"/>
      <c r="C2919" s="18"/>
      <c r="D2919" s="18"/>
      <c r="O2919" s="18"/>
    </row>
    <row r="2920" spans="2:15" s="12" customFormat="1" ht="13.35" customHeight="1" x14ac:dyDescent="0.2">
      <c r="B2920" s="18"/>
      <c r="C2920" s="18"/>
      <c r="D2920" s="18"/>
      <c r="O2920" s="18"/>
    </row>
    <row r="2921" spans="2:15" s="12" customFormat="1" ht="13.35" customHeight="1" x14ac:dyDescent="0.2">
      <c r="B2921" s="18"/>
      <c r="C2921" s="18"/>
      <c r="D2921" s="18"/>
      <c r="O2921" s="18"/>
    </row>
    <row r="2922" spans="2:15" s="12" customFormat="1" ht="13.35" customHeight="1" x14ac:dyDescent="0.2">
      <c r="B2922" s="18"/>
      <c r="C2922" s="18"/>
      <c r="D2922" s="18"/>
      <c r="O2922" s="18"/>
    </row>
    <row r="2923" spans="2:15" s="12" customFormat="1" ht="13.35" customHeight="1" x14ac:dyDescent="0.2">
      <c r="B2923" s="18"/>
      <c r="C2923" s="18"/>
      <c r="D2923" s="18"/>
      <c r="O2923" s="18"/>
    </row>
    <row r="2924" spans="2:15" s="12" customFormat="1" ht="13.35" customHeight="1" x14ac:dyDescent="0.2">
      <c r="B2924" s="18"/>
      <c r="C2924" s="18"/>
      <c r="D2924" s="18"/>
      <c r="O2924" s="18"/>
    </row>
    <row r="2925" spans="2:15" s="12" customFormat="1" ht="13.35" customHeight="1" x14ac:dyDescent="0.2">
      <c r="B2925" s="18"/>
      <c r="C2925" s="18"/>
      <c r="D2925" s="18"/>
      <c r="O2925" s="18"/>
    </row>
    <row r="2926" spans="2:15" s="12" customFormat="1" ht="13.35" customHeight="1" x14ac:dyDescent="0.2">
      <c r="B2926" s="18"/>
      <c r="C2926" s="18"/>
      <c r="D2926" s="18"/>
      <c r="O2926" s="18"/>
    </row>
    <row r="2927" spans="2:15" s="12" customFormat="1" ht="13.35" customHeight="1" x14ac:dyDescent="0.2">
      <c r="B2927" s="18"/>
      <c r="C2927" s="18"/>
      <c r="D2927" s="18"/>
      <c r="O2927" s="18"/>
    </row>
    <row r="2928" spans="2:15" s="12" customFormat="1" ht="13.35" customHeight="1" x14ac:dyDescent="0.2">
      <c r="B2928" s="18"/>
      <c r="C2928" s="18"/>
      <c r="D2928" s="18"/>
      <c r="O2928" s="18"/>
    </row>
    <row r="2929" spans="2:15" s="12" customFormat="1" ht="13.35" customHeight="1" x14ac:dyDescent="0.2">
      <c r="B2929" s="18"/>
      <c r="C2929" s="18"/>
      <c r="D2929" s="18"/>
      <c r="O2929" s="18"/>
    </row>
    <row r="2930" spans="2:15" s="12" customFormat="1" ht="13.35" customHeight="1" x14ac:dyDescent="0.2">
      <c r="B2930" s="18"/>
      <c r="C2930" s="18"/>
      <c r="D2930" s="18"/>
      <c r="O2930" s="18"/>
    </row>
    <row r="2931" spans="2:15" s="12" customFormat="1" ht="13.35" customHeight="1" x14ac:dyDescent="0.2">
      <c r="B2931" s="18"/>
      <c r="C2931" s="18"/>
      <c r="D2931" s="18"/>
      <c r="O2931" s="18"/>
    </row>
    <row r="2932" spans="2:15" s="12" customFormat="1" ht="13.35" customHeight="1" x14ac:dyDescent="0.2">
      <c r="B2932" s="18"/>
      <c r="C2932" s="18"/>
      <c r="D2932" s="18"/>
      <c r="O2932" s="18"/>
    </row>
    <row r="2933" spans="2:15" s="12" customFormat="1" ht="13.35" customHeight="1" x14ac:dyDescent="0.2">
      <c r="B2933" s="18"/>
      <c r="C2933" s="18"/>
      <c r="D2933" s="18"/>
      <c r="O2933" s="18"/>
    </row>
    <row r="2934" spans="2:15" s="12" customFormat="1" ht="13.35" customHeight="1" x14ac:dyDescent="0.2">
      <c r="B2934" s="18"/>
      <c r="C2934" s="18"/>
      <c r="D2934" s="18"/>
      <c r="O2934" s="18"/>
    </row>
    <row r="2935" spans="2:15" s="12" customFormat="1" ht="13.35" customHeight="1" x14ac:dyDescent="0.2">
      <c r="B2935" s="18"/>
      <c r="C2935" s="18"/>
      <c r="D2935" s="18"/>
      <c r="O2935" s="18"/>
    </row>
    <row r="2936" spans="2:15" s="12" customFormat="1" ht="13.35" customHeight="1" x14ac:dyDescent="0.2">
      <c r="B2936" s="18"/>
      <c r="C2936" s="18"/>
      <c r="D2936" s="18"/>
      <c r="O2936" s="18"/>
    </row>
    <row r="2937" spans="2:15" s="12" customFormat="1" ht="13.35" customHeight="1" x14ac:dyDescent="0.2">
      <c r="B2937" s="18"/>
      <c r="C2937" s="18"/>
      <c r="D2937" s="18"/>
      <c r="O2937" s="18"/>
    </row>
    <row r="2938" spans="2:15" s="12" customFormat="1" ht="13.35" customHeight="1" x14ac:dyDescent="0.2">
      <c r="B2938" s="18"/>
      <c r="C2938" s="18"/>
      <c r="D2938" s="18"/>
      <c r="O2938" s="18"/>
    </row>
    <row r="2939" spans="2:15" s="12" customFormat="1" ht="13.35" customHeight="1" x14ac:dyDescent="0.2">
      <c r="B2939" s="18"/>
      <c r="C2939" s="18"/>
      <c r="D2939" s="18"/>
      <c r="O2939" s="18"/>
    </row>
    <row r="2940" spans="2:15" s="12" customFormat="1" ht="13.35" customHeight="1" x14ac:dyDescent="0.2">
      <c r="B2940" s="18"/>
      <c r="C2940" s="18"/>
      <c r="D2940" s="18"/>
      <c r="O2940" s="18"/>
    </row>
    <row r="2941" spans="2:15" s="12" customFormat="1" ht="13.35" customHeight="1" x14ac:dyDescent="0.2">
      <c r="B2941" s="18"/>
      <c r="C2941" s="18"/>
      <c r="D2941" s="18"/>
      <c r="O2941" s="18"/>
    </row>
    <row r="2942" spans="2:15" s="12" customFormat="1" ht="13.35" customHeight="1" x14ac:dyDescent="0.2">
      <c r="B2942" s="18"/>
      <c r="C2942" s="18"/>
      <c r="D2942" s="18"/>
      <c r="O2942" s="18"/>
    </row>
    <row r="2943" spans="2:15" s="12" customFormat="1" ht="13.35" customHeight="1" x14ac:dyDescent="0.2">
      <c r="B2943" s="18"/>
      <c r="C2943" s="18"/>
      <c r="D2943" s="18"/>
      <c r="O2943" s="18"/>
    </row>
    <row r="2944" spans="2:15" s="12" customFormat="1" ht="13.35" customHeight="1" x14ac:dyDescent="0.2">
      <c r="B2944" s="18"/>
      <c r="C2944" s="18"/>
      <c r="D2944" s="18"/>
      <c r="O2944" s="18"/>
    </row>
    <row r="2945" spans="2:15" s="12" customFormat="1" ht="13.35" customHeight="1" x14ac:dyDescent="0.2">
      <c r="B2945" s="18"/>
      <c r="C2945" s="18"/>
      <c r="D2945" s="18"/>
      <c r="O2945" s="18"/>
    </row>
    <row r="2946" spans="2:15" s="12" customFormat="1" ht="13.35" customHeight="1" x14ac:dyDescent="0.2">
      <c r="B2946" s="18"/>
      <c r="C2946" s="18"/>
      <c r="D2946" s="18"/>
      <c r="O2946" s="18"/>
    </row>
    <row r="2947" spans="2:15" s="12" customFormat="1" ht="13.35" customHeight="1" x14ac:dyDescent="0.2">
      <c r="B2947" s="18"/>
      <c r="C2947" s="18"/>
      <c r="D2947" s="18"/>
      <c r="O2947" s="18"/>
    </row>
    <row r="2948" spans="2:15" s="12" customFormat="1" ht="13.35" customHeight="1" x14ac:dyDescent="0.2">
      <c r="B2948" s="18"/>
      <c r="C2948" s="18"/>
      <c r="D2948" s="18"/>
      <c r="O2948" s="18"/>
    </row>
    <row r="2949" spans="2:15" s="12" customFormat="1" ht="13.35" customHeight="1" x14ac:dyDescent="0.2">
      <c r="B2949" s="18"/>
      <c r="C2949" s="18"/>
      <c r="D2949" s="18"/>
      <c r="O2949" s="18"/>
    </row>
    <row r="2950" spans="2:15" s="12" customFormat="1" ht="13.35" customHeight="1" x14ac:dyDescent="0.2">
      <c r="B2950" s="18"/>
      <c r="C2950" s="18"/>
      <c r="D2950" s="18"/>
      <c r="O2950" s="18"/>
    </row>
    <row r="2951" spans="2:15" s="12" customFormat="1" ht="13.35" customHeight="1" x14ac:dyDescent="0.2">
      <c r="B2951" s="18"/>
      <c r="C2951" s="18"/>
      <c r="D2951" s="18"/>
      <c r="O2951" s="18"/>
    </row>
    <row r="2952" spans="2:15" s="12" customFormat="1" ht="13.35" customHeight="1" x14ac:dyDescent="0.2">
      <c r="B2952" s="18"/>
      <c r="C2952" s="18"/>
      <c r="D2952" s="18"/>
      <c r="O2952" s="18"/>
    </row>
    <row r="2953" spans="2:15" s="12" customFormat="1" ht="13.35" customHeight="1" x14ac:dyDescent="0.2">
      <c r="B2953" s="18"/>
      <c r="C2953" s="18"/>
      <c r="D2953" s="18"/>
      <c r="O2953" s="18"/>
    </row>
    <row r="2954" spans="2:15" s="12" customFormat="1" ht="13.35" customHeight="1" x14ac:dyDescent="0.2">
      <c r="B2954" s="18"/>
      <c r="C2954" s="18"/>
      <c r="D2954" s="18"/>
      <c r="O2954" s="18"/>
    </row>
    <row r="2955" spans="2:15" x14ac:dyDescent="0.2">
      <c r="C2955" s="18"/>
      <c r="D2955" s="18"/>
      <c r="E2955" s="12"/>
      <c r="F2955" s="12"/>
      <c r="G2955" s="12"/>
      <c r="I2955" s="12"/>
      <c r="J2955" s="1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3069"/>
  <sheetViews>
    <sheetView showGridLines="0" workbookViewId="0">
      <selection activeCell="H20" sqref="H20"/>
    </sheetView>
  </sheetViews>
  <sheetFormatPr defaultColWidth="9.140625" defaultRowHeight="12.75" x14ac:dyDescent="0.2"/>
  <cols>
    <col min="1" max="1" width="3.7109375" style="75" customWidth="1"/>
    <col min="2" max="2" width="0.85546875" style="18" customWidth="1"/>
    <col min="3" max="3" width="2.7109375" style="82" customWidth="1"/>
    <col min="4" max="4" width="19.7109375" style="82" customWidth="1"/>
    <col min="5" max="6" width="11.5703125" style="82" customWidth="1"/>
    <col min="7" max="7" width="11.5703125" style="359" customWidth="1"/>
    <col min="8" max="15" width="11.5703125" style="63" customWidth="1"/>
    <col min="16" max="16" width="9.140625" style="63"/>
    <col min="17" max="16384" width="9.140625" style="75"/>
  </cols>
  <sheetData>
    <row r="1" spans="2:16" s="18" customFormat="1" ht="15" customHeight="1" x14ac:dyDescent="0.2">
      <c r="B1" s="743" t="s">
        <v>378</v>
      </c>
      <c r="C1" s="744"/>
      <c r="D1" s="744"/>
      <c r="E1" s="745"/>
      <c r="F1" s="745"/>
      <c r="G1" s="746"/>
      <c r="H1" s="747"/>
      <c r="I1" s="747"/>
      <c r="J1" s="747"/>
      <c r="K1" s="747"/>
      <c r="L1" s="747"/>
      <c r="M1" s="747"/>
      <c r="N1" s="747"/>
      <c r="O1" s="747"/>
      <c r="P1" s="748"/>
    </row>
    <row r="2" spans="2:16" s="18" customFormat="1" ht="15" customHeight="1" x14ac:dyDescent="0.2">
      <c r="B2" s="362"/>
      <c r="C2" s="718" t="s">
        <v>131</v>
      </c>
      <c r="D2" s="719"/>
      <c r="E2" s="1093" t="s">
        <v>434</v>
      </c>
      <c r="F2" s="1094"/>
      <c r="G2" s="1094"/>
      <c r="H2" s="1094"/>
      <c r="I2" s="1094"/>
      <c r="J2" s="1094"/>
      <c r="K2" s="1094"/>
      <c r="L2" s="1094"/>
      <c r="M2" s="1094"/>
      <c r="N2" s="1094"/>
      <c r="O2" s="1095"/>
    </row>
    <row r="3" spans="2:16" s="85" customFormat="1" ht="15" customHeight="1" x14ac:dyDescent="0.2">
      <c r="B3" s="362"/>
      <c r="C3" s="718" t="s">
        <v>90</v>
      </c>
      <c r="D3" s="724"/>
      <c r="E3" s="728" t="s">
        <v>92</v>
      </c>
      <c r="F3" s="721"/>
      <c r="G3" s="720" t="s">
        <v>93</v>
      </c>
      <c r="H3" s="722"/>
      <c r="I3" s="721"/>
      <c r="J3" s="722" t="s">
        <v>94</v>
      </c>
      <c r="K3" s="722"/>
      <c r="L3" s="720"/>
      <c r="M3" s="723"/>
      <c r="N3" s="721" t="s">
        <v>77</v>
      </c>
      <c r="O3" s="721" t="s">
        <v>77</v>
      </c>
    </row>
    <row r="4" spans="2:16" s="18" customFormat="1" ht="12.6" customHeight="1" x14ac:dyDescent="0.2">
      <c r="B4" s="363"/>
      <c r="C4" s="1096" t="s">
        <v>201</v>
      </c>
      <c r="D4" s="1099"/>
      <c r="E4" s="994" t="s">
        <v>1</v>
      </c>
      <c r="F4" s="991" t="s">
        <v>9</v>
      </c>
      <c r="G4" s="994" t="s">
        <v>203</v>
      </c>
      <c r="H4" s="994" t="s">
        <v>82</v>
      </c>
      <c r="I4" s="991" t="s">
        <v>4</v>
      </c>
      <c r="J4" s="994" t="s">
        <v>198</v>
      </c>
      <c r="K4" s="994" t="s">
        <v>199</v>
      </c>
      <c r="L4" s="994" t="s">
        <v>204</v>
      </c>
      <c r="M4" s="991" t="s">
        <v>97</v>
      </c>
      <c r="N4" s="991" t="s">
        <v>21</v>
      </c>
      <c r="O4" s="991" t="s">
        <v>202</v>
      </c>
    </row>
    <row r="5" spans="2:16" s="18" customFormat="1" ht="12.6" customHeight="1" x14ac:dyDescent="0.2">
      <c r="B5" s="363"/>
      <c r="C5" s="1097"/>
      <c r="D5" s="1100"/>
      <c r="E5" s="995"/>
      <c r="F5" s="992"/>
      <c r="G5" s="995"/>
      <c r="H5" s="995"/>
      <c r="I5" s="992"/>
      <c r="J5" s="995"/>
      <c r="K5" s="995"/>
      <c r="L5" s="995"/>
      <c r="M5" s="992"/>
      <c r="N5" s="992"/>
      <c r="O5" s="992"/>
    </row>
    <row r="6" spans="2:16" s="18" customFormat="1" ht="12.6" customHeight="1" x14ac:dyDescent="0.2">
      <c r="B6" s="363"/>
      <c r="C6" s="1097"/>
      <c r="D6" s="1100"/>
      <c r="E6" s="995"/>
      <c r="F6" s="992"/>
      <c r="G6" s="995"/>
      <c r="H6" s="995"/>
      <c r="I6" s="992"/>
      <c r="J6" s="995"/>
      <c r="K6" s="995"/>
      <c r="L6" s="995"/>
      <c r="M6" s="992"/>
      <c r="N6" s="992"/>
      <c r="O6" s="992"/>
    </row>
    <row r="7" spans="2:16" s="18" customFormat="1" ht="12.6" customHeight="1" x14ac:dyDescent="0.2">
      <c r="B7" s="363"/>
      <c r="C7" s="1097"/>
      <c r="D7" s="1100"/>
      <c r="E7" s="995"/>
      <c r="F7" s="992"/>
      <c r="G7" s="995"/>
      <c r="H7" s="995"/>
      <c r="I7" s="992"/>
      <c r="J7" s="995"/>
      <c r="K7" s="995"/>
      <c r="L7" s="995"/>
      <c r="M7" s="992"/>
      <c r="N7" s="992"/>
      <c r="O7" s="992"/>
    </row>
    <row r="8" spans="2:16" s="18" customFormat="1" ht="12.6" customHeight="1" x14ac:dyDescent="0.2">
      <c r="B8" s="363"/>
      <c r="C8" s="1097"/>
      <c r="D8" s="1100"/>
      <c r="E8" s="995"/>
      <c r="F8" s="992"/>
      <c r="G8" s="995"/>
      <c r="H8" s="995"/>
      <c r="I8" s="992"/>
      <c r="J8" s="995"/>
      <c r="K8" s="995"/>
      <c r="L8" s="995"/>
      <c r="M8" s="992"/>
      <c r="N8" s="992"/>
      <c r="O8" s="992"/>
    </row>
    <row r="9" spans="2:16" s="18" customFormat="1" ht="12.6" customHeight="1" x14ac:dyDescent="0.2">
      <c r="B9" s="364"/>
      <c r="C9" s="1098"/>
      <c r="D9" s="1101"/>
      <c r="E9" s="996"/>
      <c r="F9" s="993"/>
      <c r="G9" s="996"/>
      <c r="H9" s="996"/>
      <c r="I9" s="993"/>
      <c r="J9" s="996"/>
      <c r="K9" s="996"/>
      <c r="L9" s="996"/>
      <c r="M9" s="993"/>
      <c r="N9" s="993"/>
      <c r="O9" s="993"/>
    </row>
    <row r="10" spans="2:16" s="18" customFormat="1" ht="13.35" customHeight="1" x14ac:dyDescent="0.2">
      <c r="B10" s="789"/>
      <c r="C10" s="751" t="s">
        <v>32</v>
      </c>
      <c r="D10" s="790" t="s">
        <v>104</v>
      </c>
      <c r="E10" s="791">
        <v>2.4078021221173869E-2</v>
      </c>
      <c r="F10" s="792">
        <v>3.2157199612744313E-3</v>
      </c>
      <c r="G10" s="791">
        <v>7.6183084579205113E-2</v>
      </c>
      <c r="H10" s="791">
        <v>5.0756419695551069E-3</v>
      </c>
      <c r="I10" s="792">
        <v>6.3794350806946079E-2</v>
      </c>
      <c r="J10" s="791">
        <v>0.14384996160781627</v>
      </c>
      <c r="K10" s="791">
        <v>2.6103763648610015E-2</v>
      </c>
      <c r="L10" s="791">
        <v>0.58271554007341286</v>
      </c>
      <c r="M10" s="792">
        <v>7.4214619481488164E-2</v>
      </c>
      <c r="N10" s="792">
        <v>7.6929665051815208E-4</v>
      </c>
      <c r="O10" s="793">
        <v>1</v>
      </c>
    </row>
    <row r="11" spans="2:16" s="18" customFormat="1" ht="13.35" customHeight="1" x14ac:dyDescent="0.2">
      <c r="B11" s="762"/>
      <c r="C11" s="757" t="s">
        <v>33</v>
      </c>
      <c r="D11" s="794" t="s">
        <v>61</v>
      </c>
      <c r="E11" s="779">
        <v>2.5434412370207046E-2</v>
      </c>
      <c r="F11" s="778">
        <v>3.5370002149157833E-3</v>
      </c>
      <c r="G11" s="779">
        <v>9.0325723650698936E-2</v>
      </c>
      <c r="H11" s="779">
        <v>5.1637871284991015E-3</v>
      </c>
      <c r="I11" s="778">
        <v>6.484797094665877E-2</v>
      </c>
      <c r="J11" s="779">
        <v>0.1706185209409832</v>
      </c>
      <c r="K11" s="779">
        <v>3.0247427270883184E-2</v>
      </c>
      <c r="L11" s="779">
        <v>0.54055088884267244</v>
      </c>
      <c r="M11" s="778">
        <v>6.8887667639786279E-2</v>
      </c>
      <c r="N11" s="778">
        <v>3.8660099469520404E-4</v>
      </c>
      <c r="O11" s="795">
        <v>1</v>
      </c>
    </row>
    <row r="12" spans="2:16" s="18" customFormat="1" ht="13.35" customHeight="1" x14ac:dyDescent="0.2">
      <c r="B12" s="762"/>
      <c r="C12" s="764" t="s">
        <v>34</v>
      </c>
      <c r="D12" s="794" t="s">
        <v>62</v>
      </c>
      <c r="E12" s="779">
        <v>2.9935920206699232E-2</v>
      </c>
      <c r="F12" s="778">
        <v>5.6832368229193094E-3</v>
      </c>
      <c r="G12" s="779">
        <v>0.1106651871564916</v>
      </c>
      <c r="H12" s="779">
        <v>5.3783146662106989E-3</v>
      </c>
      <c r="I12" s="778">
        <v>6.6929280372605954E-2</v>
      </c>
      <c r="J12" s="779">
        <v>0.18229477908580746</v>
      </c>
      <c r="K12" s="779">
        <v>3.1139143946881959E-2</v>
      </c>
      <c r="L12" s="779">
        <v>0.50438102739067425</v>
      </c>
      <c r="M12" s="778">
        <v>6.209842513009519E-2</v>
      </c>
      <c r="N12" s="778">
        <v>1.4946852216141814E-3</v>
      </c>
      <c r="O12" s="795">
        <v>1</v>
      </c>
    </row>
    <row r="13" spans="2:16" s="18" customFormat="1" ht="13.35" customHeight="1" x14ac:dyDescent="0.2">
      <c r="B13" s="762"/>
      <c r="C13" s="764" t="s">
        <v>35</v>
      </c>
      <c r="D13" s="794" t="s">
        <v>58</v>
      </c>
      <c r="E13" s="779">
        <v>4.0207524546077095E-2</v>
      </c>
      <c r="F13" s="778">
        <v>5.0028638152524443E-3</v>
      </c>
      <c r="G13" s="779">
        <v>0.12632694978252132</v>
      </c>
      <c r="H13" s="779">
        <v>6.5981322487939703E-3</v>
      </c>
      <c r="I13" s="778">
        <v>6.461639522213361E-2</v>
      </c>
      <c r="J13" s="779">
        <v>0.19443482184003624</v>
      </c>
      <c r="K13" s="779">
        <v>3.5198495569615337E-2</v>
      </c>
      <c r="L13" s="779">
        <v>0.46247122342287811</v>
      </c>
      <c r="M13" s="778">
        <v>6.4534655124276183E-2</v>
      </c>
      <c r="N13" s="778">
        <v>6.0893842841561424E-4</v>
      </c>
      <c r="O13" s="795">
        <v>1</v>
      </c>
    </row>
    <row r="14" spans="2:16" s="18" customFormat="1" ht="13.35" customHeight="1" x14ac:dyDescent="0.2">
      <c r="B14" s="762"/>
      <c r="C14" s="764" t="s">
        <v>36</v>
      </c>
      <c r="D14" s="794" t="s">
        <v>59</v>
      </c>
      <c r="E14" s="779">
        <v>4.287474223723145E-2</v>
      </c>
      <c r="F14" s="778">
        <v>4.3742285931429011E-3</v>
      </c>
      <c r="G14" s="779">
        <v>0.13666625715934361</v>
      </c>
      <c r="H14" s="779">
        <v>5.6678759790866401E-3</v>
      </c>
      <c r="I14" s="778">
        <v>7.4189599301357517E-2</v>
      </c>
      <c r="J14" s="779">
        <v>0.1960032504519951</v>
      </c>
      <c r="K14" s="779">
        <v>3.8052710924772415E-2</v>
      </c>
      <c r="L14" s="779">
        <v>0.43285975747578975</v>
      </c>
      <c r="M14" s="778">
        <v>6.8797964195975628E-2</v>
      </c>
      <c r="N14" s="778">
        <v>5.1361368130495365E-4</v>
      </c>
      <c r="O14" s="795">
        <v>1</v>
      </c>
    </row>
    <row r="15" spans="2:16" s="18" customFormat="1" ht="13.35" customHeight="1" x14ac:dyDescent="0.2">
      <c r="B15" s="762"/>
      <c r="C15" s="764" t="s">
        <v>37</v>
      </c>
      <c r="D15" s="794" t="s">
        <v>63</v>
      </c>
      <c r="E15" s="779">
        <v>5.0316166420007545E-2</v>
      </c>
      <c r="F15" s="778">
        <v>6.0536909407072166E-3</v>
      </c>
      <c r="G15" s="779">
        <v>0.15198807836873737</v>
      </c>
      <c r="H15" s="779">
        <v>5.370584085526096E-3</v>
      </c>
      <c r="I15" s="778">
        <v>6.2340479635719086E-2</v>
      </c>
      <c r="J15" s="779">
        <v>0.2071031674759983</v>
      </c>
      <c r="K15" s="779">
        <v>3.8459361078367851E-2</v>
      </c>
      <c r="L15" s="779">
        <v>0.41132246796250721</v>
      </c>
      <c r="M15" s="778">
        <v>6.6274353147937309E-2</v>
      </c>
      <c r="N15" s="778">
        <v>7.7165088449209515E-4</v>
      </c>
      <c r="O15" s="795">
        <v>1</v>
      </c>
    </row>
    <row r="16" spans="2:16" s="18" customFormat="1" ht="13.35" customHeight="1" x14ac:dyDescent="0.2">
      <c r="B16" s="762"/>
      <c r="C16" s="764" t="s">
        <v>38</v>
      </c>
      <c r="D16" s="794" t="s">
        <v>64</v>
      </c>
      <c r="E16" s="779">
        <v>5.1076261979184849E-2</v>
      </c>
      <c r="F16" s="778">
        <v>9.4431501893324412E-3</v>
      </c>
      <c r="G16" s="779">
        <v>0.18023224884883279</v>
      </c>
      <c r="H16" s="779">
        <v>5.9456028138499756E-3</v>
      </c>
      <c r="I16" s="778">
        <v>6.6289242485073091E-2</v>
      </c>
      <c r="J16" s="779">
        <v>0.20846439175115292</v>
      </c>
      <c r="K16" s="779">
        <v>4.7032016008632924E-2</v>
      </c>
      <c r="L16" s="779">
        <v>0.37542213500165311</v>
      </c>
      <c r="M16" s="778">
        <v>5.5840305856065447E-2</v>
      </c>
      <c r="N16" s="778">
        <v>2.5464506622254607E-4</v>
      </c>
      <c r="O16" s="795">
        <v>1</v>
      </c>
    </row>
    <row r="17" spans="2:15" s="18" customFormat="1" ht="13.35" customHeight="1" x14ac:dyDescent="0.2">
      <c r="B17" s="762"/>
      <c r="C17" s="764" t="s">
        <v>39</v>
      </c>
      <c r="D17" s="794" t="s">
        <v>65</v>
      </c>
      <c r="E17" s="779">
        <v>5.7710770205085422E-2</v>
      </c>
      <c r="F17" s="778">
        <v>1.1501343995077535E-2</v>
      </c>
      <c r="G17" s="779">
        <v>0.18958056978337803</v>
      </c>
      <c r="H17" s="779">
        <v>7.9380424562844418E-3</v>
      </c>
      <c r="I17" s="778">
        <v>6.7486996345705236E-2</v>
      </c>
      <c r="J17" s="779">
        <v>0.20351958612350401</v>
      </c>
      <c r="K17" s="779">
        <v>4.1173851499832978E-2</v>
      </c>
      <c r="L17" s="779">
        <v>0.37073233070805822</v>
      </c>
      <c r="M17" s="778">
        <v>5.0356508883074268E-2</v>
      </c>
      <c r="N17" s="778">
        <v>0</v>
      </c>
      <c r="O17" s="795">
        <v>1</v>
      </c>
    </row>
    <row r="18" spans="2:15" s="18" customFormat="1" ht="13.35" customHeight="1" x14ac:dyDescent="0.2">
      <c r="B18" s="762"/>
      <c r="C18" s="764" t="s">
        <v>40</v>
      </c>
      <c r="D18" s="794" t="s">
        <v>66</v>
      </c>
      <c r="E18" s="779">
        <v>5.00471823360953E-2</v>
      </c>
      <c r="F18" s="778">
        <v>4.4345638457937544E-3</v>
      </c>
      <c r="G18" s="779">
        <v>0.20503604722258473</v>
      </c>
      <c r="H18" s="779">
        <v>6.2065962836103427E-3</v>
      </c>
      <c r="I18" s="778">
        <v>5.6886182194756919E-2</v>
      </c>
      <c r="J18" s="779">
        <v>0.21613173768798347</v>
      </c>
      <c r="K18" s="779">
        <v>5.4535480931067755E-2</v>
      </c>
      <c r="L18" s="779">
        <v>0.36806816261549224</v>
      </c>
      <c r="M18" s="778">
        <v>3.7941765477883145E-2</v>
      </c>
      <c r="N18" s="778">
        <v>7.1228140473217642E-4</v>
      </c>
      <c r="O18" s="795">
        <v>1</v>
      </c>
    </row>
    <row r="19" spans="2:15" s="18" customFormat="1" ht="13.35" customHeight="1" x14ac:dyDescent="0.2">
      <c r="B19" s="762"/>
      <c r="C19" s="764" t="s">
        <v>41</v>
      </c>
      <c r="D19" s="794" t="s">
        <v>106</v>
      </c>
      <c r="E19" s="779">
        <v>5.2124522806158771E-2</v>
      </c>
      <c r="F19" s="778">
        <v>1.2449842744389907E-2</v>
      </c>
      <c r="G19" s="779">
        <v>0.21288632906978891</v>
      </c>
      <c r="H19" s="779">
        <v>5.9599767862528377E-3</v>
      </c>
      <c r="I19" s="778">
        <v>6.1249045199922483E-2</v>
      </c>
      <c r="J19" s="779">
        <v>0.1995617160583939</v>
      </c>
      <c r="K19" s="779">
        <v>5.6958548322670943E-2</v>
      </c>
      <c r="L19" s="779">
        <v>0.35836045280550632</v>
      </c>
      <c r="M19" s="778">
        <v>4.0449566206915873E-2</v>
      </c>
      <c r="N19" s="778">
        <v>0</v>
      </c>
      <c r="O19" s="795">
        <v>1</v>
      </c>
    </row>
    <row r="20" spans="2:15" s="18" customFormat="1" ht="13.35" customHeight="1" x14ac:dyDescent="0.2">
      <c r="B20" s="762"/>
      <c r="C20" s="764" t="s">
        <v>42</v>
      </c>
      <c r="D20" s="794" t="s">
        <v>107</v>
      </c>
      <c r="E20" s="779">
        <v>5.6698858752330245E-2</v>
      </c>
      <c r="F20" s="778">
        <v>2.1965731467148596E-2</v>
      </c>
      <c r="G20" s="779">
        <v>0.21741355972548773</v>
      </c>
      <c r="H20" s="779">
        <v>3.7408612995440903E-3</v>
      </c>
      <c r="I20" s="778">
        <v>4.5133877401468396E-2</v>
      </c>
      <c r="J20" s="779">
        <v>0.17431575109265687</v>
      </c>
      <c r="K20" s="779">
        <v>6.6489124170175509E-2</v>
      </c>
      <c r="L20" s="779">
        <v>0.36077519099948707</v>
      </c>
      <c r="M20" s="778">
        <v>5.3467045091701561E-2</v>
      </c>
      <c r="N20" s="778">
        <v>0</v>
      </c>
      <c r="O20" s="795">
        <v>1</v>
      </c>
    </row>
    <row r="21" spans="2:15" s="18" customFormat="1" ht="13.35" customHeight="1" x14ac:dyDescent="0.2">
      <c r="B21" s="762"/>
      <c r="C21" s="764" t="s">
        <v>43</v>
      </c>
      <c r="D21" s="794" t="s">
        <v>108</v>
      </c>
      <c r="E21" s="779">
        <v>3.914739091036068E-2</v>
      </c>
      <c r="F21" s="778">
        <v>3.1001068930811365E-2</v>
      </c>
      <c r="G21" s="779">
        <v>0.25231933269462348</v>
      </c>
      <c r="H21" s="779">
        <v>8.0700662456526188E-3</v>
      </c>
      <c r="I21" s="778">
        <v>5.8708635461233373E-2</v>
      </c>
      <c r="J21" s="779">
        <v>0.15350067022707248</v>
      </c>
      <c r="K21" s="779">
        <v>7.0657242272579746E-2</v>
      </c>
      <c r="L21" s="779">
        <v>0.34089018333591792</v>
      </c>
      <c r="M21" s="778">
        <v>4.5705409921748305E-2</v>
      </c>
      <c r="N21" s="778">
        <v>0</v>
      </c>
      <c r="O21" s="795">
        <v>1</v>
      </c>
    </row>
    <row r="22" spans="2:15" s="18" customFormat="1" ht="13.35" customHeight="1" x14ac:dyDescent="0.2">
      <c r="B22" s="762"/>
      <c r="C22" s="764" t="s">
        <v>44</v>
      </c>
      <c r="D22" s="794" t="s">
        <v>109</v>
      </c>
      <c r="E22" s="779">
        <v>2.1280547595270531E-2</v>
      </c>
      <c r="F22" s="778">
        <v>2.4132959503094895E-2</v>
      </c>
      <c r="G22" s="779">
        <v>0.1931069275398084</v>
      </c>
      <c r="H22" s="779">
        <v>8.0960310129409626E-3</v>
      </c>
      <c r="I22" s="778">
        <v>5.464117208006717E-2</v>
      </c>
      <c r="J22" s="779">
        <v>0.16848473039596421</v>
      </c>
      <c r="K22" s="779">
        <v>5.5157538362962173E-2</v>
      </c>
      <c r="L22" s="779">
        <v>0.42453499466150768</v>
      </c>
      <c r="M22" s="778">
        <v>5.0565098848383977E-2</v>
      </c>
      <c r="N22" s="778">
        <v>0</v>
      </c>
      <c r="O22" s="795">
        <v>1</v>
      </c>
    </row>
    <row r="23" spans="2:15" s="18" customFormat="1" ht="13.35" customHeight="1" x14ac:dyDescent="0.2">
      <c r="B23" s="762"/>
      <c r="C23" s="764" t="s">
        <v>45</v>
      </c>
      <c r="D23" s="794" t="s">
        <v>110</v>
      </c>
      <c r="E23" s="779">
        <v>3.3684976812631474E-2</v>
      </c>
      <c r="F23" s="778">
        <v>1.4249385032877596E-2</v>
      </c>
      <c r="G23" s="779">
        <v>0.18928358645075871</v>
      </c>
      <c r="H23" s="779">
        <v>1.2861126882993344E-2</v>
      </c>
      <c r="I23" s="778">
        <v>4.9922675229502417E-2</v>
      </c>
      <c r="J23" s="779">
        <v>0.13617064005383483</v>
      </c>
      <c r="K23" s="779">
        <v>9.0813236878005368E-2</v>
      </c>
      <c r="L23" s="779">
        <v>0.44811152825028627</v>
      </c>
      <c r="M23" s="778">
        <v>2.4902844409110045E-2</v>
      </c>
      <c r="N23" s="778">
        <v>0</v>
      </c>
      <c r="O23" s="795">
        <v>1</v>
      </c>
    </row>
    <row r="24" spans="2:15" s="18" customFormat="1" ht="13.35" customHeight="1" x14ac:dyDescent="0.2">
      <c r="B24" s="765"/>
      <c r="C24" s="766" t="s">
        <v>46</v>
      </c>
      <c r="D24" s="796" t="s">
        <v>111</v>
      </c>
      <c r="E24" s="782">
        <v>1.4277156428691939E-2</v>
      </c>
      <c r="F24" s="781">
        <v>4.9777970222928479E-2</v>
      </c>
      <c r="G24" s="782">
        <v>0.1476823177898052</v>
      </c>
      <c r="H24" s="782">
        <v>2.6122378994880912E-2</v>
      </c>
      <c r="I24" s="781">
        <v>8.6269813801914882E-3</v>
      </c>
      <c r="J24" s="782">
        <v>0.15550191304701888</v>
      </c>
      <c r="K24" s="782">
        <v>0.15898820813542233</v>
      </c>
      <c r="L24" s="782">
        <v>0.41608225778815322</v>
      </c>
      <c r="M24" s="781">
        <v>2.1330422818336071E-2</v>
      </c>
      <c r="N24" s="781">
        <v>1.61039339457154E-3</v>
      </c>
      <c r="O24" s="784">
        <v>1</v>
      </c>
    </row>
    <row r="25" spans="2:15" s="18" customFormat="1" ht="13.35" customHeight="1" x14ac:dyDescent="0.2">
      <c r="B25" s="765"/>
      <c r="C25" s="771" t="s">
        <v>22</v>
      </c>
      <c r="D25" s="797"/>
      <c r="E25" s="785">
        <v>3.1149695671967004E-2</v>
      </c>
      <c r="F25" s="784">
        <v>3.07148552357157E-2</v>
      </c>
      <c r="G25" s="785">
        <v>0.1709515520301349</v>
      </c>
      <c r="H25" s="785">
        <v>1.5911106949406791E-2</v>
      </c>
      <c r="I25" s="784">
        <v>3.5755927899740206E-2</v>
      </c>
      <c r="J25" s="785">
        <v>0.17060036355199254</v>
      </c>
      <c r="K25" s="785">
        <v>0.10499767440794033</v>
      </c>
      <c r="L25" s="785">
        <v>0.40346543328518114</v>
      </c>
      <c r="M25" s="784">
        <v>3.5578396020497401E-2</v>
      </c>
      <c r="N25" s="784">
        <v>8.7499494742394738E-4</v>
      </c>
      <c r="O25" s="784">
        <v>1</v>
      </c>
    </row>
    <row r="26" spans="2:15" s="18" customFormat="1" ht="13.35" customHeight="1" x14ac:dyDescent="0.2">
      <c r="B26" s="762"/>
      <c r="C26" s="757" t="s">
        <v>32</v>
      </c>
      <c r="D26" s="798" t="s">
        <v>104</v>
      </c>
      <c r="E26" s="779">
        <v>2.2000031530729079E-3</v>
      </c>
      <c r="F26" s="778">
        <v>2.9797928047199256E-4</v>
      </c>
      <c r="G26" s="779">
        <v>1.268357914501121E-3</v>
      </c>
      <c r="H26" s="779">
        <v>9.0791857900691009E-4</v>
      </c>
      <c r="I26" s="778">
        <v>5.0779741742245721E-3</v>
      </c>
      <c r="J26" s="779">
        <v>2.3998611563796238E-3</v>
      </c>
      <c r="K26" s="779">
        <v>7.0758687233663702E-4</v>
      </c>
      <c r="L26" s="779">
        <v>4.1106129480741856E-3</v>
      </c>
      <c r="M26" s="778">
        <v>5.9368956900740641E-3</v>
      </c>
      <c r="N26" s="778">
        <v>2.5023301848239765E-3</v>
      </c>
      <c r="O26" s="795">
        <v>2.8461403894488274E-3</v>
      </c>
    </row>
    <row r="27" spans="2:15" s="18" customFormat="1" ht="13.35" customHeight="1" x14ac:dyDescent="0.2">
      <c r="B27" s="762"/>
      <c r="C27" s="757" t="s">
        <v>33</v>
      </c>
      <c r="D27" s="794" t="s">
        <v>61</v>
      </c>
      <c r="E27" s="779">
        <v>5.5282773396674581E-3</v>
      </c>
      <c r="F27" s="778">
        <v>7.7966589198777078E-4</v>
      </c>
      <c r="G27" s="779">
        <v>3.5773408659327452E-3</v>
      </c>
      <c r="H27" s="779">
        <v>2.1973025404652771E-3</v>
      </c>
      <c r="I27" s="778">
        <v>1.2279205315408714E-2</v>
      </c>
      <c r="J27" s="779">
        <v>6.7712389930027813E-3</v>
      </c>
      <c r="K27" s="779">
        <v>1.9504314145775766E-3</v>
      </c>
      <c r="L27" s="779">
        <v>9.0709375137006006E-3</v>
      </c>
      <c r="M27" s="778">
        <v>1.3109225621376794E-2</v>
      </c>
      <c r="N27" s="778">
        <v>2.9914334389373374E-3</v>
      </c>
      <c r="O27" s="795">
        <v>6.7705183911615126E-3</v>
      </c>
    </row>
    <row r="28" spans="2:15" s="18" customFormat="1" ht="13.35" customHeight="1" x14ac:dyDescent="0.2">
      <c r="B28" s="762"/>
      <c r="C28" s="764" t="s">
        <v>34</v>
      </c>
      <c r="D28" s="794" t="s">
        <v>62</v>
      </c>
      <c r="E28" s="779">
        <v>1.1894798859166916E-2</v>
      </c>
      <c r="F28" s="778">
        <v>2.290158702188069E-3</v>
      </c>
      <c r="G28" s="779">
        <v>8.0122828579612566E-3</v>
      </c>
      <c r="H28" s="779">
        <v>4.1837344453962361E-3</v>
      </c>
      <c r="I28" s="778">
        <v>2.3167885629492246E-2</v>
      </c>
      <c r="J28" s="779">
        <v>1.3225514510077099E-2</v>
      </c>
      <c r="K28" s="779">
        <v>3.6706695327587469E-3</v>
      </c>
      <c r="L28" s="779">
        <v>1.5472863963486331E-2</v>
      </c>
      <c r="M28" s="778">
        <v>2.1602923081451435E-2</v>
      </c>
      <c r="N28" s="778">
        <v>2.114279959525232E-2</v>
      </c>
      <c r="O28" s="795">
        <v>1.2377082848430122E-2</v>
      </c>
    </row>
    <row r="29" spans="2:15" s="18" customFormat="1" ht="13.35" customHeight="1" x14ac:dyDescent="0.2">
      <c r="B29" s="762"/>
      <c r="C29" s="764" t="s">
        <v>35</v>
      </c>
      <c r="D29" s="794" t="s">
        <v>58</v>
      </c>
      <c r="E29" s="779">
        <v>1.6258229912527941E-2</v>
      </c>
      <c r="F29" s="778">
        <v>2.0515870130139689E-3</v>
      </c>
      <c r="G29" s="779">
        <v>9.3077068179935035E-3</v>
      </c>
      <c r="H29" s="779">
        <v>5.2232444816558386E-3</v>
      </c>
      <c r="I29" s="778">
        <v>2.2762208984422928E-2</v>
      </c>
      <c r="J29" s="779">
        <v>1.4355351376047532E-2</v>
      </c>
      <c r="K29" s="779">
        <v>4.2224464900891571E-3</v>
      </c>
      <c r="L29" s="779">
        <v>1.4437703375938065E-2</v>
      </c>
      <c r="M29" s="778">
        <v>2.2846851644798574E-2</v>
      </c>
      <c r="N29" s="778">
        <v>8.7657195113040164E-3</v>
      </c>
      <c r="O29" s="795">
        <v>1.2595625312862678E-2</v>
      </c>
    </row>
    <row r="30" spans="2:15" s="18" customFormat="1" ht="13.35" customHeight="1" x14ac:dyDescent="0.2">
      <c r="B30" s="762"/>
      <c r="C30" s="764" t="s">
        <v>36</v>
      </c>
      <c r="D30" s="794" t="s">
        <v>59</v>
      </c>
      <c r="E30" s="779">
        <v>1.7413122716146482E-2</v>
      </c>
      <c r="F30" s="778">
        <v>1.8016978029612961E-3</v>
      </c>
      <c r="G30" s="779">
        <v>1.011386609204044E-2</v>
      </c>
      <c r="H30" s="779">
        <v>4.5065987341037315E-3</v>
      </c>
      <c r="I30" s="778">
        <v>2.6249674301859448E-2</v>
      </c>
      <c r="J30" s="779">
        <v>1.4534907353071195E-2</v>
      </c>
      <c r="K30" s="779">
        <v>4.5849527930900587E-3</v>
      </c>
      <c r="L30" s="779">
        <v>1.3572811752239096E-2</v>
      </c>
      <c r="M30" s="778">
        <v>2.4463476178162136E-2</v>
      </c>
      <c r="N30" s="778">
        <v>7.4260861816720144E-3</v>
      </c>
      <c r="O30" s="795">
        <v>1.2651119167208869E-2</v>
      </c>
    </row>
    <row r="31" spans="2:15" s="18" customFormat="1" ht="13.35" customHeight="1" x14ac:dyDescent="0.2">
      <c r="B31" s="762"/>
      <c r="C31" s="764" t="s">
        <v>37</v>
      </c>
      <c r="D31" s="794" t="s">
        <v>63</v>
      </c>
      <c r="E31" s="779">
        <v>8.5061229495844631E-2</v>
      </c>
      <c r="F31" s="778">
        <v>1.0378860896994467E-2</v>
      </c>
      <c r="G31" s="779">
        <v>4.6818165776140487E-2</v>
      </c>
      <c r="H31" s="779">
        <v>1.7774567604792603E-2</v>
      </c>
      <c r="I31" s="778">
        <v>9.1812117840829627E-2</v>
      </c>
      <c r="J31" s="779">
        <v>6.3927056474267871E-2</v>
      </c>
      <c r="K31" s="779">
        <v>1.9288582105825808E-2</v>
      </c>
      <c r="L31" s="779">
        <v>5.3685131252003887E-2</v>
      </c>
      <c r="M31" s="778">
        <v>9.8092781996506312E-2</v>
      </c>
      <c r="N31" s="778">
        <v>4.644010917663919E-2</v>
      </c>
      <c r="O31" s="795">
        <v>5.2659644022985688E-2</v>
      </c>
    </row>
    <row r="32" spans="2:15" s="18" customFormat="1" ht="13.35" customHeight="1" x14ac:dyDescent="0.2">
      <c r="B32" s="762"/>
      <c r="C32" s="764" t="s">
        <v>38</v>
      </c>
      <c r="D32" s="794" t="s">
        <v>64</v>
      </c>
      <c r="E32" s="779">
        <v>9.2363060947605408E-2</v>
      </c>
      <c r="F32" s="778">
        <v>1.731814787207547E-2</v>
      </c>
      <c r="G32" s="779">
        <v>5.9387148502582775E-2</v>
      </c>
      <c r="H32" s="779">
        <v>2.1048857011816344E-2</v>
      </c>
      <c r="I32" s="778">
        <v>0.10443065997175645</v>
      </c>
      <c r="J32" s="779">
        <v>6.8831137996159322E-2</v>
      </c>
      <c r="K32" s="779">
        <v>2.5231724516909138E-2</v>
      </c>
      <c r="L32" s="779">
        <v>5.2413910384208305E-2</v>
      </c>
      <c r="M32" s="778">
        <v>8.8408585645013693E-2</v>
      </c>
      <c r="N32" s="778">
        <v>1.6393162358489664E-2</v>
      </c>
      <c r="O32" s="795">
        <v>5.6329126846082593E-2</v>
      </c>
    </row>
    <row r="33" spans="2:15" s="18" customFormat="1" ht="13.35" customHeight="1" x14ac:dyDescent="0.2">
      <c r="B33" s="762"/>
      <c r="C33" s="764" t="s">
        <v>39</v>
      </c>
      <c r="D33" s="794" t="s">
        <v>65</v>
      </c>
      <c r="E33" s="779">
        <v>6.9679108143925625E-2</v>
      </c>
      <c r="F33" s="778">
        <v>1.408314468689784E-2</v>
      </c>
      <c r="G33" s="779">
        <v>4.1708089526793765E-2</v>
      </c>
      <c r="H33" s="779">
        <v>1.8763443478316735E-2</v>
      </c>
      <c r="I33" s="778">
        <v>7.0985814097238906E-2</v>
      </c>
      <c r="J33" s="779">
        <v>4.486687061995074E-2</v>
      </c>
      <c r="K33" s="779">
        <v>1.4748278659549597E-2</v>
      </c>
      <c r="L33" s="779">
        <v>3.4558401798686786E-2</v>
      </c>
      <c r="M33" s="778">
        <v>5.3231508021888807E-2</v>
      </c>
      <c r="N33" s="778">
        <v>0</v>
      </c>
      <c r="O33" s="795">
        <v>3.7609669835702519E-2</v>
      </c>
    </row>
    <row r="34" spans="2:15" s="18" customFormat="1" ht="13.35" customHeight="1" x14ac:dyDescent="0.2">
      <c r="B34" s="762"/>
      <c r="C34" s="764" t="s">
        <v>40</v>
      </c>
      <c r="D34" s="794" t="s">
        <v>66</v>
      </c>
      <c r="E34" s="779">
        <v>4.5323453847097406E-2</v>
      </c>
      <c r="F34" s="778">
        <v>4.0728612304816144E-3</v>
      </c>
      <c r="G34" s="779">
        <v>3.3834078039681942E-2</v>
      </c>
      <c r="H34" s="779">
        <v>1.1003992255558412E-2</v>
      </c>
      <c r="I34" s="778">
        <v>4.4880316301085306E-2</v>
      </c>
      <c r="J34" s="779">
        <v>3.5738454434757885E-2</v>
      </c>
      <c r="K34" s="779">
        <v>1.465199093734617E-2</v>
      </c>
      <c r="L34" s="779">
        <v>2.5734699089455634E-2</v>
      </c>
      <c r="M34" s="778">
        <v>3.0083498783419156E-2</v>
      </c>
      <c r="N34" s="778">
        <v>2.2963772476680092E-2</v>
      </c>
      <c r="O34" s="795">
        <v>2.8209615971153124E-2</v>
      </c>
    </row>
    <row r="35" spans="2:15" s="18" customFormat="1" ht="13.35" customHeight="1" x14ac:dyDescent="0.2">
      <c r="B35" s="762"/>
      <c r="C35" s="764" t="s">
        <v>41</v>
      </c>
      <c r="D35" s="794" t="s">
        <v>106</v>
      </c>
      <c r="E35" s="779">
        <v>0.16201650273003099</v>
      </c>
      <c r="F35" s="778">
        <v>3.9245183341889839E-2</v>
      </c>
      <c r="G35" s="779">
        <v>0.12057178611147833</v>
      </c>
      <c r="H35" s="779">
        <v>3.6267293129986153E-2</v>
      </c>
      <c r="I35" s="778">
        <v>0.16585258287851615</v>
      </c>
      <c r="J35" s="779">
        <v>0.11325783271130449</v>
      </c>
      <c r="K35" s="779">
        <v>5.2523081906987588E-2</v>
      </c>
      <c r="L35" s="779">
        <v>8.5997279611677246E-2</v>
      </c>
      <c r="M35" s="778">
        <v>0.11007747850173065</v>
      </c>
      <c r="N35" s="778">
        <v>0</v>
      </c>
      <c r="O35" s="795">
        <v>9.6821313312446797E-2</v>
      </c>
    </row>
    <row r="36" spans="2:15" s="18" customFormat="1" ht="13.35" customHeight="1" x14ac:dyDescent="0.2">
      <c r="B36" s="762"/>
      <c r="C36" s="764" t="s">
        <v>42</v>
      </c>
      <c r="D36" s="794" t="s">
        <v>107</v>
      </c>
      <c r="E36" s="779">
        <v>0.13524251617205174</v>
      </c>
      <c r="F36" s="778">
        <v>5.3136131133855471E-2</v>
      </c>
      <c r="G36" s="779">
        <v>9.4494452181977287E-2</v>
      </c>
      <c r="H36" s="779">
        <v>1.7468835047582645E-2</v>
      </c>
      <c r="I36" s="778">
        <v>9.3788010805702704E-2</v>
      </c>
      <c r="J36" s="779">
        <v>7.5918813486119868E-2</v>
      </c>
      <c r="K36" s="779">
        <v>4.7050437385748455E-2</v>
      </c>
      <c r="L36" s="779">
        <v>6.6438996681942586E-2</v>
      </c>
      <c r="M36" s="778">
        <v>0.11165869581459247</v>
      </c>
      <c r="N36" s="778">
        <v>0</v>
      </c>
      <c r="O36" s="795">
        <v>7.4300670478616104E-2</v>
      </c>
    </row>
    <row r="37" spans="2:15" s="18" customFormat="1" ht="13.35" customHeight="1" x14ac:dyDescent="0.2">
      <c r="B37" s="762"/>
      <c r="C37" s="764" t="s">
        <v>43</v>
      </c>
      <c r="D37" s="794" t="s">
        <v>108</v>
      </c>
      <c r="E37" s="779">
        <v>4.7520740092057104E-2</v>
      </c>
      <c r="F37" s="778">
        <v>3.8164746077822984E-2</v>
      </c>
      <c r="G37" s="779">
        <v>5.5809953494522502E-2</v>
      </c>
      <c r="H37" s="779">
        <v>1.9178334364608293E-2</v>
      </c>
      <c r="I37" s="778">
        <v>6.2085204324144286E-2</v>
      </c>
      <c r="J37" s="779">
        <v>3.4022365430193303E-2</v>
      </c>
      <c r="K37" s="779">
        <v>2.5445511436140336E-2</v>
      </c>
      <c r="L37" s="779">
        <v>3.1947901996489579E-2</v>
      </c>
      <c r="M37" s="778">
        <v>4.8575292531907753E-2</v>
      </c>
      <c r="N37" s="778">
        <v>0</v>
      </c>
      <c r="O37" s="795">
        <v>3.7812394582405186E-2</v>
      </c>
    </row>
    <row r="38" spans="2:15" s="18" customFormat="1" ht="13.35" customHeight="1" x14ac:dyDescent="0.2">
      <c r="B38" s="762"/>
      <c r="C38" s="764" t="s">
        <v>44</v>
      </c>
      <c r="D38" s="794" t="s">
        <v>109</v>
      </c>
      <c r="E38" s="779">
        <v>2.0475630522871806E-2</v>
      </c>
      <c r="F38" s="778">
        <v>2.3548888017267098E-2</v>
      </c>
      <c r="G38" s="779">
        <v>3.3855801452496753E-2</v>
      </c>
      <c r="H38" s="779">
        <v>1.5250358790345088E-2</v>
      </c>
      <c r="I38" s="778">
        <v>4.580155752643604E-2</v>
      </c>
      <c r="J38" s="779">
        <v>2.9599807598875972E-2</v>
      </c>
      <c r="K38" s="779">
        <v>1.5744667330603979E-2</v>
      </c>
      <c r="L38" s="779">
        <v>3.1536642550104556E-2</v>
      </c>
      <c r="M38" s="778">
        <v>4.2596389424676737E-2</v>
      </c>
      <c r="N38" s="778">
        <v>0</v>
      </c>
      <c r="O38" s="795">
        <v>2.9971487182070662E-2</v>
      </c>
    </row>
    <row r="39" spans="2:15" s="18" customFormat="1" ht="13.35" customHeight="1" x14ac:dyDescent="0.2">
      <c r="B39" s="762"/>
      <c r="C39" s="764" t="s">
        <v>45</v>
      </c>
      <c r="D39" s="794" t="s">
        <v>110</v>
      </c>
      <c r="E39" s="779">
        <v>7.370851246577928E-2</v>
      </c>
      <c r="F39" s="778">
        <v>3.1621527928732018E-2</v>
      </c>
      <c r="G39" s="779">
        <v>7.5470132086416078E-2</v>
      </c>
      <c r="H39" s="779">
        <v>5.5095208361464379E-2</v>
      </c>
      <c r="I39" s="778">
        <v>9.5166697617608625E-2</v>
      </c>
      <c r="J39" s="779">
        <v>5.4404989201606663E-2</v>
      </c>
      <c r="K39" s="779">
        <v>5.8952832653614812E-2</v>
      </c>
      <c r="L39" s="779">
        <v>7.5703330464764504E-2</v>
      </c>
      <c r="M39" s="778">
        <v>4.7708723006142068E-2</v>
      </c>
      <c r="N39" s="778">
        <v>0</v>
      </c>
      <c r="O39" s="795">
        <v>6.8160882060676928E-2</v>
      </c>
    </row>
    <row r="40" spans="2:15" s="18" customFormat="1" ht="13.35" customHeight="1" x14ac:dyDescent="0.2">
      <c r="B40" s="765"/>
      <c r="C40" s="766" t="s">
        <v>46</v>
      </c>
      <c r="D40" s="796" t="s">
        <v>111</v>
      </c>
      <c r="E40" s="782">
        <v>0.21527983565557549</v>
      </c>
      <c r="F40" s="781">
        <v>0.76120942012336013</v>
      </c>
      <c r="G40" s="782">
        <v>0.40576155390424579</v>
      </c>
      <c r="H40" s="782">
        <v>0.77113031117490138</v>
      </c>
      <c r="I40" s="781">
        <v>0.11332513657733681</v>
      </c>
      <c r="J40" s="782">
        <v>0.42812562934907505</v>
      </c>
      <c r="K40" s="782">
        <v>0.71121462397978341</v>
      </c>
      <c r="L40" s="782">
        <v>0.48438234794663199</v>
      </c>
      <c r="M40" s="781">
        <v>0.2815973364778247</v>
      </c>
      <c r="N40" s="781">
        <v>0.86445398086434233</v>
      </c>
      <c r="O40" s="784">
        <v>0.46969446601466125</v>
      </c>
    </row>
    <row r="41" spans="2:15" s="18" customFormat="1" ht="13.35" customHeight="1" x14ac:dyDescent="0.2">
      <c r="B41" s="765"/>
      <c r="C41" s="771" t="s">
        <v>22</v>
      </c>
      <c r="D41" s="797"/>
      <c r="E41" s="785">
        <v>1</v>
      </c>
      <c r="F41" s="784">
        <v>1</v>
      </c>
      <c r="G41" s="785">
        <v>1</v>
      </c>
      <c r="H41" s="785">
        <v>1</v>
      </c>
      <c r="I41" s="784">
        <v>1</v>
      </c>
      <c r="J41" s="785">
        <v>1</v>
      </c>
      <c r="K41" s="785">
        <v>1</v>
      </c>
      <c r="L41" s="785">
        <v>1</v>
      </c>
      <c r="M41" s="784">
        <v>1</v>
      </c>
      <c r="N41" s="784">
        <v>1</v>
      </c>
      <c r="O41" s="784">
        <v>1</v>
      </c>
    </row>
    <row r="42" spans="2:15" s="18" customFormat="1" ht="13.35" customHeight="1" x14ac:dyDescent="0.2"/>
    <row r="43" spans="2:15" s="18" customFormat="1" ht="13.35" customHeight="1" x14ac:dyDescent="0.2"/>
    <row r="44" spans="2:15" s="18" customFormat="1" ht="13.35" customHeight="1" x14ac:dyDescent="0.2">
      <c r="J44" s="438" t="s">
        <v>173</v>
      </c>
    </row>
    <row r="45" spans="2:15" s="18" customFormat="1" ht="13.35" customHeight="1" x14ac:dyDescent="0.2"/>
    <row r="46" spans="2:15" s="18" customFormat="1" ht="13.35" customHeight="1" x14ac:dyDescent="0.2"/>
    <row r="47" spans="2:15" s="18" customFormat="1" ht="13.35" customHeight="1" x14ac:dyDescent="0.2"/>
    <row r="48" spans="2:15"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pans="3:10" s="18" customFormat="1" ht="13.35" customHeight="1" x14ac:dyDescent="0.2"/>
    <row r="3058" spans="3:10" s="18" customFormat="1" ht="13.35" customHeight="1" x14ac:dyDescent="0.2"/>
    <row r="3059" spans="3:10" s="18" customFormat="1" ht="13.35" customHeight="1" x14ac:dyDescent="0.2"/>
    <row r="3060" spans="3:10" s="18" customFormat="1" ht="13.35" customHeight="1" x14ac:dyDescent="0.2"/>
    <row r="3061" spans="3:10" s="18" customFormat="1" ht="13.35" customHeight="1" x14ac:dyDescent="0.2"/>
    <row r="3062" spans="3:10" s="18" customFormat="1" ht="13.35" customHeight="1" x14ac:dyDescent="0.2"/>
    <row r="3063" spans="3:10" s="18" customFormat="1" ht="13.35" customHeight="1" x14ac:dyDescent="0.2"/>
    <row r="3064" spans="3:10" s="18" customFormat="1" ht="13.35" customHeight="1" x14ac:dyDescent="0.2"/>
    <row r="3065" spans="3:10" s="18" customFormat="1" ht="13.35" customHeight="1" x14ac:dyDescent="0.2"/>
    <row r="3066" spans="3:10" s="18" customFormat="1" ht="13.35" customHeight="1" x14ac:dyDescent="0.2"/>
    <row r="3067" spans="3:10" s="18" customFormat="1" ht="13.35" customHeight="1" x14ac:dyDescent="0.2"/>
    <row r="3068" spans="3:10" s="18" customFormat="1" ht="13.35" customHeight="1" x14ac:dyDescent="0.2"/>
    <row r="3069" spans="3:10" x14ac:dyDescent="0.2">
      <c r="C3069" s="18"/>
      <c r="D3069" s="18"/>
      <c r="E3069" s="18"/>
      <c r="F3069" s="18"/>
      <c r="G3069" s="18"/>
      <c r="I3069" s="18"/>
      <c r="J3069" s="1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43"/>
  <sheetViews>
    <sheetView showGridLines="0" topLeftCell="A34" zoomScaleNormal="100" zoomScaleSheetLayoutView="90" workbookViewId="0">
      <selection activeCell="E36" sqref="E36"/>
    </sheetView>
  </sheetViews>
  <sheetFormatPr defaultColWidth="9.140625" defaultRowHeight="12.75" x14ac:dyDescent="0.2"/>
  <cols>
    <col min="1" max="1" width="3.7109375" style="64" customWidth="1"/>
    <col min="2" max="2" width="0.85546875" style="18" customWidth="1"/>
    <col min="3" max="3" width="40.7109375" style="82" customWidth="1"/>
    <col min="4" max="6" width="8.85546875" style="47" customWidth="1"/>
    <col min="7" max="7" width="8.85546875" style="84" customWidth="1"/>
    <col min="8" max="15" width="8.85546875" style="63" customWidth="1"/>
    <col min="16" max="16384" width="9.140625" style="64"/>
  </cols>
  <sheetData>
    <row r="1" spans="2:16" s="62" customFormat="1" ht="15" customHeight="1" x14ac:dyDescent="0.2">
      <c r="B1" s="156" t="s">
        <v>379</v>
      </c>
      <c r="C1" s="97"/>
      <c r="D1" s="72"/>
      <c r="E1" s="72"/>
      <c r="F1" s="73"/>
      <c r="G1" s="74"/>
      <c r="H1" s="61"/>
      <c r="I1" s="61"/>
      <c r="J1" s="61"/>
      <c r="K1" s="61"/>
      <c r="L1" s="61"/>
      <c r="M1" s="61"/>
      <c r="N1" s="61"/>
      <c r="O1" s="61"/>
    </row>
    <row r="2" spans="2:16" s="62" customFormat="1" ht="38.1" customHeight="1" x14ac:dyDescent="0.2">
      <c r="B2" s="323"/>
      <c r="C2" s="986" t="s">
        <v>131</v>
      </c>
      <c r="D2" s="1070" t="s">
        <v>430</v>
      </c>
      <c r="E2" s="1071"/>
      <c r="F2" s="1072"/>
      <c r="G2" s="1070" t="s">
        <v>436</v>
      </c>
      <c r="H2" s="1071"/>
      <c r="I2" s="1072"/>
      <c r="J2" s="1068" t="s">
        <v>437</v>
      </c>
      <c r="K2" s="1068"/>
      <c r="L2" s="1069"/>
      <c r="M2" s="1068" t="s">
        <v>435</v>
      </c>
      <c r="N2" s="1068"/>
      <c r="O2" s="1069"/>
    </row>
    <row r="3" spans="2:16" s="75" customFormat="1" ht="24.95" customHeight="1" x14ac:dyDescent="0.2">
      <c r="B3" s="324"/>
      <c r="C3" s="729" t="s">
        <v>152</v>
      </c>
      <c r="D3" s="730" t="s">
        <v>153</v>
      </c>
      <c r="E3" s="730" t="s">
        <v>154</v>
      </c>
      <c r="F3" s="731" t="s">
        <v>22</v>
      </c>
      <c r="G3" s="730" t="s">
        <v>153</v>
      </c>
      <c r="H3" s="730" t="s">
        <v>154</v>
      </c>
      <c r="I3" s="731" t="s">
        <v>22</v>
      </c>
      <c r="J3" s="730" t="s">
        <v>153</v>
      </c>
      <c r="K3" s="730" t="s">
        <v>154</v>
      </c>
      <c r="L3" s="731" t="s">
        <v>22</v>
      </c>
      <c r="M3" s="730" t="s">
        <v>153</v>
      </c>
      <c r="N3" s="730" t="s">
        <v>154</v>
      </c>
      <c r="O3" s="731" t="s">
        <v>22</v>
      </c>
    </row>
    <row r="4" spans="2:16" ht="13.35" customHeight="1" x14ac:dyDescent="0.2">
      <c r="B4" s="76"/>
      <c r="C4" s="737" t="s">
        <v>190</v>
      </c>
      <c r="D4" s="564">
        <v>41170</v>
      </c>
      <c r="E4" s="565">
        <v>14629</v>
      </c>
      <c r="F4" s="569">
        <v>55799</v>
      </c>
      <c r="G4" s="564">
        <v>41129</v>
      </c>
      <c r="H4" s="565">
        <v>15236</v>
      </c>
      <c r="I4" s="569">
        <v>56365</v>
      </c>
      <c r="J4" s="564">
        <v>36479</v>
      </c>
      <c r="K4" s="565">
        <v>15333</v>
      </c>
      <c r="L4" s="569">
        <v>51812</v>
      </c>
      <c r="M4" s="564">
        <v>24858</v>
      </c>
      <c r="N4" s="565">
        <v>12141</v>
      </c>
      <c r="O4" s="569">
        <v>36999</v>
      </c>
      <c r="P4" s="87"/>
    </row>
    <row r="5" spans="2:16" ht="13.35" customHeight="1" x14ac:dyDescent="0.2">
      <c r="B5" s="76"/>
      <c r="C5" s="77" t="s">
        <v>1</v>
      </c>
      <c r="D5" s="367">
        <v>17376</v>
      </c>
      <c r="E5" s="78">
        <v>6250</v>
      </c>
      <c r="F5" s="79">
        <v>23626</v>
      </c>
      <c r="G5" s="367">
        <v>17284</v>
      </c>
      <c r="H5" s="78">
        <v>6476</v>
      </c>
      <c r="I5" s="79">
        <v>23760</v>
      </c>
      <c r="J5" s="367">
        <v>15997</v>
      </c>
      <c r="K5" s="78">
        <v>6489</v>
      </c>
      <c r="L5" s="79">
        <v>22486</v>
      </c>
      <c r="M5" s="367">
        <v>11965</v>
      </c>
      <c r="N5" s="78">
        <v>5208</v>
      </c>
      <c r="O5" s="79">
        <v>17173</v>
      </c>
    </row>
    <row r="6" spans="2:16" ht="13.35" customHeight="1" x14ac:dyDescent="0.2">
      <c r="B6" s="76"/>
      <c r="C6" s="77" t="s">
        <v>79</v>
      </c>
      <c r="D6" s="367">
        <v>2101</v>
      </c>
      <c r="E6" s="78">
        <v>1011</v>
      </c>
      <c r="F6" s="79">
        <v>3112</v>
      </c>
      <c r="G6" s="367">
        <v>2094</v>
      </c>
      <c r="H6" s="78">
        <v>1016</v>
      </c>
      <c r="I6" s="79">
        <v>3110</v>
      </c>
      <c r="J6" s="367">
        <v>1790</v>
      </c>
      <c r="K6" s="78">
        <v>944</v>
      </c>
      <c r="L6" s="79">
        <v>2734</v>
      </c>
      <c r="M6" s="367">
        <v>1207</v>
      </c>
      <c r="N6" s="78">
        <v>703</v>
      </c>
      <c r="O6" s="79">
        <v>1910</v>
      </c>
    </row>
    <row r="7" spans="2:16" ht="13.35" customHeight="1" x14ac:dyDescent="0.2">
      <c r="B7" s="76"/>
      <c r="C7" s="77" t="s">
        <v>2</v>
      </c>
      <c r="D7" s="367">
        <v>17660</v>
      </c>
      <c r="E7" s="78">
        <v>7312</v>
      </c>
      <c r="F7" s="79">
        <v>24972</v>
      </c>
      <c r="G7" s="367">
        <v>17328</v>
      </c>
      <c r="H7" s="78">
        <v>7535</v>
      </c>
      <c r="I7" s="79">
        <v>24863</v>
      </c>
      <c r="J7" s="367">
        <v>15696</v>
      </c>
      <c r="K7" s="78">
        <v>7362</v>
      </c>
      <c r="L7" s="79">
        <v>23058</v>
      </c>
      <c r="M7" s="367">
        <v>11367</v>
      </c>
      <c r="N7" s="78">
        <v>5761</v>
      </c>
      <c r="O7" s="79">
        <v>17128</v>
      </c>
    </row>
    <row r="8" spans="2:16" ht="13.35" customHeight="1" x14ac:dyDescent="0.2">
      <c r="B8" s="76"/>
      <c r="C8" s="77" t="s">
        <v>80</v>
      </c>
      <c r="D8" s="367">
        <v>2730</v>
      </c>
      <c r="E8" s="78">
        <v>2292</v>
      </c>
      <c r="F8" s="79">
        <v>5022</v>
      </c>
      <c r="G8" s="367">
        <v>2666</v>
      </c>
      <c r="H8" s="78">
        <v>2350</v>
      </c>
      <c r="I8" s="79">
        <v>5016</v>
      </c>
      <c r="J8" s="367">
        <v>2423</v>
      </c>
      <c r="K8" s="78">
        <v>2380</v>
      </c>
      <c r="L8" s="79">
        <v>4803</v>
      </c>
      <c r="M8" s="367">
        <v>1845</v>
      </c>
      <c r="N8" s="78">
        <v>1871</v>
      </c>
      <c r="O8" s="79">
        <v>3716</v>
      </c>
    </row>
    <row r="9" spans="2:16" ht="13.35" customHeight="1" x14ac:dyDescent="0.2">
      <c r="B9" s="76"/>
      <c r="C9" s="77" t="s">
        <v>3</v>
      </c>
      <c r="D9" s="367">
        <v>3030</v>
      </c>
      <c r="E9" s="78">
        <v>2194</v>
      </c>
      <c r="F9" s="79">
        <v>5224</v>
      </c>
      <c r="G9" s="367">
        <v>3046</v>
      </c>
      <c r="H9" s="78">
        <v>2276</v>
      </c>
      <c r="I9" s="79">
        <v>5322</v>
      </c>
      <c r="J9" s="367">
        <v>2675</v>
      </c>
      <c r="K9" s="78">
        <v>2264</v>
      </c>
      <c r="L9" s="79">
        <v>4939</v>
      </c>
      <c r="M9" s="367">
        <v>1878</v>
      </c>
      <c r="N9" s="78">
        <v>1609</v>
      </c>
      <c r="O9" s="79">
        <v>3487</v>
      </c>
    </row>
    <row r="10" spans="2:16" ht="13.35" customHeight="1" x14ac:dyDescent="0.2">
      <c r="B10" s="76"/>
      <c r="C10" s="77" t="s">
        <v>81</v>
      </c>
      <c r="D10" s="367">
        <v>747</v>
      </c>
      <c r="E10" s="78">
        <v>700</v>
      </c>
      <c r="F10" s="79">
        <v>1447</v>
      </c>
      <c r="G10" s="367">
        <v>735</v>
      </c>
      <c r="H10" s="78">
        <v>731</v>
      </c>
      <c r="I10" s="79">
        <v>1466</v>
      </c>
      <c r="J10" s="367">
        <v>644</v>
      </c>
      <c r="K10" s="78">
        <v>700</v>
      </c>
      <c r="L10" s="79">
        <v>1344</v>
      </c>
      <c r="M10" s="367">
        <v>429</v>
      </c>
      <c r="N10" s="78">
        <v>536</v>
      </c>
      <c r="O10" s="79">
        <v>965</v>
      </c>
    </row>
    <row r="11" spans="2:16" s="12" customFormat="1" ht="13.35" customHeight="1" x14ac:dyDescent="0.2">
      <c r="B11" s="17"/>
      <c r="C11" s="77" t="s">
        <v>4</v>
      </c>
      <c r="D11" s="367">
        <v>53564</v>
      </c>
      <c r="E11" s="78">
        <v>17448</v>
      </c>
      <c r="F11" s="79">
        <v>71012</v>
      </c>
      <c r="G11" s="367">
        <v>54613</v>
      </c>
      <c r="H11" s="78">
        <v>18409</v>
      </c>
      <c r="I11" s="79">
        <v>73022</v>
      </c>
      <c r="J11" s="367">
        <v>48871</v>
      </c>
      <c r="K11" s="78">
        <v>18520</v>
      </c>
      <c r="L11" s="79">
        <v>67391</v>
      </c>
      <c r="M11" s="367">
        <v>33110</v>
      </c>
      <c r="N11" s="78">
        <v>14900</v>
      </c>
      <c r="O11" s="79">
        <v>48010</v>
      </c>
    </row>
    <row r="12" spans="2:16" s="12" customFormat="1" ht="13.35" customHeight="1" x14ac:dyDescent="0.2">
      <c r="B12" s="17"/>
      <c r="C12" s="77" t="s">
        <v>5</v>
      </c>
      <c r="D12" s="367">
        <v>5126</v>
      </c>
      <c r="E12" s="78">
        <v>2742</v>
      </c>
      <c r="F12" s="79">
        <v>7868</v>
      </c>
      <c r="G12" s="367">
        <v>5339</v>
      </c>
      <c r="H12" s="78">
        <v>2820</v>
      </c>
      <c r="I12" s="79">
        <v>8159</v>
      </c>
      <c r="J12" s="367">
        <v>4981</v>
      </c>
      <c r="K12" s="78">
        <v>2855</v>
      </c>
      <c r="L12" s="79">
        <v>7836</v>
      </c>
      <c r="M12" s="367">
        <v>3563</v>
      </c>
      <c r="N12" s="78">
        <v>2138</v>
      </c>
      <c r="O12" s="79">
        <v>5701</v>
      </c>
    </row>
    <row r="13" spans="2:16" s="12" customFormat="1" ht="13.35" customHeight="1" x14ac:dyDescent="0.2">
      <c r="B13" s="17"/>
      <c r="C13" s="80" t="s">
        <v>82</v>
      </c>
      <c r="D13" s="367">
        <v>2608</v>
      </c>
      <c r="E13" s="78">
        <v>1265</v>
      </c>
      <c r="F13" s="79">
        <v>3873</v>
      </c>
      <c r="G13" s="367">
        <v>2730</v>
      </c>
      <c r="H13" s="78">
        <v>1316</v>
      </c>
      <c r="I13" s="79">
        <v>4046</v>
      </c>
      <c r="J13" s="367">
        <v>2469</v>
      </c>
      <c r="K13" s="78">
        <v>1307</v>
      </c>
      <c r="L13" s="79">
        <v>3776</v>
      </c>
      <c r="M13" s="367">
        <v>1688</v>
      </c>
      <c r="N13" s="78">
        <v>1009</v>
      </c>
      <c r="O13" s="79">
        <v>2697</v>
      </c>
    </row>
    <row r="14" spans="2:16" s="12" customFormat="1" ht="13.35" customHeight="1" x14ac:dyDescent="0.2">
      <c r="B14" s="17"/>
      <c r="C14" s="80" t="s">
        <v>83</v>
      </c>
      <c r="D14" s="367">
        <v>93483</v>
      </c>
      <c r="E14" s="78">
        <v>65150</v>
      </c>
      <c r="F14" s="79">
        <v>158633</v>
      </c>
      <c r="G14" s="367">
        <v>90828</v>
      </c>
      <c r="H14" s="78">
        <v>66444</v>
      </c>
      <c r="I14" s="79">
        <v>157272</v>
      </c>
      <c r="J14" s="367">
        <v>84215</v>
      </c>
      <c r="K14" s="78">
        <v>64547</v>
      </c>
      <c r="L14" s="79">
        <v>148762</v>
      </c>
      <c r="M14" s="367">
        <v>63064</v>
      </c>
      <c r="N14" s="78">
        <v>52490</v>
      </c>
      <c r="O14" s="79">
        <v>115554</v>
      </c>
    </row>
    <row r="15" spans="2:16" s="12" customFormat="1" ht="13.35" customHeight="1" x14ac:dyDescent="0.2">
      <c r="B15" s="17"/>
      <c r="C15" s="80" t="s">
        <v>6</v>
      </c>
      <c r="D15" s="367">
        <v>6284</v>
      </c>
      <c r="E15" s="78">
        <v>3155</v>
      </c>
      <c r="F15" s="79">
        <v>9439</v>
      </c>
      <c r="G15" s="367">
        <v>6569</v>
      </c>
      <c r="H15" s="78">
        <v>3245</v>
      </c>
      <c r="I15" s="79">
        <v>9814</v>
      </c>
      <c r="J15" s="367">
        <v>5957</v>
      </c>
      <c r="K15" s="78">
        <v>3185</v>
      </c>
      <c r="L15" s="79">
        <v>9142</v>
      </c>
      <c r="M15" s="367">
        <v>4018</v>
      </c>
      <c r="N15" s="78">
        <v>2431</v>
      </c>
      <c r="O15" s="79">
        <v>6449</v>
      </c>
    </row>
    <row r="16" spans="2:16" s="12" customFormat="1" ht="13.35" customHeight="1" x14ac:dyDescent="0.2">
      <c r="B16" s="17"/>
      <c r="C16" s="80" t="s">
        <v>191</v>
      </c>
      <c r="D16" s="367">
        <v>422</v>
      </c>
      <c r="E16" s="78">
        <v>188</v>
      </c>
      <c r="F16" s="79">
        <v>610</v>
      </c>
      <c r="G16" s="367">
        <v>499</v>
      </c>
      <c r="H16" s="78">
        <v>188</v>
      </c>
      <c r="I16" s="79">
        <v>687</v>
      </c>
      <c r="J16" s="367">
        <v>483</v>
      </c>
      <c r="K16" s="78">
        <v>174</v>
      </c>
      <c r="L16" s="79">
        <v>657</v>
      </c>
      <c r="M16" s="367">
        <v>367</v>
      </c>
      <c r="N16" s="78">
        <v>152</v>
      </c>
      <c r="O16" s="79">
        <v>519</v>
      </c>
    </row>
    <row r="17" spans="2:15" s="12" customFormat="1" ht="13.35" customHeight="1" x14ac:dyDescent="0.2">
      <c r="B17" s="17"/>
      <c r="C17" s="80" t="s">
        <v>7</v>
      </c>
      <c r="D17" s="367">
        <v>40</v>
      </c>
      <c r="E17" s="78">
        <v>35</v>
      </c>
      <c r="F17" s="79">
        <v>75</v>
      </c>
      <c r="G17" s="367">
        <v>36</v>
      </c>
      <c r="H17" s="78">
        <v>36</v>
      </c>
      <c r="I17" s="79">
        <v>72</v>
      </c>
      <c r="J17" s="367">
        <v>32</v>
      </c>
      <c r="K17" s="78">
        <v>38</v>
      </c>
      <c r="L17" s="79">
        <v>70</v>
      </c>
      <c r="M17" s="367">
        <v>8</v>
      </c>
      <c r="N17" s="78">
        <v>10</v>
      </c>
      <c r="O17" s="79">
        <v>18</v>
      </c>
    </row>
    <row r="18" spans="2:15" s="12" customFormat="1" ht="13.35" customHeight="1" x14ac:dyDescent="0.2">
      <c r="B18" s="17"/>
      <c r="C18" s="80" t="s">
        <v>8</v>
      </c>
      <c r="D18" s="367">
        <v>4495</v>
      </c>
      <c r="E18" s="78">
        <v>4078</v>
      </c>
      <c r="F18" s="79">
        <v>8573</v>
      </c>
      <c r="G18" s="367">
        <v>4496</v>
      </c>
      <c r="H18" s="78">
        <v>4034</v>
      </c>
      <c r="I18" s="79">
        <v>8530</v>
      </c>
      <c r="J18" s="367">
        <v>4186</v>
      </c>
      <c r="K18" s="78">
        <v>3881</v>
      </c>
      <c r="L18" s="79">
        <v>8067</v>
      </c>
      <c r="M18" s="367">
        <v>3145</v>
      </c>
      <c r="N18" s="78">
        <v>3046</v>
      </c>
      <c r="O18" s="79">
        <v>6191</v>
      </c>
    </row>
    <row r="19" spans="2:15" s="12" customFormat="1" ht="13.35" customHeight="1" x14ac:dyDescent="0.2">
      <c r="B19" s="17"/>
      <c r="C19" s="80" t="s">
        <v>84</v>
      </c>
      <c r="D19" s="367">
        <v>4105</v>
      </c>
      <c r="E19" s="78">
        <v>5157</v>
      </c>
      <c r="F19" s="79">
        <v>9262</v>
      </c>
      <c r="G19" s="367">
        <v>4205</v>
      </c>
      <c r="H19" s="78">
        <v>5588</v>
      </c>
      <c r="I19" s="79">
        <v>9793</v>
      </c>
      <c r="J19" s="367">
        <v>4012</v>
      </c>
      <c r="K19" s="78">
        <v>5683</v>
      </c>
      <c r="L19" s="79">
        <v>9695</v>
      </c>
      <c r="M19" s="367">
        <v>3053</v>
      </c>
      <c r="N19" s="78">
        <v>4569</v>
      </c>
      <c r="O19" s="79">
        <v>7622</v>
      </c>
    </row>
    <row r="20" spans="2:15" s="12" customFormat="1" ht="13.35" customHeight="1" x14ac:dyDescent="0.2">
      <c r="B20" s="17"/>
      <c r="C20" s="80" t="s">
        <v>158</v>
      </c>
      <c r="D20" s="367">
        <v>4129</v>
      </c>
      <c r="E20" s="78">
        <v>3131</v>
      </c>
      <c r="F20" s="79">
        <v>7260</v>
      </c>
      <c r="G20" s="367">
        <v>4087</v>
      </c>
      <c r="H20" s="78">
        <v>3077</v>
      </c>
      <c r="I20" s="79">
        <v>7164</v>
      </c>
      <c r="J20" s="367">
        <v>3783</v>
      </c>
      <c r="K20" s="78">
        <v>3090</v>
      </c>
      <c r="L20" s="79">
        <v>6873</v>
      </c>
      <c r="M20" s="367">
        <v>2710</v>
      </c>
      <c r="N20" s="78">
        <v>2453</v>
      </c>
      <c r="O20" s="79">
        <v>5163</v>
      </c>
    </row>
    <row r="21" spans="2:15" s="12" customFormat="1" ht="13.35" customHeight="1" x14ac:dyDescent="0.2">
      <c r="B21" s="17"/>
      <c r="C21" s="80" t="s">
        <v>9</v>
      </c>
      <c r="D21" s="367">
        <v>2134</v>
      </c>
      <c r="E21" s="78">
        <v>853</v>
      </c>
      <c r="F21" s="79">
        <v>2987</v>
      </c>
      <c r="G21" s="367">
        <v>2460</v>
      </c>
      <c r="H21" s="78">
        <v>1023</v>
      </c>
      <c r="I21" s="79">
        <v>3483</v>
      </c>
      <c r="J21" s="367">
        <v>2297</v>
      </c>
      <c r="K21" s="78">
        <v>1052</v>
      </c>
      <c r="L21" s="79">
        <v>3349</v>
      </c>
      <c r="M21" s="367">
        <v>1137</v>
      </c>
      <c r="N21" s="78">
        <v>689</v>
      </c>
      <c r="O21" s="79">
        <v>1826</v>
      </c>
    </row>
    <row r="22" spans="2:15" s="12" customFormat="1" ht="13.35" customHeight="1" x14ac:dyDescent="0.2">
      <c r="B22" s="17"/>
      <c r="C22" s="80" t="s">
        <v>10</v>
      </c>
      <c r="D22" s="367">
        <v>5645</v>
      </c>
      <c r="E22" s="78">
        <v>2921</v>
      </c>
      <c r="F22" s="79">
        <v>8566</v>
      </c>
      <c r="G22" s="367">
        <v>5330</v>
      </c>
      <c r="H22" s="78">
        <v>2918</v>
      </c>
      <c r="I22" s="79">
        <v>8248</v>
      </c>
      <c r="J22" s="367">
        <v>4533</v>
      </c>
      <c r="K22" s="78">
        <v>2748</v>
      </c>
      <c r="L22" s="79">
        <v>7281</v>
      </c>
      <c r="M22" s="367">
        <v>3117</v>
      </c>
      <c r="N22" s="78">
        <v>2109</v>
      </c>
      <c r="O22" s="79">
        <v>5226</v>
      </c>
    </row>
    <row r="23" spans="2:15" s="12" customFormat="1" ht="13.35" customHeight="1" x14ac:dyDescent="0.2">
      <c r="B23" s="17"/>
      <c r="C23" s="80" t="s">
        <v>11</v>
      </c>
      <c r="D23" s="367">
        <v>4055</v>
      </c>
      <c r="E23" s="78">
        <v>2165</v>
      </c>
      <c r="F23" s="79">
        <v>6220</v>
      </c>
      <c r="G23" s="367">
        <v>3944</v>
      </c>
      <c r="H23" s="78">
        <v>2214</v>
      </c>
      <c r="I23" s="79">
        <v>6158</v>
      </c>
      <c r="J23" s="367">
        <v>3572</v>
      </c>
      <c r="K23" s="78">
        <v>2163</v>
      </c>
      <c r="L23" s="79">
        <v>5735</v>
      </c>
      <c r="M23" s="367">
        <v>2659</v>
      </c>
      <c r="N23" s="78">
        <v>1636</v>
      </c>
      <c r="O23" s="79">
        <v>4295</v>
      </c>
    </row>
    <row r="24" spans="2:15" s="12" customFormat="1" ht="13.35" customHeight="1" x14ac:dyDescent="0.2">
      <c r="B24" s="17"/>
      <c r="C24" s="80" t="s">
        <v>12</v>
      </c>
      <c r="D24" s="367">
        <v>8465</v>
      </c>
      <c r="E24" s="78">
        <v>3519</v>
      </c>
      <c r="F24" s="79">
        <v>11984</v>
      </c>
      <c r="G24" s="367">
        <v>8415</v>
      </c>
      <c r="H24" s="78">
        <v>3665</v>
      </c>
      <c r="I24" s="79">
        <v>12080</v>
      </c>
      <c r="J24" s="367">
        <v>7500</v>
      </c>
      <c r="K24" s="78">
        <v>3616</v>
      </c>
      <c r="L24" s="79">
        <v>11116</v>
      </c>
      <c r="M24" s="367">
        <v>5407</v>
      </c>
      <c r="N24" s="78">
        <v>2804</v>
      </c>
      <c r="O24" s="79">
        <v>8211</v>
      </c>
    </row>
    <row r="25" spans="2:15" s="12" customFormat="1" ht="13.35" customHeight="1" x14ac:dyDescent="0.2">
      <c r="B25" s="17"/>
      <c r="C25" s="80" t="s">
        <v>85</v>
      </c>
      <c r="D25" s="367">
        <v>5285</v>
      </c>
      <c r="E25" s="78">
        <v>2188</v>
      </c>
      <c r="F25" s="79">
        <v>7473</v>
      </c>
      <c r="G25" s="367">
        <v>5268</v>
      </c>
      <c r="H25" s="78">
        <v>2428</v>
      </c>
      <c r="I25" s="79">
        <v>7696</v>
      </c>
      <c r="J25" s="367">
        <v>4809</v>
      </c>
      <c r="K25" s="78">
        <v>2374</v>
      </c>
      <c r="L25" s="79">
        <v>7183</v>
      </c>
      <c r="M25" s="367">
        <v>3474</v>
      </c>
      <c r="N25" s="78">
        <v>1719</v>
      </c>
      <c r="O25" s="79">
        <v>5193</v>
      </c>
    </row>
    <row r="26" spans="2:15" s="12" customFormat="1" ht="13.35" customHeight="1" x14ac:dyDescent="0.2">
      <c r="B26" s="17"/>
      <c r="C26" s="80" t="s">
        <v>13</v>
      </c>
      <c r="D26" s="367">
        <v>813</v>
      </c>
      <c r="E26" s="78">
        <v>491</v>
      </c>
      <c r="F26" s="79">
        <v>1304</v>
      </c>
      <c r="G26" s="367">
        <v>854</v>
      </c>
      <c r="H26" s="78">
        <v>508</v>
      </c>
      <c r="I26" s="79">
        <v>1362</v>
      </c>
      <c r="J26" s="367">
        <v>800</v>
      </c>
      <c r="K26" s="78">
        <v>506</v>
      </c>
      <c r="L26" s="79">
        <v>1306</v>
      </c>
      <c r="M26" s="367">
        <v>600</v>
      </c>
      <c r="N26" s="78">
        <v>362</v>
      </c>
      <c r="O26" s="79">
        <v>962</v>
      </c>
    </row>
    <row r="27" spans="2:15" s="12" customFormat="1" ht="13.35" customHeight="1" x14ac:dyDescent="0.2">
      <c r="B27" s="17"/>
      <c r="C27" s="80" t="s">
        <v>14</v>
      </c>
      <c r="D27" s="367">
        <v>19932</v>
      </c>
      <c r="E27" s="78">
        <v>18906</v>
      </c>
      <c r="F27" s="79">
        <v>38838</v>
      </c>
      <c r="G27" s="367">
        <v>18983</v>
      </c>
      <c r="H27" s="78">
        <v>19150</v>
      </c>
      <c r="I27" s="79">
        <v>38133</v>
      </c>
      <c r="J27" s="367">
        <v>17163</v>
      </c>
      <c r="K27" s="78">
        <v>18314</v>
      </c>
      <c r="L27" s="79">
        <v>35477</v>
      </c>
      <c r="M27" s="367">
        <v>12863</v>
      </c>
      <c r="N27" s="78">
        <v>14482</v>
      </c>
      <c r="O27" s="79">
        <v>27345</v>
      </c>
    </row>
    <row r="28" spans="2:15" s="12" customFormat="1" ht="13.35" customHeight="1" x14ac:dyDescent="0.2">
      <c r="B28" s="17"/>
      <c r="C28" s="80" t="s">
        <v>15</v>
      </c>
      <c r="D28" s="367">
        <v>906</v>
      </c>
      <c r="E28" s="78">
        <v>637</v>
      </c>
      <c r="F28" s="79">
        <v>1543</v>
      </c>
      <c r="G28" s="367">
        <v>863</v>
      </c>
      <c r="H28" s="78">
        <v>702</v>
      </c>
      <c r="I28" s="79">
        <v>1565</v>
      </c>
      <c r="J28" s="367">
        <v>793</v>
      </c>
      <c r="K28" s="78">
        <v>694</v>
      </c>
      <c r="L28" s="79">
        <v>1487</v>
      </c>
      <c r="M28" s="367">
        <v>587</v>
      </c>
      <c r="N28" s="78">
        <v>529</v>
      </c>
      <c r="O28" s="79">
        <v>1116</v>
      </c>
    </row>
    <row r="29" spans="2:15" s="12" customFormat="1" ht="13.35" customHeight="1" x14ac:dyDescent="0.2">
      <c r="B29" s="17"/>
      <c r="C29" s="80" t="s">
        <v>16</v>
      </c>
      <c r="D29" s="367">
        <v>23588</v>
      </c>
      <c r="E29" s="78">
        <v>1199</v>
      </c>
      <c r="F29" s="79">
        <v>24787</v>
      </c>
      <c r="G29" s="367">
        <v>22808</v>
      </c>
      <c r="H29" s="78">
        <v>1428</v>
      </c>
      <c r="I29" s="79">
        <v>24236</v>
      </c>
      <c r="J29" s="367">
        <v>20203</v>
      </c>
      <c r="K29" s="78">
        <v>1546</v>
      </c>
      <c r="L29" s="79">
        <v>21749</v>
      </c>
      <c r="M29" s="367">
        <v>12266</v>
      </c>
      <c r="N29" s="78">
        <v>1188</v>
      </c>
      <c r="O29" s="79">
        <v>13454</v>
      </c>
    </row>
    <row r="30" spans="2:15" s="12" customFormat="1" ht="13.35" customHeight="1" x14ac:dyDescent="0.2">
      <c r="B30" s="17"/>
      <c r="C30" s="80" t="s">
        <v>86</v>
      </c>
      <c r="D30" s="367">
        <v>4130</v>
      </c>
      <c r="E30" s="78">
        <v>2520</v>
      </c>
      <c r="F30" s="79">
        <v>6650</v>
      </c>
      <c r="G30" s="367">
        <v>4087</v>
      </c>
      <c r="H30" s="78">
        <v>2520</v>
      </c>
      <c r="I30" s="79">
        <v>6607</v>
      </c>
      <c r="J30" s="367">
        <v>3676</v>
      </c>
      <c r="K30" s="78">
        <v>2473</v>
      </c>
      <c r="L30" s="79">
        <v>6149</v>
      </c>
      <c r="M30" s="367">
        <v>2738</v>
      </c>
      <c r="N30" s="78">
        <v>1820</v>
      </c>
      <c r="O30" s="79">
        <v>4558</v>
      </c>
    </row>
    <row r="31" spans="2:15" s="12" customFormat="1" ht="13.35" customHeight="1" x14ac:dyDescent="0.2">
      <c r="B31" s="17"/>
      <c r="C31" s="80" t="s">
        <v>17</v>
      </c>
      <c r="D31" s="367">
        <v>1358</v>
      </c>
      <c r="E31" s="78">
        <v>812</v>
      </c>
      <c r="F31" s="79">
        <v>2170</v>
      </c>
      <c r="G31" s="367">
        <v>1336</v>
      </c>
      <c r="H31" s="78">
        <v>829</v>
      </c>
      <c r="I31" s="79">
        <v>2165</v>
      </c>
      <c r="J31" s="367">
        <v>1176</v>
      </c>
      <c r="K31" s="78">
        <v>826</v>
      </c>
      <c r="L31" s="79">
        <v>2002</v>
      </c>
      <c r="M31" s="367">
        <v>887</v>
      </c>
      <c r="N31" s="78">
        <v>607</v>
      </c>
      <c r="O31" s="79">
        <v>1494</v>
      </c>
    </row>
    <row r="32" spans="2:15" s="18" customFormat="1" ht="13.35" customHeight="1" x14ac:dyDescent="0.2">
      <c r="B32" s="17"/>
      <c r="C32" s="80" t="s">
        <v>18</v>
      </c>
      <c r="D32" s="367">
        <v>1675</v>
      </c>
      <c r="E32" s="78">
        <v>770</v>
      </c>
      <c r="F32" s="79">
        <v>2445</v>
      </c>
      <c r="G32" s="367">
        <v>1648</v>
      </c>
      <c r="H32" s="78">
        <v>739</v>
      </c>
      <c r="I32" s="79">
        <v>2387</v>
      </c>
      <c r="J32" s="367">
        <v>1393</v>
      </c>
      <c r="K32" s="78">
        <v>674</v>
      </c>
      <c r="L32" s="79">
        <v>2067</v>
      </c>
      <c r="M32" s="367">
        <v>968</v>
      </c>
      <c r="N32" s="78">
        <v>502</v>
      </c>
      <c r="O32" s="79">
        <v>1470</v>
      </c>
    </row>
    <row r="33" spans="2:15" s="18" customFormat="1" ht="13.35" customHeight="1" x14ac:dyDescent="0.2">
      <c r="B33" s="17"/>
      <c r="C33" s="80" t="s">
        <v>19</v>
      </c>
      <c r="D33" s="367">
        <v>12757</v>
      </c>
      <c r="E33" s="78">
        <v>7766</v>
      </c>
      <c r="F33" s="79">
        <v>20523</v>
      </c>
      <c r="G33" s="367">
        <v>12742</v>
      </c>
      <c r="H33" s="78">
        <v>8118</v>
      </c>
      <c r="I33" s="79">
        <v>20860</v>
      </c>
      <c r="J33" s="367">
        <v>11534</v>
      </c>
      <c r="K33" s="78">
        <v>7972</v>
      </c>
      <c r="L33" s="79">
        <v>19506</v>
      </c>
      <c r="M33" s="367">
        <v>8184</v>
      </c>
      <c r="N33" s="78">
        <v>6081</v>
      </c>
      <c r="O33" s="79">
        <v>14265</v>
      </c>
    </row>
    <row r="34" spans="2:15" s="12" customFormat="1" ht="13.35" customHeight="1" x14ac:dyDescent="0.2">
      <c r="B34" s="17"/>
      <c r="C34" s="80" t="s">
        <v>87</v>
      </c>
      <c r="D34" s="367">
        <v>5685</v>
      </c>
      <c r="E34" s="78">
        <v>4557</v>
      </c>
      <c r="F34" s="79">
        <v>10242</v>
      </c>
      <c r="G34" s="367">
        <v>5813</v>
      </c>
      <c r="H34" s="78">
        <v>4657</v>
      </c>
      <c r="I34" s="79">
        <v>10470</v>
      </c>
      <c r="J34" s="367">
        <v>5257</v>
      </c>
      <c r="K34" s="78">
        <v>4521</v>
      </c>
      <c r="L34" s="79">
        <v>9778</v>
      </c>
      <c r="M34" s="367">
        <v>3873</v>
      </c>
      <c r="N34" s="78">
        <v>3629</v>
      </c>
      <c r="O34" s="79">
        <v>7502</v>
      </c>
    </row>
    <row r="35" spans="2:15" s="12" customFormat="1" ht="13.35" customHeight="1" x14ac:dyDescent="0.2">
      <c r="B35" s="17"/>
      <c r="C35" s="80" t="s">
        <v>20</v>
      </c>
      <c r="D35" s="367">
        <v>10143</v>
      </c>
      <c r="E35" s="78">
        <v>7837</v>
      </c>
      <c r="F35" s="79">
        <v>17980</v>
      </c>
      <c r="G35" s="367">
        <v>10082</v>
      </c>
      <c r="H35" s="78">
        <v>8062</v>
      </c>
      <c r="I35" s="79">
        <v>18144</v>
      </c>
      <c r="J35" s="367">
        <v>9063</v>
      </c>
      <c r="K35" s="78">
        <v>7951</v>
      </c>
      <c r="L35" s="79">
        <v>17014</v>
      </c>
      <c r="M35" s="367">
        <v>6433</v>
      </c>
      <c r="N35" s="78">
        <v>6381</v>
      </c>
      <c r="O35" s="79">
        <v>12814</v>
      </c>
    </row>
    <row r="36" spans="2:15" s="18" customFormat="1" ht="13.35" customHeight="1" x14ac:dyDescent="0.2">
      <c r="B36" s="17"/>
      <c r="C36" s="80" t="s">
        <v>88</v>
      </c>
      <c r="D36" s="367">
        <v>2539</v>
      </c>
      <c r="E36" s="78">
        <v>1365</v>
      </c>
      <c r="F36" s="79">
        <v>3904</v>
      </c>
      <c r="G36" s="367">
        <v>2524</v>
      </c>
      <c r="H36" s="78">
        <v>1413</v>
      </c>
      <c r="I36" s="79">
        <v>3937</v>
      </c>
      <c r="J36" s="367">
        <v>2146</v>
      </c>
      <c r="K36" s="78">
        <v>1434</v>
      </c>
      <c r="L36" s="79">
        <v>3580</v>
      </c>
      <c r="M36" s="367">
        <v>1571</v>
      </c>
      <c r="N36" s="78">
        <v>1105</v>
      </c>
      <c r="O36" s="79">
        <v>2676</v>
      </c>
    </row>
    <row r="37" spans="2:15" s="18" customFormat="1" ht="13.35" customHeight="1" x14ac:dyDescent="0.2">
      <c r="B37" s="65"/>
      <c r="C37" s="365" t="s">
        <v>98</v>
      </c>
      <c r="D37" s="368">
        <v>311786</v>
      </c>
      <c r="E37" s="325">
        <v>157</v>
      </c>
      <c r="F37" s="326">
        <v>311943</v>
      </c>
      <c r="G37" s="368">
        <v>336706</v>
      </c>
      <c r="H37" s="325">
        <v>156</v>
      </c>
      <c r="I37" s="326">
        <v>336862</v>
      </c>
      <c r="J37" s="368">
        <v>285836</v>
      </c>
      <c r="K37" s="325">
        <v>91</v>
      </c>
      <c r="L37" s="326">
        <v>285927</v>
      </c>
      <c r="M37" s="368">
        <v>180548</v>
      </c>
      <c r="N37" s="325">
        <v>78</v>
      </c>
      <c r="O37" s="326">
        <v>180626</v>
      </c>
    </row>
    <row r="38" spans="2:15" s="18" customFormat="1" ht="13.35" customHeight="1" x14ac:dyDescent="0.2">
      <c r="B38" s="65"/>
      <c r="C38" s="223" t="s">
        <v>22</v>
      </c>
      <c r="D38" s="57">
        <v>679966</v>
      </c>
      <c r="E38" s="57">
        <v>195400</v>
      </c>
      <c r="F38" s="58">
        <v>875366</v>
      </c>
      <c r="G38" s="57">
        <v>701547</v>
      </c>
      <c r="H38" s="57">
        <v>201307</v>
      </c>
      <c r="I38" s="58">
        <v>902854</v>
      </c>
      <c r="J38" s="57">
        <v>616444</v>
      </c>
      <c r="K38" s="57">
        <v>197707</v>
      </c>
      <c r="L38" s="58">
        <v>814151</v>
      </c>
      <c r="M38" s="57">
        <v>415587</v>
      </c>
      <c r="N38" s="57">
        <v>156748</v>
      </c>
      <c r="O38" s="58">
        <v>572335</v>
      </c>
    </row>
    <row r="39" spans="2:15" s="18" customFormat="1" ht="12" customHeight="1" x14ac:dyDescent="0.2">
      <c r="B39" s="34"/>
      <c r="C39" s="24" t="s">
        <v>197</v>
      </c>
      <c r="D39" s="26"/>
      <c r="E39" s="26"/>
      <c r="F39" s="26"/>
      <c r="G39" s="26"/>
      <c r="H39" s="26"/>
      <c r="I39" s="26"/>
      <c r="J39" s="26"/>
      <c r="K39" s="26"/>
      <c r="L39" s="26"/>
      <c r="M39" s="26"/>
      <c r="N39" s="26"/>
      <c r="O39" s="26"/>
    </row>
    <row r="40" spans="2:15" s="18" customFormat="1" ht="12" customHeight="1" x14ac:dyDescent="0.2">
      <c r="C40" s="24" t="s">
        <v>193</v>
      </c>
    </row>
    <row r="41" spans="2:15" s="18" customFormat="1" ht="13.35" customHeight="1" x14ac:dyDescent="0.2">
      <c r="C41" s="81"/>
      <c r="D41" s="444"/>
      <c r="E41" s="444"/>
      <c r="F41" s="444"/>
      <c r="G41" s="444"/>
      <c r="H41" s="444"/>
      <c r="I41" s="444"/>
      <c r="J41" s="444"/>
      <c r="K41" s="444"/>
      <c r="L41" s="444"/>
      <c r="M41" s="444"/>
      <c r="N41" s="444"/>
      <c r="O41" s="444"/>
    </row>
    <row r="42" spans="2:15" s="18" customFormat="1" ht="13.35" customHeight="1" x14ac:dyDescent="0.2">
      <c r="H42" s="438" t="s">
        <v>173</v>
      </c>
    </row>
    <row r="43" spans="2:15" s="75" customFormat="1" x14ac:dyDescent="0.2">
      <c r="B43" s="18"/>
      <c r="C43" s="82"/>
      <c r="D43" s="82"/>
      <c r="E43" s="82"/>
      <c r="F43" s="82"/>
      <c r="G43" s="83"/>
      <c r="H43" s="63"/>
      <c r="I43" s="63"/>
      <c r="J43" s="63"/>
      <c r="K43" s="63"/>
      <c r="L43" s="63"/>
      <c r="M43" s="63"/>
      <c r="N43" s="63"/>
      <c r="O43" s="63"/>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42"/>
  <sheetViews>
    <sheetView showGridLines="0" topLeftCell="A10" zoomScaleNormal="100" zoomScaleSheetLayoutView="90" workbookViewId="0">
      <selection activeCell="F22" sqref="F22"/>
    </sheetView>
  </sheetViews>
  <sheetFormatPr defaultColWidth="9.140625" defaultRowHeight="12.75" x14ac:dyDescent="0.2"/>
  <cols>
    <col min="1" max="1" width="3.7109375" style="75" customWidth="1"/>
    <col min="2" max="2" width="0.85546875" style="18" customWidth="1"/>
    <col min="3" max="3" width="40.7109375" style="82" customWidth="1"/>
    <col min="4" max="6" width="8.85546875" style="82" customWidth="1"/>
    <col min="7" max="7" width="8.85546875" style="83" customWidth="1"/>
    <col min="8" max="15" width="8.85546875" style="63" customWidth="1"/>
    <col min="16" max="16384" width="9.140625" style="75"/>
  </cols>
  <sheetData>
    <row r="1" spans="2:15" s="85" customFormat="1" ht="15" customHeight="1" x14ac:dyDescent="0.2">
      <c r="B1" s="156" t="s">
        <v>380</v>
      </c>
      <c r="C1" s="40"/>
      <c r="D1" s="72"/>
      <c r="E1" s="72"/>
      <c r="F1" s="73"/>
      <c r="G1" s="74"/>
      <c r="H1" s="61"/>
      <c r="I1" s="61"/>
      <c r="J1" s="61"/>
      <c r="K1" s="61"/>
      <c r="L1" s="61"/>
      <c r="M1" s="61"/>
      <c r="N1" s="61"/>
      <c r="O1" s="61"/>
    </row>
    <row r="2" spans="2:15" s="85" customFormat="1" ht="38.1" customHeight="1" x14ac:dyDescent="0.2">
      <c r="B2" s="323"/>
      <c r="C2" s="988" t="s">
        <v>131</v>
      </c>
      <c r="D2" s="1070" t="s">
        <v>430</v>
      </c>
      <c r="E2" s="1071"/>
      <c r="F2" s="1072"/>
      <c r="G2" s="1070" t="s">
        <v>436</v>
      </c>
      <c r="H2" s="1071"/>
      <c r="I2" s="1072"/>
      <c r="J2" s="1070" t="s">
        <v>437</v>
      </c>
      <c r="K2" s="1071"/>
      <c r="L2" s="1072"/>
      <c r="M2" s="1071" t="s">
        <v>435</v>
      </c>
      <c r="N2" s="1071"/>
      <c r="O2" s="1072"/>
    </row>
    <row r="3" spans="2:15" ht="24.95" customHeight="1" x14ac:dyDescent="0.2">
      <c r="B3" s="328"/>
      <c r="C3" s="332" t="s">
        <v>135</v>
      </c>
      <c r="D3" s="333" t="s">
        <v>153</v>
      </c>
      <c r="E3" s="329" t="s">
        <v>154</v>
      </c>
      <c r="F3" s="330" t="s">
        <v>22</v>
      </c>
      <c r="G3" s="329" t="s">
        <v>153</v>
      </c>
      <c r="H3" s="329" t="s">
        <v>154</v>
      </c>
      <c r="I3" s="330" t="s">
        <v>22</v>
      </c>
      <c r="J3" s="329" t="s">
        <v>153</v>
      </c>
      <c r="K3" s="329" t="s">
        <v>154</v>
      </c>
      <c r="L3" s="330" t="s">
        <v>22</v>
      </c>
      <c r="M3" s="329" t="s">
        <v>153</v>
      </c>
      <c r="N3" s="329" t="s">
        <v>154</v>
      </c>
      <c r="O3" s="330" t="s">
        <v>22</v>
      </c>
    </row>
    <row r="4" spans="2:15" ht="13.35" customHeight="1" x14ac:dyDescent="0.2">
      <c r="B4" s="76"/>
      <c r="C4" s="77" t="s">
        <v>0</v>
      </c>
      <c r="D4" s="732">
        <v>6.0547145004309036E-2</v>
      </c>
      <c r="E4" s="725">
        <v>7.4866939611054242E-2</v>
      </c>
      <c r="F4" s="726">
        <v>0.13541408461536328</v>
      </c>
      <c r="G4" s="732">
        <v>5.8626150493124481E-2</v>
      </c>
      <c r="H4" s="725">
        <v>7.5685395937548125E-2</v>
      </c>
      <c r="I4" s="726">
        <v>0.13431154643067261</v>
      </c>
      <c r="J4" s="732">
        <v>5.9176502650686844E-2</v>
      </c>
      <c r="K4" s="725">
        <v>7.7554158426358197E-2</v>
      </c>
      <c r="L4" s="726">
        <v>0.13673066107704504</v>
      </c>
      <c r="M4" s="732">
        <v>5.9814190530502638E-2</v>
      </c>
      <c r="N4" s="725">
        <v>7.7455533722918316E-2</v>
      </c>
      <c r="O4" s="726">
        <v>0.13726972425342096</v>
      </c>
    </row>
    <row r="5" spans="2:15" ht="13.35" customHeight="1" x14ac:dyDescent="0.2">
      <c r="B5" s="76"/>
      <c r="C5" s="77" t="s">
        <v>1</v>
      </c>
      <c r="D5" s="334">
        <v>2.5554218887414958E-2</v>
      </c>
      <c r="E5" s="307">
        <v>3.1985670419651994E-2</v>
      </c>
      <c r="F5" s="308">
        <v>5.7539889307066952E-2</v>
      </c>
      <c r="G5" s="334">
        <v>2.4636980843763853E-2</v>
      </c>
      <c r="H5" s="307">
        <v>3.2169770549459284E-2</v>
      </c>
      <c r="I5" s="308">
        <v>5.6806751393223137E-2</v>
      </c>
      <c r="J5" s="334">
        <v>2.5950451298090337E-2</v>
      </c>
      <c r="K5" s="307">
        <v>3.28212961604799E-2</v>
      </c>
      <c r="L5" s="308">
        <v>5.8771747458570237E-2</v>
      </c>
      <c r="M5" s="334">
        <v>2.8790602208442515E-2</v>
      </c>
      <c r="N5" s="307">
        <v>3.3225304310102843E-2</v>
      </c>
      <c r="O5" s="308">
        <v>6.2015906518545355E-2</v>
      </c>
    </row>
    <row r="6" spans="2:15" ht="13.35" customHeight="1" x14ac:dyDescent="0.2">
      <c r="B6" s="76"/>
      <c r="C6" s="77" t="s">
        <v>79</v>
      </c>
      <c r="D6" s="334">
        <v>3.0898603753717097E-3</v>
      </c>
      <c r="E6" s="307">
        <v>5.1740020470829066E-3</v>
      </c>
      <c r="F6" s="308">
        <v>8.2638624224546167E-3</v>
      </c>
      <c r="G6" s="334">
        <v>2.9848320925041374E-3</v>
      </c>
      <c r="H6" s="307">
        <v>5.047017739075144E-3</v>
      </c>
      <c r="I6" s="308">
        <v>8.0318498315792818E-3</v>
      </c>
      <c r="J6" s="334">
        <v>2.9037511923224171E-3</v>
      </c>
      <c r="K6" s="307">
        <v>4.7747424218667015E-3</v>
      </c>
      <c r="L6" s="308">
        <v>7.6784936141891186E-3</v>
      </c>
      <c r="M6" s="334">
        <v>2.904325688724623E-3</v>
      </c>
      <c r="N6" s="307">
        <v>4.4849057085257866E-3</v>
      </c>
      <c r="O6" s="308">
        <v>7.3892313972504092E-3</v>
      </c>
    </row>
    <row r="7" spans="2:15" ht="13.35" customHeight="1" x14ac:dyDescent="0.2">
      <c r="B7" s="76"/>
      <c r="C7" s="77" t="s">
        <v>2</v>
      </c>
      <c r="D7" s="334">
        <v>2.5971886829635599E-2</v>
      </c>
      <c r="E7" s="307">
        <v>3.7420675537359262E-2</v>
      </c>
      <c r="F7" s="308">
        <v>6.3392562366994865E-2</v>
      </c>
      <c r="G7" s="334">
        <v>2.4699699378658877E-2</v>
      </c>
      <c r="H7" s="307">
        <v>3.7430392385759063E-2</v>
      </c>
      <c r="I7" s="308">
        <v>6.2130091764417944E-2</v>
      </c>
      <c r="J7" s="334">
        <v>2.5462166879716568E-2</v>
      </c>
      <c r="K7" s="307">
        <v>3.7236921302735863E-2</v>
      </c>
      <c r="L7" s="308">
        <v>6.2699088182452428E-2</v>
      </c>
      <c r="M7" s="334">
        <v>2.7351673656779447E-2</v>
      </c>
      <c r="N7" s="307">
        <v>3.6753260009697093E-2</v>
      </c>
      <c r="O7" s="308">
        <v>6.4104933666476543E-2</v>
      </c>
    </row>
    <row r="8" spans="2:15" ht="13.35" customHeight="1" x14ac:dyDescent="0.2">
      <c r="B8" s="76"/>
      <c r="C8" s="77" t="s">
        <v>80</v>
      </c>
      <c r="D8" s="334">
        <v>4.014906627684325E-3</v>
      </c>
      <c r="E8" s="307">
        <v>1.1729785056294779E-2</v>
      </c>
      <c r="F8" s="308">
        <v>1.5744691683979104E-2</v>
      </c>
      <c r="G8" s="334">
        <v>3.8001730461394603E-3</v>
      </c>
      <c r="H8" s="307">
        <v>1.1673712290183651E-2</v>
      </c>
      <c r="I8" s="308">
        <v>1.5473885336323111E-2</v>
      </c>
      <c r="J8" s="334">
        <v>3.9306084575403445E-3</v>
      </c>
      <c r="K8" s="307">
        <v>1.2038015851740202E-2</v>
      </c>
      <c r="L8" s="308">
        <v>1.5968624309280546E-2</v>
      </c>
      <c r="M8" s="334">
        <v>4.439503641836727E-3</v>
      </c>
      <c r="N8" s="307">
        <v>1.1936356444739327E-2</v>
      </c>
      <c r="O8" s="308">
        <v>1.6375860086576054E-2</v>
      </c>
    </row>
    <row r="9" spans="2:15" ht="13.35" customHeight="1" x14ac:dyDescent="0.2">
      <c r="B9" s="76"/>
      <c r="C9" s="77" t="s">
        <v>3</v>
      </c>
      <c r="D9" s="334">
        <v>4.4561051581990868E-3</v>
      </c>
      <c r="E9" s="307">
        <v>1.1228249744114637E-2</v>
      </c>
      <c r="F9" s="308">
        <v>1.5684354902313725E-2</v>
      </c>
      <c r="G9" s="334">
        <v>4.3418331202328565E-3</v>
      </c>
      <c r="H9" s="307">
        <v>1.1306114541471483E-2</v>
      </c>
      <c r="I9" s="308">
        <v>1.5647947661704339E-2</v>
      </c>
      <c r="J9" s="334">
        <v>4.3394047147835004E-3</v>
      </c>
      <c r="K9" s="307">
        <v>1.1451289028714208E-2</v>
      </c>
      <c r="L9" s="308">
        <v>1.5790693743497709E-2</v>
      </c>
      <c r="M9" s="334">
        <v>4.5189093980321808E-3</v>
      </c>
      <c r="N9" s="307">
        <v>1.0264883762472249E-2</v>
      </c>
      <c r="O9" s="308">
        <v>1.4783793160504429E-2</v>
      </c>
    </row>
    <row r="10" spans="2:15" ht="13.35" customHeight="1" x14ac:dyDescent="0.2">
      <c r="B10" s="76"/>
      <c r="C10" s="77" t="s">
        <v>81</v>
      </c>
      <c r="D10" s="334">
        <v>1.0985843409817549E-3</v>
      </c>
      <c r="E10" s="307">
        <v>3.5823950870010235E-3</v>
      </c>
      <c r="F10" s="308">
        <v>4.6809794279827786E-3</v>
      </c>
      <c r="G10" s="334">
        <v>1.0476846169964378E-3</v>
      </c>
      <c r="H10" s="307">
        <v>3.6312696528188288E-3</v>
      </c>
      <c r="I10" s="308">
        <v>4.6789542698152664E-3</v>
      </c>
      <c r="J10" s="334">
        <v>1.044701546288065E-3</v>
      </c>
      <c r="K10" s="307">
        <v>3.5405928975706475E-3</v>
      </c>
      <c r="L10" s="308">
        <v>4.5852944438587121E-3</v>
      </c>
      <c r="M10" s="334">
        <v>1.0322748305408975E-3</v>
      </c>
      <c r="N10" s="307">
        <v>3.4195013652486795E-3</v>
      </c>
      <c r="O10" s="308">
        <v>4.4517761957895766E-3</v>
      </c>
    </row>
    <row r="11" spans="2:15" s="18" customFormat="1" ht="13.35" customHeight="1" x14ac:dyDescent="0.2">
      <c r="B11" s="17"/>
      <c r="C11" s="77" t="s">
        <v>4</v>
      </c>
      <c r="D11" s="334">
        <v>7.8774526961642194E-2</v>
      </c>
      <c r="E11" s="307">
        <v>8.9293756397134078E-2</v>
      </c>
      <c r="F11" s="308">
        <v>0.16806828335877627</v>
      </c>
      <c r="G11" s="334">
        <v>7.7846530595954366E-2</v>
      </c>
      <c r="H11" s="307">
        <v>9.1447391297868427E-2</v>
      </c>
      <c r="I11" s="308">
        <v>0.16929392189382281</v>
      </c>
      <c r="J11" s="334">
        <v>7.927889637988203E-2</v>
      </c>
      <c r="K11" s="307">
        <v>9.3673972090011992E-2</v>
      </c>
      <c r="L11" s="308">
        <v>0.17295286846989402</v>
      </c>
      <c r="M11" s="334">
        <v>7.9670442049438503E-2</v>
      </c>
      <c r="N11" s="307">
        <v>9.5057034220532313E-2</v>
      </c>
      <c r="O11" s="308">
        <v>0.17472747626997082</v>
      </c>
    </row>
    <row r="12" spans="2:15" s="18" customFormat="1" ht="13.35" customHeight="1" x14ac:dyDescent="0.2">
      <c r="B12" s="17"/>
      <c r="C12" s="77" t="s">
        <v>5</v>
      </c>
      <c r="D12" s="334">
        <v>7.5386122247288832E-3</v>
      </c>
      <c r="E12" s="307">
        <v>1.4032753326509724E-2</v>
      </c>
      <c r="F12" s="308">
        <v>2.1571365551238605E-2</v>
      </c>
      <c r="G12" s="334">
        <v>7.6103240410122204E-3</v>
      </c>
      <c r="H12" s="307">
        <v>1.400845474822038E-2</v>
      </c>
      <c r="I12" s="308">
        <v>2.1618778789232601E-2</v>
      </c>
      <c r="J12" s="334">
        <v>8.0802149100323798E-3</v>
      </c>
      <c r="K12" s="307">
        <v>1.4440561032234569E-2</v>
      </c>
      <c r="L12" s="308">
        <v>2.2520775942266948E-2</v>
      </c>
      <c r="M12" s="334">
        <v>8.5734154340727699E-3</v>
      </c>
      <c r="N12" s="307">
        <v>1.3639727460637456E-2</v>
      </c>
      <c r="O12" s="308">
        <v>2.2213142894710228E-2</v>
      </c>
    </row>
    <row r="13" spans="2:15" s="18" customFormat="1" ht="13.35" customHeight="1" x14ac:dyDescent="0.2">
      <c r="B13" s="17"/>
      <c r="C13" s="80" t="s">
        <v>82</v>
      </c>
      <c r="D13" s="334">
        <v>3.835485891941656E-3</v>
      </c>
      <c r="E13" s="307">
        <v>6.4738996929375641E-3</v>
      </c>
      <c r="F13" s="308">
        <v>1.030938558487922E-2</v>
      </c>
      <c r="G13" s="334">
        <v>3.8914000059867694E-3</v>
      </c>
      <c r="H13" s="307">
        <v>6.5372788825028439E-3</v>
      </c>
      <c r="I13" s="308">
        <v>1.0428678888489614E-2</v>
      </c>
      <c r="J13" s="334">
        <v>4.0052299965609205E-3</v>
      </c>
      <c r="K13" s="307">
        <v>6.6107927387497661E-3</v>
      </c>
      <c r="L13" s="308">
        <v>1.0616022735310687E-2</v>
      </c>
      <c r="M13" s="334">
        <v>4.0617247411492662E-3</v>
      </c>
      <c r="N13" s="307">
        <v>6.4370837267461144E-3</v>
      </c>
      <c r="O13" s="308">
        <v>1.0498808467895381E-2</v>
      </c>
    </row>
    <row r="14" spans="2:15" s="18" customFormat="1" ht="13.35" customHeight="1" x14ac:dyDescent="0.2">
      <c r="B14" s="17"/>
      <c r="C14" s="80" t="s">
        <v>83</v>
      </c>
      <c r="D14" s="334">
        <v>0.13748187409370469</v>
      </c>
      <c r="E14" s="307">
        <v>0.33341862845445241</v>
      </c>
      <c r="F14" s="308">
        <v>0.47090050254815707</v>
      </c>
      <c r="G14" s="334">
        <v>0.12946816107830267</v>
      </c>
      <c r="H14" s="307">
        <v>0.330063038046367</v>
      </c>
      <c r="I14" s="308">
        <v>0.45953119912466966</v>
      </c>
      <c r="J14" s="334">
        <v>0.13661419366560465</v>
      </c>
      <c r="K14" s="307">
        <v>0.32647807108498939</v>
      </c>
      <c r="L14" s="308">
        <v>0.46309226475059406</v>
      </c>
      <c r="M14" s="334">
        <v>0.15174680632454818</v>
      </c>
      <c r="N14" s="307">
        <v>0.33486870645877459</v>
      </c>
      <c r="O14" s="308">
        <v>0.48661551278332277</v>
      </c>
    </row>
    <row r="15" spans="2:15" s="18" customFormat="1" ht="13.35" customHeight="1" x14ac:dyDescent="0.2">
      <c r="B15" s="17"/>
      <c r="C15" s="80" t="s">
        <v>6</v>
      </c>
      <c r="D15" s="334">
        <v>9.2416385525158611E-3</v>
      </c>
      <c r="E15" s="307">
        <v>1.6146366427840328E-2</v>
      </c>
      <c r="F15" s="308">
        <v>2.5388004980356191E-2</v>
      </c>
      <c r="G15" s="334">
        <v>9.3635921755776882E-3</v>
      </c>
      <c r="H15" s="307">
        <v>1.6119658034742954E-2</v>
      </c>
      <c r="I15" s="308">
        <v>2.5483250210320642E-2</v>
      </c>
      <c r="J15" s="334">
        <v>9.6634893031646019E-3</v>
      </c>
      <c r="K15" s="307">
        <v>1.6109697683946447E-2</v>
      </c>
      <c r="L15" s="308">
        <v>2.5773186987111049E-2</v>
      </c>
      <c r="M15" s="334">
        <v>9.6682523755555402E-3</v>
      </c>
      <c r="N15" s="307">
        <v>1.5508969811417051E-2</v>
      </c>
      <c r="O15" s="308">
        <v>2.5177222186972589E-2</v>
      </c>
    </row>
    <row r="16" spans="2:15" s="18" customFormat="1" ht="13.35" customHeight="1" x14ac:dyDescent="0.2">
      <c r="B16" s="17"/>
      <c r="C16" s="80" t="s">
        <v>191</v>
      </c>
      <c r="D16" s="334">
        <v>6.2061926625743048E-4</v>
      </c>
      <c r="E16" s="307">
        <v>9.6212896622313202E-4</v>
      </c>
      <c r="F16" s="308">
        <v>1.5827482324805625E-3</v>
      </c>
      <c r="G16" s="334">
        <v>7.1128520255948641E-4</v>
      </c>
      <c r="H16" s="307">
        <v>9.3389698321469199E-4</v>
      </c>
      <c r="I16" s="308">
        <v>1.6451821857741784E-3</v>
      </c>
      <c r="J16" s="334">
        <v>7.8352615971604886E-4</v>
      </c>
      <c r="K16" s="307">
        <v>8.8009023453898951E-4</v>
      </c>
      <c r="L16" s="308">
        <v>1.6636163942550385E-3</v>
      </c>
      <c r="M16" s="334">
        <v>8.8308825829489369E-4</v>
      </c>
      <c r="N16" s="307">
        <v>9.6970934238395389E-4</v>
      </c>
      <c r="O16" s="308">
        <v>1.8527976006788476E-3</v>
      </c>
    </row>
    <row r="17" spans="2:15" s="18" customFormat="1" ht="13.35" customHeight="1" x14ac:dyDescent="0.2">
      <c r="B17" s="17"/>
      <c r="C17" s="80" t="s">
        <v>7</v>
      </c>
      <c r="D17" s="334">
        <v>5.8826470735301469E-5</v>
      </c>
      <c r="E17" s="307">
        <v>1.7911975435005116E-4</v>
      </c>
      <c r="F17" s="308">
        <v>2.3794622508535265E-4</v>
      </c>
      <c r="G17" s="334">
        <v>5.1315164914111243E-5</v>
      </c>
      <c r="H17" s="307">
        <v>1.78831337211324E-4</v>
      </c>
      <c r="I17" s="308">
        <v>2.3014650212543525E-4</v>
      </c>
      <c r="J17" s="334">
        <v>5.1910635840400747E-5</v>
      </c>
      <c r="K17" s="307">
        <v>1.9220361443954943E-4</v>
      </c>
      <c r="L17" s="308">
        <v>2.4411425027995017E-4</v>
      </c>
      <c r="M17" s="334">
        <v>1.9249880289806948E-5</v>
      </c>
      <c r="N17" s="307">
        <v>6.3796667262102231E-5</v>
      </c>
      <c r="O17" s="308">
        <v>8.3046547551909173E-5</v>
      </c>
    </row>
    <row r="18" spans="2:15" s="18" customFormat="1" ht="13.35" customHeight="1" x14ac:dyDescent="0.2">
      <c r="B18" s="17"/>
      <c r="C18" s="80" t="s">
        <v>8</v>
      </c>
      <c r="D18" s="334">
        <v>6.6106246488795029E-3</v>
      </c>
      <c r="E18" s="307">
        <v>2.0870010235414533E-2</v>
      </c>
      <c r="F18" s="308">
        <v>2.7480634884294038E-2</v>
      </c>
      <c r="G18" s="334">
        <v>6.4086939292734482E-3</v>
      </c>
      <c r="H18" s="307">
        <v>2.0039044841957804E-2</v>
      </c>
      <c r="I18" s="308">
        <v>2.6447738771231251E-2</v>
      </c>
      <c r="J18" s="334">
        <v>6.7905600508724228E-3</v>
      </c>
      <c r="K18" s="307">
        <v>1.9630058622102403E-2</v>
      </c>
      <c r="L18" s="308">
        <v>2.6420618672974825E-2</v>
      </c>
      <c r="M18" s="334">
        <v>7.567609188930356E-3</v>
      </c>
      <c r="N18" s="307">
        <v>1.9432464848036339E-2</v>
      </c>
      <c r="O18" s="308">
        <v>2.7000074036966696E-2</v>
      </c>
    </row>
    <row r="19" spans="2:15" s="18" customFormat="1" ht="13.35" customHeight="1" x14ac:dyDescent="0.2">
      <c r="B19" s="17"/>
      <c r="C19" s="80" t="s">
        <v>84</v>
      </c>
      <c r="D19" s="334">
        <v>6.0370665592103133E-3</v>
      </c>
      <c r="E19" s="307">
        <v>2.6392016376663253E-2</v>
      </c>
      <c r="F19" s="308">
        <v>3.2429082935873564E-2</v>
      </c>
      <c r="G19" s="334">
        <v>5.9938963462177162E-3</v>
      </c>
      <c r="H19" s="307">
        <v>2.7758597564913293E-2</v>
      </c>
      <c r="I19" s="308">
        <v>3.3752493911131012E-2</v>
      </c>
      <c r="J19" s="334">
        <v>6.5082959684902445E-3</v>
      </c>
      <c r="K19" s="307">
        <v>2.8744556338419984E-2</v>
      </c>
      <c r="L19" s="308">
        <v>3.5252852306910228E-2</v>
      </c>
      <c r="M19" s="334">
        <v>7.3462355655975762E-3</v>
      </c>
      <c r="N19" s="307">
        <v>2.9148697272054509E-2</v>
      </c>
      <c r="O19" s="308">
        <v>3.6494932837652087E-2</v>
      </c>
    </row>
    <row r="20" spans="2:15" s="18" customFormat="1" ht="13.35" customHeight="1" x14ac:dyDescent="0.2">
      <c r="B20" s="17"/>
      <c r="C20" s="80" t="s">
        <v>158</v>
      </c>
      <c r="D20" s="334">
        <v>6.0723624416514944E-3</v>
      </c>
      <c r="E20" s="307">
        <v>1.6023541453428863E-2</v>
      </c>
      <c r="F20" s="308">
        <v>2.2095903895080357E-2</v>
      </c>
      <c r="G20" s="334">
        <v>5.8256966389992407E-3</v>
      </c>
      <c r="H20" s="307">
        <v>1.5285111794423442E-2</v>
      </c>
      <c r="I20" s="308">
        <v>2.1110808433422681E-2</v>
      </c>
      <c r="J20" s="334">
        <v>6.1368104807573761E-3</v>
      </c>
      <c r="K20" s="307">
        <v>1.5629188647847573E-2</v>
      </c>
      <c r="L20" s="308">
        <v>2.1765999128604947E-2</v>
      </c>
      <c r="M20" s="334">
        <v>6.5208969481721033E-3</v>
      </c>
      <c r="N20" s="307">
        <v>1.5649322479393678E-2</v>
      </c>
      <c r="O20" s="308">
        <v>2.2170219427565779E-2</v>
      </c>
    </row>
    <row r="21" spans="2:15" s="18" customFormat="1" ht="13.35" customHeight="1" x14ac:dyDescent="0.2">
      <c r="B21" s="17"/>
      <c r="C21" s="80" t="s">
        <v>9</v>
      </c>
      <c r="D21" s="334">
        <v>3.1383922137283335E-3</v>
      </c>
      <c r="E21" s="307">
        <v>4.3654042988741041E-3</v>
      </c>
      <c r="F21" s="308">
        <v>7.503796512602438E-3</v>
      </c>
      <c r="G21" s="334">
        <v>3.5065362691309348E-3</v>
      </c>
      <c r="H21" s="307">
        <v>5.0817904990884573E-3</v>
      </c>
      <c r="I21" s="308">
        <v>8.5883267682193912E-3</v>
      </c>
      <c r="J21" s="334">
        <v>3.7262103289187666E-3</v>
      </c>
      <c r="K21" s="307">
        <v>5.3210053260633163E-3</v>
      </c>
      <c r="L21" s="308">
        <v>9.0472156549820833E-3</v>
      </c>
      <c r="M21" s="334">
        <v>2.7358892361888125E-3</v>
      </c>
      <c r="N21" s="307">
        <v>4.3955903743588438E-3</v>
      </c>
      <c r="O21" s="308">
        <v>7.1314796105476563E-3</v>
      </c>
    </row>
    <row r="22" spans="2:15" s="18" customFormat="1" ht="13.35" customHeight="1" x14ac:dyDescent="0.2">
      <c r="B22" s="17"/>
      <c r="C22" s="80" t="s">
        <v>10</v>
      </c>
      <c r="D22" s="334">
        <v>8.3018856825194196E-3</v>
      </c>
      <c r="E22" s="307">
        <v>1.4948822927328556E-2</v>
      </c>
      <c r="F22" s="308">
        <v>2.3250708609847976E-2</v>
      </c>
      <c r="G22" s="334">
        <v>7.5974952497836921E-3</v>
      </c>
      <c r="H22" s="307">
        <v>1.4495273388406761E-2</v>
      </c>
      <c r="I22" s="308">
        <v>2.2092768638190454E-2</v>
      </c>
      <c r="J22" s="334">
        <v>7.3534660082667687E-3</v>
      </c>
      <c r="K22" s="307">
        <v>1.3899356117891627E-2</v>
      </c>
      <c r="L22" s="308">
        <v>2.1252822126158394E-2</v>
      </c>
      <c r="M22" s="334">
        <v>7.5002346079160323E-3</v>
      </c>
      <c r="N22" s="307">
        <v>1.3454717125577359E-2</v>
      </c>
      <c r="O22" s="308">
        <v>2.095495173349339E-2</v>
      </c>
    </row>
    <row r="23" spans="2:15" s="18" customFormat="1" ht="13.35" customHeight="1" x14ac:dyDescent="0.2">
      <c r="B23" s="17"/>
      <c r="C23" s="80" t="s">
        <v>11</v>
      </c>
      <c r="D23" s="334">
        <v>5.9635334707911864E-3</v>
      </c>
      <c r="E23" s="307">
        <v>1.1079836233367451E-2</v>
      </c>
      <c r="F23" s="308">
        <v>1.7043369704158637E-2</v>
      </c>
      <c r="G23" s="334">
        <v>5.6218614005904095E-3</v>
      </c>
      <c r="H23" s="307">
        <v>1.0998127238496426E-2</v>
      </c>
      <c r="I23" s="308">
        <v>1.6619988639086834E-2</v>
      </c>
      <c r="J23" s="334">
        <v>5.7945247256847333E-3</v>
      </c>
      <c r="K23" s="307">
        <v>1.09404320534933E-2</v>
      </c>
      <c r="L23" s="308">
        <v>1.6734956779178033E-2</v>
      </c>
      <c r="M23" s="334">
        <v>6.3981789613245842E-3</v>
      </c>
      <c r="N23" s="307">
        <v>1.0437134764079925E-2</v>
      </c>
      <c r="O23" s="308">
        <v>1.6835313725404508E-2</v>
      </c>
    </row>
    <row r="24" spans="2:15" s="18" customFormat="1" ht="13.35" customHeight="1" x14ac:dyDescent="0.2">
      <c r="B24" s="17"/>
      <c r="C24" s="80" t="s">
        <v>12</v>
      </c>
      <c r="D24" s="334">
        <v>1.2449151869358174E-2</v>
      </c>
      <c r="E24" s="307">
        <v>1.8009211873080858E-2</v>
      </c>
      <c r="F24" s="308">
        <v>3.0458363742439033E-2</v>
      </c>
      <c r="G24" s="334">
        <v>1.1994919798673504E-2</v>
      </c>
      <c r="H24" s="307">
        <v>1.8206023635541736E-2</v>
      </c>
      <c r="I24" s="308">
        <v>3.0200943434215241E-2</v>
      </c>
      <c r="J24" s="334">
        <v>1.2166555275093926E-2</v>
      </c>
      <c r="K24" s="307">
        <v>1.8289691310879229E-2</v>
      </c>
      <c r="L24" s="308">
        <v>3.0456246585973155E-2</v>
      </c>
      <c r="M24" s="334">
        <v>1.301051284087327E-2</v>
      </c>
      <c r="N24" s="307">
        <v>1.7888585500293465E-2</v>
      </c>
      <c r="O24" s="308">
        <v>3.0899098341166734E-2</v>
      </c>
    </row>
    <row r="25" spans="2:15" s="18" customFormat="1" ht="13.35" customHeight="1" x14ac:dyDescent="0.2">
      <c r="B25" s="17"/>
      <c r="C25" s="80" t="s">
        <v>85</v>
      </c>
      <c r="D25" s="334">
        <v>7.7724474459017071E-3</v>
      </c>
      <c r="E25" s="307">
        <v>1.119754350051177E-2</v>
      </c>
      <c r="F25" s="308">
        <v>1.8969990946413478E-2</v>
      </c>
      <c r="G25" s="334">
        <v>7.5091191324316115E-3</v>
      </c>
      <c r="H25" s="307">
        <v>1.2061180187474851E-2</v>
      </c>
      <c r="I25" s="308">
        <v>1.9570299319906462E-2</v>
      </c>
      <c r="J25" s="334">
        <v>7.8011952423902254E-3</v>
      </c>
      <c r="K25" s="307">
        <v>1.2007667912618166E-2</v>
      </c>
      <c r="L25" s="308">
        <v>1.9808863155008391E-2</v>
      </c>
      <c r="M25" s="334">
        <v>8.3592605158486679E-3</v>
      </c>
      <c r="N25" s="307">
        <v>1.0966647102355374E-2</v>
      </c>
      <c r="O25" s="308">
        <v>1.932590761820404E-2</v>
      </c>
    </row>
    <row r="26" spans="2:15" s="18" customFormat="1" ht="13.35" customHeight="1" x14ac:dyDescent="0.2">
      <c r="B26" s="17"/>
      <c r="C26" s="80" t="s">
        <v>13</v>
      </c>
      <c r="D26" s="334">
        <v>1.1956480176950025E-3</v>
      </c>
      <c r="E26" s="307">
        <v>2.5127942681678608E-3</v>
      </c>
      <c r="F26" s="308">
        <v>3.7084422858628631E-3</v>
      </c>
      <c r="G26" s="334">
        <v>1.2173097454625278E-3</v>
      </c>
      <c r="H26" s="307">
        <v>2.523508869537572E-3</v>
      </c>
      <c r="I26" s="308">
        <v>3.7408186150000998E-3</v>
      </c>
      <c r="J26" s="334">
        <v>1.2977658960100188E-3</v>
      </c>
      <c r="K26" s="307">
        <v>2.559342865958211E-3</v>
      </c>
      <c r="L26" s="308">
        <v>3.8571087619682295E-3</v>
      </c>
      <c r="M26" s="334">
        <v>1.4437410217355211E-3</v>
      </c>
      <c r="N26" s="307">
        <v>2.3094393548881006E-3</v>
      </c>
      <c r="O26" s="308">
        <v>3.7531803766236217E-3</v>
      </c>
    </row>
    <row r="27" spans="2:15" s="18" customFormat="1" ht="13.35" customHeight="1" x14ac:dyDescent="0.2">
      <c r="B27" s="17"/>
      <c r="C27" s="80" t="s">
        <v>14</v>
      </c>
      <c r="D27" s="334">
        <v>2.9313230367400724E-2</v>
      </c>
      <c r="E27" s="307">
        <v>9.6755373592630506E-2</v>
      </c>
      <c r="F27" s="308">
        <v>0.12606860396003122</v>
      </c>
      <c r="G27" s="334">
        <v>2.705877154346038E-2</v>
      </c>
      <c r="H27" s="307">
        <v>9.5128336322134854E-2</v>
      </c>
      <c r="I27" s="308">
        <v>0.12218710786559524</v>
      </c>
      <c r="J27" s="334">
        <v>2.784194509152494E-2</v>
      </c>
      <c r="K27" s="307">
        <v>9.263202618015548E-2</v>
      </c>
      <c r="L27" s="308">
        <v>0.12047397127168041</v>
      </c>
      <c r="M27" s="334">
        <v>3.0951401270973348E-2</v>
      </c>
      <c r="N27" s="307">
        <v>9.2390333528976451E-2</v>
      </c>
      <c r="O27" s="308">
        <v>0.1233417347999498</v>
      </c>
    </row>
    <row r="28" spans="2:15" s="18" customFormat="1" ht="13.35" customHeight="1" x14ac:dyDescent="0.2">
      <c r="B28" s="17"/>
      <c r="C28" s="80" t="s">
        <v>15</v>
      </c>
      <c r="D28" s="334">
        <v>1.3324195621545784E-3</v>
      </c>
      <c r="E28" s="307">
        <v>3.2599795291709316E-3</v>
      </c>
      <c r="F28" s="308">
        <v>4.5923990913255101E-3</v>
      </c>
      <c r="G28" s="334">
        <v>1.2301385366910557E-3</v>
      </c>
      <c r="H28" s="307">
        <v>3.4872110756208178E-3</v>
      </c>
      <c r="I28" s="308">
        <v>4.717349612311874E-3</v>
      </c>
      <c r="J28" s="334">
        <v>1.2864104444199312E-3</v>
      </c>
      <c r="K28" s="307">
        <v>3.5102449584486135E-3</v>
      </c>
      <c r="L28" s="308">
        <v>4.7966554028685444E-3</v>
      </c>
      <c r="M28" s="334">
        <v>1.4124599662645849E-3</v>
      </c>
      <c r="N28" s="307">
        <v>3.3748436981652077E-3</v>
      </c>
      <c r="O28" s="308">
        <v>4.7873036644297921E-3</v>
      </c>
    </row>
    <row r="29" spans="2:15" s="18" customFormat="1" ht="13.35" customHeight="1" x14ac:dyDescent="0.2">
      <c r="B29" s="17"/>
      <c r="C29" s="80" t="s">
        <v>16</v>
      </c>
      <c r="D29" s="334">
        <v>3.4689969792607279E-2</v>
      </c>
      <c r="E29" s="307">
        <v>6.136131013306039E-3</v>
      </c>
      <c r="F29" s="308">
        <v>4.0826100805913319E-2</v>
      </c>
      <c r="G29" s="334">
        <v>3.2511007815584698E-2</v>
      </c>
      <c r="H29" s="307">
        <v>7.0936430427158519E-3</v>
      </c>
      <c r="I29" s="308">
        <v>3.9604650858300547E-2</v>
      </c>
      <c r="J29" s="334">
        <v>3.2773455496363013E-2</v>
      </c>
      <c r="K29" s="307">
        <v>7.8196523137774587E-3</v>
      </c>
      <c r="L29" s="308">
        <v>4.0593107810140472E-2</v>
      </c>
      <c r="M29" s="334">
        <v>2.9514878954346502E-2</v>
      </c>
      <c r="N29" s="307">
        <v>7.5790440707377447E-3</v>
      </c>
      <c r="O29" s="308">
        <v>3.7093923025084248E-2</v>
      </c>
    </row>
    <row r="30" spans="2:15" s="18" customFormat="1" ht="13.35" customHeight="1" x14ac:dyDescent="0.2">
      <c r="B30" s="17"/>
      <c r="C30" s="80" t="s">
        <v>86</v>
      </c>
      <c r="D30" s="334">
        <v>6.0738331034198767E-3</v>
      </c>
      <c r="E30" s="307">
        <v>1.2896622313203685E-2</v>
      </c>
      <c r="F30" s="308">
        <v>1.8970455416623563E-2</v>
      </c>
      <c r="G30" s="334">
        <v>5.8256966389992407E-3</v>
      </c>
      <c r="H30" s="307">
        <v>1.251819360479268E-2</v>
      </c>
      <c r="I30" s="308">
        <v>1.8343890243791919E-2</v>
      </c>
      <c r="J30" s="334">
        <v>5.9632342921660366E-3</v>
      </c>
      <c r="K30" s="307">
        <v>1.250840890813173E-2</v>
      </c>
      <c r="L30" s="308">
        <v>1.8471643200297767E-2</v>
      </c>
      <c r="M30" s="334">
        <v>6.5882715291864279E-3</v>
      </c>
      <c r="N30" s="307">
        <v>1.1610993441702605E-2</v>
      </c>
      <c r="O30" s="308">
        <v>1.8199264970889032E-2</v>
      </c>
    </row>
    <row r="31" spans="2:15" s="18" customFormat="1" ht="13.35" customHeight="1" x14ac:dyDescent="0.2">
      <c r="B31" s="17"/>
      <c r="C31" s="80" t="s">
        <v>17</v>
      </c>
      <c r="D31" s="334">
        <v>1.9971586814634848E-3</v>
      </c>
      <c r="E31" s="307">
        <v>4.1555783009211873E-3</v>
      </c>
      <c r="F31" s="308">
        <v>6.1527369823846725E-3</v>
      </c>
      <c r="G31" s="334">
        <v>1.9043627868125727E-3</v>
      </c>
      <c r="H31" s="307">
        <v>4.118088293005211E-3</v>
      </c>
      <c r="I31" s="308">
        <v>6.0224510798177842E-3</v>
      </c>
      <c r="J31" s="334">
        <v>1.9077158671347277E-3</v>
      </c>
      <c r="K31" s="307">
        <v>4.177899619133364E-3</v>
      </c>
      <c r="L31" s="308">
        <v>6.0856154862680917E-3</v>
      </c>
      <c r="M31" s="334">
        <v>2.1343304771323452E-3</v>
      </c>
      <c r="N31" s="307">
        <v>3.8724577028096054E-3</v>
      </c>
      <c r="O31" s="308">
        <v>6.006788179941951E-3</v>
      </c>
    </row>
    <row r="32" spans="2:15" s="18" customFormat="1" ht="13.35" customHeight="1" x14ac:dyDescent="0.2">
      <c r="B32" s="17"/>
      <c r="C32" s="80" t="s">
        <v>18</v>
      </c>
      <c r="D32" s="334">
        <v>2.4633584620407491E-3</v>
      </c>
      <c r="E32" s="307">
        <v>3.9406345957011257E-3</v>
      </c>
      <c r="F32" s="308">
        <v>6.4039930577418748E-3</v>
      </c>
      <c r="G32" s="334">
        <v>2.3490942160682036E-3</v>
      </c>
      <c r="H32" s="307">
        <v>3.6710099499769008E-3</v>
      </c>
      <c r="I32" s="308">
        <v>6.0201041660451048E-3</v>
      </c>
      <c r="J32" s="334">
        <v>2.2597348664274452E-3</v>
      </c>
      <c r="K32" s="307">
        <v>3.4090851613751663E-3</v>
      </c>
      <c r="L32" s="308">
        <v>5.6688200278026115E-3</v>
      </c>
      <c r="M32" s="334">
        <v>2.3292355150666406E-3</v>
      </c>
      <c r="N32" s="307">
        <v>3.2025926965575319E-3</v>
      </c>
      <c r="O32" s="308">
        <v>5.5318282116241721E-3</v>
      </c>
    </row>
    <row r="33" spans="2:16" s="18" customFormat="1" ht="13.35" customHeight="1" x14ac:dyDescent="0.2">
      <c r="B33" s="17"/>
      <c r="C33" s="80" t="s">
        <v>19</v>
      </c>
      <c r="D33" s="334">
        <v>1.8761232179256022E-2</v>
      </c>
      <c r="E33" s="307">
        <v>3.9744114636642784E-2</v>
      </c>
      <c r="F33" s="308">
        <v>5.8505346815898807E-2</v>
      </c>
      <c r="G33" s="334">
        <v>1.8162717537100151E-2</v>
      </c>
      <c r="H33" s="307">
        <v>4.0326466541153565E-2</v>
      </c>
      <c r="I33" s="308">
        <v>5.8489184078253716E-2</v>
      </c>
      <c r="J33" s="334">
        <v>1.8710539805724444E-2</v>
      </c>
      <c r="K33" s="307">
        <v>4.0322295113476E-2</v>
      </c>
      <c r="L33" s="308">
        <v>5.9032834919200444E-2</v>
      </c>
      <c r="M33" s="334">
        <v>1.9692627536472506E-2</v>
      </c>
      <c r="N33" s="307">
        <v>3.8794753362084364E-2</v>
      </c>
      <c r="O33" s="308">
        <v>5.8487380898556873E-2</v>
      </c>
    </row>
    <row r="34" spans="2:16" s="18" customFormat="1" ht="13.35" customHeight="1" x14ac:dyDescent="0.2">
      <c r="B34" s="17"/>
      <c r="C34" s="80" t="s">
        <v>87</v>
      </c>
      <c r="D34" s="334">
        <v>8.3607121532547207E-3</v>
      </c>
      <c r="E34" s="307">
        <v>2.3321392016376664E-2</v>
      </c>
      <c r="F34" s="308">
        <v>3.1682104169631381E-2</v>
      </c>
      <c r="G34" s="334">
        <v>8.2859737123813521E-3</v>
      </c>
      <c r="H34" s="307">
        <v>2.3133820483142664E-2</v>
      </c>
      <c r="I34" s="308">
        <v>3.1419794195524015E-2</v>
      </c>
      <c r="J34" s="334">
        <v>8.5279441441558357E-3</v>
      </c>
      <c r="K34" s="307">
        <v>2.2867172128452712E-2</v>
      </c>
      <c r="L34" s="308">
        <v>3.1395116272608548E-2</v>
      </c>
      <c r="M34" s="334">
        <v>9.319348295302789E-3</v>
      </c>
      <c r="N34" s="307">
        <v>2.3151810549416899E-2</v>
      </c>
      <c r="O34" s="308">
        <v>3.247115884471969E-2</v>
      </c>
    </row>
    <row r="35" spans="2:16" s="18" customFormat="1" ht="13.35" customHeight="1" x14ac:dyDescent="0.2">
      <c r="B35" s="17"/>
      <c r="C35" s="80" t="s">
        <v>20</v>
      </c>
      <c r="D35" s="334">
        <v>1.491692231670407E-2</v>
      </c>
      <c r="E35" s="307">
        <v>4.010747185261003E-2</v>
      </c>
      <c r="F35" s="308">
        <v>5.5024394169314102E-2</v>
      </c>
      <c r="G35" s="334">
        <v>1.4371097018446376E-2</v>
      </c>
      <c r="H35" s="307">
        <v>4.0048284461047058E-2</v>
      </c>
      <c r="I35" s="308">
        <v>5.4419381479493434E-2</v>
      </c>
      <c r="J35" s="334">
        <v>1.4702065394423499E-2</v>
      </c>
      <c r="K35" s="307">
        <v>4.0216077326548881E-2</v>
      </c>
      <c r="L35" s="308">
        <v>5.4918142720972382E-2</v>
      </c>
      <c r="M35" s="334">
        <v>1.5479309988041012E-2</v>
      </c>
      <c r="N35" s="307">
        <v>4.0708653379947432E-2</v>
      </c>
      <c r="O35" s="308">
        <v>5.6187963367988446E-2</v>
      </c>
    </row>
    <row r="36" spans="2:16" s="18" customFormat="1" ht="13.35" customHeight="1" x14ac:dyDescent="0.2">
      <c r="B36" s="17"/>
      <c r="C36" s="80" t="s">
        <v>88</v>
      </c>
      <c r="D36" s="334">
        <v>3.7340102299232608E-3</v>
      </c>
      <c r="E36" s="307">
        <v>6.9856704196519957E-3</v>
      </c>
      <c r="F36" s="308">
        <v>1.0719680649575257E-2</v>
      </c>
      <c r="G36" s="334">
        <v>3.5977632289782438E-3</v>
      </c>
      <c r="H36" s="307">
        <v>7.019129985544467E-3</v>
      </c>
      <c r="I36" s="308">
        <v>1.0616893214522711E-2</v>
      </c>
      <c r="J36" s="334">
        <v>3.4812570160468754E-3</v>
      </c>
      <c r="K36" s="307">
        <v>7.2531574501661549E-3</v>
      </c>
      <c r="L36" s="308">
        <v>1.0734414466213031E-2</v>
      </c>
      <c r="M36" s="334">
        <v>3.7801952419108395E-3</v>
      </c>
      <c r="N36" s="307">
        <v>7.0495317324622961E-3</v>
      </c>
      <c r="O36" s="308">
        <v>1.0829726974373136E-2</v>
      </c>
    </row>
    <row r="37" spans="2:16" s="18" customFormat="1" ht="13.35" customHeight="1" x14ac:dyDescent="0.2">
      <c r="B37" s="65"/>
      <c r="C37" s="331" t="s">
        <v>21</v>
      </c>
      <c r="D37" s="335">
        <v>0.4585317501169176</v>
      </c>
      <c r="E37" s="312">
        <v>8.0348004094165813E-4</v>
      </c>
      <c r="F37" s="313">
        <v>0.45933523015785926</v>
      </c>
      <c r="G37" s="335">
        <v>0.47994788659918725</v>
      </c>
      <c r="H37" s="312">
        <v>7.7493579458240403E-4</v>
      </c>
      <c r="I37" s="313">
        <v>0.48072282239376962</v>
      </c>
      <c r="J37" s="335">
        <v>0.46368526581489966</v>
      </c>
      <c r="K37" s="312">
        <v>4.6027707668418416E-4</v>
      </c>
      <c r="L37" s="313">
        <v>0.46414554289158383</v>
      </c>
      <c r="M37" s="335">
        <v>0.4344409233205081</v>
      </c>
      <c r="N37" s="312">
        <v>4.9761400464439734E-4</v>
      </c>
      <c r="O37" s="313">
        <v>0.43493853732515247</v>
      </c>
    </row>
    <row r="38" spans="2:16" s="18" customFormat="1" ht="13.35" customHeight="1" x14ac:dyDescent="0.2">
      <c r="B38" s="65"/>
      <c r="C38" s="309" t="s">
        <v>22</v>
      </c>
      <c r="D38" s="310">
        <v>1</v>
      </c>
      <c r="E38" s="310">
        <v>1</v>
      </c>
      <c r="F38" s="311">
        <v>1</v>
      </c>
      <c r="G38" s="310">
        <v>1</v>
      </c>
      <c r="H38" s="310">
        <v>1</v>
      </c>
      <c r="I38" s="311">
        <v>1</v>
      </c>
      <c r="J38" s="310">
        <v>1</v>
      </c>
      <c r="K38" s="310">
        <v>1</v>
      </c>
      <c r="L38" s="311">
        <v>1</v>
      </c>
      <c r="M38" s="310">
        <v>1</v>
      </c>
      <c r="N38" s="310">
        <v>1</v>
      </c>
      <c r="O38" s="311">
        <v>1</v>
      </c>
    </row>
    <row r="39" spans="2:16" s="18" customFormat="1" ht="13.35" customHeight="1" x14ac:dyDescent="0.2"/>
    <row r="40" spans="2:16" s="18" customFormat="1" ht="13.35" customHeight="1" x14ac:dyDescent="0.2">
      <c r="H40" s="438" t="s">
        <v>173</v>
      </c>
    </row>
    <row r="42" spans="2:16" ht="11.25" x14ac:dyDescent="0.2">
      <c r="B42" s="121">
        <v>0.5</v>
      </c>
      <c r="C42" s="121"/>
      <c r="D42" s="121"/>
      <c r="E42" s="121"/>
      <c r="F42" s="121"/>
      <c r="G42" s="121"/>
      <c r="H42" s="121"/>
      <c r="I42" s="121"/>
      <c r="J42" s="121"/>
      <c r="K42" s="121"/>
      <c r="L42" s="121"/>
      <c r="M42" s="121"/>
      <c r="N42" s="121"/>
      <c r="O42" s="121"/>
      <c r="P42" s="126"/>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42"/>
  <sheetViews>
    <sheetView showGridLines="0" topLeftCell="A13" zoomScaleNormal="100" zoomScaleSheetLayoutView="90" workbookViewId="0">
      <selection activeCell="D30" sqref="D30"/>
    </sheetView>
  </sheetViews>
  <sheetFormatPr defaultColWidth="9.140625" defaultRowHeight="12.75" x14ac:dyDescent="0.2"/>
  <cols>
    <col min="1" max="1" width="3.7109375" style="75" customWidth="1"/>
    <col min="2" max="2" width="0.85546875" style="18" customWidth="1"/>
    <col min="3" max="3" width="40.7109375" style="82" customWidth="1"/>
    <col min="4" max="6" width="8.7109375" style="82" customWidth="1"/>
    <col min="7" max="7" width="8.7109375" style="83" customWidth="1"/>
    <col min="8" max="15" width="8.7109375" style="63" customWidth="1"/>
    <col min="16" max="16384" width="9.140625" style="75"/>
  </cols>
  <sheetData>
    <row r="1" spans="2:15" s="85" customFormat="1" ht="15" customHeight="1" x14ac:dyDescent="0.2">
      <c r="B1" s="156" t="s">
        <v>380</v>
      </c>
      <c r="C1" s="40"/>
      <c r="D1" s="72"/>
      <c r="E1" s="72"/>
      <c r="F1" s="73"/>
      <c r="G1" s="74"/>
      <c r="H1" s="61"/>
      <c r="I1" s="61"/>
      <c r="J1" s="61"/>
      <c r="K1" s="61"/>
      <c r="L1" s="61"/>
      <c r="M1" s="61"/>
      <c r="N1" s="61"/>
      <c r="O1" s="61"/>
    </row>
    <row r="2" spans="2:15" s="85" customFormat="1" ht="38.1" customHeight="1" x14ac:dyDescent="0.2">
      <c r="B2" s="323"/>
      <c r="C2" s="988" t="s">
        <v>131</v>
      </c>
      <c r="D2" s="1070" t="s">
        <v>430</v>
      </c>
      <c r="E2" s="1071"/>
      <c r="F2" s="1072"/>
      <c r="G2" s="1070" t="s">
        <v>436</v>
      </c>
      <c r="H2" s="1071"/>
      <c r="I2" s="1072"/>
      <c r="J2" s="1068" t="s">
        <v>437</v>
      </c>
      <c r="K2" s="1068"/>
      <c r="L2" s="1069"/>
      <c r="M2" s="1068" t="s">
        <v>435</v>
      </c>
      <c r="N2" s="1068"/>
      <c r="O2" s="1069"/>
    </row>
    <row r="3" spans="2:15" ht="24.95" customHeight="1" x14ac:dyDescent="0.2">
      <c r="B3" s="328"/>
      <c r="C3" s="332" t="s">
        <v>156</v>
      </c>
      <c r="D3" s="333" t="s">
        <v>153</v>
      </c>
      <c r="E3" s="329" t="s">
        <v>154</v>
      </c>
      <c r="F3" s="330" t="s">
        <v>22</v>
      </c>
      <c r="G3" s="464" t="s">
        <v>153</v>
      </c>
      <c r="H3" s="730" t="s">
        <v>154</v>
      </c>
      <c r="I3" s="731" t="s">
        <v>22</v>
      </c>
      <c r="J3" s="730" t="s">
        <v>153</v>
      </c>
      <c r="K3" s="730" t="s">
        <v>154</v>
      </c>
      <c r="L3" s="731" t="s">
        <v>22</v>
      </c>
      <c r="M3" s="730" t="s">
        <v>153</v>
      </c>
      <c r="N3" s="730" t="s">
        <v>154</v>
      </c>
      <c r="O3" s="731" t="s">
        <v>22</v>
      </c>
    </row>
    <row r="4" spans="2:15" ht="13.35" customHeight="1" x14ac:dyDescent="0.2">
      <c r="B4" s="76"/>
      <c r="C4" s="77" t="s">
        <v>0</v>
      </c>
      <c r="D4" s="732">
        <v>0.73782684277496013</v>
      </c>
      <c r="E4" s="725">
        <v>0.26217315722503987</v>
      </c>
      <c r="F4" s="726">
        <v>1</v>
      </c>
      <c r="G4" s="307">
        <v>0.72969041071586982</v>
      </c>
      <c r="H4" s="307">
        <v>0.27030958928413024</v>
      </c>
      <c r="I4" s="308">
        <v>1</v>
      </c>
      <c r="J4" s="307">
        <v>0.7040646954373504</v>
      </c>
      <c r="K4" s="307">
        <v>0.2959353045626496</v>
      </c>
      <c r="L4" s="308">
        <v>1</v>
      </c>
      <c r="M4" s="307">
        <v>0.67185599610800295</v>
      </c>
      <c r="N4" s="307">
        <v>0.3281440038919971</v>
      </c>
      <c r="O4" s="308">
        <v>1</v>
      </c>
    </row>
    <row r="5" spans="2:15" ht="13.35" customHeight="1" x14ac:dyDescent="0.2">
      <c r="B5" s="76"/>
      <c r="C5" s="77" t="s">
        <v>1</v>
      </c>
      <c r="D5" s="334">
        <v>0.73546093287056635</v>
      </c>
      <c r="E5" s="307">
        <v>0.26453906712943365</v>
      </c>
      <c r="F5" s="308">
        <v>1</v>
      </c>
      <c r="G5" s="307">
        <v>0.72744107744107744</v>
      </c>
      <c r="H5" s="307">
        <v>0.27255892255892256</v>
      </c>
      <c r="I5" s="308">
        <v>1</v>
      </c>
      <c r="J5" s="307">
        <v>0.71142043938450594</v>
      </c>
      <c r="K5" s="307">
        <v>0.28857956061549411</v>
      </c>
      <c r="L5" s="308">
        <v>1</v>
      </c>
      <c r="M5" s="307">
        <v>0.69673324404588599</v>
      </c>
      <c r="N5" s="307">
        <v>0.30326675595411401</v>
      </c>
      <c r="O5" s="308">
        <v>1</v>
      </c>
    </row>
    <row r="6" spans="2:15" ht="13.35" customHeight="1" x14ac:dyDescent="0.2">
      <c r="B6" s="76"/>
      <c r="C6" s="77" t="s">
        <v>79</v>
      </c>
      <c r="D6" s="334">
        <v>0.67512853470437018</v>
      </c>
      <c r="E6" s="307">
        <v>0.32487146529562982</v>
      </c>
      <c r="F6" s="308">
        <v>1</v>
      </c>
      <c r="G6" s="307">
        <v>0.67331189710610928</v>
      </c>
      <c r="H6" s="307">
        <v>0.32668810289389066</v>
      </c>
      <c r="I6" s="308">
        <v>1</v>
      </c>
      <c r="J6" s="307">
        <v>0.65471836137527428</v>
      </c>
      <c r="K6" s="307">
        <v>0.34528163862472566</v>
      </c>
      <c r="L6" s="308">
        <v>1</v>
      </c>
      <c r="M6" s="307">
        <v>0.63193717277486916</v>
      </c>
      <c r="N6" s="307">
        <v>0.3680628272251309</v>
      </c>
      <c r="O6" s="308">
        <v>1</v>
      </c>
    </row>
    <row r="7" spans="2:15" ht="13.35" customHeight="1" x14ac:dyDescent="0.2">
      <c r="B7" s="76"/>
      <c r="C7" s="77" t="s">
        <v>2</v>
      </c>
      <c r="D7" s="334">
        <v>0.7071920551017139</v>
      </c>
      <c r="E7" s="307">
        <v>0.2928079448982861</v>
      </c>
      <c r="F7" s="308">
        <v>1</v>
      </c>
      <c r="G7" s="307">
        <v>0.69693922696376143</v>
      </c>
      <c r="H7" s="307">
        <v>0.30306077303623857</v>
      </c>
      <c r="I7" s="308">
        <v>1</v>
      </c>
      <c r="J7" s="307">
        <v>0.6807181889149102</v>
      </c>
      <c r="K7" s="307">
        <v>0.3192818110850898</v>
      </c>
      <c r="L7" s="308">
        <v>1</v>
      </c>
      <c r="M7" s="307">
        <v>0.66365016347501171</v>
      </c>
      <c r="N7" s="307">
        <v>0.33634983652498834</v>
      </c>
      <c r="O7" s="308">
        <v>1</v>
      </c>
    </row>
    <row r="8" spans="2:15" ht="13.35" customHeight="1" x14ac:dyDescent="0.2">
      <c r="B8" s="76"/>
      <c r="C8" s="77" t="s">
        <v>80</v>
      </c>
      <c r="D8" s="334">
        <v>0.54360812425328553</v>
      </c>
      <c r="E8" s="307">
        <v>0.45639187574671447</v>
      </c>
      <c r="F8" s="308">
        <v>1</v>
      </c>
      <c r="G8" s="307">
        <v>0.53149920255183414</v>
      </c>
      <c r="H8" s="307">
        <v>0.46850079744816586</v>
      </c>
      <c r="I8" s="308">
        <v>1</v>
      </c>
      <c r="J8" s="307">
        <v>0.50447636893608161</v>
      </c>
      <c r="K8" s="307">
        <v>0.49552363106391839</v>
      </c>
      <c r="L8" s="308">
        <v>1</v>
      </c>
      <c r="M8" s="307">
        <v>0.49650161463939718</v>
      </c>
      <c r="N8" s="307">
        <v>0.50349838536060276</v>
      </c>
      <c r="O8" s="308">
        <v>1</v>
      </c>
    </row>
    <row r="9" spans="2:15" ht="13.35" customHeight="1" x14ac:dyDescent="0.2">
      <c r="B9" s="76"/>
      <c r="C9" s="77" t="s">
        <v>3</v>
      </c>
      <c r="D9" s="334">
        <v>0.58001531393568151</v>
      </c>
      <c r="E9" s="307">
        <v>0.41998468606431855</v>
      </c>
      <c r="F9" s="308">
        <v>1</v>
      </c>
      <c r="G9" s="307">
        <v>0.57234122510334462</v>
      </c>
      <c r="H9" s="307">
        <v>0.42765877489665538</v>
      </c>
      <c r="I9" s="308">
        <v>1</v>
      </c>
      <c r="J9" s="307">
        <v>0.54160761287710057</v>
      </c>
      <c r="K9" s="307">
        <v>0.45839238712289937</v>
      </c>
      <c r="L9" s="308">
        <v>1</v>
      </c>
      <c r="M9" s="307">
        <v>0.53857183825638089</v>
      </c>
      <c r="N9" s="307">
        <v>0.46142816174361917</v>
      </c>
      <c r="O9" s="308">
        <v>1</v>
      </c>
    </row>
    <row r="10" spans="2:15" ht="13.35" customHeight="1" x14ac:dyDescent="0.2">
      <c r="B10" s="76"/>
      <c r="C10" s="77" t="s">
        <v>81</v>
      </c>
      <c r="D10" s="334">
        <v>0.5162404975812025</v>
      </c>
      <c r="E10" s="307">
        <v>0.4837595024187975</v>
      </c>
      <c r="F10" s="308">
        <v>1</v>
      </c>
      <c r="G10" s="307">
        <v>0.50136425648021832</v>
      </c>
      <c r="H10" s="307">
        <v>0.49863574351978174</v>
      </c>
      <c r="I10" s="308">
        <v>1</v>
      </c>
      <c r="J10" s="307">
        <v>0.47916666666666669</v>
      </c>
      <c r="K10" s="307">
        <v>0.52083333333333337</v>
      </c>
      <c r="L10" s="308">
        <v>1</v>
      </c>
      <c r="M10" s="307">
        <v>0.44455958549222796</v>
      </c>
      <c r="N10" s="307">
        <v>0.55544041450777204</v>
      </c>
      <c r="O10" s="308">
        <v>1</v>
      </c>
    </row>
    <row r="11" spans="2:15" s="18" customFormat="1" ht="13.35" customHeight="1" x14ac:dyDescent="0.2">
      <c r="B11" s="17"/>
      <c r="C11" s="77" t="s">
        <v>4</v>
      </c>
      <c r="D11" s="334">
        <v>0.75429504872415931</v>
      </c>
      <c r="E11" s="307">
        <v>0.24570495127584072</v>
      </c>
      <c r="F11" s="308">
        <v>1</v>
      </c>
      <c r="G11" s="307">
        <v>0.74789789378543448</v>
      </c>
      <c r="H11" s="307">
        <v>0.25210210621456547</v>
      </c>
      <c r="I11" s="308">
        <v>1</v>
      </c>
      <c r="J11" s="307">
        <v>0.72518585567805793</v>
      </c>
      <c r="K11" s="307">
        <v>0.27481414432194212</v>
      </c>
      <c r="L11" s="308">
        <v>1</v>
      </c>
      <c r="M11" s="307">
        <v>0.68964799000208288</v>
      </c>
      <c r="N11" s="307">
        <v>0.31035200999791712</v>
      </c>
      <c r="O11" s="308">
        <v>1</v>
      </c>
    </row>
    <row r="12" spans="2:15" s="18" customFormat="1" ht="13.35" customHeight="1" x14ac:dyDescent="0.2">
      <c r="B12" s="17"/>
      <c r="C12" s="77" t="s">
        <v>5</v>
      </c>
      <c r="D12" s="334">
        <v>0.65149974580579562</v>
      </c>
      <c r="E12" s="307">
        <v>0.34850025419420438</v>
      </c>
      <c r="F12" s="308">
        <v>1</v>
      </c>
      <c r="G12" s="307">
        <v>0.65436940801568821</v>
      </c>
      <c r="H12" s="307">
        <v>0.34563059198431179</v>
      </c>
      <c r="I12" s="308">
        <v>1</v>
      </c>
      <c r="J12" s="307">
        <v>0.63565594691168958</v>
      </c>
      <c r="K12" s="307">
        <v>0.36434405308831036</v>
      </c>
      <c r="L12" s="308">
        <v>1</v>
      </c>
      <c r="M12" s="307">
        <v>0.62497807402210137</v>
      </c>
      <c r="N12" s="307">
        <v>0.37502192597789863</v>
      </c>
      <c r="O12" s="308">
        <v>1</v>
      </c>
    </row>
    <row r="13" spans="2:15" s="18" customFormat="1" ht="13.35" customHeight="1" x14ac:dyDescent="0.2">
      <c r="B13" s="17"/>
      <c r="C13" s="80" t="s">
        <v>82</v>
      </c>
      <c r="D13" s="334">
        <v>0.67337980893364313</v>
      </c>
      <c r="E13" s="307">
        <v>0.32662019106635681</v>
      </c>
      <c r="F13" s="308">
        <v>1</v>
      </c>
      <c r="G13" s="307">
        <v>0.67474048442906576</v>
      </c>
      <c r="H13" s="307">
        <v>0.32525951557093424</v>
      </c>
      <c r="I13" s="308">
        <v>1</v>
      </c>
      <c r="J13" s="307">
        <v>0.65386652542372881</v>
      </c>
      <c r="K13" s="307">
        <v>0.34613347457627119</v>
      </c>
      <c r="L13" s="308">
        <v>1</v>
      </c>
      <c r="M13" s="307">
        <v>0.62588060808305523</v>
      </c>
      <c r="N13" s="307">
        <v>0.37411939191694477</v>
      </c>
      <c r="O13" s="308">
        <v>1</v>
      </c>
    </row>
    <row r="14" spans="2:15" s="18" customFormat="1" ht="13.35" customHeight="1" x14ac:dyDescent="0.2">
      <c r="B14" s="17"/>
      <c r="C14" s="80" t="s">
        <v>83</v>
      </c>
      <c r="D14" s="334">
        <v>0.58930361274135901</v>
      </c>
      <c r="E14" s="307">
        <v>0.41069638725864099</v>
      </c>
      <c r="F14" s="308">
        <v>1</v>
      </c>
      <c r="G14" s="307">
        <v>0.57752174576529836</v>
      </c>
      <c r="H14" s="307">
        <v>0.42247825423470164</v>
      </c>
      <c r="I14" s="308">
        <v>1</v>
      </c>
      <c r="J14" s="307">
        <v>0.56610559148169559</v>
      </c>
      <c r="K14" s="307">
        <v>0.43389440851830441</v>
      </c>
      <c r="L14" s="308">
        <v>1</v>
      </c>
      <c r="M14" s="307">
        <v>0.54575350052789173</v>
      </c>
      <c r="N14" s="307">
        <v>0.45424649947210827</v>
      </c>
      <c r="O14" s="308">
        <v>1</v>
      </c>
    </row>
    <row r="15" spans="2:15" s="18" customFormat="1" ht="13.35" customHeight="1" x14ac:dyDescent="0.2">
      <c r="B15" s="17"/>
      <c r="C15" s="80" t="s">
        <v>6</v>
      </c>
      <c r="D15" s="334">
        <v>0.66574849030617655</v>
      </c>
      <c r="E15" s="307">
        <v>0.3342515096938235</v>
      </c>
      <c r="F15" s="308">
        <v>1</v>
      </c>
      <c r="G15" s="307">
        <v>0.66934990829427343</v>
      </c>
      <c r="H15" s="307">
        <v>0.33065009170572651</v>
      </c>
      <c r="I15" s="308">
        <v>1</v>
      </c>
      <c r="J15" s="307">
        <v>0.65160796324655434</v>
      </c>
      <c r="K15" s="307">
        <v>0.34839203675344566</v>
      </c>
      <c r="L15" s="308">
        <v>1</v>
      </c>
      <c r="M15" s="307">
        <v>0.62304233214451854</v>
      </c>
      <c r="N15" s="307">
        <v>0.37695766785548146</v>
      </c>
      <c r="O15" s="308">
        <v>1</v>
      </c>
    </row>
    <row r="16" spans="2:15" s="18" customFormat="1" ht="13.35" customHeight="1" x14ac:dyDescent="0.2">
      <c r="B16" s="17"/>
      <c r="C16" s="80" t="s">
        <v>191</v>
      </c>
      <c r="D16" s="334">
        <v>0.69180327868852454</v>
      </c>
      <c r="E16" s="307">
        <v>0.30819672131147541</v>
      </c>
      <c r="F16" s="308">
        <v>1</v>
      </c>
      <c r="G16" s="307">
        <v>0.72634643377001451</v>
      </c>
      <c r="H16" s="307">
        <v>0.27365356622998543</v>
      </c>
      <c r="I16" s="308">
        <v>1</v>
      </c>
      <c r="J16" s="307">
        <v>0.73515981735159819</v>
      </c>
      <c r="K16" s="307">
        <v>0.26484018264840181</v>
      </c>
      <c r="L16" s="308">
        <v>1</v>
      </c>
      <c r="M16" s="307">
        <v>0.7071290944123314</v>
      </c>
      <c r="N16" s="307">
        <v>0.2928709055876686</v>
      </c>
      <c r="O16" s="308">
        <v>1</v>
      </c>
    </row>
    <row r="17" spans="2:15" s="18" customFormat="1" ht="13.35" customHeight="1" x14ac:dyDescent="0.2">
      <c r="B17" s="17"/>
      <c r="C17" s="80" t="s">
        <v>7</v>
      </c>
      <c r="D17" s="334">
        <v>0.53333333333333333</v>
      </c>
      <c r="E17" s="307">
        <v>0.46666666666666667</v>
      </c>
      <c r="F17" s="308">
        <v>1</v>
      </c>
      <c r="G17" s="307">
        <v>0.5</v>
      </c>
      <c r="H17" s="307">
        <v>0.5</v>
      </c>
      <c r="I17" s="308">
        <v>1</v>
      </c>
      <c r="J17" s="307">
        <v>0.45714285714285713</v>
      </c>
      <c r="K17" s="307">
        <v>0.54285714285714282</v>
      </c>
      <c r="L17" s="308">
        <v>1</v>
      </c>
      <c r="M17" s="307">
        <v>0.44444444444444442</v>
      </c>
      <c r="N17" s="307">
        <v>0.55555555555555558</v>
      </c>
      <c r="O17" s="308">
        <v>1</v>
      </c>
    </row>
    <row r="18" spans="2:15" s="18" customFormat="1" ht="13.35" customHeight="1" x14ac:dyDescent="0.2">
      <c r="B18" s="17"/>
      <c r="C18" s="80" t="s">
        <v>8</v>
      </c>
      <c r="D18" s="334">
        <v>0.5243205412341071</v>
      </c>
      <c r="E18" s="307">
        <v>0.4756794587658929</v>
      </c>
      <c r="F18" s="308">
        <v>1</v>
      </c>
      <c r="G18" s="307">
        <v>0.52708089097303634</v>
      </c>
      <c r="H18" s="307">
        <v>0.47291910902696366</v>
      </c>
      <c r="I18" s="308">
        <v>1</v>
      </c>
      <c r="J18" s="307">
        <v>0.51890417751332585</v>
      </c>
      <c r="K18" s="307">
        <v>0.4810958224866741</v>
      </c>
      <c r="L18" s="308">
        <v>1</v>
      </c>
      <c r="M18" s="307">
        <v>0.50799547730576644</v>
      </c>
      <c r="N18" s="307">
        <v>0.49200452269423356</v>
      </c>
      <c r="O18" s="308">
        <v>1</v>
      </c>
    </row>
    <row r="19" spans="2:15" s="18" customFormat="1" ht="13.35" customHeight="1" x14ac:dyDescent="0.2">
      <c r="B19" s="17"/>
      <c r="C19" s="80" t="s">
        <v>84</v>
      </c>
      <c r="D19" s="334">
        <v>0.44320881019218311</v>
      </c>
      <c r="E19" s="307">
        <v>0.55679118980781683</v>
      </c>
      <c r="F19" s="308">
        <v>1</v>
      </c>
      <c r="G19" s="307">
        <v>0.42938833860921066</v>
      </c>
      <c r="H19" s="307">
        <v>0.57061166139078934</v>
      </c>
      <c r="I19" s="308">
        <v>1</v>
      </c>
      <c r="J19" s="307">
        <v>0.41382155750386795</v>
      </c>
      <c r="K19" s="307">
        <v>0.58617844249613205</v>
      </c>
      <c r="L19" s="308">
        <v>1</v>
      </c>
      <c r="M19" s="307">
        <v>0.4005510364733666</v>
      </c>
      <c r="N19" s="307">
        <v>0.59944896352663346</v>
      </c>
      <c r="O19" s="308">
        <v>1</v>
      </c>
    </row>
    <row r="20" spans="2:15" s="18" customFormat="1" ht="13.35" customHeight="1" x14ac:dyDescent="0.2">
      <c r="B20" s="17"/>
      <c r="C20" s="80" t="s">
        <v>158</v>
      </c>
      <c r="D20" s="334">
        <v>0.56873278236914604</v>
      </c>
      <c r="E20" s="307">
        <v>0.43126721763085402</v>
      </c>
      <c r="F20" s="308">
        <v>1</v>
      </c>
      <c r="G20" s="307">
        <v>0.57049134561697379</v>
      </c>
      <c r="H20" s="307">
        <v>0.42950865438302627</v>
      </c>
      <c r="I20" s="308">
        <v>1</v>
      </c>
      <c r="J20" s="307">
        <v>0.55041466608467915</v>
      </c>
      <c r="K20" s="307">
        <v>0.4495853339153208</v>
      </c>
      <c r="L20" s="308">
        <v>1</v>
      </c>
      <c r="M20" s="307">
        <v>0.52488863064110014</v>
      </c>
      <c r="N20" s="307">
        <v>0.47511136935889986</v>
      </c>
      <c r="O20" s="308">
        <v>1</v>
      </c>
    </row>
    <row r="21" spans="2:15" s="18" customFormat="1" ht="13.35" customHeight="1" x14ac:dyDescent="0.2">
      <c r="B21" s="17"/>
      <c r="C21" s="80" t="s">
        <v>9</v>
      </c>
      <c r="D21" s="334">
        <v>0.7144291931704051</v>
      </c>
      <c r="E21" s="307">
        <v>0.2855708068295949</v>
      </c>
      <c r="F21" s="308">
        <v>1</v>
      </c>
      <c r="G21" s="307">
        <v>0.70628768303186906</v>
      </c>
      <c r="H21" s="307">
        <v>0.29371231696813094</v>
      </c>
      <c r="I21" s="308">
        <v>1</v>
      </c>
      <c r="J21" s="307">
        <v>0.68587638100925652</v>
      </c>
      <c r="K21" s="307">
        <v>0.31412361899074348</v>
      </c>
      <c r="L21" s="308">
        <v>1</v>
      </c>
      <c r="M21" s="307">
        <v>0.6226725082146769</v>
      </c>
      <c r="N21" s="307">
        <v>0.3773274917853231</v>
      </c>
      <c r="O21" s="308">
        <v>1</v>
      </c>
    </row>
    <row r="22" spans="2:15" s="18" customFormat="1" ht="13.35" customHeight="1" x14ac:dyDescent="0.2">
      <c r="B22" s="17"/>
      <c r="C22" s="80" t="s">
        <v>10</v>
      </c>
      <c r="D22" s="334">
        <v>0.65900070044361425</v>
      </c>
      <c r="E22" s="307">
        <v>0.34099929955638569</v>
      </c>
      <c r="F22" s="308">
        <v>1</v>
      </c>
      <c r="G22" s="307">
        <v>0.64621726479146457</v>
      </c>
      <c r="H22" s="307">
        <v>0.35378273520853543</v>
      </c>
      <c r="I22" s="308">
        <v>1</v>
      </c>
      <c r="J22" s="307">
        <v>0.62257931602801808</v>
      </c>
      <c r="K22" s="307">
        <v>0.37742068397198186</v>
      </c>
      <c r="L22" s="308">
        <v>1</v>
      </c>
      <c r="M22" s="307">
        <v>0.59644087256027556</v>
      </c>
      <c r="N22" s="307">
        <v>0.40355912743972444</v>
      </c>
      <c r="O22" s="308">
        <v>1</v>
      </c>
    </row>
    <row r="23" spans="2:15" s="18" customFormat="1" ht="13.35" customHeight="1" x14ac:dyDescent="0.2">
      <c r="B23" s="17"/>
      <c r="C23" s="80" t="s">
        <v>11</v>
      </c>
      <c r="D23" s="334">
        <v>0.65192926045016075</v>
      </c>
      <c r="E23" s="307">
        <v>0.34807073954983925</v>
      </c>
      <c r="F23" s="308">
        <v>1</v>
      </c>
      <c r="G23" s="307">
        <v>0.64046768431308865</v>
      </c>
      <c r="H23" s="307">
        <v>0.35953231568691135</v>
      </c>
      <c r="I23" s="308">
        <v>1</v>
      </c>
      <c r="J23" s="307">
        <v>0.62284219703574539</v>
      </c>
      <c r="K23" s="307">
        <v>0.37715780296425455</v>
      </c>
      <c r="L23" s="308">
        <v>1</v>
      </c>
      <c r="M23" s="307">
        <v>0.61909196740395811</v>
      </c>
      <c r="N23" s="307">
        <v>0.38090803259604189</v>
      </c>
      <c r="O23" s="308">
        <v>1</v>
      </c>
    </row>
    <row r="24" spans="2:15" s="18" customFormat="1" ht="13.35" customHeight="1" x14ac:dyDescent="0.2">
      <c r="B24" s="17"/>
      <c r="C24" s="80" t="s">
        <v>12</v>
      </c>
      <c r="D24" s="334">
        <v>0.70635847797062745</v>
      </c>
      <c r="E24" s="307">
        <v>0.29364152202937249</v>
      </c>
      <c r="F24" s="308">
        <v>1</v>
      </c>
      <c r="G24" s="307">
        <v>0.69660596026490063</v>
      </c>
      <c r="H24" s="307">
        <v>0.30339403973509932</v>
      </c>
      <c r="I24" s="308">
        <v>1</v>
      </c>
      <c r="J24" s="307">
        <v>0.67470313062252607</v>
      </c>
      <c r="K24" s="307">
        <v>0.32529686937747393</v>
      </c>
      <c r="L24" s="308">
        <v>1</v>
      </c>
      <c r="M24" s="307">
        <v>0.65850688101327493</v>
      </c>
      <c r="N24" s="307">
        <v>0.34149311898672513</v>
      </c>
      <c r="O24" s="308">
        <v>1</v>
      </c>
    </row>
    <row r="25" spans="2:15" s="18" customFormat="1" ht="13.35" customHeight="1" x14ac:dyDescent="0.2">
      <c r="B25" s="17"/>
      <c r="C25" s="80" t="s">
        <v>85</v>
      </c>
      <c r="D25" s="334">
        <v>0.70721263214237928</v>
      </c>
      <c r="E25" s="307">
        <v>0.29278736785762077</v>
      </c>
      <c r="F25" s="308">
        <v>1</v>
      </c>
      <c r="G25" s="307">
        <v>0.68451143451143448</v>
      </c>
      <c r="H25" s="307">
        <v>0.31548856548856546</v>
      </c>
      <c r="I25" s="308">
        <v>1</v>
      </c>
      <c r="J25" s="307">
        <v>0.6694974244744536</v>
      </c>
      <c r="K25" s="307">
        <v>0.3305025755255464</v>
      </c>
      <c r="L25" s="308">
        <v>1</v>
      </c>
      <c r="M25" s="307">
        <v>0.66897746967071059</v>
      </c>
      <c r="N25" s="307">
        <v>0.33102253032928941</v>
      </c>
      <c r="O25" s="308">
        <v>1</v>
      </c>
    </row>
    <row r="26" spans="2:15" s="18" customFormat="1" ht="13.35" customHeight="1" x14ac:dyDescent="0.2">
      <c r="B26" s="17"/>
      <c r="C26" s="80" t="s">
        <v>13</v>
      </c>
      <c r="D26" s="334">
        <v>0.62346625766871167</v>
      </c>
      <c r="E26" s="307">
        <v>0.37653374233128833</v>
      </c>
      <c r="F26" s="308">
        <v>1</v>
      </c>
      <c r="G26" s="307">
        <v>0.62701908957415564</v>
      </c>
      <c r="H26" s="307">
        <v>0.37298091042584436</v>
      </c>
      <c r="I26" s="308">
        <v>1</v>
      </c>
      <c r="J26" s="307">
        <v>0.61255742725880546</v>
      </c>
      <c r="K26" s="307">
        <v>0.38744257274119448</v>
      </c>
      <c r="L26" s="308">
        <v>1</v>
      </c>
      <c r="M26" s="307">
        <v>0.62370062370062374</v>
      </c>
      <c r="N26" s="307">
        <v>0.37629937629937632</v>
      </c>
      <c r="O26" s="308">
        <v>1</v>
      </c>
    </row>
    <row r="27" spans="2:15" s="18" customFormat="1" ht="13.35" customHeight="1" x14ac:dyDescent="0.2">
      <c r="B27" s="17"/>
      <c r="C27" s="80" t="s">
        <v>14</v>
      </c>
      <c r="D27" s="334">
        <v>0.51320871311602034</v>
      </c>
      <c r="E27" s="307">
        <v>0.4867912868839796</v>
      </c>
      <c r="F27" s="308">
        <v>1</v>
      </c>
      <c r="G27" s="307">
        <v>0.49781029554454148</v>
      </c>
      <c r="H27" s="307">
        <v>0.50218970445545852</v>
      </c>
      <c r="I27" s="308">
        <v>1</v>
      </c>
      <c r="J27" s="307">
        <v>0.48377822251035885</v>
      </c>
      <c r="K27" s="307">
        <v>0.51622177748964115</v>
      </c>
      <c r="L27" s="308">
        <v>1</v>
      </c>
      <c r="M27" s="307">
        <v>0.4703967818614006</v>
      </c>
      <c r="N27" s="307">
        <v>0.52960321813859934</v>
      </c>
      <c r="O27" s="308">
        <v>1</v>
      </c>
    </row>
    <row r="28" spans="2:15" s="18" customFormat="1" ht="13.35" customHeight="1" x14ac:dyDescent="0.2">
      <c r="B28" s="17"/>
      <c r="C28" s="80" t="s">
        <v>15</v>
      </c>
      <c r="D28" s="334">
        <v>0.58716785482825662</v>
      </c>
      <c r="E28" s="307">
        <v>0.41283214517174338</v>
      </c>
      <c r="F28" s="308">
        <v>1</v>
      </c>
      <c r="G28" s="307">
        <v>0.55143769968051115</v>
      </c>
      <c r="H28" s="307">
        <v>0.44856230031948879</v>
      </c>
      <c r="I28" s="308">
        <v>1</v>
      </c>
      <c r="J28" s="307">
        <v>0.53328850033624753</v>
      </c>
      <c r="K28" s="307">
        <v>0.46671149966375253</v>
      </c>
      <c r="L28" s="308">
        <v>1</v>
      </c>
      <c r="M28" s="307">
        <v>0.52598566308243733</v>
      </c>
      <c r="N28" s="307">
        <v>0.47401433691756273</v>
      </c>
      <c r="O28" s="308">
        <v>1</v>
      </c>
    </row>
    <row r="29" spans="2:15" s="18" customFormat="1" ht="13.35" customHeight="1" x14ac:dyDescent="0.2">
      <c r="B29" s="17"/>
      <c r="C29" s="80" t="s">
        <v>16</v>
      </c>
      <c r="D29" s="334">
        <v>0.9516278694476944</v>
      </c>
      <c r="E29" s="307">
        <v>4.8372130552305645E-2</v>
      </c>
      <c r="F29" s="308">
        <v>1</v>
      </c>
      <c r="G29" s="307">
        <v>0.9410793860372999</v>
      </c>
      <c r="H29" s="307">
        <v>5.8920613962700118E-2</v>
      </c>
      <c r="I29" s="308">
        <v>1</v>
      </c>
      <c r="J29" s="307">
        <v>0.92891627201250637</v>
      </c>
      <c r="K29" s="307">
        <v>7.1083727987493683E-2</v>
      </c>
      <c r="L29" s="308">
        <v>1</v>
      </c>
      <c r="M29" s="307">
        <v>0.9116991229374164</v>
      </c>
      <c r="N29" s="307">
        <v>8.8300877062583619E-2</v>
      </c>
      <c r="O29" s="308">
        <v>1</v>
      </c>
    </row>
    <row r="30" spans="2:15" s="18" customFormat="1" ht="13.35" customHeight="1" x14ac:dyDescent="0.2">
      <c r="B30" s="17"/>
      <c r="C30" s="80" t="s">
        <v>86</v>
      </c>
      <c r="D30" s="334">
        <v>0.62105263157894741</v>
      </c>
      <c r="E30" s="307">
        <v>0.37894736842105264</v>
      </c>
      <c r="F30" s="308">
        <v>1</v>
      </c>
      <c r="G30" s="307">
        <v>0.61858634781292565</v>
      </c>
      <c r="H30" s="307">
        <v>0.38141365218707429</v>
      </c>
      <c r="I30" s="308">
        <v>1</v>
      </c>
      <c r="J30" s="307">
        <v>0.59782078386729554</v>
      </c>
      <c r="K30" s="307">
        <v>0.40217921613270452</v>
      </c>
      <c r="L30" s="308">
        <v>1</v>
      </c>
      <c r="M30" s="307">
        <v>0.6007020623080298</v>
      </c>
      <c r="N30" s="307">
        <v>0.39929793769197014</v>
      </c>
      <c r="O30" s="308">
        <v>1</v>
      </c>
    </row>
    <row r="31" spans="2:15" s="18" customFormat="1" ht="13.35" customHeight="1" x14ac:dyDescent="0.2">
      <c r="B31" s="17"/>
      <c r="C31" s="80" t="s">
        <v>17</v>
      </c>
      <c r="D31" s="334">
        <v>0.62580645161290327</v>
      </c>
      <c r="E31" s="307">
        <v>0.37419354838709679</v>
      </c>
      <c r="F31" s="308">
        <v>1</v>
      </c>
      <c r="G31" s="307">
        <v>0.61709006928406462</v>
      </c>
      <c r="H31" s="307">
        <v>0.38290993071593532</v>
      </c>
      <c r="I31" s="308">
        <v>1</v>
      </c>
      <c r="J31" s="307">
        <v>0.58741258741258739</v>
      </c>
      <c r="K31" s="307">
        <v>0.41258741258741261</v>
      </c>
      <c r="L31" s="308">
        <v>1</v>
      </c>
      <c r="M31" s="307">
        <v>0.59370816599732268</v>
      </c>
      <c r="N31" s="307">
        <v>0.40629183400267738</v>
      </c>
      <c r="O31" s="308">
        <v>1</v>
      </c>
    </row>
    <row r="32" spans="2:15" s="18" customFormat="1" ht="13.35" customHeight="1" x14ac:dyDescent="0.2">
      <c r="B32" s="17"/>
      <c r="C32" s="80" t="s">
        <v>18</v>
      </c>
      <c r="D32" s="334">
        <v>0.68507157464212676</v>
      </c>
      <c r="E32" s="307">
        <v>0.31492842535787319</v>
      </c>
      <c r="F32" s="308">
        <v>1</v>
      </c>
      <c r="G32" s="307">
        <v>0.69040636782572262</v>
      </c>
      <c r="H32" s="307">
        <v>0.30959363217427732</v>
      </c>
      <c r="I32" s="308">
        <v>1</v>
      </c>
      <c r="J32" s="307">
        <v>0.67392356071601356</v>
      </c>
      <c r="K32" s="307">
        <v>0.32607643928398644</v>
      </c>
      <c r="L32" s="308">
        <v>1</v>
      </c>
      <c r="M32" s="307">
        <v>0.65850340136054419</v>
      </c>
      <c r="N32" s="307">
        <v>0.34149659863945581</v>
      </c>
      <c r="O32" s="308">
        <v>1</v>
      </c>
    </row>
    <row r="33" spans="2:16" s="18" customFormat="1" ht="13.35" customHeight="1" x14ac:dyDescent="0.2">
      <c r="B33" s="17"/>
      <c r="C33" s="80" t="s">
        <v>19</v>
      </c>
      <c r="D33" s="334">
        <v>0.62159528334064218</v>
      </c>
      <c r="E33" s="307">
        <v>0.37840471665935782</v>
      </c>
      <c r="F33" s="308">
        <v>1</v>
      </c>
      <c r="G33" s="307">
        <v>0.61083413231064243</v>
      </c>
      <c r="H33" s="307">
        <v>0.38916586768935763</v>
      </c>
      <c r="I33" s="308">
        <v>1</v>
      </c>
      <c r="J33" s="307">
        <v>0.59130523941351376</v>
      </c>
      <c r="K33" s="307">
        <v>0.40869476058648618</v>
      </c>
      <c r="L33" s="308">
        <v>1</v>
      </c>
      <c r="M33" s="307">
        <v>0.57371188222923242</v>
      </c>
      <c r="N33" s="307">
        <v>0.42628811777076764</v>
      </c>
      <c r="O33" s="308">
        <v>1</v>
      </c>
    </row>
    <row r="34" spans="2:16" s="18" customFormat="1" ht="13.35" customHeight="1" x14ac:dyDescent="0.2">
      <c r="B34" s="17"/>
      <c r="C34" s="80" t="s">
        <v>87</v>
      </c>
      <c r="D34" s="334">
        <v>0.55506736965436443</v>
      </c>
      <c r="E34" s="307">
        <v>0.44493263034563563</v>
      </c>
      <c r="F34" s="308">
        <v>1</v>
      </c>
      <c r="G34" s="307">
        <v>0.55520534861509074</v>
      </c>
      <c r="H34" s="307">
        <v>0.44479465138490926</v>
      </c>
      <c r="I34" s="308">
        <v>1</v>
      </c>
      <c r="J34" s="307">
        <v>0.53763550828390261</v>
      </c>
      <c r="K34" s="307">
        <v>0.46236449171609734</v>
      </c>
      <c r="L34" s="308">
        <v>1</v>
      </c>
      <c r="M34" s="307">
        <v>0.51626233004532129</v>
      </c>
      <c r="N34" s="307">
        <v>0.48373766995467876</v>
      </c>
      <c r="O34" s="308">
        <v>1</v>
      </c>
    </row>
    <row r="35" spans="2:16" s="18" customFormat="1" ht="13.35" customHeight="1" x14ac:dyDescent="0.2">
      <c r="B35" s="17"/>
      <c r="C35" s="80" t="s">
        <v>20</v>
      </c>
      <c r="D35" s="334">
        <v>0.56412680756395994</v>
      </c>
      <c r="E35" s="307">
        <v>0.43587319243604006</v>
      </c>
      <c r="F35" s="308">
        <v>1</v>
      </c>
      <c r="G35" s="307">
        <v>0.55566578483245155</v>
      </c>
      <c r="H35" s="307">
        <v>0.44433421516754851</v>
      </c>
      <c r="I35" s="308">
        <v>1</v>
      </c>
      <c r="J35" s="307">
        <v>0.53267897025978606</v>
      </c>
      <c r="K35" s="307">
        <v>0.46732102974021394</v>
      </c>
      <c r="L35" s="308">
        <v>1</v>
      </c>
      <c r="M35" s="307">
        <v>0.50202903074761984</v>
      </c>
      <c r="N35" s="307">
        <v>0.49797096925238021</v>
      </c>
      <c r="O35" s="308">
        <v>1</v>
      </c>
    </row>
    <row r="36" spans="2:16" s="18" customFormat="1" ht="13.35" customHeight="1" x14ac:dyDescent="0.2">
      <c r="B36" s="17"/>
      <c r="C36" s="80" t="s">
        <v>88</v>
      </c>
      <c r="D36" s="334">
        <v>0.65035860655737709</v>
      </c>
      <c r="E36" s="307">
        <v>0.34964139344262296</v>
      </c>
      <c r="F36" s="308">
        <v>1</v>
      </c>
      <c r="G36" s="307">
        <v>0.64109728219456441</v>
      </c>
      <c r="H36" s="307">
        <v>0.35890271780543559</v>
      </c>
      <c r="I36" s="308">
        <v>1</v>
      </c>
      <c r="J36" s="307">
        <v>0.59944134078212286</v>
      </c>
      <c r="K36" s="307">
        <v>0.40055865921787709</v>
      </c>
      <c r="L36" s="308">
        <v>1</v>
      </c>
      <c r="M36" s="307">
        <v>0.58707025411061287</v>
      </c>
      <c r="N36" s="307">
        <v>0.41292974588938713</v>
      </c>
      <c r="O36" s="308">
        <v>1</v>
      </c>
    </row>
    <row r="37" spans="2:16" s="18" customFormat="1" ht="13.35" customHeight="1" x14ac:dyDescent="0.2">
      <c r="B37" s="65"/>
      <c r="C37" s="331" t="s">
        <v>21</v>
      </c>
      <c r="D37" s="335">
        <v>0.99949670292329051</v>
      </c>
      <c r="E37" s="312">
        <v>5.0329707670952707E-4</v>
      </c>
      <c r="F37" s="313">
        <v>1</v>
      </c>
      <c r="G37" s="312">
        <v>0.99953690235170489</v>
      </c>
      <c r="H37" s="312">
        <v>4.6309764829514759E-4</v>
      </c>
      <c r="I37" s="313">
        <v>1</v>
      </c>
      <c r="J37" s="312">
        <v>0.99968173694684304</v>
      </c>
      <c r="K37" s="312">
        <v>3.1826305315692466E-4</v>
      </c>
      <c r="L37" s="313">
        <v>1</v>
      </c>
      <c r="M37" s="312">
        <v>0.99956816848072816</v>
      </c>
      <c r="N37" s="312">
        <v>4.3183151927186561E-4</v>
      </c>
      <c r="O37" s="313">
        <v>1</v>
      </c>
    </row>
    <row r="38" spans="2:16" s="18" customFormat="1" ht="13.35" customHeight="1" x14ac:dyDescent="0.2">
      <c r="B38" s="65"/>
      <c r="C38" s="309" t="s">
        <v>22</v>
      </c>
      <c r="D38" s="336">
        <v>0.77677908440583709</v>
      </c>
      <c r="E38" s="310">
        <v>0.22322091559416291</v>
      </c>
      <c r="F38" s="311">
        <v>1</v>
      </c>
      <c r="G38" s="310">
        <v>0.77703260992364209</v>
      </c>
      <c r="H38" s="310">
        <v>0.22296739007635785</v>
      </c>
      <c r="I38" s="311">
        <v>1</v>
      </c>
      <c r="J38" s="310">
        <v>0.75716175500613525</v>
      </c>
      <c r="K38" s="310">
        <v>0.24283824499386478</v>
      </c>
      <c r="L38" s="311">
        <v>1</v>
      </c>
      <c r="M38" s="310">
        <v>0.7261254335310614</v>
      </c>
      <c r="N38" s="310">
        <v>0.27387456646893865</v>
      </c>
      <c r="O38" s="311">
        <v>1</v>
      </c>
    </row>
    <row r="39" spans="2:16" s="18" customFormat="1" ht="13.35" customHeight="1" x14ac:dyDescent="0.2"/>
    <row r="40" spans="2:16" s="18" customFormat="1" ht="13.35" customHeight="1" x14ac:dyDescent="0.2">
      <c r="H40" s="438" t="s">
        <v>173</v>
      </c>
    </row>
    <row r="42" spans="2:16" ht="11.25" x14ac:dyDescent="0.2">
      <c r="B42" s="121">
        <v>0.5</v>
      </c>
      <c r="C42" s="121"/>
      <c r="D42" s="121"/>
      <c r="E42" s="121"/>
      <c r="F42" s="121"/>
      <c r="G42" s="121"/>
      <c r="H42" s="121"/>
      <c r="I42" s="121"/>
      <c r="J42" s="121"/>
      <c r="K42" s="121"/>
      <c r="L42" s="121"/>
      <c r="M42" s="121"/>
      <c r="N42" s="121"/>
      <c r="O42" s="121"/>
      <c r="P42" s="126"/>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30"/>
  <sheetViews>
    <sheetView showGridLines="0" zoomScaleNormal="100" zoomScaleSheetLayoutView="90" workbookViewId="0">
      <selection activeCell="K14" sqref="K14"/>
    </sheetView>
  </sheetViews>
  <sheetFormatPr defaultColWidth="9.140625" defaultRowHeight="12.75" x14ac:dyDescent="0.2"/>
  <cols>
    <col min="1" max="1" width="3.7109375" style="8" customWidth="1"/>
    <col min="2" max="2" width="0.85546875" style="12" customWidth="1"/>
    <col min="3" max="3" width="2.7109375" style="14" customWidth="1"/>
    <col min="4" max="4" width="20.28515625" style="14" customWidth="1"/>
    <col min="5" max="5" width="9.140625" style="15" customWidth="1"/>
    <col min="6" max="16" width="9.140625" style="5" customWidth="1"/>
    <col min="17" max="16384" width="9.140625" style="8"/>
  </cols>
  <sheetData>
    <row r="1" spans="2:16" s="4" customFormat="1" ht="15" customHeight="1" x14ac:dyDescent="0.2">
      <c r="B1" s="211" t="s">
        <v>354</v>
      </c>
      <c r="C1" s="224"/>
      <c r="D1" s="225"/>
      <c r="E1" s="1"/>
      <c r="F1" s="1"/>
      <c r="G1" s="2"/>
      <c r="H1" s="1"/>
      <c r="I1" s="1"/>
      <c r="J1" s="1"/>
      <c r="K1" s="1"/>
      <c r="L1" s="1"/>
      <c r="M1" s="1"/>
      <c r="N1" s="1"/>
      <c r="O1" s="1"/>
      <c r="P1" s="1"/>
    </row>
    <row r="2" spans="2:16" s="38" customFormat="1" ht="51.75" customHeight="1" x14ac:dyDescent="0.2">
      <c r="B2" s="897"/>
      <c r="C2" s="898" t="s">
        <v>131</v>
      </c>
      <c r="D2" s="899"/>
      <c r="E2" s="1070">
        <v>2015</v>
      </c>
      <c r="F2" s="1071"/>
      <c r="G2" s="1072"/>
      <c r="H2" s="1070">
        <v>2016</v>
      </c>
      <c r="I2" s="1071"/>
      <c r="J2" s="1072"/>
      <c r="K2" s="1070">
        <v>2017</v>
      </c>
      <c r="L2" s="1071"/>
      <c r="M2" s="1072"/>
      <c r="N2" s="1070">
        <v>2018</v>
      </c>
      <c r="O2" s="1071"/>
      <c r="P2" s="1072"/>
    </row>
    <row r="3" spans="2:16" s="39" customFormat="1" ht="38.1" customHeight="1" x14ac:dyDescent="0.2">
      <c r="B3" s="900"/>
      <c r="C3" s="1063" t="s">
        <v>133</v>
      </c>
      <c r="D3" s="1063"/>
      <c r="E3" s="507" t="s">
        <v>28</v>
      </c>
      <c r="F3" s="508" t="s">
        <v>335</v>
      </c>
      <c r="G3" s="509" t="s">
        <v>331</v>
      </c>
      <c r="H3" s="507" t="s">
        <v>28</v>
      </c>
      <c r="I3" s="508" t="s">
        <v>335</v>
      </c>
      <c r="J3" s="509" t="s">
        <v>331</v>
      </c>
      <c r="K3" s="507" t="s">
        <v>28</v>
      </c>
      <c r="L3" s="508" t="s">
        <v>335</v>
      </c>
      <c r="M3" s="509" t="s">
        <v>331</v>
      </c>
      <c r="N3" s="507" t="s">
        <v>28</v>
      </c>
      <c r="O3" s="508" t="s">
        <v>335</v>
      </c>
      <c r="P3" s="509" t="s">
        <v>331</v>
      </c>
    </row>
    <row r="4" spans="2:16" ht="13.35" customHeight="1" x14ac:dyDescent="0.2">
      <c r="B4" s="901"/>
      <c r="C4" s="77" t="s">
        <v>29</v>
      </c>
      <c r="D4" s="77" t="s">
        <v>205</v>
      </c>
      <c r="E4" s="511">
        <v>7</v>
      </c>
      <c r="F4" s="512">
        <v>-212768.37824399999</v>
      </c>
      <c r="G4" s="513">
        <v>0</v>
      </c>
      <c r="H4" s="511">
        <v>14</v>
      </c>
      <c r="I4" s="512">
        <v>-572.290257</v>
      </c>
      <c r="J4" s="513">
        <v>0</v>
      </c>
      <c r="K4" s="511">
        <v>12</v>
      </c>
      <c r="L4" s="512">
        <v>-627.47080700000004</v>
      </c>
      <c r="M4" s="513">
        <v>0</v>
      </c>
      <c r="N4" s="511">
        <v>12</v>
      </c>
      <c r="O4" s="512">
        <v>-2136.0236639999998</v>
      </c>
      <c r="P4" s="513">
        <v>0</v>
      </c>
    </row>
    <row r="5" spans="2:16" ht="13.35" customHeight="1" x14ac:dyDescent="0.2">
      <c r="B5" s="901"/>
      <c r="C5" s="77" t="s">
        <v>30</v>
      </c>
      <c r="D5" s="356" t="s">
        <v>206</v>
      </c>
      <c r="E5" s="511">
        <v>67</v>
      </c>
      <c r="F5" s="512">
        <v>-960.78231000000005</v>
      </c>
      <c r="G5" s="513">
        <v>0</v>
      </c>
      <c r="H5" s="511">
        <v>67</v>
      </c>
      <c r="I5" s="512">
        <v>-942.74472300000002</v>
      </c>
      <c r="J5" s="513">
        <v>0</v>
      </c>
      <c r="K5" s="511">
        <v>82</v>
      </c>
      <c r="L5" s="512">
        <v>-1176.6983970000001</v>
      </c>
      <c r="M5" s="513">
        <v>0</v>
      </c>
      <c r="N5" s="511">
        <v>69</v>
      </c>
      <c r="O5" s="512">
        <v>-1016.595019</v>
      </c>
      <c r="P5" s="513">
        <v>0</v>
      </c>
    </row>
    <row r="6" spans="2:16" ht="13.35" customHeight="1" x14ac:dyDescent="0.2">
      <c r="B6" s="901"/>
      <c r="C6" s="77" t="s">
        <v>32</v>
      </c>
      <c r="D6" s="356" t="s">
        <v>53</v>
      </c>
      <c r="E6" s="511">
        <v>226</v>
      </c>
      <c r="F6" s="512">
        <v>-1480.0405720000001</v>
      </c>
      <c r="G6" s="513">
        <v>0</v>
      </c>
      <c r="H6" s="511">
        <v>283</v>
      </c>
      <c r="I6" s="512">
        <v>-1897.9912280000001</v>
      </c>
      <c r="J6" s="513">
        <v>0</v>
      </c>
      <c r="K6" s="511">
        <v>303</v>
      </c>
      <c r="L6" s="512">
        <v>-2046.4880740000001</v>
      </c>
      <c r="M6" s="513">
        <v>0</v>
      </c>
      <c r="N6" s="511">
        <v>288</v>
      </c>
      <c r="O6" s="512">
        <v>-1958.907093</v>
      </c>
      <c r="P6" s="513">
        <v>0</v>
      </c>
    </row>
    <row r="7" spans="2:16" ht="13.35" customHeight="1" x14ac:dyDescent="0.2">
      <c r="B7" s="901"/>
      <c r="C7" s="77" t="s">
        <v>33</v>
      </c>
      <c r="D7" s="356" t="s">
        <v>54</v>
      </c>
      <c r="E7" s="511">
        <v>4241</v>
      </c>
      <c r="F7" s="512">
        <v>-7817.091015</v>
      </c>
      <c r="G7" s="513">
        <v>3.2499999999999999E-4</v>
      </c>
      <c r="H7" s="511">
        <v>4700</v>
      </c>
      <c r="I7" s="512">
        <v>-8689.7429890000003</v>
      </c>
      <c r="J7" s="513">
        <v>0.20138400000000001</v>
      </c>
      <c r="K7" s="511">
        <v>4930</v>
      </c>
      <c r="L7" s="512">
        <v>-9116.5484529999994</v>
      </c>
      <c r="M7" s="513">
        <v>0</v>
      </c>
      <c r="N7" s="511">
        <v>4408</v>
      </c>
      <c r="O7" s="512">
        <v>-8273.0466039999992</v>
      </c>
      <c r="P7" s="513">
        <v>0</v>
      </c>
    </row>
    <row r="8" spans="2:16" ht="13.35" customHeight="1" x14ac:dyDescent="0.2">
      <c r="B8" s="901"/>
      <c r="C8" s="77" t="s">
        <v>34</v>
      </c>
      <c r="D8" s="356" t="s">
        <v>207</v>
      </c>
      <c r="E8" s="511">
        <v>24376</v>
      </c>
      <c r="F8" s="512">
        <v>-8624.6794879999998</v>
      </c>
      <c r="G8" s="513">
        <v>2.57241E-2</v>
      </c>
      <c r="H8" s="511">
        <v>25010</v>
      </c>
      <c r="I8" s="512">
        <v>-8943.6958080000004</v>
      </c>
      <c r="J8" s="513">
        <v>4.8611000000000001E-2</v>
      </c>
      <c r="K8" s="511">
        <v>24792</v>
      </c>
      <c r="L8" s="512">
        <v>-8963.6208299999998</v>
      </c>
      <c r="M8" s="513">
        <v>2.32811E-3</v>
      </c>
      <c r="N8" s="511">
        <v>21281</v>
      </c>
      <c r="O8" s="512">
        <v>-7713.1517960000001</v>
      </c>
      <c r="P8" s="513">
        <v>3.8086439999999999E-2</v>
      </c>
    </row>
    <row r="9" spans="2:16" ht="13.35" customHeight="1" x14ac:dyDescent="0.2">
      <c r="B9" s="901"/>
      <c r="C9" s="77" t="s">
        <v>35</v>
      </c>
      <c r="D9" s="356" t="s">
        <v>60</v>
      </c>
      <c r="E9" s="511">
        <v>22394</v>
      </c>
      <c r="F9" s="512">
        <v>-791.25381700000003</v>
      </c>
      <c r="G9" s="513">
        <v>0</v>
      </c>
      <c r="H9" s="511">
        <v>22992</v>
      </c>
      <c r="I9" s="512">
        <v>-810.44992100000002</v>
      </c>
      <c r="J9" s="513">
        <v>9.4238279999999994E-2</v>
      </c>
      <c r="K9" s="511">
        <v>22282</v>
      </c>
      <c r="L9" s="512">
        <v>-773.95674799999995</v>
      </c>
      <c r="M9" s="513">
        <v>6.2719999999999996E-4</v>
      </c>
      <c r="N9" s="511">
        <v>18784</v>
      </c>
      <c r="O9" s="512">
        <v>-652.41662599999995</v>
      </c>
      <c r="P9" s="513">
        <v>8.162E-4</v>
      </c>
    </row>
    <row r="10" spans="2:16" s="12" customFormat="1" ht="13.35" customHeight="1" x14ac:dyDescent="0.2">
      <c r="B10" s="239"/>
      <c r="C10" s="519" t="s">
        <v>36</v>
      </c>
      <c r="D10" s="519" t="s">
        <v>31</v>
      </c>
      <c r="E10" s="521">
        <v>29338</v>
      </c>
      <c r="F10" s="522">
        <v>0</v>
      </c>
      <c r="G10" s="523">
        <v>3.2967900000000001E-2</v>
      </c>
      <c r="H10" s="521">
        <v>30967</v>
      </c>
      <c r="I10" s="522">
        <v>0</v>
      </c>
      <c r="J10" s="523">
        <v>0.35971249999999999</v>
      </c>
      <c r="K10" s="521">
        <v>29523</v>
      </c>
      <c r="L10" s="522">
        <v>0</v>
      </c>
      <c r="M10" s="523">
        <v>8.8697000000000005E-4</v>
      </c>
      <c r="N10" s="521">
        <v>23262</v>
      </c>
      <c r="O10" s="522">
        <v>0</v>
      </c>
      <c r="P10" s="523">
        <v>0.36961980000000005</v>
      </c>
    </row>
    <row r="11" spans="2:16" s="12" customFormat="1" ht="13.35" customHeight="1" x14ac:dyDescent="0.2">
      <c r="B11" s="240"/>
      <c r="C11" s="77" t="s">
        <v>37</v>
      </c>
      <c r="D11" s="77" t="s">
        <v>104</v>
      </c>
      <c r="E11" s="511">
        <v>40002</v>
      </c>
      <c r="F11" s="512">
        <v>1618.8251869999999</v>
      </c>
      <c r="G11" s="513">
        <v>5.7305040800000029</v>
      </c>
      <c r="H11" s="511">
        <v>42141</v>
      </c>
      <c r="I11" s="512">
        <v>1739.3962959999999</v>
      </c>
      <c r="J11" s="513">
        <v>5.0801488600000049</v>
      </c>
      <c r="K11" s="511">
        <v>42384</v>
      </c>
      <c r="L11" s="512">
        <v>1765.1952550000001</v>
      </c>
      <c r="M11" s="513">
        <v>4.575574750000011</v>
      </c>
      <c r="N11" s="511">
        <v>36844</v>
      </c>
      <c r="O11" s="512">
        <v>1534.639717</v>
      </c>
      <c r="P11" s="513">
        <v>3.9474934400000095</v>
      </c>
    </row>
    <row r="12" spans="2:16" s="12" customFormat="1" ht="13.35" customHeight="1" x14ac:dyDescent="0.2">
      <c r="B12" s="240"/>
      <c r="C12" s="77" t="s">
        <v>38</v>
      </c>
      <c r="D12" s="77" t="s">
        <v>61</v>
      </c>
      <c r="E12" s="511">
        <v>13324</v>
      </c>
      <c r="F12" s="512">
        <v>2168.3518819999999</v>
      </c>
      <c r="G12" s="513">
        <v>85.68055755999977</v>
      </c>
      <c r="H12" s="511">
        <v>13998</v>
      </c>
      <c r="I12" s="512">
        <v>2272.8068039999998</v>
      </c>
      <c r="J12" s="513">
        <v>86.862180510000059</v>
      </c>
      <c r="K12" s="511">
        <v>14249</v>
      </c>
      <c r="L12" s="512">
        <v>2314.9154859999999</v>
      </c>
      <c r="M12" s="513">
        <v>87.206923689999655</v>
      </c>
      <c r="N12" s="511">
        <v>12461</v>
      </c>
      <c r="O12" s="512">
        <v>2022.442761</v>
      </c>
      <c r="P12" s="513">
        <v>75.332253310000013</v>
      </c>
    </row>
    <row r="13" spans="2:16" s="12" customFormat="1" ht="13.35" customHeight="1" x14ac:dyDescent="0.2">
      <c r="B13" s="240"/>
      <c r="C13" s="77" t="s">
        <v>39</v>
      </c>
      <c r="D13" s="77" t="s">
        <v>62</v>
      </c>
      <c r="E13" s="511">
        <v>10195</v>
      </c>
      <c r="F13" s="512">
        <v>3646.0769850000001</v>
      </c>
      <c r="G13" s="513">
        <v>240.45465248999898</v>
      </c>
      <c r="H13" s="511">
        <v>10840</v>
      </c>
      <c r="I13" s="512">
        <v>3877.5068099999999</v>
      </c>
      <c r="J13" s="513">
        <v>253.75752343999977</v>
      </c>
      <c r="K13" s="511">
        <v>10870</v>
      </c>
      <c r="L13" s="512">
        <v>3878.309722</v>
      </c>
      <c r="M13" s="513">
        <v>252.24244909999962</v>
      </c>
      <c r="N13" s="511">
        <v>9720</v>
      </c>
      <c r="O13" s="512">
        <v>3475.572079</v>
      </c>
      <c r="P13" s="513">
        <v>225.79721311000034</v>
      </c>
    </row>
    <row r="14" spans="2:16" s="12" customFormat="1" ht="13.35" customHeight="1" x14ac:dyDescent="0.2">
      <c r="B14" s="240"/>
      <c r="C14" s="77" t="s">
        <v>40</v>
      </c>
      <c r="D14" s="77" t="s">
        <v>58</v>
      </c>
      <c r="E14" s="511">
        <v>3997</v>
      </c>
      <c r="F14" s="512">
        <v>2411.793619</v>
      </c>
      <c r="G14" s="513">
        <v>299.21032303000044</v>
      </c>
      <c r="H14" s="511">
        <v>4347</v>
      </c>
      <c r="I14" s="512">
        <v>2608.688979</v>
      </c>
      <c r="J14" s="513">
        <v>320.05097784999947</v>
      </c>
      <c r="K14" s="511">
        <v>4421</v>
      </c>
      <c r="L14" s="512">
        <v>2649.0741469999998</v>
      </c>
      <c r="M14" s="513">
        <v>324.01255884000102</v>
      </c>
      <c r="N14" s="511">
        <v>4018</v>
      </c>
      <c r="O14" s="512">
        <v>2403.6757240000002</v>
      </c>
      <c r="P14" s="513">
        <v>293.24606372999978</v>
      </c>
    </row>
    <row r="15" spans="2:16" s="12" customFormat="1" ht="13.35" customHeight="1" x14ac:dyDescent="0.2">
      <c r="B15" s="240"/>
      <c r="C15" s="77" t="s">
        <v>41</v>
      </c>
      <c r="D15" s="77" t="s">
        <v>59</v>
      </c>
      <c r="E15" s="511">
        <v>1930</v>
      </c>
      <c r="F15" s="512">
        <v>1679.123513</v>
      </c>
      <c r="G15" s="513">
        <v>287.24489247999986</v>
      </c>
      <c r="H15" s="511">
        <v>2034</v>
      </c>
      <c r="I15" s="512">
        <v>1769.7350550000001</v>
      </c>
      <c r="J15" s="513">
        <v>301.95013247999935</v>
      </c>
      <c r="K15" s="511">
        <v>2032</v>
      </c>
      <c r="L15" s="512">
        <v>1763.647326</v>
      </c>
      <c r="M15" s="513">
        <v>299.9230923199998</v>
      </c>
      <c r="N15" s="511">
        <v>1815</v>
      </c>
      <c r="O15" s="512">
        <v>1578.015024</v>
      </c>
      <c r="P15" s="513">
        <v>268.94159395000054</v>
      </c>
    </row>
    <row r="16" spans="2:16" s="12" customFormat="1" ht="13.35" customHeight="1" x14ac:dyDescent="0.2">
      <c r="B16" s="240"/>
      <c r="C16" s="77" t="s">
        <v>42</v>
      </c>
      <c r="D16" s="77" t="s">
        <v>63</v>
      </c>
      <c r="E16" s="511">
        <v>2564</v>
      </c>
      <c r="F16" s="512">
        <v>3866.0471969999999</v>
      </c>
      <c r="G16" s="513">
        <v>838.35105847000148</v>
      </c>
      <c r="H16" s="511">
        <v>2750</v>
      </c>
      <c r="I16" s="512">
        <v>4138.9476139999997</v>
      </c>
      <c r="J16" s="513">
        <v>896.57878718000006</v>
      </c>
      <c r="K16" s="511">
        <v>2838</v>
      </c>
      <c r="L16" s="512">
        <v>4258.5540659999997</v>
      </c>
      <c r="M16" s="513">
        <v>920.95492334000028</v>
      </c>
      <c r="N16" s="511">
        <v>2460</v>
      </c>
      <c r="O16" s="512">
        <v>3698.9943739999999</v>
      </c>
      <c r="P16" s="513">
        <v>800.34379715000148</v>
      </c>
    </row>
    <row r="17" spans="2:16" s="12" customFormat="1" ht="13.35" customHeight="1" x14ac:dyDescent="0.2">
      <c r="B17" s="240"/>
      <c r="C17" s="77" t="s">
        <v>43</v>
      </c>
      <c r="D17" s="77" t="s">
        <v>64</v>
      </c>
      <c r="E17" s="511">
        <v>493</v>
      </c>
      <c r="F17" s="512">
        <v>1667.0221309999999</v>
      </c>
      <c r="G17" s="513">
        <v>420.13805218000016</v>
      </c>
      <c r="H17" s="511">
        <v>544</v>
      </c>
      <c r="I17" s="512">
        <v>1796.6211740000001</v>
      </c>
      <c r="J17" s="513">
        <v>450.13438321999979</v>
      </c>
      <c r="K17" s="511">
        <v>596</v>
      </c>
      <c r="L17" s="512">
        <v>1970.200576</v>
      </c>
      <c r="M17" s="513">
        <v>492.49219486999982</v>
      </c>
      <c r="N17" s="511">
        <v>506</v>
      </c>
      <c r="O17" s="512">
        <v>1662.6604729999999</v>
      </c>
      <c r="P17" s="513">
        <v>415.42529218000021</v>
      </c>
    </row>
    <row r="18" spans="2:16" s="12" customFormat="1" ht="13.35" customHeight="1" x14ac:dyDescent="0.2">
      <c r="B18" s="240"/>
      <c r="C18" s="77" t="s">
        <v>44</v>
      </c>
      <c r="D18" s="77" t="s">
        <v>208</v>
      </c>
      <c r="E18" s="511">
        <v>84</v>
      </c>
      <c r="F18" s="512">
        <v>586.58975699999996</v>
      </c>
      <c r="G18" s="513">
        <v>156.30053796000001</v>
      </c>
      <c r="H18" s="511">
        <v>119</v>
      </c>
      <c r="I18" s="512">
        <v>827.74944200000004</v>
      </c>
      <c r="J18" s="513">
        <v>218.92986775999995</v>
      </c>
      <c r="K18" s="511">
        <v>119</v>
      </c>
      <c r="L18" s="512">
        <v>860.38464999999997</v>
      </c>
      <c r="M18" s="513">
        <v>229.61971200000005</v>
      </c>
      <c r="N18" s="511">
        <v>84</v>
      </c>
      <c r="O18" s="512">
        <v>587.26137800000004</v>
      </c>
      <c r="P18" s="513">
        <v>156.32135341999998</v>
      </c>
    </row>
    <row r="19" spans="2:16" s="18" customFormat="1" ht="13.35" customHeight="1" x14ac:dyDescent="0.2">
      <c r="B19" s="346"/>
      <c r="C19" s="347" t="s">
        <v>22</v>
      </c>
      <c r="D19" s="342"/>
      <c r="E19" s="343">
        <v>153238</v>
      </c>
      <c r="F19" s="344"/>
      <c r="G19" s="345">
        <v>2333.1695952500004</v>
      </c>
      <c r="H19" s="343">
        <v>160806</v>
      </c>
      <c r="I19" s="344"/>
      <c r="J19" s="345">
        <v>2534.0479470799983</v>
      </c>
      <c r="K19" s="343">
        <v>159433</v>
      </c>
      <c r="L19" s="344"/>
      <c r="M19" s="345">
        <v>2611.0312711900001</v>
      </c>
      <c r="N19" s="343">
        <v>136012</v>
      </c>
      <c r="O19" s="344"/>
      <c r="P19" s="345">
        <v>2239.7635827300023</v>
      </c>
    </row>
    <row r="20" spans="2:16" s="18" customFormat="1" ht="13.35" customHeight="1" x14ac:dyDescent="0.2">
      <c r="B20" s="240"/>
      <c r="C20" s="11" t="s">
        <v>69</v>
      </c>
      <c r="D20" s="11"/>
      <c r="E20" s="236">
        <v>51311</v>
      </c>
      <c r="F20" s="237">
        <v>-232442.225446</v>
      </c>
      <c r="G20" s="238">
        <v>2.6049099999999999E-2</v>
      </c>
      <c r="H20" s="236">
        <v>53066</v>
      </c>
      <c r="I20" s="237">
        <v>-21856.914926000001</v>
      </c>
      <c r="J20" s="238">
        <v>0.34423328000000003</v>
      </c>
      <c r="K20" s="236">
        <v>52401</v>
      </c>
      <c r="L20" s="237">
        <v>-22704.783309000002</v>
      </c>
      <c r="M20" s="238">
        <v>2.9553100000000001E-3</v>
      </c>
      <c r="N20" s="236">
        <v>44842</v>
      </c>
      <c r="O20" s="237">
        <v>-21750.140801999994</v>
      </c>
      <c r="P20" s="238">
        <v>3.8902640000000002E-2</v>
      </c>
    </row>
    <row r="21" spans="2:16" s="18" customFormat="1" ht="13.35" customHeight="1" x14ac:dyDescent="0.2">
      <c r="B21" s="240"/>
      <c r="C21" s="11" t="s">
        <v>70</v>
      </c>
      <c r="D21" s="11"/>
      <c r="E21" s="236">
        <v>29338</v>
      </c>
      <c r="F21" s="237">
        <v>0</v>
      </c>
      <c r="G21" s="238">
        <v>3.2967900000000001E-2</v>
      </c>
      <c r="H21" s="236">
        <v>30967</v>
      </c>
      <c r="I21" s="237">
        <v>0</v>
      </c>
      <c r="J21" s="238">
        <v>0.35971249999999999</v>
      </c>
      <c r="K21" s="236">
        <v>29523</v>
      </c>
      <c r="L21" s="237">
        <v>0</v>
      </c>
      <c r="M21" s="238">
        <v>8.8697000000000005E-4</v>
      </c>
      <c r="N21" s="236">
        <v>23262</v>
      </c>
      <c r="O21" s="237">
        <v>0</v>
      </c>
      <c r="P21" s="238">
        <v>0.36961980000000005</v>
      </c>
    </row>
    <row r="22" spans="2:16" s="18" customFormat="1" ht="13.35" customHeight="1" x14ac:dyDescent="0.2">
      <c r="B22" s="241"/>
      <c r="C22" s="215" t="s">
        <v>71</v>
      </c>
      <c r="D22" s="215"/>
      <c r="E22" s="242">
        <v>72589</v>
      </c>
      <c r="F22" s="243">
        <v>17643.830271000003</v>
      </c>
      <c r="G22" s="244">
        <v>2333.1105782500008</v>
      </c>
      <c r="H22" s="242">
        <v>76773</v>
      </c>
      <c r="I22" s="243">
        <v>19031.452174000002</v>
      </c>
      <c r="J22" s="244">
        <v>2533.3440012999986</v>
      </c>
      <c r="K22" s="242">
        <v>77509</v>
      </c>
      <c r="L22" s="243">
        <v>19460.281228</v>
      </c>
      <c r="M22" s="244">
        <v>2611.0274289100003</v>
      </c>
      <c r="N22" s="242">
        <v>67908</v>
      </c>
      <c r="O22" s="243">
        <v>16963.26153</v>
      </c>
      <c r="P22" s="244">
        <v>2239.3550602900023</v>
      </c>
    </row>
    <row r="23" spans="2:16" s="18" customFormat="1" ht="13.35" customHeight="1" x14ac:dyDescent="0.2">
      <c r="B23" s="241"/>
      <c r="C23" s="245" t="s">
        <v>22</v>
      </c>
      <c r="D23" s="246"/>
      <c r="E23" s="247">
        <v>153238</v>
      </c>
      <c r="F23" s="248"/>
      <c r="G23" s="249">
        <v>2333.1695952500008</v>
      </c>
      <c r="H23" s="247">
        <v>160806</v>
      </c>
      <c r="I23" s="248"/>
      <c r="J23" s="249">
        <v>2534.0479470799987</v>
      </c>
      <c r="K23" s="247">
        <v>159433</v>
      </c>
      <c r="L23" s="248"/>
      <c r="M23" s="249">
        <v>2611.0312711900001</v>
      </c>
      <c r="N23" s="247">
        <v>136012</v>
      </c>
      <c r="O23" s="248"/>
      <c r="P23" s="249">
        <v>2239.7635827300023</v>
      </c>
    </row>
    <row r="24" spans="2:16" s="18" customFormat="1" ht="13.35" customHeight="1" x14ac:dyDescent="0.2">
      <c r="B24" s="240"/>
      <c r="C24" s="251" t="s">
        <v>74</v>
      </c>
      <c r="D24" s="11"/>
      <c r="E24" s="254"/>
      <c r="F24" s="255"/>
      <c r="G24" s="256"/>
      <c r="H24" s="254"/>
      <c r="I24" s="255"/>
      <c r="J24" s="256"/>
      <c r="K24" s="254"/>
      <c r="L24" s="255"/>
      <c r="M24" s="256"/>
      <c r="N24" s="254"/>
      <c r="O24" s="255"/>
      <c r="P24" s="256"/>
    </row>
    <row r="25" spans="2:16" s="18" customFormat="1" ht="13.35" customHeight="1" x14ac:dyDescent="0.2">
      <c r="B25" s="240"/>
      <c r="C25" s="11" t="s">
        <v>69</v>
      </c>
      <c r="D25" s="11"/>
      <c r="E25" s="257">
        <v>0.33484514284968481</v>
      </c>
      <c r="F25" s="258"/>
      <c r="G25" s="259"/>
      <c r="H25" s="257">
        <v>0.33000012437346865</v>
      </c>
      <c r="I25" s="258"/>
      <c r="J25" s="259"/>
      <c r="K25" s="257">
        <v>0.32867097777749898</v>
      </c>
      <c r="L25" s="258"/>
      <c r="M25" s="259"/>
      <c r="N25" s="257">
        <v>0.32969149780901685</v>
      </c>
      <c r="O25" s="258"/>
      <c r="P25" s="259"/>
    </row>
    <row r="26" spans="2:16" s="18" customFormat="1" ht="13.35" customHeight="1" x14ac:dyDescent="0.2">
      <c r="B26" s="240"/>
      <c r="C26" s="11" t="s">
        <v>70</v>
      </c>
      <c r="D26" s="11"/>
      <c r="E26" s="257">
        <v>0.19145381693835734</v>
      </c>
      <c r="F26" s="258"/>
      <c r="G26" s="259"/>
      <c r="H26" s="257">
        <v>0.19257366018680894</v>
      </c>
      <c r="I26" s="258"/>
      <c r="J26" s="259"/>
      <c r="K26" s="257">
        <v>0.18517496377788789</v>
      </c>
      <c r="L26" s="258"/>
      <c r="M26" s="259"/>
      <c r="N26" s="257">
        <v>0.171029026850572</v>
      </c>
      <c r="O26" s="258"/>
      <c r="P26" s="259"/>
    </row>
    <row r="27" spans="2:16" s="18" customFormat="1" ht="13.35" customHeight="1" x14ac:dyDescent="0.2">
      <c r="B27" s="241"/>
      <c r="C27" s="215" t="s">
        <v>71</v>
      </c>
      <c r="D27" s="215"/>
      <c r="E27" s="260">
        <v>0.47370104021195786</v>
      </c>
      <c r="F27" s="261"/>
      <c r="G27" s="262"/>
      <c r="H27" s="260">
        <v>0.47742621543972241</v>
      </c>
      <c r="I27" s="261"/>
      <c r="J27" s="262"/>
      <c r="K27" s="260">
        <v>0.48615405844461312</v>
      </c>
      <c r="L27" s="261"/>
      <c r="M27" s="262"/>
      <c r="N27" s="260">
        <v>0.49927947534041112</v>
      </c>
      <c r="O27" s="261"/>
      <c r="P27" s="262"/>
    </row>
    <row r="28" spans="2:16" s="35" customFormat="1" ht="13.35" customHeight="1" x14ac:dyDescent="0.2">
      <c r="B28" s="252"/>
      <c r="C28" s="245" t="s">
        <v>22</v>
      </c>
      <c r="D28" s="253"/>
      <c r="E28" s="263">
        <v>1</v>
      </c>
      <c r="F28" s="264"/>
      <c r="G28" s="265"/>
      <c r="H28" s="263">
        <v>1</v>
      </c>
      <c r="I28" s="264"/>
      <c r="J28" s="265"/>
      <c r="K28" s="263">
        <v>1</v>
      </c>
      <c r="L28" s="264"/>
      <c r="M28" s="265"/>
      <c r="N28" s="263">
        <v>1</v>
      </c>
      <c r="O28" s="264"/>
      <c r="P28" s="265"/>
    </row>
    <row r="29" spans="2:16" s="18" customFormat="1" ht="13.35" customHeight="1" x14ac:dyDescent="0.2"/>
    <row r="30" spans="2:16" s="18" customFormat="1" ht="13.35" customHeight="1" x14ac:dyDescent="0.2"/>
  </sheetData>
  <mergeCells count="5">
    <mergeCell ref="N2:P2"/>
    <mergeCell ref="C3:D3"/>
    <mergeCell ref="E2:G2"/>
    <mergeCell ref="H2:J2"/>
    <mergeCell ref="K2:M2"/>
  </mergeCell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S62"/>
  <sheetViews>
    <sheetView showGridLines="0" topLeftCell="A24" zoomScaleNormal="100" zoomScaleSheetLayoutView="90" workbookViewId="0">
      <selection activeCell="F34" sqref="F34"/>
    </sheetView>
  </sheetViews>
  <sheetFormatPr defaultColWidth="9.140625" defaultRowHeight="12.75" x14ac:dyDescent="0.2"/>
  <cols>
    <col min="1" max="1" width="3.7109375" style="8" customWidth="1"/>
    <col min="2" max="2" width="0.85546875" style="12" customWidth="1"/>
    <col min="3" max="3" width="40.7109375" style="14" customWidth="1"/>
    <col min="4" max="6" width="8.85546875" style="14" customWidth="1"/>
    <col min="7" max="8" width="8.85546875" style="15" customWidth="1"/>
    <col min="9" max="15" width="8.85546875" style="5" customWidth="1"/>
    <col min="16" max="16" width="12.85546875" style="8" bestFit="1" customWidth="1"/>
    <col min="17" max="16384" width="9.140625" style="8"/>
  </cols>
  <sheetData>
    <row r="1" spans="2:15" s="4" customFormat="1" ht="15" customHeight="1" x14ac:dyDescent="0.2">
      <c r="B1" s="156" t="s">
        <v>355</v>
      </c>
      <c r="C1" s="40"/>
      <c r="D1" s="41"/>
      <c r="E1" s="41"/>
      <c r="F1" s="41"/>
      <c r="G1" s="108"/>
      <c r="H1" s="108"/>
      <c r="I1" s="109"/>
      <c r="J1" s="108"/>
      <c r="K1" s="108"/>
      <c r="L1" s="108"/>
      <c r="M1" s="108"/>
      <c r="N1" s="108"/>
      <c r="O1" s="108"/>
    </row>
    <row r="2" spans="2:15" s="4" customFormat="1" ht="15" customHeight="1" x14ac:dyDescent="0.2">
      <c r="B2" s="897"/>
      <c r="C2" s="902" t="s">
        <v>131</v>
      </c>
      <c r="D2" s="1070">
        <v>2015</v>
      </c>
      <c r="E2" s="1071"/>
      <c r="F2" s="1072"/>
      <c r="G2" s="1070">
        <v>2016</v>
      </c>
      <c r="H2" s="1071"/>
      <c r="I2" s="1072"/>
      <c r="J2" s="1070">
        <v>2017</v>
      </c>
      <c r="K2" s="1071"/>
      <c r="L2" s="1072"/>
      <c r="M2" s="1070">
        <v>2018</v>
      </c>
      <c r="N2" s="1071"/>
      <c r="O2" s="1072"/>
    </row>
    <row r="3" spans="2:15" ht="38.1" customHeight="1" x14ac:dyDescent="0.2">
      <c r="B3" s="900"/>
      <c r="C3" s="896" t="s">
        <v>90</v>
      </c>
      <c r="D3" s="226" t="s">
        <v>28</v>
      </c>
      <c r="E3" s="226" t="s">
        <v>75</v>
      </c>
      <c r="F3" s="218" t="s">
        <v>76</v>
      </c>
      <c r="G3" s="226" t="s">
        <v>28</v>
      </c>
      <c r="H3" s="226" t="s">
        <v>75</v>
      </c>
      <c r="I3" s="218" t="s">
        <v>76</v>
      </c>
      <c r="J3" s="226" t="s">
        <v>28</v>
      </c>
      <c r="K3" s="226" t="s">
        <v>75</v>
      </c>
      <c r="L3" s="226" t="s">
        <v>76</v>
      </c>
      <c r="M3" s="267" t="s">
        <v>28</v>
      </c>
      <c r="N3" s="226" t="s">
        <v>75</v>
      </c>
      <c r="O3" s="218" t="s">
        <v>76</v>
      </c>
    </row>
    <row r="4" spans="2:15" s="12" customFormat="1" ht="13.35" customHeight="1" x14ac:dyDescent="0.2">
      <c r="B4" s="17"/>
      <c r="C4" s="230" t="s">
        <v>190</v>
      </c>
      <c r="D4" s="78">
        <v>16968</v>
      </c>
      <c r="E4" s="78">
        <v>-361.84383500000001</v>
      </c>
      <c r="F4" s="78">
        <v>148.44251123000004</v>
      </c>
      <c r="G4" s="564">
        <v>18041</v>
      </c>
      <c r="H4" s="565">
        <v>-333.38165700000002</v>
      </c>
      <c r="I4" s="565">
        <v>170.90309487999991</v>
      </c>
      <c r="J4" s="564">
        <v>18519</v>
      </c>
      <c r="K4" s="565">
        <v>-507.05599599999999</v>
      </c>
      <c r="L4" s="565">
        <v>178.54095876999989</v>
      </c>
      <c r="M4" s="564">
        <v>16391</v>
      </c>
      <c r="N4" s="565">
        <v>-248.68534099999999</v>
      </c>
      <c r="O4" s="569">
        <v>158.82831443000001</v>
      </c>
    </row>
    <row r="5" spans="2:15" s="12" customFormat="1" ht="13.35" customHeight="1" x14ac:dyDescent="0.2">
      <c r="B5" s="17"/>
      <c r="C5" s="230" t="s">
        <v>1</v>
      </c>
      <c r="D5" s="78">
        <v>5881</v>
      </c>
      <c r="E5" s="78">
        <v>-1315.1070689999999</v>
      </c>
      <c r="F5" s="78">
        <v>164.03060157000024</v>
      </c>
      <c r="G5" s="367">
        <v>6115</v>
      </c>
      <c r="H5" s="78">
        <v>-1423.6770590000001</v>
      </c>
      <c r="I5" s="78">
        <v>191.1998710499999</v>
      </c>
      <c r="J5" s="367">
        <v>6019</v>
      </c>
      <c r="K5" s="78">
        <v>-1311.756331</v>
      </c>
      <c r="L5" s="78">
        <v>207.02312045999966</v>
      </c>
      <c r="M5" s="367">
        <v>5287</v>
      </c>
      <c r="N5" s="78">
        <v>-1287.510646</v>
      </c>
      <c r="O5" s="79">
        <v>162.62409473000011</v>
      </c>
    </row>
    <row r="6" spans="2:15" s="12" customFormat="1" ht="13.35" customHeight="1" x14ac:dyDescent="0.2">
      <c r="B6" s="17"/>
      <c r="C6" s="230" t="s">
        <v>79</v>
      </c>
      <c r="D6" s="78">
        <v>998</v>
      </c>
      <c r="E6" s="78">
        <v>-29.046945000000001</v>
      </c>
      <c r="F6" s="78">
        <v>14.689943380000004</v>
      </c>
      <c r="G6" s="367">
        <v>1065</v>
      </c>
      <c r="H6" s="78">
        <v>-40.761113999999999</v>
      </c>
      <c r="I6" s="78">
        <v>14.15627332</v>
      </c>
      <c r="J6" s="367">
        <v>1059</v>
      </c>
      <c r="K6" s="78">
        <v>-48.656173000000003</v>
      </c>
      <c r="L6" s="78">
        <v>12.306442190000004</v>
      </c>
      <c r="M6" s="367">
        <v>844</v>
      </c>
      <c r="N6" s="78">
        <v>-40.189660000000003</v>
      </c>
      <c r="O6" s="79">
        <v>9.9190324100000034</v>
      </c>
    </row>
    <row r="7" spans="2:15" s="12" customFormat="1" ht="13.35" customHeight="1" x14ac:dyDescent="0.2">
      <c r="B7" s="17"/>
      <c r="C7" s="230" t="s">
        <v>2</v>
      </c>
      <c r="D7" s="78">
        <v>8074</v>
      </c>
      <c r="E7" s="78">
        <v>-693.20202200000006</v>
      </c>
      <c r="F7" s="78">
        <v>60.488970359999954</v>
      </c>
      <c r="G7" s="367">
        <v>8370</v>
      </c>
      <c r="H7" s="78">
        <v>-700.15549599999997</v>
      </c>
      <c r="I7" s="78">
        <v>64.441610720000071</v>
      </c>
      <c r="J7" s="367">
        <v>8235</v>
      </c>
      <c r="K7" s="78">
        <v>-734.66365699999994</v>
      </c>
      <c r="L7" s="78">
        <v>72.766748509999957</v>
      </c>
      <c r="M7" s="367">
        <v>7029</v>
      </c>
      <c r="N7" s="78">
        <v>-692.07595600000002</v>
      </c>
      <c r="O7" s="79">
        <v>64.479882550000113</v>
      </c>
    </row>
    <row r="8" spans="2:15" s="12" customFormat="1" ht="13.35" customHeight="1" x14ac:dyDescent="0.2">
      <c r="B8" s="17"/>
      <c r="C8" s="230" t="s">
        <v>80</v>
      </c>
      <c r="D8" s="78">
        <v>1543</v>
      </c>
      <c r="E8" s="78">
        <v>64.996553000000006</v>
      </c>
      <c r="F8" s="78">
        <v>43.602955410000021</v>
      </c>
      <c r="G8" s="367">
        <v>1555</v>
      </c>
      <c r="H8" s="78">
        <v>27.842352999999999</v>
      </c>
      <c r="I8" s="78">
        <v>42.865758820000025</v>
      </c>
      <c r="J8" s="367">
        <v>1516</v>
      </c>
      <c r="K8" s="78">
        <v>62.951203</v>
      </c>
      <c r="L8" s="78">
        <v>52.221088369999968</v>
      </c>
      <c r="M8" s="367">
        <v>1301</v>
      </c>
      <c r="N8" s="78">
        <v>26.623612999999999</v>
      </c>
      <c r="O8" s="79">
        <v>43.030882229999946</v>
      </c>
    </row>
    <row r="9" spans="2:15" s="12" customFormat="1" ht="13.35" customHeight="1" x14ac:dyDescent="0.2">
      <c r="B9" s="17"/>
      <c r="C9" s="230" t="s">
        <v>3</v>
      </c>
      <c r="D9" s="78">
        <v>2285</v>
      </c>
      <c r="E9" s="78">
        <v>-75.841087000000002</v>
      </c>
      <c r="F9" s="78">
        <v>22.704670509999961</v>
      </c>
      <c r="G9" s="367">
        <v>2474</v>
      </c>
      <c r="H9" s="78">
        <v>-128.880098</v>
      </c>
      <c r="I9" s="78">
        <v>21.948304980000003</v>
      </c>
      <c r="J9" s="367">
        <v>2388</v>
      </c>
      <c r="K9" s="78">
        <v>-100.043083</v>
      </c>
      <c r="L9" s="78">
        <v>18.654531320000004</v>
      </c>
      <c r="M9" s="367">
        <v>1962</v>
      </c>
      <c r="N9" s="78">
        <v>-95.259872000000001</v>
      </c>
      <c r="O9" s="79">
        <v>16.105218780000008</v>
      </c>
    </row>
    <row r="10" spans="2:15" s="12" customFormat="1" ht="13.35" customHeight="1" x14ac:dyDescent="0.2">
      <c r="B10" s="17"/>
      <c r="C10" s="230" t="s">
        <v>81</v>
      </c>
      <c r="D10" s="78">
        <v>227</v>
      </c>
      <c r="E10" s="78">
        <v>-19.147155000000001</v>
      </c>
      <c r="F10" s="78">
        <v>3.4391013299999993</v>
      </c>
      <c r="G10" s="367">
        <v>231</v>
      </c>
      <c r="H10" s="78">
        <v>4.7093759999999998</v>
      </c>
      <c r="I10" s="78">
        <v>4.8773532499999988</v>
      </c>
      <c r="J10" s="367">
        <v>238</v>
      </c>
      <c r="K10" s="78">
        <v>-22.960073000000001</v>
      </c>
      <c r="L10" s="78">
        <v>2.7453537999999997</v>
      </c>
      <c r="M10" s="367">
        <v>192</v>
      </c>
      <c r="N10" s="78">
        <v>-12.928952000000001</v>
      </c>
      <c r="O10" s="79">
        <v>4.0017499900000004</v>
      </c>
    </row>
    <row r="11" spans="2:15" s="12" customFormat="1" ht="13.35" customHeight="1" x14ac:dyDescent="0.2">
      <c r="B11" s="17"/>
      <c r="C11" s="230" t="s">
        <v>4</v>
      </c>
      <c r="D11" s="78">
        <v>26368</v>
      </c>
      <c r="E11" s="78">
        <v>-645.53591800000004</v>
      </c>
      <c r="F11" s="78">
        <v>262.42074911000054</v>
      </c>
      <c r="G11" s="367">
        <v>28630</v>
      </c>
      <c r="H11" s="78">
        <v>-923.39738199999999</v>
      </c>
      <c r="I11" s="78">
        <v>260.2101661399999</v>
      </c>
      <c r="J11" s="367">
        <v>28933</v>
      </c>
      <c r="K11" s="78">
        <v>-1194.376685</v>
      </c>
      <c r="L11" s="78">
        <v>263.43957532000007</v>
      </c>
      <c r="M11" s="367">
        <v>24052</v>
      </c>
      <c r="N11" s="78">
        <v>-1233.497936</v>
      </c>
      <c r="O11" s="79">
        <v>212.39356560000064</v>
      </c>
    </row>
    <row r="12" spans="2:15" s="12" customFormat="1" ht="13.35" customHeight="1" x14ac:dyDescent="0.2">
      <c r="B12" s="17"/>
      <c r="C12" s="230" t="s">
        <v>5</v>
      </c>
      <c r="D12" s="78">
        <v>3235</v>
      </c>
      <c r="E12" s="78">
        <v>-210921.621453</v>
      </c>
      <c r="F12" s="78">
        <v>41.919206060000008</v>
      </c>
      <c r="G12" s="367">
        <v>3520</v>
      </c>
      <c r="H12" s="78">
        <v>-67.1464</v>
      </c>
      <c r="I12" s="78">
        <v>36.964717789999973</v>
      </c>
      <c r="J12" s="367">
        <v>3592</v>
      </c>
      <c r="K12" s="78">
        <v>-103.51286</v>
      </c>
      <c r="L12" s="78">
        <v>34.722078859999975</v>
      </c>
      <c r="M12" s="367">
        <v>3028</v>
      </c>
      <c r="N12" s="78">
        <v>-43.588622000000001</v>
      </c>
      <c r="O12" s="79">
        <v>34.367498179999977</v>
      </c>
    </row>
    <row r="13" spans="2:15" s="12" customFormat="1" ht="13.35" customHeight="1" x14ac:dyDescent="0.2">
      <c r="B13" s="17"/>
      <c r="C13" s="230" t="s">
        <v>82</v>
      </c>
      <c r="D13" s="78">
        <v>1350</v>
      </c>
      <c r="E13" s="78">
        <v>-26.528123000000001</v>
      </c>
      <c r="F13" s="78">
        <v>20.227732419999995</v>
      </c>
      <c r="G13" s="367">
        <v>1417</v>
      </c>
      <c r="H13" s="78">
        <v>-104.08080699999999</v>
      </c>
      <c r="I13" s="78">
        <v>19.301731970000009</v>
      </c>
      <c r="J13" s="367">
        <v>1480</v>
      </c>
      <c r="K13" s="78">
        <v>-81.132124000000005</v>
      </c>
      <c r="L13" s="78">
        <v>19.274285910000003</v>
      </c>
      <c r="M13" s="367">
        <v>1259</v>
      </c>
      <c r="N13" s="78">
        <v>-83.141507000000004</v>
      </c>
      <c r="O13" s="79">
        <v>15.268055109999986</v>
      </c>
    </row>
    <row r="14" spans="2:15" s="12" customFormat="1" ht="13.35" customHeight="1" x14ac:dyDescent="0.2">
      <c r="B14" s="17"/>
      <c r="C14" s="230" t="s">
        <v>83</v>
      </c>
      <c r="D14" s="78">
        <v>18246</v>
      </c>
      <c r="E14" s="78">
        <v>1061.2973810000001</v>
      </c>
      <c r="F14" s="78">
        <v>436.99115742999891</v>
      </c>
      <c r="G14" s="367">
        <v>19007</v>
      </c>
      <c r="H14" s="78">
        <v>1229.2661089999999</v>
      </c>
      <c r="I14" s="78">
        <v>485.42614500000008</v>
      </c>
      <c r="J14" s="367">
        <v>18799</v>
      </c>
      <c r="K14" s="78">
        <v>1414.1114829999999</v>
      </c>
      <c r="L14" s="78">
        <v>516.96772153000052</v>
      </c>
      <c r="M14" s="367">
        <v>16243</v>
      </c>
      <c r="N14" s="78">
        <v>1006.370005</v>
      </c>
      <c r="O14" s="79">
        <v>445.92111838999904</v>
      </c>
    </row>
    <row r="15" spans="2:15" s="12" customFormat="1" ht="13.35" customHeight="1" x14ac:dyDescent="0.2">
      <c r="B15" s="17"/>
      <c r="C15" s="230" t="s">
        <v>6</v>
      </c>
      <c r="D15" s="78">
        <v>3019</v>
      </c>
      <c r="E15" s="78">
        <v>-1868.5558020000001</v>
      </c>
      <c r="F15" s="78">
        <v>26.163372619999993</v>
      </c>
      <c r="G15" s="367">
        <v>3227</v>
      </c>
      <c r="H15" s="78">
        <v>-204.09976</v>
      </c>
      <c r="I15" s="78">
        <v>29.498591639999997</v>
      </c>
      <c r="J15" s="367">
        <v>3095</v>
      </c>
      <c r="K15" s="78">
        <v>-195.083383</v>
      </c>
      <c r="L15" s="78">
        <v>32.042289429999983</v>
      </c>
      <c r="M15" s="367">
        <v>2629</v>
      </c>
      <c r="N15" s="78">
        <v>-1907.2264829999999</v>
      </c>
      <c r="O15" s="79">
        <v>37.67801235999999</v>
      </c>
    </row>
    <row r="16" spans="2:15" s="12" customFormat="1" ht="13.35" customHeight="1" x14ac:dyDescent="0.2">
      <c r="B16" s="17"/>
      <c r="C16" s="230" t="s">
        <v>191</v>
      </c>
      <c r="D16" s="78">
        <v>219</v>
      </c>
      <c r="E16" s="78">
        <v>3.9059059999999999</v>
      </c>
      <c r="F16" s="78">
        <v>3.5575492400000011</v>
      </c>
      <c r="G16" s="367">
        <v>221</v>
      </c>
      <c r="H16" s="78">
        <v>5.5371160000000001</v>
      </c>
      <c r="I16" s="78">
        <v>4.4325292900000006</v>
      </c>
      <c r="J16" s="367">
        <v>221</v>
      </c>
      <c r="K16" s="78">
        <v>-5.9980469999999997</v>
      </c>
      <c r="L16" s="78">
        <v>3.7969591100000004</v>
      </c>
      <c r="M16" s="367">
        <v>191</v>
      </c>
      <c r="N16" s="78">
        <v>12.191091</v>
      </c>
      <c r="O16" s="79">
        <v>5.7452355100000005</v>
      </c>
    </row>
    <row r="17" spans="2:15" s="12" customFormat="1" ht="13.35" customHeight="1" x14ac:dyDescent="0.2">
      <c r="B17" s="17"/>
      <c r="C17" s="230" t="s">
        <v>7</v>
      </c>
      <c r="D17" s="78">
        <v>1</v>
      </c>
      <c r="E17" s="78">
        <v>-0.48211799999999999</v>
      </c>
      <c r="F17" s="78">
        <v>0</v>
      </c>
      <c r="G17" s="367">
        <v>1</v>
      </c>
      <c r="H17" s="78">
        <v>-0.34066400000000002</v>
      </c>
      <c r="I17" s="78">
        <v>0</v>
      </c>
      <c r="J17" s="367">
        <v>0</v>
      </c>
      <c r="K17" s="78">
        <v>0</v>
      </c>
      <c r="L17" s="78">
        <v>0</v>
      </c>
      <c r="M17" s="367">
        <v>0</v>
      </c>
      <c r="N17" s="78">
        <v>0</v>
      </c>
      <c r="O17" s="79">
        <v>0</v>
      </c>
    </row>
    <row r="18" spans="2:15" s="12" customFormat="1" ht="13.35" customHeight="1" x14ac:dyDescent="0.2">
      <c r="B18" s="17"/>
      <c r="C18" s="230" t="s">
        <v>8</v>
      </c>
      <c r="D18" s="78">
        <v>3104</v>
      </c>
      <c r="E18" s="78">
        <v>80.590813999999995</v>
      </c>
      <c r="F18" s="78">
        <v>78.451639420000092</v>
      </c>
      <c r="G18" s="367">
        <v>3108</v>
      </c>
      <c r="H18" s="78">
        <v>14.556118</v>
      </c>
      <c r="I18" s="78">
        <v>84.850414829999977</v>
      </c>
      <c r="J18" s="367">
        <v>2984</v>
      </c>
      <c r="K18" s="78">
        <v>29.063262000000002</v>
      </c>
      <c r="L18" s="78">
        <v>82.01993374999995</v>
      </c>
      <c r="M18" s="367">
        <v>2551</v>
      </c>
      <c r="N18" s="78">
        <v>-61.483584999999998</v>
      </c>
      <c r="O18" s="79">
        <v>63.84231775000012</v>
      </c>
    </row>
    <row r="19" spans="2:15" s="12" customFormat="1" ht="13.35" customHeight="1" x14ac:dyDescent="0.2">
      <c r="B19" s="17"/>
      <c r="C19" s="230" t="s">
        <v>84</v>
      </c>
      <c r="D19" s="78">
        <v>3172</v>
      </c>
      <c r="E19" s="78">
        <v>1139.460875</v>
      </c>
      <c r="F19" s="78">
        <v>238.0385903699997</v>
      </c>
      <c r="G19" s="367">
        <v>3516</v>
      </c>
      <c r="H19" s="78">
        <v>1292.1875990000001</v>
      </c>
      <c r="I19" s="78">
        <v>277.84562236000005</v>
      </c>
      <c r="J19" s="367">
        <v>3788</v>
      </c>
      <c r="K19" s="78">
        <v>1405.2985229999999</v>
      </c>
      <c r="L19" s="78">
        <v>306.29254222999992</v>
      </c>
      <c r="M19" s="367">
        <v>3469</v>
      </c>
      <c r="N19" s="78">
        <v>1269.778035</v>
      </c>
      <c r="O19" s="79">
        <v>272.63879255999996</v>
      </c>
    </row>
    <row r="20" spans="2:15" s="12" customFormat="1" ht="13.35" customHeight="1" x14ac:dyDescent="0.2">
      <c r="B20" s="17"/>
      <c r="C20" s="230" t="s">
        <v>158</v>
      </c>
      <c r="D20" s="78">
        <v>2660</v>
      </c>
      <c r="E20" s="78">
        <v>-75.560158999999999</v>
      </c>
      <c r="F20" s="78">
        <v>60.893736140000016</v>
      </c>
      <c r="G20" s="367">
        <v>2730</v>
      </c>
      <c r="H20" s="78">
        <v>-134.01537300000001</v>
      </c>
      <c r="I20" s="78">
        <v>67.27857548999998</v>
      </c>
      <c r="J20" s="367">
        <v>2626</v>
      </c>
      <c r="K20" s="78">
        <v>-214.26416</v>
      </c>
      <c r="L20" s="78">
        <v>66.32604950999999</v>
      </c>
      <c r="M20" s="367">
        <v>2137</v>
      </c>
      <c r="N20" s="78">
        <v>-132.69244900000001</v>
      </c>
      <c r="O20" s="79">
        <v>55.669945239999983</v>
      </c>
    </row>
    <row r="21" spans="2:15" s="12" customFormat="1" ht="13.35" customHeight="1" x14ac:dyDescent="0.2">
      <c r="B21" s="17"/>
      <c r="C21" s="230" t="s">
        <v>9</v>
      </c>
      <c r="D21" s="78">
        <v>503</v>
      </c>
      <c r="E21" s="78">
        <v>-51.577938000000003</v>
      </c>
      <c r="F21" s="78">
        <v>10.438566740000006</v>
      </c>
      <c r="G21" s="367">
        <v>664</v>
      </c>
      <c r="H21" s="78">
        <v>-106.470534</v>
      </c>
      <c r="I21" s="78">
        <v>13.318910669999994</v>
      </c>
      <c r="J21" s="367">
        <v>633</v>
      </c>
      <c r="K21" s="78">
        <v>-113.208738</v>
      </c>
      <c r="L21" s="78">
        <v>13.339716939999997</v>
      </c>
      <c r="M21" s="367">
        <v>534</v>
      </c>
      <c r="N21" s="78">
        <v>5.4769290000000002</v>
      </c>
      <c r="O21" s="79">
        <v>13.82441714</v>
      </c>
    </row>
    <row r="22" spans="2:15" s="12" customFormat="1" ht="13.35" customHeight="1" x14ac:dyDescent="0.2">
      <c r="B22" s="17"/>
      <c r="C22" s="230" t="s">
        <v>10</v>
      </c>
      <c r="D22" s="78">
        <v>2663</v>
      </c>
      <c r="E22" s="78">
        <v>-81.506523999999999</v>
      </c>
      <c r="F22" s="78">
        <v>49.308492560000047</v>
      </c>
      <c r="G22" s="367">
        <v>2707</v>
      </c>
      <c r="H22" s="78">
        <v>-92.249054999999998</v>
      </c>
      <c r="I22" s="78">
        <v>61.758413060000031</v>
      </c>
      <c r="J22" s="367">
        <v>2471</v>
      </c>
      <c r="K22" s="78">
        <v>-148.84851499999999</v>
      </c>
      <c r="L22" s="78">
        <v>43.963684249999993</v>
      </c>
      <c r="M22" s="367">
        <v>2122</v>
      </c>
      <c r="N22" s="78">
        <v>-109.284966</v>
      </c>
      <c r="O22" s="79">
        <v>36.361772879999997</v>
      </c>
    </row>
    <row r="23" spans="2:15" s="12" customFormat="1" ht="13.35" customHeight="1" x14ac:dyDescent="0.2">
      <c r="B23" s="17"/>
      <c r="C23" s="230" t="s">
        <v>11</v>
      </c>
      <c r="D23" s="78">
        <v>2545</v>
      </c>
      <c r="E23" s="78">
        <v>-5.5818779999999997</v>
      </c>
      <c r="F23" s="78">
        <v>37.852466540000009</v>
      </c>
      <c r="G23" s="367">
        <v>2591</v>
      </c>
      <c r="H23" s="78">
        <v>-60.726081999999998</v>
      </c>
      <c r="I23" s="78">
        <v>35.302870049999989</v>
      </c>
      <c r="J23" s="367">
        <v>2523</v>
      </c>
      <c r="K23" s="78">
        <v>-20.605295999999999</v>
      </c>
      <c r="L23" s="78">
        <v>34.210054369999938</v>
      </c>
      <c r="M23" s="367">
        <v>2155</v>
      </c>
      <c r="N23" s="78">
        <v>-43.354188999999998</v>
      </c>
      <c r="O23" s="79">
        <v>29.398493539999986</v>
      </c>
    </row>
    <row r="24" spans="2:15" s="12" customFormat="1" ht="13.35" customHeight="1" x14ac:dyDescent="0.2">
      <c r="B24" s="17"/>
      <c r="C24" s="230" t="s">
        <v>12</v>
      </c>
      <c r="D24" s="78">
        <v>5232</v>
      </c>
      <c r="E24" s="78">
        <v>-143.940237</v>
      </c>
      <c r="F24" s="78">
        <v>28.931344050000011</v>
      </c>
      <c r="G24" s="367">
        <v>5561</v>
      </c>
      <c r="H24" s="78">
        <v>-149.00114199999999</v>
      </c>
      <c r="I24" s="78">
        <v>28.878856730000027</v>
      </c>
      <c r="J24" s="367">
        <v>5534</v>
      </c>
      <c r="K24" s="78">
        <v>-148.89872500000001</v>
      </c>
      <c r="L24" s="78">
        <v>28.896246400000035</v>
      </c>
      <c r="M24" s="367">
        <v>4889</v>
      </c>
      <c r="N24" s="78">
        <v>-148.63484099999999</v>
      </c>
      <c r="O24" s="79">
        <v>27.331253979999978</v>
      </c>
    </row>
    <row r="25" spans="2:15" s="12" customFormat="1" ht="13.35" customHeight="1" x14ac:dyDescent="0.2">
      <c r="B25" s="17"/>
      <c r="C25" s="230" t="s">
        <v>85</v>
      </c>
      <c r="D25" s="78">
        <v>2602</v>
      </c>
      <c r="E25" s="78">
        <v>-96.872197999999997</v>
      </c>
      <c r="F25" s="78">
        <v>27.228081299999985</v>
      </c>
      <c r="G25" s="367">
        <v>2787</v>
      </c>
      <c r="H25" s="78">
        <v>-39.304684999999999</v>
      </c>
      <c r="I25" s="78">
        <v>39.123303230000005</v>
      </c>
      <c r="J25" s="367">
        <v>2752</v>
      </c>
      <c r="K25" s="78">
        <v>-91.351122000000004</v>
      </c>
      <c r="L25" s="78">
        <v>34.630446960000022</v>
      </c>
      <c r="M25" s="367">
        <v>2373</v>
      </c>
      <c r="N25" s="78">
        <v>-94.836046999999994</v>
      </c>
      <c r="O25" s="79">
        <v>26.062749619999995</v>
      </c>
    </row>
    <row r="26" spans="2:15" s="12" customFormat="1" ht="13.35" customHeight="1" x14ac:dyDescent="0.2">
      <c r="B26" s="17"/>
      <c r="C26" s="230" t="s">
        <v>13</v>
      </c>
      <c r="D26" s="78">
        <v>347</v>
      </c>
      <c r="E26" s="78">
        <v>36.921500999999999</v>
      </c>
      <c r="F26" s="78">
        <v>11.935135240000005</v>
      </c>
      <c r="G26" s="367">
        <v>385</v>
      </c>
      <c r="H26" s="78">
        <v>23.880655000000001</v>
      </c>
      <c r="I26" s="78">
        <v>8.4229560100000036</v>
      </c>
      <c r="J26" s="367">
        <v>398</v>
      </c>
      <c r="K26" s="78">
        <v>26.622185000000002</v>
      </c>
      <c r="L26" s="78">
        <v>10.397646700000001</v>
      </c>
      <c r="M26" s="367">
        <v>343</v>
      </c>
      <c r="N26" s="78">
        <v>11.716139</v>
      </c>
      <c r="O26" s="79">
        <v>7.245163449999998</v>
      </c>
    </row>
    <row r="27" spans="2:15" s="12" customFormat="1" ht="13.35" customHeight="1" x14ac:dyDescent="0.2">
      <c r="B27" s="17"/>
      <c r="C27" s="230" t="s">
        <v>14</v>
      </c>
      <c r="D27" s="78">
        <v>16874</v>
      </c>
      <c r="E27" s="78">
        <v>-14.13458</v>
      </c>
      <c r="F27" s="78">
        <v>197.2842500199996</v>
      </c>
      <c r="G27" s="367">
        <v>16869</v>
      </c>
      <c r="H27" s="78">
        <v>-43.55265</v>
      </c>
      <c r="I27" s="78">
        <v>194.88073920999926</v>
      </c>
      <c r="J27" s="367">
        <v>16114</v>
      </c>
      <c r="K27" s="78">
        <v>-73.299267</v>
      </c>
      <c r="L27" s="78">
        <v>198.04927105000104</v>
      </c>
      <c r="M27" s="367">
        <v>13544</v>
      </c>
      <c r="N27" s="78">
        <v>-39.83381</v>
      </c>
      <c r="O27" s="79">
        <v>170.75981242000017</v>
      </c>
    </row>
    <row r="28" spans="2:15" s="12" customFormat="1" ht="13.35" customHeight="1" x14ac:dyDescent="0.2">
      <c r="B28" s="17"/>
      <c r="C28" s="230" t="s">
        <v>15</v>
      </c>
      <c r="D28" s="78">
        <v>482</v>
      </c>
      <c r="E28" s="78">
        <v>9.0788360000000008</v>
      </c>
      <c r="F28" s="78">
        <v>13.136822019999995</v>
      </c>
      <c r="G28" s="367">
        <v>530</v>
      </c>
      <c r="H28" s="78">
        <v>27.132131000000001</v>
      </c>
      <c r="I28" s="78">
        <v>14.795732489999994</v>
      </c>
      <c r="J28" s="367">
        <v>536</v>
      </c>
      <c r="K28" s="78">
        <v>19.035170999999998</v>
      </c>
      <c r="L28" s="78">
        <v>16.576943830000001</v>
      </c>
      <c r="M28" s="367">
        <v>482</v>
      </c>
      <c r="N28" s="78">
        <v>26.107993</v>
      </c>
      <c r="O28" s="79">
        <v>13.560679509999998</v>
      </c>
    </row>
    <row r="29" spans="2:15" s="12" customFormat="1" ht="13.35" customHeight="1" x14ac:dyDescent="0.2">
      <c r="B29" s="17"/>
      <c r="C29" s="230" t="s">
        <v>16</v>
      </c>
      <c r="D29" s="78">
        <v>93</v>
      </c>
      <c r="E29" s="78">
        <v>-6.0393020000000002</v>
      </c>
      <c r="F29" s="78">
        <v>0</v>
      </c>
      <c r="G29" s="367">
        <v>86</v>
      </c>
      <c r="H29" s="78">
        <v>-2.5732979999999999</v>
      </c>
      <c r="I29" s="78">
        <v>0.22884099000000002</v>
      </c>
      <c r="J29" s="367">
        <v>74</v>
      </c>
      <c r="K29" s="78">
        <v>-4.7081869999999997</v>
      </c>
      <c r="L29" s="78">
        <v>3.7675190000000004E-2</v>
      </c>
      <c r="M29" s="367">
        <v>57</v>
      </c>
      <c r="N29" s="78">
        <v>0.33996500000000002</v>
      </c>
      <c r="O29" s="79">
        <v>5.4911010000000003E-2</v>
      </c>
    </row>
    <row r="30" spans="2:15" s="12" customFormat="1" ht="13.35" customHeight="1" x14ac:dyDescent="0.2">
      <c r="B30" s="17"/>
      <c r="C30" s="230" t="s">
        <v>86</v>
      </c>
      <c r="D30" s="78">
        <v>3523</v>
      </c>
      <c r="E30" s="78">
        <v>-99.579014999999998</v>
      </c>
      <c r="F30" s="78">
        <v>31.698492979999997</v>
      </c>
      <c r="G30" s="367">
        <v>3537</v>
      </c>
      <c r="H30" s="78">
        <v>-127.975283</v>
      </c>
      <c r="I30" s="78">
        <v>33.059682359999996</v>
      </c>
      <c r="J30" s="367">
        <v>3517</v>
      </c>
      <c r="K30" s="78">
        <v>-168.934675</v>
      </c>
      <c r="L30" s="78">
        <v>34.210272629999999</v>
      </c>
      <c r="M30" s="367">
        <v>2927</v>
      </c>
      <c r="N30" s="78">
        <v>-185.49230399999999</v>
      </c>
      <c r="O30" s="79">
        <v>29.513089200000021</v>
      </c>
    </row>
    <row r="31" spans="2:15" s="12" customFormat="1" ht="13.35" customHeight="1" x14ac:dyDescent="0.2">
      <c r="B31" s="17"/>
      <c r="C31" s="230" t="s">
        <v>17</v>
      </c>
      <c r="D31" s="78">
        <v>829</v>
      </c>
      <c r="E31" s="78">
        <v>-76.757456000000005</v>
      </c>
      <c r="F31" s="78">
        <v>11.390314739999994</v>
      </c>
      <c r="G31" s="367">
        <v>867</v>
      </c>
      <c r="H31" s="78">
        <v>-46.887011000000001</v>
      </c>
      <c r="I31" s="78">
        <v>12.98073494</v>
      </c>
      <c r="J31" s="367">
        <v>845</v>
      </c>
      <c r="K31" s="78">
        <v>-23.755451000000001</v>
      </c>
      <c r="L31" s="78">
        <v>14.893706759999995</v>
      </c>
      <c r="M31" s="367">
        <v>707</v>
      </c>
      <c r="N31" s="78">
        <v>-5.7195590000000003</v>
      </c>
      <c r="O31" s="79">
        <v>11.631599899999996</v>
      </c>
    </row>
    <row r="32" spans="2:15" s="12" customFormat="1" ht="13.35" customHeight="1" x14ac:dyDescent="0.2">
      <c r="B32" s="17"/>
      <c r="C32" s="230" t="s">
        <v>18</v>
      </c>
      <c r="D32" s="78">
        <v>876</v>
      </c>
      <c r="E32" s="78">
        <v>-44.828778999999997</v>
      </c>
      <c r="F32" s="78">
        <v>12.890556980000003</v>
      </c>
      <c r="G32" s="367">
        <v>887</v>
      </c>
      <c r="H32" s="78">
        <v>-69.126557000000005</v>
      </c>
      <c r="I32" s="78">
        <v>15.279552819999992</v>
      </c>
      <c r="J32" s="367">
        <v>827</v>
      </c>
      <c r="K32" s="78">
        <v>-67.109545999999995</v>
      </c>
      <c r="L32" s="78">
        <v>8.1070834499999993</v>
      </c>
      <c r="M32" s="367">
        <v>707</v>
      </c>
      <c r="N32" s="78">
        <v>-24.724105000000002</v>
      </c>
      <c r="O32" s="79">
        <v>7.5263268500000002</v>
      </c>
    </row>
    <row r="33" spans="2:19" s="12" customFormat="1" ht="13.35" customHeight="1" x14ac:dyDescent="0.2">
      <c r="B33" s="17"/>
      <c r="C33" s="230" t="s">
        <v>19</v>
      </c>
      <c r="D33" s="78">
        <v>7972</v>
      </c>
      <c r="E33" s="78">
        <v>-326.67849000000001</v>
      </c>
      <c r="F33" s="78">
        <v>105.95720312000002</v>
      </c>
      <c r="G33" s="367">
        <v>8317</v>
      </c>
      <c r="H33" s="78">
        <v>-331.19877600000001</v>
      </c>
      <c r="I33" s="78">
        <v>116.0046565900001</v>
      </c>
      <c r="J33" s="367">
        <v>8120</v>
      </c>
      <c r="K33" s="78">
        <v>-503.197113</v>
      </c>
      <c r="L33" s="78">
        <v>115.25908237000002</v>
      </c>
      <c r="M33" s="367">
        <v>6678</v>
      </c>
      <c r="N33" s="78">
        <v>-320.08806600000003</v>
      </c>
      <c r="O33" s="79">
        <v>105.50200654000021</v>
      </c>
    </row>
    <row r="34" spans="2:19" s="12" customFormat="1" ht="13.35" customHeight="1" x14ac:dyDescent="0.2">
      <c r="B34" s="17"/>
      <c r="C34" s="230" t="s">
        <v>87</v>
      </c>
      <c r="D34" s="78">
        <v>4018</v>
      </c>
      <c r="E34" s="78">
        <v>-189.79101700000001</v>
      </c>
      <c r="F34" s="78">
        <v>49.278605669999969</v>
      </c>
      <c r="G34" s="367">
        <v>4203</v>
      </c>
      <c r="H34" s="78">
        <v>-215.169342</v>
      </c>
      <c r="I34" s="78">
        <v>52.312853189999927</v>
      </c>
      <c r="J34" s="367">
        <v>4081</v>
      </c>
      <c r="K34" s="78">
        <v>-245.31464099999999</v>
      </c>
      <c r="L34" s="78">
        <v>50.469803679999984</v>
      </c>
      <c r="M34" s="367">
        <v>3547</v>
      </c>
      <c r="N34" s="78">
        <v>-254.861389</v>
      </c>
      <c r="O34" s="79">
        <v>43.636461920000016</v>
      </c>
    </row>
    <row r="35" spans="2:19" s="12" customFormat="1" ht="13.35" customHeight="1" x14ac:dyDescent="0.2">
      <c r="B35" s="17"/>
      <c r="C35" s="230" t="s">
        <v>20</v>
      </c>
      <c r="D35" s="78">
        <v>5751</v>
      </c>
      <c r="E35" s="78">
        <v>102.893477</v>
      </c>
      <c r="F35" s="78">
        <v>96.305652580000086</v>
      </c>
      <c r="G35" s="367">
        <v>5951</v>
      </c>
      <c r="H35" s="78">
        <v>64.088348999999994</v>
      </c>
      <c r="I35" s="78">
        <v>104.17622449999998</v>
      </c>
      <c r="J35" s="367">
        <v>5899</v>
      </c>
      <c r="K35" s="78">
        <v>44.307592999999997</v>
      </c>
      <c r="L35" s="78">
        <v>109.08057574000003</v>
      </c>
      <c r="M35" s="367">
        <v>5029</v>
      </c>
      <c r="N35" s="78">
        <v>62.613208999999998</v>
      </c>
      <c r="O35" s="79">
        <v>91.048574780000109</v>
      </c>
    </row>
    <row r="36" spans="2:19" s="12" customFormat="1" ht="13.35" customHeight="1" x14ac:dyDescent="0.2">
      <c r="B36" s="17"/>
      <c r="C36" s="230" t="s">
        <v>88</v>
      </c>
      <c r="D36" s="78">
        <v>1540</v>
      </c>
      <c r="E36" s="78">
        <v>-128.66623300000001</v>
      </c>
      <c r="F36" s="78">
        <v>23.103567199999986</v>
      </c>
      <c r="G36" s="367">
        <v>1607</v>
      </c>
      <c r="H36" s="78">
        <v>-174.70438100000001</v>
      </c>
      <c r="I36" s="78">
        <v>26.80690886999998</v>
      </c>
      <c r="J36" s="367">
        <v>1596</v>
      </c>
      <c r="K36" s="78">
        <v>-113.908862</v>
      </c>
      <c r="L36" s="78">
        <v>29.749697030000021</v>
      </c>
      <c r="M36" s="367">
        <v>1333</v>
      </c>
      <c r="N36" s="78">
        <v>-143.16829799999999</v>
      </c>
      <c r="O36" s="79">
        <v>23.791058409999987</v>
      </c>
    </row>
    <row r="37" spans="2:19" s="18" customFormat="1" ht="13.35" customHeight="1" x14ac:dyDescent="0.2">
      <c r="B37" s="65"/>
      <c r="C37" s="305" t="s">
        <v>98</v>
      </c>
      <c r="D37" s="325">
        <v>38</v>
      </c>
      <c r="E37" s="325">
        <v>0.88481500000000002</v>
      </c>
      <c r="F37" s="325">
        <v>0.36755691000000001</v>
      </c>
      <c r="G37" s="368">
        <v>29</v>
      </c>
      <c r="H37" s="325">
        <v>4.2120480000000002</v>
      </c>
      <c r="I37" s="325">
        <v>0.51594983999999999</v>
      </c>
      <c r="J37" s="368">
        <v>21</v>
      </c>
      <c r="K37" s="325">
        <v>-3.2487910000000002</v>
      </c>
      <c r="L37" s="325">
        <v>1.9684770000000001E-2</v>
      </c>
      <c r="M37" s="368">
        <v>20</v>
      </c>
      <c r="N37" s="325">
        <v>0.18233199999999999</v>
      </c>
      <c r="O37" s="326">
        <v>1.4957600000000001E-3</v>
      </c>
    </row>
    <row r="38" spans="2:19" s="18" customFormat="1" ht="13.35" customHeight="1" x14ac:dyDescent="0.2">
      <c r="B38" s="65"/>
      <c r="C38" s="223" t="s">
        <v>22</v>
      </c>
      <c r="D38" s="350">
        <v>153238</v>
      </c>
      <c r="E38" s="304"/>
      <c r="F38" s="58">
        <v>2333.169595249999</v>
      </c>
      <c r="G38" s="350">
        <v>160806</v>
      </c>
      <c r="H38" s="304"/>
      <c r="I38" s="58">
        <v>2534.0479470799987</v>
      </c>
      <c r="J38" s="350">
        <v>159433</v>
      </c>
      <c r="K38" s="304"/>
      <c r="L38" s="58">
        <v>2611.0312711900006</v>
      </c>
      <c r="M38" s="350">
        <v>136012</v>
      </c>
      <c r="N38" s="304"/>
      <c r="O38" s="58">
        <v>2239.7635827300005</v>
      </c>
    </row>
    <row r="39" spans="2:19" s="18" customFormat="1" ht="12" customHeight="1" x14ac:dyDescent="0.2">
      <c r="C39" s="24" t="s">
        <v>197</v>
      </c>
      <c r="Q39" s="13"/>
      <c r="R39" s="13"/>
      <c r="S39" s="13"/>
    </row>
    <row r="40" spans="2:19" s="18" customFormat="1" ht="12" customHeight="1" x14ac:dyDescent="0.2">
      <c r="C40" s="24" t="s">
        <v>193</v>
      </c>
      <c r="Q40" s="13"/>
      <c r="R40" s="13"/>
      <c r="S40" s="13"/>
    </row>
    <row r="41" spans="2:19" s="18" customFormat="1" ht="13.35" customHeight="1" x14ac:dyDescent="0.2"/>
    <row r="42" spans="2:19" x14ac:dyDescent="0.2">
      <c r="C42" s="351"/>
      <c r="D42" s="8"/>
      <c r="E42" s="8"/>
      <c r="F42" s="8"/>
      <c r="G42" s="8"/>
      <c r="H42" s="8"/>
      <c r="I42" s="8"/>
      <c r="J42" s="8"/>
      <c r="K42" s="8"/>
      <c r="L42" s="8"/>
      <c r="M42" s="8"/>
      <c r="N42" s="8"/>
      <c r="O42" s="8"/>
    </row>
    <row r="43" spans="2:19" x14ac:dyDescent="0.2">
      <c r="C43" s="351"/>
      <c r="D43" s="8"/>
      <c r="E43" s="8"/>
      <c r="F43" s="8"/>
      <c r="G43" s="8"/>
      <c r="H43" s="8"/>
      <c r="I43" s="8"/>
      <c r="J43" s="8"/>
      <c r="K43" s="8"/>
      <c r="L43" s="8"/>
      <c r="M43" s="8"/>
      <c r="N43" s="8"/>
      <c r="O43" s="8"/>
    </row>
    <row r="44" spans="2:19" x14ac:dyDescent="0.2">
      <c r="C44" s="351"/>
      <c r="D44" s="8"/>
      <c r="E44" s="8"/>
      <c r="F44" s="8"/>
      <c r="G44" s="8"/>
      <c r="H44" s="8"/>
      <c r="I44" s="8"/>
      <c r="J44" s="8"/>
      <c r="K44" s="8"/>
      <c r="L44" s="8"/>
      <c r="M44" s="8"/>
      <c r="N44" s="8"/>
      <c r="O44" s="8"/>
    </row>
    <row r="45" spans="2:19" x14ac:dyDescent="0.2">
      <c r="C45" s="351"/>
      <c r="D45" s="8"/>
      <c r="E45" s="8"/>
      <c r="F45" s="8"/>
      <c r="G45" s="8"/>
      <c r="H45" s="8"/>
      <c r="I45" s="8"/>
      <c r="J45" s="8"/>
      <c r="K45" s="8"/>
      <c r="L45" s="8"/>
      <c r="M45" s="8"/>
      <c r="N45" s="8"/>
      <c r="O45" s="8"/>
    </row>
    <row r="46" spans="2:19" x14ac:dyDescent="0.2">
      <c r="C46" s="351"/>
      <c r="D46" s="8"/>
      <c r="E46" s="8"/>
      <c r="F46" s="8"/>
      <c r="G46" s="8"/>
      <c r="H46" s="8"/>
      <c r="I46" s="8"/>
      <c r="J46" s="8"/>
      <c r="K46" s="8"/>
      <c r="L46" s="8"/>
      <c r="M46" s="8"/>
      <c r="N46" s="8"/>
      <c r="O46" s="8"/>
    </row>
    <row r="47" spans="2:19" x14ac:dyDescent="0.2">
      <c r="C47" s="351"/>
      <c r="D47" s="8"/>
      <c r="E47" s="8"/>
      <c r="F47" s="8"/>
      <c r="G47" s="8"/>
      <c r="H47" s="8"/>
      <c r="I47" s="8"/>
      <c r="J47" s="8"/>
      <c r="K47" s="8"/>
      <c r="L47" s="8"/>
      <c r="M47" s="8"/>
      <c r="N47" s="8"/>
      <c r="O47" s="8"/>
    </row>
    <row r="48" spans="2:19" x14ac:dyDescent="0.2">
      <c r="C48" s="351"/>
      <c r="D48" s="8"/>
      <c r="E48" s="8"/>
      <c r="F48" s="8"/>
      <c r="G48" s="8"/>
      <c r="H48" s="8"/>
      <c r="I48" s="8"/>
      <c r="J48" s="8"/>
      <c r="K48" s="8"/>
      <c r="L48" s="8"/>
      <c r="M48" s="8"/>
      <c r="N48" s="8"/>
      <c r="O48" s="8"/>
    </row>
    <row r="49" spans="3:15" x14ac:dyDescent="0.2">
      <c r="C49" s="351"/>
      <c r="D49" s="8"/>
      <c r="E49" s="8"/>
      <c r="F49" s="8"/>
      <c r="G49" s="8"/>
      <c r="H49" s="8"/>
      <c r="I49" s="8"/>
      <c r="J49" s="8"/>
      <c r="K49" s="8"/>
      <c r="L49" s="8"/>
      <c r="M49" s="8"/>
      <c r="N49" s="8"/>
      <c r="O49" s="8"/>
    </row>
    <row r="50" spans="3:15" x14ac:dyDescent="0.2">
      <c r="C50" s="351"/>
      <c r="D50" s="8"/>
      <c r="E50" s="8"/>
      <c r="F50" s="8"/>
      <c r="G50" s="8"/>
      <c r="H50" s="8"/>
      <c r="I50" s="8"/>
      <c r="J50" s="8"/>
      <c r="K50" s="8"/>
      <c r="L50" s="8"/>
      <c r="M50" s="8"/>
      <c r="N50" s="8"/>
      <c r="O50" s="8"/>
    </row>
    <row r="51" spans="3:15" x14ac:dyDescent="0.2">
      <c r="C51" s="351"/>
      <c r="D51" s="8"/>
      <c r="E51" s="8"/>
      <c r="F51" s="8"/>
      <c r="G51" s="8"/>
      <c r="H51" s="8"/>
      <c r="I51" s="8"/>
      <c r="J51" s="8"/>
      <c r="K51" s="8"/>
      <c r="L51" s="8"/>
      <c r="M51" s="8"/>
      <c r="N51" s="8"/>
      <c r="O51" s="8"/>
    </row>
    <row r="52" spans="3:15" x14ac:dyDescent="0.2">
      <c r="C52" s="351"/>
      <c r="D52" s="8"/>
      <c r="E52" s="8"/>
      <c r="F52" s="8"/>
      <c r="G52" s="8"/>
      <c r="H52" s="8"/>
      <c r="I52" s="8"/>
      <c r="J52" s="8"/>
      <c r="K52" s="8"/>
      <c r="L52" s="8"/>
      <c r="M52" s="8"/>
      <c r="N52" s="8"/>
      <c r="O52" s="8"/>
    </row>
    <row r="53" spans="3:15" x14ac:dyDescent="0.2">
      <c r="C53" s="351"/>
      <c r="D53" s="8"/>
      <c r="E53" s="8"/>
      <c r="F53" s="8"/>
      <c r="G53" s="8"/>
      <c r="H53" s="8"/>
      <c r="I53" s="8"/>
      <c r="J53" s="8"/>
      <c r="K53" s="8"/>
      <c r="L53" s="8"/>
      <c r="M53" s="8"/>
      <c r="N53" s="8"/>
      <c r="O53" s="8"/>
    </row>
    <row r="54" spans="3:15" x14ac:dyDescent="0.2">
      <c r="C54" s="351"/>
      <c r="D54" s="8"/>
      <c r="E54" s="8"/>
      <c r="F54" s="8"/>
      <c r="G54" s="8"/>
      <c r="H54" s="8"/>
      <c r="I54" s="8"/>
      <c r="J54" s="8"/>
      <c r="K54" s="8"/>
      <c r="L54" s="8"/>
      <c r="M54" s="8"/>
      <c r="N54" s="8"/>
      <c r="O54" s="8"/>
    </row>
    <row r="55" spans="3:15" x14ac:dyDescent="0.2">
      <c r="C55" s="351"/>
      <c r="D55" s="8"/>
      <c r="E55" s="8"/>
      <c r="F55" s="8"/>
      <c r="G55" s="8"/>
      <c r="H55" s="8"/>
      <c r="I55" s="8"/>
      <c r="J55" s="8"/>
      <c r="K55" s="8"/>
      <c r="L55" s="8"/>
      <c r="M55" s="8"/>
      <c r="N55" s="8"/>
      <c r="O55" s="8"/>
    </row>
    <row r="56" spans="3:15" x14ac:dyDescent="0.2">
      <c r="C56" s="8"/>
      <c r="D56" s="8"/>
      <c r="E56" s="8"/>
      <c r="F56" s="8"/>
      <c r="G56" s="8"/>
      <c r="H56" s="8"/>
      <c r="I56" s="8"/>
      <c r="J56" s="8"/>
      <c r="K56" s="8"/>
      <c r="L56" s="8"/>
      <c r="M56" s="8"/>
      <c r="N56" s="8"/>
      <c r="O56" s="8"/>
    </row>
    <row r="57" spans="3:15" x14ac:dyDescent="0.2">
      <c r="C57" s="351"/>
      <c r="D57" s="351"/>
      <c r="E57" s="351"/>
      <c r="F57" s="351"/>
      <c r="G57" s="352"/>
      <c r="H57" s="351"/>
      <c r="I57" s="351"/>
      <c r="J57" s="353"/>
      <c r="K57" s="351"/>
      <c r="L57" s="351"/>
      <c r="M57" s="353"/>
      <c r="N57" s="351"/>
      <c r="O57" s="351"/>
    </row>
    <row r="60" spans="3:15" x14ac:dyDescent="0.2">
      <c r="C60" s="351"/>
      <c r="D60" s="351"/>
      <c r="E60" s="351"/>
      <c r="F60" s="351"/>
      <c r="G60" s="352"/>
      <c r="H60" s="351"/>
      <c r="I60" s="351"/>
      <c r="J60" s="353"/>
      <c r="K60" s="351"/>
      <c r="L60" s="351"/>
      <c r="M60" s="353"/>
      <c r="N60" s="351"/>
      <c r="O60" s="351"/>
    </row>
    <row r="61" spans="3:15" x14ac:dyDescent="0.2">
      <c r="C61" s="351"/>
      <c r="D61" s="351"/>
      <c r="E61" s="351"/>
      <c r="F61" s="351"/>
      <c r="G61" s="352"/>
      <c r="H61" s="351"/>
      <c r="I61" s="351"/>
      <c r="J61" s="353"/>
      <c r="K61" s="351"/>
      <c r="L61" s="351"/>
      <c r="M61" s="353"/>
      <c r="N61" s="351"/>
      <c r="O61" s="351"/>
    </row>
    <row r="62" spans="3:15" x14ac:dyDescent="0.2">
      <c r="C62" s="351"/>
      <c r="D62" s="351"/>
      <c r="E62" s="351"/>
      <c r="F62" s="351"/>
      <c r="G62" s="352"/>
      <c r="H62" s="351"/>
      <c r="I62" s="351"/>
      <c r="J62" s="353"/>
      <c r="K62" s="351"/>
      <c r="L62" s="351"/>
      <c r="M62" s="353"/>
      <c r="N62" s="351"/>
      <c r="O62" s="351"/>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39"/>
  <sheetViews>
    <sheetView showGridLines="0" topLeftCell="A28" zoomScaleNormal="100" zoomScaleSheetLayoutView="90" workbookViewId="0">
      <selection activeCell="G35" sqref="G35"/>
    </sheetView>
  </sheetViews>
  <sheetFormatPr defaultColWidth="9.140625" defaultRowHeight="12.75" x14ac:dyDescent="0.2"/>
  <cols>
    <col min="1" max="1" width="3.7109375" style="39" customWidth="1"/>
    <col min="2" max="2" width="0.85546875" style="18" customWidth="1"/>
    <col min="3" max="3" width="40.7109375" style="51" customWidth="1"/>
    <col min="4" max="4" width="12.7109375" style="51" customWidth="1"/>
    <col min="5" max="5" width="12.7109375" style="51" hidden="1" customWidth="1"/>
    <col min="6" max="6" width="12.7109375" style="51" customWidth="1"/>
    <col min="7" max="7" width="12.7109375" style="52" customWidth="1"/>
    <col min="8" max="8" width="12.7109375" style="5" hidden="1" customWidth="1"/>
    <col min="9" max="10" width="12.7109375" style="5" customWidth="1"/>
    <col min="11" max="11" width="12.7109375" style="5" hidden="1" customWidth="1"/>
    <col min="12" max="13" width="12.7109375" style="5" customWidth="1"/>
    <col min="14" max="14" width="12.7109375" style="5" hidden="1" customWidth="1"/>
    <col min="15" max="15" width="12.7109375" style="5" customWidth="1"/>
    <col min="16" max="16" width="10.7109375" style="5" customWidth="1"/>
    <col min="17" max="16384" width="9.140625" style="39"/>
  </cols>
  <sheetData>
    <row r="1" spans="2:16" s="38" customFormat="1" ht="15" customHeight="1" x14ac:dyDescent="0.2">
      <c r="B1" s="156" t="s">
        <v>356</v>
      </c>
      <c r="C1" s="97"/>
      <c r="D1" s="903"/>
      <c r="E1" s="903"/>
      <c r="F1" s="904"/>
      <c r="G1" s="74"/>
      <c r="H1" s="61"/>
      <c r="I1" s="61"/>
      <c r="J1" s="61"/>
      <c r="K1" s="61"/>
      <c r="L1" s="61"/>
      <c r="M1" s="61"/>
      <c r="N1" s="61"/>
      <c r="O1" s="61"/>
      <c r="P1" s="1"/>
    </row>
    <row r="2" spans="2:16" s="38" customFormat="1" ht="15" customHeight="1" x14ac:dyDescent="0.2">
      <c r="B2" s="897">
        <v>3</v>
      </c>
      <c r="C2" s="902" t="s">
        <v>131</v>
      </c>
      <c r="D2" s="1070">
        <v>2015</v>
      </c>
      <c r="E2" s="1071"/>
      <c r="F2" s="1072"/>
      <c r="G2" s="1070">
        <v>2016</v>
      </c>
      <c r="H2" s="1071"/>
      <c r="I2" s="1072"/>
      <c r="J2" s="1070">
        <v>2017</v>
      </c>
      <c r="K2" s="1071"/>
      <c r="L2" s="1072"/>
      <c r="M2" s="1070">
        <v>2018</v>
      </c>
      <c r="N2" s="1071"/>
      <c r="O2" s="1072"/>
      <c r="P2" s="661"/>
    </row>
    <row r="3" spans="2:16" ht="38.1" customHeight="1" x14ac:dyDescent="0.2">
      <c r="B3" s="900"/>
      <c r="C3" s="896" t="s">
        <v>194</v>
      </c>
      <c r="D3" s="226" t="s">
        <v>28</v>
      </c>
      <c r="E3" s="226" t="s">
        <v>75</v>
      </c>
      <c r="F3" s="218" t="s">
        <v>76</v>
      </c>
      <c r="G3" s="226" t="s">
        <v>28</v>
      </c>
      <c r="H3" s="226" t="s">
        <v>75</v>
      </c>
      <c r="I3" s="218" t="s">
        <v>76</v>
      </c>
      <c r="J3" s="226" t="s">
        <v>28</v>
      </c>
      <c r="K3" s="226" t="s">
        <v>75</v>
      </c>
      <c r="L3" s="226" t="s">
        <v>76</v>
      </c>
      <c r="M3" s="267" t="s">
        <v>28</v>
      </c>
      <c r="N3" s="226" t="s">
        <v>75</v>
      </c>
      <c r="O3" s="218" t="s">
        <v>76</v>
      </c>
      <c r="P3" s="49"/>
    </row>
    <row r="4" spans="2:16" ht="13.35" customHeight="1" x14ac:dyDescent="0.2">
      <c r="B4" s="33"/>
      <c r="C4" s="173" t="s">
        <v>0</v>
      </c>
      <c r="D4" s="307">
        <v>0.11072971456166225</v>
      </c>
      <c r="E4" s="307">
        <v>-1.6845742013351617E-3</v>
      </c>
      <c r="F4" s="308">
        <v>6.3622683722695444E-2</v>
      </c>
      <c r="G4" s="307">
        <v>0.11219108739723642</v>
      </c>
      <c r="H4" s="307">
        <v>-0.11799187823800408</v>
      </c>
      <c r="I4" s="308">
        <v>6.7442723440546082E-2</v>
      </c>
      <c r="J4" s="307">
        <v>0.11615537561232618</v>
      </c>
      <c r="K4" s="307">
        <v>-0.15628160603420488</v>
      </c>
      <c r="L4" s="308">
        <v>6.8379479303833951E-2</v>
      </c>
      <c r="M4" s="307">
        <v>0.1205114254624592</v>
      </c>
      <c r="N4" s="307">
        <v>-5.1951454563444029E-2</v>
      </c>
      <c r="O4" s="308">
        <v>7.0912981912317513E-2</v>
      </c>
      <c r="P4" s="10"/>
    </row>
    <row r="5" spans="2:16" ht="13.35" customHeight="1" x14ac:dyDescent="0.2">
      <c r="B5" s="33"/>
      <c r="C5" s="173" t="s">
        <v>1</v>
      </c>
      <c r="D5" s="307">
        <v>3.8378209060415822E-2</v>
      </c>
      <c r="E5" s="307">
        <v>-6.1225181311459964E-3</v>
      </c>
      <c r="F5" s="308">
        <v>7.0303762702867034E-2</v>
      </c>
      <c r="G5" s="307">
        <v>3.8027188040247253E-2</v>
      </c>
      <c r="H5" s="307">
        <v>-0.50387394347784331</v>
      </c>
      <c r="I5" s="308">
        <v>7.5452349380492528E-2</v>
      </c>
      <c r="J5" s="307">
        <v>3.7752535547847688E-2</v>
      </c>
      <c r="K5" s="307">
        <v>-0.40430127589737852</v>
      </c>
      <c r="L5" s="308">
        <v>7.9287874773574449E-2</v>
      </c>
      <c r="M5" s="307">
        <v>3.8871570155574506E-2</v>
      </c>
      <c r="N5" s="307">
        <v>-0.26896660075198991</v>
      </c>
      <c r="O5" s="308">
        <v>7.2607705556039556E-2</v>
      </c>
      <c r="P5" s="10"/>
    </row>
    <row r="6" spans="2:16" ht="13.35" customHeight="1" x14ac:dyDescent="0.2">
      <c r="B6" s="33"/>
      <c r="C6" s="173" t="s">
        <v>79</v>
      </c>
      <c r="D6" s="307">
        <v>6.5127448805126662E-3</v>
      </c>
      <c r="E6" s="307">
        <v>-1.3522887345752724E-4</v>
      </c>
      <c r="F6" s="308">
        <v>6.2961318413829138E-3</v>
      </c>
      <c r="G6" s="307">
        <v>6.6228872057012798E-3</v>
      </c>
      <c r="H6" s="307">
        <v>-1.4426349797443724E-2</v>
      </c>
      <c r="I6" s="308">
        <v>5.5864267826156852E-3</v>
      </c>
      <c r="J6" s="307">
        <v>6.6422886102626179E-3</v>
      </c>
      <c r="K6" s="307">
        <v>-1.4996499242498096E-2</v>
      </c>
      <c r="L6" s="308">
        <v>4.7132496365664871E-3</v>
      </c>
      <c r="M6" s="307">
        <v>6.2053348233979356E-3</v>
      </c>
      <c r="N6" s="307">
        <v>-8.3957956147092082E-3</v>
      </c>
      <c r="O6" s="308">
        <v>4.4286068790840433E-3</v>
      </c>
      <c r="P6" s="10"/>
    </row>
    <row r="7" spans="2:16" ht="13.35" customHeight="1" x14ac:dyDescent="0.2">
      <c r="B7" s="33"/>
      <c r="C7" s="173" t="s">
        <v>2</v>
      </c>
      <c r="D7" s="307">
        <v>5.2689280726712695E-2</v>
      </c>
      <c r="E7" s="307">
        <v>-3.2272216067314491E-3</v>
      </c>
      <c r="F7" s="308">
        <v>2.5925663733638086E-2</v>
      </c>
      <c r="G7" s="307">
        <v>5.2050296630722734E-2</v>
      </c>
      <c r="H7" s="307">
        <v>-0.24780206198237639</v>
      </c>
      <c r="I7" s="308">
        <v>2.5430304424293389E-2</v>
      </c>
      <c r="J7" s="307">
        <v>5.165179103447843E-2</v>
      </c>
      <c r="K7" s="307">
        <v>-0.2264334060077306</v>
      </c>
      <c r="L7" s="308">
        <v>2.7868968599842111E-2</v>
      </c>
      <c r="M7" s="307">
        <v>5.1679263594388729E-2</v>
      </c>
      <c r="N7" s="307">
        <v>-0.14457769178516272</v>
      </c>
      <c r="O7" s="308">
        <v>2.8788700310684999E-2</v>
      </c>
      <c r="P7" s="10"/>
    </row>
    <row r="8" spans="2:16" ht="13.35" customHeight="1" x14ac:dyDescent="0.2">
      <c r="B8" s="33"/>
      <c r="C8" s="173" t="s">
        <v>80</v>
      </c>
      <c r="D8" s="307">
        <v>1.006930395854814E-2</v>
      </c>
      <c r="E8" s="307">
        <v>3.025932896148791E-4</v>
      </c>
      <c r="F8" s="308">
        <v>1.868829231221315E-2</v>
      </c>
      <c r="G8" s="307">
        <v>9.670037187667126E-3</v>
      </c>
      <c r="H8" s="307">
        <v>9.8540860184024078E-3</v>
      </c>
      <c r="I8" s="308">
        <v>1.6915922553633816E-2</v>
      </c>
      <c r="J8" s="307">
        <v>9.5086964430199511E-3</v>
      </c>
      <c r="K8" s="307">
        <v>1.9402423369874234E-2</v>
      </c>
      <c r="L8" s="308">
        <v>2.0000177303966086E-2</v>
      </c>
      <c r="M8" s="307">
        <v>9.5653324706643523E-3</v>
      </c>
      <c r="N8" s="307">
        <v>5.5617891087686496E-3</v>
      </c>
      <c r="O8" s="308">
        <v>1.9212243007161726E-2</v>
      </c>
      <c r="P8" s="10"/>
    </row>
    <row r="9" spans="2:16" ht="13.35" customHeight="1" x14ac:dyDescent="0.2">
      <c r="B9" s="33"/>
      <c r="C9" s="173" t="s">
        <v>3</v>
      </c>
      <c r="D9" s="307">
        <v>1.4911444941855154E-2</v>
      </c>
      <c r="E9" s="307">
        <v>-3.5308032417193325E-4</v>
      </c>
      <c r="F9" s="308">
        <v>9.7312559516562515E-3</v>
      </c>
      <c r="G9" s="307">
        <v>1.5384998072211236E-2</v>
      </c>
      <c r="H9" s="307">
        <v>-4.5613801813091451E-2</v>
      </c>
      <c r="I9" s="308">
        <v>8.6613613626731843E-3</v>
      </c>
      <c r="J9" s="307">
        <v>1.4978078565917971E-2</v>
      </c>
      <c r="K9" s="307">
        <v>-3.0834649047031995E-2</v>
      </c>
      <c r="L9" s="308">
        <v>7.1445070481664652E-3</v>
      </c>
      <c r="M9" s="307">
        <v>1.4425197776666765E-2</v>
      </c>
      <c r="N9" s="307">
        <v>-1.990020357463488E-2</v>
      </c>
      <c r="O9" s="308">
        <v>7.1905887318561082E-3</v>
      </c>
      <c r="P9" s="10"/>
    </row>
    <row r="10" spans="2:16" ht="13.35" customHeight="1" x14ac:dyDescent="0.2">
      <c r="B10" s="33"/>
      <c r="C10" s="173" t="s">
        <v>81</v>
      </c>
      <c r="D10" s="307">
        <v>1.481355799475326E-3</v>
      </c>
      <c r="E10" s="307">
        <v>-8.914012129560132E-5</v>
      </c>
      <c r="F10" s="308">
        <v>1.4740040059674701E-3</v>
      </c>
      <c r="G10" s="307">
        <v>1.4365135629267564E-3</v>
      </c>
      <c r="H10" s="307">
        <v>1.6667627264477201E-3</v>
      </c>
      <c r="I10" s="308">
        <v>1.9247280840207492E-3</v>
      </c>
      <c r="J10" s="307">
        <v>1.4927900748276705E-3</v>
      </c>
      <c r="K10" s="307">
        <v>-7.076609114987341E-3</v>
      </c>
      <c r="L10" s="308">
        <v>1.0514442436182622E-3</v>
      </c>
      <c r="M10" s="307">
        <v>1.4116401493985825E-3</v>
      </c>
      <c r="N10" s="307">
        <v>-2.7009145761468459E-3</v>
      </c>
      <c r="O10" s="308">
        <v>1.7866841040081345E-3</v>
      </c>
      <c r="P10" s="10"/>
    </row>
    <row r="11" spans="2:16" s="18" customFormat="1" ht="13.35" customHeight="1" x14ac:dyDescent="0.2">
      <c r="B11" s="17"/>
      <c r="C11" s="173" t="s">
        <v>4</v>
      </c>
      <c r="D11" s="307">
        <v>0.17207220141218235</v>
      </c>
      <c r="E11" s="307">
        <v>-3.0053107122800932E-3</v>
      </c>
      <c r="F11" s="308">
        <v>0.11247392801802827</v>
      </c>
      <c r="G11" s="307">
        <v>0.17804062037486162</v>
      </c>
      <c r="H11" s="307">
        <v>-0.32681279600885699</v>
      </c>
      <c r="I11" s="308">
        <v>0.10268557327016717</v>
      </c>
      <c r="J11" s="307">
        <v>0.18147434972684451</v>
      </c>
      <c r="K11" s="307">
        <v>-0.36812326057497136</v>
      </c>
      <c r="L11" s="308">
        <v>0.10089483731075161</v>
      </c>
      <c r="M11" s="307">
        <v>0.17683733788195161</v>
      </c>
      <c r="N11" s="307">
        <v>-0.25768310958146101</v>
      </c>
      <c r="O11" s="308">
        <v>9.4828564602840185E-2</v>
      </c>
      <c r="P11" s="10"/>
    </row>
    <row r="12" spans="2:16" s="18" customFormat="1" ht="13.35" customHeight="1" x14ac:dyDescent="0.2">
      <c r="B12" s="17"/>
      <c r="C12" s="173" t="s">
        <v>5</v>
      </c>
      <c r="D12" s="307">
        <v>2.1110951591641759E-2</v>
      </c>
      <c r="E12" s="307">
        <v>-0.98195157036046998</v>
      </c>
      <c r="F12" s="308">
        <v>1.7966634806720241E-2</v>
      </c>
      <c r="G12" s="307">
        <v>2.1889730482693433E-2</v>
      </c>
      <c r="H12" s="307">
        <v>-2.3764744360006335E-2</v>
      </c>
      <c r="I12" s="308">
        <v>1.4587221142597036E-2</v>
      </c>
      <c r="J12" s="307">
        <v>2.252984012092854E-2</v>
      </c>
      <c r="K12" s="307">
        <v>-3.1904081863956116E-2</v>
      </c>
      <c r="L12" s="308">
        <v>1.3298224055422777E-2</v>
      </c>
      <c r="M12" s="307">
        <v>2.2262741522806811E-2</v>
      </c>
      <c r="N12" s="307">
        <v>-9.1058536309791445E-3</v>
      </c>
      <c r="O12" s="308">
        <v>1.5344252601031293E-2</v>
      </c>
      <c r="P12" s="10"/>
    </row>
    <row r="13" spans="2:16" s="18" customFormat="1" ht="13.35" customHeight="1" x14ac:dyDescent="0.2">
      <c r="B13" s="17"/>
      <c r="C13" s="229" t="s">
        <v>82</v>
      </c>
      <c r="D13" s="307">
        <v>8.8098252391704407E-3</v>
      </c>
      <c r="E13" s="307">
        <v>-1.2350242644218584E-4</v>
      </c>
      <c r="F13" s="308">
        <v>8.6696365584314049E-3</v>
      </c>
      <c r="G13" s="307">
        <v>8.8118602539706235E-3</v>
      </c>
      <c r="H13" s="307">
        <v>-3.6836729461864788E-2</v>
      </c>
      <c r="I13" s="308">
        <v>7.6169561007089588E-3</v>
      </c>
      <c r="J13" s="307">
        <v>9.2828962636342539E-3</v>
      </c>
      <c r="K13" s="307">
        <v>-2.5006032350885089E-2</v>
      </c>
      <c r="L13" s="308">
        <v>7.3818671276256213E-3</v>
      </c>
      <c r="M13" s="307">
        <v>9.2565361879834128E-3</v>
      </c>
      <c r="N13" s="307">
        <v>-1.7368624165293136E-2</v>
      </c>
      <c r="O13" s="308">
        <v>6.8168155012995058E-3</v>
      </c>
      <c r="P13" s="10"/>
    </row>
    <row r="14" spans="2:16" s="18" customFormat="1" ht="13.35" customHeight="1" x14ac:dyDescent="0.2">
      <c r="B14" s="17"/>
      <c r="C14" s="229" t="s">
        <v>83</v>
      </c>
      <c r="D14" s="307">
        <v>0.1190696824547436</v>
      </c>
      <c r="E14" s="307">
        <v>4.9408999547475331E-3</v>
      </c>
      <c r="F14" s="308">
        <v>0.18729506775660487</v>
      </c>
      <c r="G14" s="307">
        <v>0.11819832593311194</v>
      </c>
      <c r="H14" s="307">
        <v>0.43506717904168624</v>
      </c>
      <c r="I14" s="308">
        <v>0.19156154703361475</v>
      </c>
      <c r="J14" s="307">
        <v>0.1179115992297705</v>
      </c>
      <c r="K14" s="307">
        <v>0.43584853629193887</v>
      </c>
      <c r="L14" s="308">
        <v>0.19799369208411965</v>
      </c>
      <c r="M14" s="307">
        <v>0.11942328618063112</v>
      </c>
      <c r="N14" s="307">
        <v>0.21023509217927905</v>
      </c>
      <c r="O14" s="308">
        <v>0.19909294080336604</v>
      </c>
      <c r="P14" s="10"/>
    </row>
    <row r="15" spans="2:16" s="18" customFormat="1" ht="13.35" customHeight="1" x14ac:dyDescent="0.2">
      <c r="B15" s="17"/>
      <c r="C15" s="229" t="s">
        <v>6</v>
      </c>
      <c r="D15" s="307">
        <v>1.970137955337449E-2</v>
      </c>
      <c r="E15" s="307">
        <v>-8.6991143508202452E-3</v>
      </c>
      <c r="F15" s="308">
        <v>1.1213660881431378E-2</v>
      </c>
      <c r="G15" s="307">
        <v>2.0067659166946507E-2</v>
      </c>
      <c r="H15" s="307">
        <v>-7.223586998467002E-2</v>
      </c>
      <c r="I15" s="308">
        <v>1.1640897195331854E-2</v>
      </c>
      <c r="J15" s="307">
        <v>1.9412543199964875E-2</v>
      </c>
      <c r="K15" s="307">
        <v>-6.0127371821525416E-2</v>
      </c>
      <c r="L15" s="308">
        <v>1.2271890338332266E-2</v>
      </c>
      <c r="M15" s="307">
        <v>1.9329176837337883E-2</v>
      </c>
      <c r="N15" s="307">
        <v>-0.39842794744291604</v>
      </c>
      <c r="O15" s="308">
        <v>1.6822316717050582E-2</v>
      </c>
      <c r="P15" s="10"/>
    </row>
    <row r="16" spans="2:16" s="18" customFormat="1" ht="13.35" customHeight="1" x14ac:dyDescent="0.2">
      <c r="B16" s="17"/>
      <c r="C16" s="229" t="s">
        <v>191</v>
      </c>
      <c r="D16" s="307">
        <v>1.4291494276876492E-3</v>
      </c>
      <c r="E16" s="307">
        <v>1.8184055783181206E-5</v>
      </c>
      <c r="F16" s="308">
        <v>1.5247709584603984E-3</v>
      </c>
      <c r="G16" s="307">
        <v>1.3743268286009228E-3</v>
      </c>
      <c r="H16" s="307">
        <v>1.9597200480100324E-3</v>
      </c>
      <c r="I16" s="308">
        <v>1.7491891955350076E-3</v>
      </c>
      <c r="J16" s="307">
        <v>1.3861622123399798E-3</v>
      </c>
      <c r="K16" s="307">
        <v>-1.8486802752030655E-3</v>
      </c>
      <c r="L16" s="308">
        <v>1.4541990177963295E-3</v>
      </c>
      <c r="M16" s="307">
        <v>1.4042878569537982E-3</v>
      </c>
      <c r="N16" s="307">
        <v>2.5467721885758898E-3</v>
      </c>
      <c r="O16" s="308">
        <v>2.5651080115327413E-3</v>
      </c>
      <c r="P16" s="10"/>
    </row>
    <row r="17" spans="2:16" s="18" customFormat="1" ht="13.35" customHeight="1" x14ac:dyDescent="0.2">
      <c r="B17" s="17"/>
      <c r="C17" s="229" t="s">
        <v>7</v>
      </c>
      <c r="D17" s="307">
        <v>6.5257964734595853E-6</v>
      </c>
      <c r="E17" s="307">
        <v>-2.2445139760341792E-6</v>
      </c>
      <c r="F17" s="308">
        <v>0</v>
      </c>
      <c r="G17" s="307">
        <v>6.2186734325833614E-6</v>
      </c>
      <c r="H17" s="307">
        <v>-1.2056927657561982E-4</v>
      </c>
      <c r="I17" s="308">
        <v>0</v>
      </c>
      <c r="J17" s="307">
        <v>0</v>
      </c>
      <c r="K17" s="307">
        <v>0</v>
      </c>
      <c r="L17" s="308">
        <v>0</v>
      </c>
      <c r="M17" s="307">
        <v>0</v>
      </c>
      <c r="N17" s="307">
        <v>0</v>
      </c>
      <c r="O17" s="308">
        <v>0</v>
      </c>
      <c r="P17" s="10"/>
    </row>
    <row r="18" spans="2:16" s="18" customFormat="1" ht="13.35" customHeight="1" x14ac:dyDescent="0.2">
      <c r="B18" s="17"/>
      <c r="C18" s="229" t="s">
        <v>8</v>
      </c>
      <c r="D18" s="307">
        <v>2.0256072253618553E-2</v>
      </c>
      <c r="E18" s="307">
        <v>3.7519281247116055E-4</v>
      </c>
      <c r="F18" s="308">
        <v>3.3624490726999211E-2</v>
      </c>
      <c r="G18" s="307">
        <v>1.9327637028469086E-2</v>
      </c>
      <c r="H18" s="307">
        <v>5.1517642516067386E-3</v>
      </c>
      <c r="I18" s="308">
        <v>3.3484139448811026E-2</v>
      </c>
      <c r="J18" s="307">
        <v>1.8716325980192308E-2</v>
      </c>
      <c r="K18" s="307">
        <v>8.9576955953260783E-3</v>
      </c>
      <c r="L18" s="308">
        <v>3.1412850031711279E-2</v>
      </c>
      <c r="M18" s="307">
        <v>1.8755698026644708E-2</v>
      </c>
      <c r="N18" s="307">
        <v>-1.284418960796386E-2</v>
      </c>
      <c r="O18" s="308">
        <v>2.8504043124133696E-2</v>
      </c>
      <c r="P18" s="10"/>
    </row>
    <row r="19" spans="2:16" s="18" customFormat="1" ht="13.35" customHeight="1" x14ac:dyDescent="0.2">
      <c r="B19" s="17"/>
      <c r="C19" s="229" t="s">
        <v>84</v>
      </c>
      <c r="D19" s="307">
        <v>2.0699826413813807E-2</v>
      </c>
      <c r="E19" s="307">
        <v>5.3047923103506506E-3</v>
      </c>
      <c r="F19" s="308">
        <v>0.10202369808633387</v>
      </c>
      <c r="G19" s="307">
        <v>2.1864855788963099E-2</v>
      </c>
      <c r="H19" s="307">
        <v>0.45733662497774091</v>
      </c>
      <c r="I19" s="308">
        <v>0.10964497442921849</v>
      </c>
      <c r="J19" s="307">
        <v>2.3759196653139563E-2</v>
      </c>
      <c r="K19" s="307">
        <v>0.43313226125805643</v>
      </c>
      <c r="L19" s="308">
        <v>0.11730711371005695</v>
      </c>
      <c r="M19" s="307">
        <v>2.550510249095668E-2</v>
      </c>
      <c r="N19" s="307">
        <v>0.26526218081733149</v>
      </c>
      <c r="O19" s="308">
        <v>0.12172659412011971</v>
      </c>
      <c r="P19" s="10"/>
    </row>
    <row r="20" spans="2:16" s="18" customFormat="1" ht="13.35" customHeight="1" x14ac:dyDescent="0.2">
      <c r="B20" s="17"/>
      <c r="C20" s="229" t="s">
        <v>158</v>
      </c>
      <c r="D20" s="307">
        <v>1.7358618619402497E-2</v>
      </c>
      <c r="E20" s="307">
        <v>-3.5177245592752141E-4</v>
      </c>
      <c r="F20" s="308">
        <v>2.609914695612826E-2</v>
      </c>
      <c r="G20" s="307">
        <v>1.6976978470952576E-2</v>
      </c>
      <c r="H20" s="307">
        <v>-4.7431300556037191E-2</v>
      </c>
      <c r="I20" s="308">
        <v>2.6549843134391186E-2</v>
      </c>
      <c r="J20" s="307">
        <v>1.6470868640745644E-2</v>
      </c>
      <c r="K20" s="307">
        <v>-6.6039150122523829E-2</v>
      </c>
      <c r="L20" s="308">
        <v>2.5402242493928962E-2</v>
      </c>
      <c r="M20" s="307">
        <v>1.5711848954504015E-2</v>
      </c>
      <c r="N20" s="307">
        <v>-2.7720032501375363E-2</v>
      </c>
      <c r="O20" s="308">
        <v>2.4855277436087723E-2</v>
      </c>
      <c r="P20" s="10"/>
    </row>
    <row r="21" spans="2:16" s="18" customFormat="1" ht="13.35" customHeight="1" x14ac:dyDescent="0.2">
      <c r="B21" s="17"/>
      <c r="C21" s="229" t="s">
        <v>9</v>
      </c>
      <c r="D21" s="307">
        <v>3.2824756261501716E-3</v>
      </c>
      <c r="E21" s="307">
        <v>-2.4012254820609142E-4</v>
      </c>
      <c r="F21" s="308">
        <v>4.473985415055743E-3</v>
      </c>
      <c r="G21" s="307">
        <v>4.1291991592353515E-3</v>
      </c>
      <c r="H21" s="307">
        <v>-3.7682511979545634E-2</v>
      </c>
      <c r="I21" s="308">
        <v>5.2559821077369385E-3</v>
      </c>
      <c r="J21" s="307">
        <v>3.9703198208651909E-3</v>
      </c>
      <c r="K21" s="307">
        <v>-3.4892484323852703E-2</v>
      </c>
      <c r="L21" s="308">
        <v>5.1089839816128683E-3</v>
      </c>
      <c r="M21" s="307">
        <v>3.9261241655148072E-3</v>
      </c>
      <c r="N21" s="307">
        <v>1.1441544039007469E-3</v>
      </c>
      <c r="O21" s="308">
        <v>6.1722662367559838E-3</v>
      </c>
      <c r="P21" s="10"/>
    </row>
    <row r="22" spans="2:16" s="18" customFormat="1" ht="13.35" customHeight="1" x14ac:dyDescent="0.2">
      <c r="B22" s="17"/>
      <c r="C22" s="230" t="s">
        <v>10</v>
      </c>
      <c r="D22" s="307">
        <v>1.7378196008822878E-2</v>
      </c>
      <c r="E22" s="307">
        <v>-3.7945592625864466E-4</v>
      </c>
      <c r="F22" s="308">
        <v>2.1133694121672559E-2</v>
      </c>
      <c r="G22" s="307">
        <v>1.6833948982003161E-2</v>
      </c>
      <c r="H22" s="307">
        <v>-3.264918461045066E-2</v>
      </c>
      <c r="I22" s="308">
        <v>2.4371446140616513E-2</v>
      </c>
      <c r="J22" s="307">
        <v>1.5498673423946108E-2</v>
      </c>
      <c r="K22" s="307">
        <v>-4.5877151958590455E-2</v>
      </c>
      <c r="L22" s="308">
        <v>1.6837670515513648E-2</v>
      </c>
      <c r="M22" s="307">
        <v>1.560156456783225E-2</v>
      </c>
      <c r="N22" s="307">
        <v>-2.2830107005046694E-2</v>
      </c>
      <c r="O22" s="308">
        <v>1.6234647781744625E-2</v>
      </c>
      <c r="P22" s="10"/>
    </row>
    <row r="23" spans="2:16" s="18" customFormat="1" ht="13.35" customHeight="1" x14ac:dyDescent="0.2">
      <c r="B23" s="17"/>
      <c r="C23" s="229" t="s">
        <v>11</v>
      </c>
      <c r="D23" s="307">
        <v>1.6608152024954647E-2</v>
      </c>
      <c r="E23" s="307">
        <v>-2.5986590800421706E-5</v>
      </c>
      <c r="F23" s="308">
        <v>1.6223624127908336E-2</v>
      </c>
      <c r="G23" s="307">
        <v>1.6112582863823489E-2</v>
      </c>
      <c r="H23" s="307">
        <v>-2.149243763946812E-2</v>
      </c>
      <c r="I23" s="308">
        <v>1.3931413606707693E-2</v>
      </c>
      <c r="J23" s="307">
        <v>1.5824829238614339E-2</v>
      </c>
      <c r="K23" s="307">
        <v>-6.3508345766414677E-3</v>
      </c>
      <c r="L23" s="308">
        <v>1.3102123573728171E-2</v>
      </c>
      <c r="M23" s="307">
        <v>1.5844190218510131E-2</v>
      </c>
      <c r="N23" s="307">
        <v>-9.0568795527375488E-3</v>
      </c>
      <c r="O23" s="308">
        <v>1.3125712805887656E-2</v>
      </c>
      <c r="P23" s="10"/>
    </row>
    <row r="24" spans="2:16" s="18" customFormat="1" ht="13.35" customHeight="1" x14ac:dyDescent="0.2">
      <c r="B24" s="17"/>
      <c r="C24" s="229" t="s">
        <v>12</v>
      </c>
      <c r="D24" s="307">
        <v>3.414296714914055E-2</v>
      </c>
      <c r="E24" s="307">
        <v>-6.7011784181501637E-4</v>
      </c>
      <c r="F24" s="308">
        <v>1.240001760219236E-2</v>
      </c>
      <c r="G24" s="307">
        <v>3.4582042958596071E-2</v>
      </c>
      <c r="H24" s="307">
        <v>-5.2735128748212901E-2</v>
      </c>
      <c r="I24" s="308">
        <v>1.1396333981477082E-2</v>
      </c>
      <c r="J24" s="307">
        <v>3.4710505353345918E-2</v>
      </c>
      <c r="K24" s="307">
        <v>-4.5892627368606081E-2</v>
      </c>
      <c r="L24" s="308">
        <v>1.1066985952577395E-2</v>
      </c>
      <c r="M24" s="307">
        <v>3.594535776255036E-2</v>
      </c>
      <c r="N24" s="307">
        <v>-3.1050467863146899E-2</v>
      </c>
      <c r="O24" s="308">
        <v>1.2202740588668064E-2</v>
      </c>
      <c r="P24" s="10"/>
    </row>
    <row r="25" spans="2:16" s="18" customFormat="1" ht="13.35" customHeight="1" x14ac:dyDescent="0.2">
      <c r="B25" s="17"/>
      <c r="C25" s="229" t="s">
        <v>85</v>
      </c>
      <c r="D25" s="307">
        <v>1.6980122423941844E-2</v>
      </c>
      <c r="E25" s="307">
        <v>-4.5099125587542938E-4</v>
      </c>
      <c r="F25" s="308">
        <v>1.1669996624091314E-2</v>
      </c>
      <c r="G25" s="307">
        <v>1.7331442856609827E-2</v>
      </c>
      <c r="H25" s="307">
        <v>-1.3910884145323883E-2</v>
      </c>
      <c r="I25" s="308">
        <v>1.5439054053843796E-2</v>
      </c>
      <c r="J25" s="307">
        <v>1.7261169268595587E-2</v>
      </c>
      <c r="K25" s="307">
        <v>-2.8155667562969885E-2</v>
      </c>
      <c r="L25" s="308">
        <v>1.3263129914264447E-2</v>
      </c>
      <c r="M25" s="307">
        <v>1.7446989971473106E-2</v>
      </c>
      <c r="N25" s="307">
        <v>-1.9811664679894189E-2</v>
      </c>
      <c r="O25" s="308">
        <v>1.1636384224192385E-2</v>
      </c>
      <c r="P25" s="10"/>
    </row>
    <row r="26" spans="2:16" s="18" customFormat="1" ht="13.35" customHeight="1" x14ac:dyDescent="0.2">
      <c r="B26" s="17"/>
      <c r="C26" s="229" t="s">
        <v>13</v>
      </c>
      <c r="D26" s="307">
        <v>2.2644513762904764E-3</v>
      </c>
      <c r="E26" s="307">
        <v>1.7188909148934477E-4</v>
      </c>
      <c r="F26" s="308">
        <v>5.1154169265270047E-3</v>
      </c>
      <c r="G26" s="307">
        <v>2.3941892715445942E-3</v>
      </c>
      <c r="H26" s="307">
        <v>8.451944724132748E-3</v>
      </c>
      <c r="I26" s="308">
        <v>3.3239134325401517E-3</v>
      </c>
      <c r="J26" s="307">
        <v>2.4963464276529955E-3</v>
      </c>
      <c r="K26" s="307">
        <v>8.2053222144319524E-3</v>
      </c>
      <c r="L26" s="308">
        <v>3.982199223244531E-3</v>
      </c>
      <c r="M26" s="307">
        <v>2.5218363085610092E-3</v>
      </c>
      <c r="N26" s="307">
        <v>2.4475526400950772E-3</v>
      </c>
      <c r="O26" s="308">
        <v>3.2347893794973759E-3</v>
      </c>
      <c r="P26" s="10"/>
    </row>
    <row r="27" spans="2:16" s="18" customFormat="1" ht="13.35" customHeight="1" x14ac:dyDescent="0.2">
      <c r="B27" s="17"/>
      <c r="C27" s="229" t="s">
        <v>14</v>
      </c>
      <c r="D27" s="307">
        <v>0.11011628969315705</v>
      </c>
      <c r="E27" s="307">
        <v>-6.5803936702992183E-5</v>
      </c>
      <c r="F27" s="308">
        <v>8.4556326476070254E-2</v>
      </c>
      <c r="G27" s="307">
        <v>0.10490280213424873</v>
      </c>
      <c r="H27" s="307">
        <v>-1.5414342294610433E-2</v>
      </c>
      <c r="I27" s="308">
        <v>7.6904913908421385E-2</v>
      </c>
      <c r="J27" s="307">
        <v>0.10107066918392052</v>
      </c>
      <c r="K27" s="307">
        <v>-2.2591838491719553E-2</v>
      </c>
      <c r="L27" s="308">
        <v>7.5850976292496999E-2</v>
      </c>
      <c r="M27" s="307">
        <v>9.9579448872158333E-2</v>
      </c>
      <c r="N27" s="307">
        <v>-8.3214569945393863E-3</v>
      </c>
      <c r="O27" s="308">
        <v>7.6240105757887464E-2</v>
      </c>
      <c r="P27" s="10"/>
    </row>
    <row r="28" spans="2:16" s="18" customFormat="1" ht="13.35" customHeight="1" x14ac:dyDescent="0.2">
      <c r="B28" s="17"/>
      <c r="C28" s="229" t="s">
        <v>15</v>
      </c>
      <c r="D28" s="307">
        <v>3.1454339002075205E-3</v>
      </c>
      <c r="E28" s="307">
        <v>4.2266777610714066E-5</v>
      </c>
      <c r="F28" s="308">
        <v>5.6304616890022457E-3</v>
      </c>
      <c r="G28" s="307">
        <v>3.2958969192691816E-3</v>
      </c>
      <c r="H28" s="307">
        <v>9.6027211757771548E-3</v>
      </c>
      <c r="I28" s="308">
        <v>5.8387736929165924E-3</v>
      </c>
      <c r="J28" s="307">
        <v>3.3619137819648377E-3</v>
      </c>
      <c r="K28" s="307">
        <v>5.8669005365942295E-3</v>
      </c>
      <c r="L28" s="308">
        <v>6.3488109134920137E-3</v>
      </c>
      <c r="M28" s="307">
        <v>3.5438049583860248E-3</v>
      </c>
      <c r="N28" s="307">
        <v>5.4540738373566409E-3</v>
      </c>
      <c r="O28" s="308">
        <v>6.0545137953672652E-3</v>
      </c>
      <c r="P28" s="10"/>
    </row>
    <row r="29" spans="2:16" s="18" customFormat="1" ht="13.35" customHeight="1" x14ac:dyDescent="0.2">
      <c r="B29" s="17"/>
      <c r="C29" s="229" t="s">
        <v>16</v>
      </c>
      <c r="D29" s="307">
        <v>6.0689907203174151E-4</v>
      </c>
      <c r="E29" s="307">
        <v>-2.8116141161481568E-5</v>
      </c>
      <c r="F29" s="308">
        <v>0</v>
      </c>
      <c r="G29" s="307">
        <v>5.3480591520216911E-4</v>
      </c>
      <c r="H29" s="307">
        <v>-9.1075276011991083E-4</v>
      </c>
      <c r="I29" s="308">
        <v>9.0306495685567081E-5</v>
      </c>
      <c r="J29" s="307">
        <v>4.6414481318171272E-4</v>
      </c>
      <c r="K29" s="307">
        <v>-1.4511277485600722E-3</v>
      </c>
      <c r="L29" s="308">
        <v>1.4429237372874973E-5</v>
      </c>
      <c r="M29" s="307">
        <v>4.1908066935270418E-4</v>
      </c>
      <c r="N29" s="307">
        <v>7.1020174247670079E-5</v>
      </c>
      <c r="O29" s="308">
        <v>2.4516431298106086E-5</v>
      </c>
      <c r="P29" s="10"/>
    </row>
    <row r="30" spans="2:16" s="18" customFormat="1" ht="13.35" customHeight="1" x14ac:dyDescent="0.2">
      <c r="B30" s="17"/>
      <c r="C30" s="229" t="s">
        <v>86</v>
      </c>
      <c r="D30" s="307">
        <v>2.299038097599812E-2</v>
      </c>
      <c r="E30" s="307">
        <v>-4.6359291892693734E-4</v>
      </c>
      <c r="F30" s="308">
        <v>1.3586021798215447E-2</v>
      </c>
      <c r="G30" s="307">
        <v>2.1995447931047348E-2</v>
      </c>
      <c r="H30" s="307">
        <v>-4.5293565774106502E-2</v>
      </c>
      <c r="I30" s="308">
        <v>1.3046194488188317E-2</v>
      </c>
      <c r="J30" s="307">
        <v>2.2059423080541669E-2</v>
      </c>
      <c r="K30" s="307">
        <v>-5.206798170643552E-2</v>
      </c>
      <c r="L30" s="308">
        <v>1.310220716522034E-2</v>
      </c>
      <c r="M30" s="307">
        <v>2.1520159985883597E-2</v>
      </c>
      <c r="N30" s="307">
        <v>-3.8750152961868976E-2</v>
      </c>
      <c r="O30" s="308">
        <v>1.31768769827158E-2</v>
      </c>
      <c r="P30" s="10"/>
    </row>
    <row r="31" spans="2:16" s="18" customFormat="1" ht="13.35" customHeight="1" x14ac:dyDescent="0.2">
      <c r="B31" s="17"/>
      <c r="C31" s="229" t="s">
        <v>17</v>
      </c>
      <c r="D31" s="307">
        <v>5.4098852764979969E-3</v>
      </c>
      <c r="E31" s="307">
        <v>-3.5734650595254394E-4</v>
      </c>
      <c r="F31" s="308">
        <v>4.8819060402591615E-3</v>
      </c>
      <c r="G31" s="307">
        <v>5.391589866049774E-3</v>
      </c>
      <c r="H31" s="307">
        <v>-1.6594453764011252E-2</v>
      </c>
      <c r="I31" s="308">
        <v>5.1225293329424928E-3</v>
      </c>
      <c r="J31" s="307">
        <v>5.3000319883587466E-3</v>
      </c>
      <c r="K31" s="307">
        <v>-7.3217555134617888E-3</v>
      </c>
      <c r="L31" s="308">
        <v>5.704147217360617E-3</v>
      </c>
      <c r="M31" s="307">
        <v>5.1980707584624889E-3</v>
      </c>
      <c r="N31" s="307">
        <v>-1.1948408712656585E-3</v>
      </c>
      <c r="O31" s="308">
        <v>5.1932266377072191E-3</v>
      </c>
      <c r="P31" s="10"/>
    </row>
    <row r="32" spans="2:16" s="18" customFormat="1" ht="13.35" customHeight="1" x14ac:dyDescent="0.2">
      <c r="B32" s="17"/>
      <c r="C32" s="229" t="s">
        <v>18</v>
      </c>
      <c r="D32" s="307">
        <v>5.7165977107505967E-3</v>
      </c>
      <c r="E32" s="307">
        <v>-2.087016477170475E-4</v>
      </c>
      <c r="F32" s="308">
        <v>5.5249121222234942E-3</v>
      </c>
      <c r="G32" s="307">
        <v>5.5159633347014415E-3</v>
      </c>
      <c r="H32" s="307">
        <v>-2.446557009150761E-2</v>
      </c>
      <c r="I32" s="308">
        <v>6.0297015443637235E-3</v>
      </c>
      <c r="J32" s="307">
        <v>5.1871318986658971E-3</v>
      </c>
      <c r="K32" s="307">
        <v>-2.0684081663253518E-2</v>
      </c>
      <c r="L32" s="308">
        <v>3.1049354097950439E-3</v>
      </c>
      <c r="M32" s="307">
        <v>5.1980707584624889E-3</v>
      </c>
      <c r="N32" s="307">
        <v>-5.1649735861564895E-3</v>
      </c>
      <c r="O32" s="308">
        <v>3.360322003640366E-3</v>
      </c>
      <c r="P32" s="10"/>
    </row>
    <row r="33" spans="2:16" s="18" customFormat="1" ht="13.35" customHeight="1" x14ac:dyDescent="0.2">
      <c r="B33" s="17"/>
      <c r="C33" s="229" t="s">
        <v>19</v>
      </c>
      <c r="D33" s="307">
        <v>5.2023649486419819E-2</v>
      </c>
      <c r="E33" s="307">
        <v>-1.520860943741453E-3</v>
      </c>
      <c r="F33" s="308">
        <v>4.541341672534812E-2</v>
      </c>
      <c r="G33" s="307">
        <v>5.1720706938795817E-2</v>
      </c>
      <c r="H33" s="307">
        <v>-0.1172193035514488</v>
      </c>
      <c r="I33" s="308">
        <v>4.5778398440989673E-2</v>
      </c>
      <c r="J33" s="307">
        <v>5.0930484905885233E-2</v>
      </c>
      <c r="K33" s="307">
        <v>-0.15509224541625433</v>
      </c>
      <c r="L33" s="308">
        <v>4.4143125990777458E-2</v>
      </c>
      <c r="M33" s="307">
        <v>4.9098608946269447E-2</v>
      </c>
      <c r="N33" s="307">
        <v>-6.6867795866985477E-2</v>
      </c>
      <c r="O33" s="308">
        <v>4.7104081588560359E-2</v>
      </c>
      <c r="P33" s="10"/>
    </row>
    <row r="34" spans="2:16" s="18" customFormat="1" ht="13.35" customHeight="1" x14ac:dyDescent="0.2">
      <c r="B34" s="17"/>
      <c r="C34" s="229" t="s">
        <v>87</v>
      </c>
      <c r="D34" s="307">
        <v>2.6220650230360614E-2</v>
      </c>
      <c r="E34" s="307">
        <v>-8.8357744407435636E-4</v>
      </c>
      <c r="F34" s="308">
        <v>2.1120884555638042E-2</v>
      </c>
      <c r="G34" s="307">
        <v>2.6137084437147868E-2</v>
      </c>
      <c r="H34" s="307">
        <v>-7.6153664332574408E-2</v>
      </c>
      <c r="I34" s="308">
        <v>2.0643987123558728E-2</v>
      </c>
      <c r="J34" s="307">
        <v>2.559695922425094E-2</v>
      </c>
      <c r="K34" s="307">
        <v>-7.5609333844036439E-2</v>
      </c>
      <c r="L34" s="308">
        <v>1.9329452020311472E-2</v>
      </c>
      <c r="M34" s="307">
        <v>2.6078581301649854E-2</v>
      </c>
      <c r="N34" s="307">
        <v>-5.3241657981801728E-2</v>
      </c>
      <c r="O34" s="308">
        <v>1.9482619619528081E-2</v>
      </c>
      <c r="P34" s="10"/>
    </row>
    <row r="35" spans="2:16" s="18" customFormat="1" ht="13.35" customHeight="1" x14ac:dyDescent="0.2">
      <c r="B35" s="17"/>
      <c r="C35" s="229" t="s">
        <v>20</v>
      </c>
      <c r="D35" s="307">
        <v>3.7529855518866076E-2</v>
      </c>
      <c r="E35" s="307">
        <v>4.7902349045099202E-4</v>
      </c>
      <c r="F35" s="308">
        <v>4.1276747638090555E-2</v>
      </c>
      <c r="G35" s="307">
        <v>3.7007325597303582E-2</v>
      </c>
      <c r="H35" s="307">
        <v>2.2682425721108915E-2</v>
      </c>
      <c r="I35" s="308">
        <v>4.1110597224509098E-2</v>
      </c>
      <c r="J35" s="307">
        <v>3.6999868283228689E-2</v>
      </c>
      <c r="K35" s="307">
        <v>1.3656207298946709E-2</v>
      </c>
      <c r="L35" s="308">
        <v>4.1776817054468132E-2</v>
      </c>
      <c r="M35" s="307">
        <v>3.6974678704820164E-2</v>
      </c>
      <c r="N35" s="307">
        <v>1.3080172998355077E-2</v>
      </c>
      <c r="O35" s="308">
        <v>4.065097561280237E-2</v>
      </c>
      <c r="P35" s="10"/>
    </row>
    <row r="36" spans="2:16" s="18" customFormat="1" ht="13.35" customHeight="1" x14ac:dyDescent="0.2">
      <c r="B36" s="17"/>
      <c r="C36" s="229" t="s">
        <v>88</v>
      </c>
      <c r="D36" s="307">
        <v>1.0049726569127762E-2</v>
      </c>
      <c r="E36" s="307">
        <v>-5.990092844742784E-4</v>
      </c>
      <c r="F36" s="308">
        <v>9.9022236733392888E-3</v>
      </c>
      <c r="G36" s="307">
        <v>9.9934082061614617E-3</v>
      </c>
      <c r="H36" s="307">
        <v>-6.1832130286033925E-2</v>
      </c>
      <c r="I36" s="308">
        <v>1.0578690470671547E-2</v>
      </c>
      <c r="J36" s="307">
        <v>1.0010474619432615E-2</v>
      </c>
      <c r="K36" s="307">
        <v>-3.5108272134284378E-2</v>
      </c>
      <c r="L36" s="308">
        <v>1.1393849379843442E-2</v>
      </c>
      <c r="M36" s="307">
        <v>9.8006058288974494E-3</v>
      </c>
      <c r="N36" s="307">
        <v>-2.9908483140036045E-2</v>
      </c>
      <c r="O36" s="308">
        <v>1.0622129314649169E-2</v>
      </c>
      <c r="P36" s="10"/>
    </row>
    <row r="37" spans="2:16" s="18" customFormat="1" ht="13.35" customHeight="1" x14ac:dyDescent="0.2">
      <c r="B37" s="65"/>
      <c r="C37" s="314" t="s">
        <v>21</v>
      </c>
      <c r="D37" s="312">
        <v>2.4798026599146428E-4</v>
      </c>
      <c r="E37" s="312">
        <v>4.1192812417389148E-6</v>
      </c>
      <c r="F37" s="313">
        <v>1.5753544480791003E-4</v>
      </c>
      <c r="G37" s="312">
        <v>1.8034152954491748E-4</v>
      </c>
      <c r="H37" s="312">
        <v>1.4907462492713827E-3</v>
      </c>
      <c r="I37" s="313">
        <v>2.0360697617996244E-4</v>
      </c>
      <c r="J37" s="312">
        <v>1.3171677130832386E-4</v>
      </c>
      <c r="K37" s="312">
        <v>-1.0013219036058309E-3</v>
      </c>
      <c r="L37" s="313">
        <v>7.5390786074455914E-6</v>
      </c>
      <c r="M37" s="312">
        <v>1.4704584889568568E-4</v>
      </c>
      <c r="N37" s="312">
        <v>3.8089951644805141E-5</v>
      </c>
      <c r="O37" s="313">
        <v>6.6782048406057648E-7</v>
      </c>
      <c r="P37" s="10"/>
    </row>
    <row r="38" spans="2:16" s="18" customFormat="1" ht="13.35" customHeight="1" x14ac:dyDescent="0.2">
      <c r="B38" s="65"/>
      <c r="C38" s="223" t="s">
        <v>22</v>
      </c>
      <c r="D38" s="310">
        <v>1</v>
      </c>
      <c r="E38" s="310">
        <v>1</v>
      </c>
      <c r="F38" s="311">
        <v>1</v>
      </c>
      <c r="G38" s="310">
        <v>1</v>
      </c>
      <c r="H38" s="310">
        <v>1</v>
      </c>
      <c r="I38" s="311">
        <v>1</v>
      </c>
      <c r="J38" s="310">
        <v>1</v>
      </c>
      <c r="K38" s="310">
        <v>1</v>
      </c>
      <c r="L38" s="311">
        <v>1</v>
      </c>
      <c r="M38" s="310">
        <v>1</v>
      </c>
      <c r="N38" s="310">
        <v>1</v>
      </c>
      <c r="O38" s="311">
        <v>1</v>
      </c>
      <c r="P38" s="27"/>
    </row>
    <row r="39" spans="2:16" s="18" customFormat="1" ht="13.35" customHeight="1" x14ac:dyDescent="0.2"/>
  </sheetData>
  <mergeCells count="4">
    <mergeCell ref="J2:L2"/>
    <mergeCell ref="M2:O2"/>
    <mergeCell ref="D2:F2"/>
    <mergeCell ref="G2:I2"/>
  </mergeCell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P42"/>
  <sheetViews>
    <sheetView showGridLines="0" topLeftCell="A13" zoomScaleNormal="100" zoomScaleSheetLayoutView="90" workbookViewId="0">
      <selection activeCell="J26" sqref="J26"/>
    </sheetView>
  </sheetViews>
  <sheetFormatPr defaultColWidth="9.140625" defaultRowHeight="12.75" x14ac:dyDescent="0.2"/>
  <cols>
    <col min="1" max="1" width="3.7109375" style="39" customWidth="1"/>
    <col min="2" max="2" width="1.7109375" style="18" customWidth="1"/>
    <col min="3" max="3" width="1.7109375" style="51" customWidth="1"/>
    <col min="4" max="4" width="42.7109375" style="51" customWidth="1"/>
    <col min="5" max="7" width="9.85546875" style="51" customWidth="1"/>
    <col min="8" max="9" width="9.85546875" style="52" customWidth="1"/>
    <col min="10" max="16" width="9.85546875" style="5" customWidth="1"/>
    <col min="17" max="17" width="6.5703125" style="39" bestFit="1" customWidth="1"/>
    <col min="18" max="16384" width="9.140625" style="39"/>
  </cols>
  <sheetData>
    <row r="1" spans="2:16" s="38" customFormat="1" ht="15" customHeight="1" x14ac:dyDescent="0.2">
      <c r="B1" s="156" t="s">
        <v>357</v>
      </c>
      <c r="C1" s="40"/>
      <c r="D1" s="40"/>
      <c r="E1" s="72"/>
      <c r="F1" s="72"/>
      <c r="G1" s="72"/>
      <c r="H1" s="74"/>
      <c r="I1" s="74"/>
      <c r="J1" s="61"/>
      <c r="K1" s="61"/>
      <c r="L1" s="61"/>
      <c r="M1" s="61"/>
      <c r="N1" s="61"/>
      <c r="O1" s="61"/>
      <c r="P1" s="61"/>
    </row>
    <row r="2" spans="2:16" s="38" customFormat="1" ht="15" customHeight="1" x14ac:dyDescent="0.2">
      <c r="B2" s="897"/>
      <c r="C2" s="898" t="s">
        <v>131</v>
      </c>
      <c r="D2" s="506"/>
      <c r="E2" s="1070">
        <v>2015</v>
      </c>
      <c r="F2" s="1071"/>
      <c r="G2" s="1072"/>
      <c r="H2" s="1070">
        <v>2016</v>
      </c>
      <c r="I2" s="1071"/>
      <c r="J2" s="1072"/>
      <c r="K2" s="1070">
        <v>2017</v>
      </c>
      <c r="L2" s="1071"/>
      <c r="M2" s="1072"/>
      <c r="N2" s="1070">
        <v>2018</v>
      </c>
      <c r="O2" s="1071"/>
      <c r="P2" s="1072"/>
    </row>
    <row r="3" spans="2:16" ht="38.1" customHeight="1" x14ac:dyDescent="0.2">
      <c r="B3" s="217"/>
      <c r="C3" s="1063" t="s">
        <v>99</v>
      </c>
      <c r="D3" s="1089"/>
      <c r="E3" s="226" t="s">
        <v>28</v>
      </c>
      <c r="F3" s="226" t="s">
        <v>75</v>
      </c>
      <c r="G3" s="218" t="s">
        <v>76</v>
      </c>
      <c r="H3" s="226" t="s">
        <v>28</v>
      </c>
      <c r="I3" s="226" t="s">
        <v>75</v>
      </c>
      <c r="J3" s="218" t="s">
        <v>76</v>
      </c>
      <c r="K3" s="226" t="s">
        <v>28</v>
      </c>
      <c r="L3" s="226" t="s">
        <v>75</v>
      </c>
      <c r="M3" s="218" t="s">
        <v>76</v>
      </c>
      <c r="N3" s="226" t="s">
        <v>28</v>
      </c>
      <c r="O3" s="226" t="s">
        <v>75</v>
      </c>
      <c r="P3" s="218" t="s">
        <v>76</v>
      </c>
    </row>
    <row r="4" spans="2:16" ht="13.35" customHeight="1" x14ac:dyDescent="0.2">
      <c r="B4" s="53"/>
      <c r="C4" s="374" t="s">
        <v>92</v>
      </c>
      <c r="D4" s="316"/>
      <c r="E4" s="26">
        <v>6384</v>
      </c>
      <c r="F4" s="26">
        <v>-1366.6850069999998</v>
      </c>
      <c r="G4" s="28">
        <v>174.46916831000024</v>
      </c>
      <c r="H4" s="26">
        <v>6779</v>
      </c>
      <c r="I4" s="26">
        <v>-1530.1475930000001</v>
      </c>
      <c r="J4" s="28">
        <v>204.51878171999988</v>
      </c>
      <c r="K4" s="26">
        <v>6652</v>
      </c>
      <c r="L4" s="26">
        <v>-1424.9650690000001</v>
      </c>
      <c r="M4" s="28">
        <v>220.36283739999965</v>
      </c>
      <c r="N4" s="26">
        <v>5821</v>
      </c>
      <c r="O4" s="26">
        <v>-1282.033717</v>
      </c>
      <c r="P4" s="28">
        <v>176.44851187000012</v>
      </c>
    </row>
    <row r="5" spans="2:16" s="75" customFormat="1" ht="13.35" customHeight="1" x14ac:dyDescent="0.2">
      <c r="B5" s="377"/>
      <c r="C5" s="375" t="s">
        <v>1</v>
      </c>
      <c r="D5" s="378"/>
      <c r="E5" s="78">
        <v>5881</v>
      </c>
      <c r="F5" s="78">
        <v>-1315.1070689999999</v>
      </c>
      <c r="G5" s="79">
        <v>164.03060157000024</v>
      </c>
      <c r="H5" s="78">
        <v>6115</v>
      </c>
      <c r="I5" s="78">
        <v>-1423.6770590000001</v>
      </c>
      <c r="J5" s="79">
        <v>191.1998710499999</v>
      </c>
      <c r="K5" s="78">
        <v>6019</v>
      </c>
      <c r="L5" s="78">
        <v>-1311.756331</v>
      </c>
      <c r="M5" s="79">
        <v>207.02312045999966</v>
      </c>
      <c r="N5" s="78">
        <v>5287</v>
      </c>
      <c r="O5" s="78">
        <v>-1287.510646</v>
      </c>
      <c r="P5" s="79">
        <v>162.62409473000011</v>
      </c>
    </row>
    <row r="6" spans="2:16" s="75" customFormat="1" ht="13.35" customHeight="1" x14ac:dyDescent="0.2">
      <c r="B6" s="379"/>
      <c r="C6" s="376" t="s">
        <v>9</v>
      </c>
      <c r="D6" s="380"/>
      <c r="E6" s="78">
        <v>503</v>
      </c>
      <c r="F6" s="78">
        <v>-51.577938000000003</v>
      </c>
      <c r="G6" s="79">
        <v>10.438566740000006</v>
      </c>
      <c r="H6" s="78">
        <v>664</v>
      </c>
      <c r="I6" s="78">
        <v>-106.470534</v>
      </c>
      <c r="J6" s="79">
        <v>13.318910669999994</v>
      </c>
      <c r="K6" s="78">
        <v>633</v>
      </c>
      <c r="L6" s="78">
        <v>-113.208738</v>
      </c>
      <c r="M6" s="79">
        <v>13.339716939999997</v>
      </c>
      <c r="N6" s="78">
        <v>534</v>
      </c>
      <c r="O6" s="78">
        <v>5.4769290000000002</v>
      </c>
      <c r="P6" s="79">
        <v>13.82441714</v>
      </c>
    </row>
    <row r="7" spans="2:16" ht="13.35" customHeight="1" x14ac:dyDescent="0.2">
      <c r="B7" s="53"/>
      <c r="C7" s="374" t="s">
        <v>93</v>
      </c>
      <c r="D7" s="316"/>
      <c r="E7" s="26">
        <v>50708</v>
      </c>
      <c r="F7" s="26">
        <v>-2918.9839500000003</v>
      </c>
      <c r="G7" s="28">
        <v>683.83366962000071</v>
      </c>
      <c r="H7" s="26">
        <v>53847</v>
      </c>
      <c r="I7" s="26">
        <v>-1899.1505260000004</v>
      </c>
      <c r="J7" s="28">
        <v>716.34391195999979</v>
      </c>
      <c r="K7" s="26">
        <v>53338</v>
      </c>
      <c r="L7" s="26">
        <v>-2125.6917619999999</v>
      </c>
      <c r="M7" s="28">
        <v>700.32767839999997</v>
      </c>
      <c r="N7" s="26">
        <v>44624</v>
      </c>
      <c r="O7" s="26">
        <v>-3827.7488640000001</v>
      </c>
      <c r="P7" s="28">
        <v>585.92394607000062</v>
      </c>
    </row>
    <row r="8" spans="2:16" s="75" customFormat="1" ht="13.35" customHeight="1" x14ac:dyDescent="0.2">
      <c r="B8" s="379"/>
      <c r="C8" s="376" t="s">
        <v>212</v>
      </c>
      <c r="D8" s="380"/>
      <c r="E8" s="78">
        <v>22990</v>
      </c>
      <c r="F8" s="78">
        <v>-2246.9199090000002</v>
      </c>
      <c r="G8" s="79">
        <v>401.18518809000017</v>
      </c>
      <c r="H8" s="78">
        <v>23800</v>
      </c>
      <c r="I8" s="78">
        <v>-871.6723370000002</v>
      </c>
      <c r="J8" s="79">
        <v>436.8320138499999</v>
      </c>
      <c r="K8" s="78">
        <v>22925</v>
      </c>
      <c r="L8" s="78">
        <v>-850.182953</v>
      </c>
      <c r="M8" s="79">
        <v>417.61381716999983</v>
      </c>
      <c r="N8" s="78">
        <v>19313</v>
      </c>
      <c r="O8" s="78">
        <v>-2511.1094210000006</v>
      </c>
      <c r="P8" s="79">
        <v>358.26232536000003</v>
      </c>
    </row>
    <row r="9" spans="2:16" s="75" customFormat="1" ht="13.35" customHeight="1" x14ac:dyDescent="0.2">
      <c r="B9" s="379"/>
      <c r="C9" s="376" t="s">
        <v>82</v>
      </c>
      <c r="D9" s="380"/>
      <c r="E9" s="78">
        <v>1350</v>
      </c>
      <c r="F9" s="78">
        <v>-26.528123000000001</v>
      </c>
      <c r="G9" s="79">
        <v>20.227732419999995</v>
      </c>
      <c r="H9" s="78">
        <v>1417</v>
      </c>
      <c r="I9" s="78">
        <v>-104.08080699999999</v>
      </c>
      <c r="J9" s="79">
        <v>19.301731970000009</v>
      </c>
      <c r="K9" s="78">
        <v>1480</v>
      </c>
      <c r="L9" s="78">
        <v>-81.132124000000005</v>
      </c>
      <c r="M9" s="79">
        <v>19.274285910000003</v>
      </c>
      <c r="N9" s="78">
        <v>1259</v>
      </c>
      <c r="O9" s="78">
        <v>-83.141507000000004</v>
      </c>
      <c r="P9" s="79">
        <v>15.268055109999986</v>
      </c>
    </row>
    <row r="10" spans="2:16" s="75" customFormat="1" ht="13.35" customHeight="1" x14ac:dyDescent="0.2">
      <c r="B10" s="379"/>
      <c r="C10" s="376" t="s">
        <v>4</v>
      </c>
      <c r="D10" s="378"/>
      <c r="E10" s="78">
        <v>26368</v>
      </c>
      <c r="F10" s="78">
        <v>-645.53591800000004</v>
      </c>
      <c r="G10" s="79">
        <v>262.42074911000054</v>
      </c>
      <c r="H10" s="78">
        <v>28630</v>
      </c>
      <c r="I10" s="78">
        <v>-923.39738199999999</v>
      </c>
      <c r="J10" s="79">
        <v>260.2101661399999</v>
      </c>
      <c r="K10" s="78">
        <v>28933</v>
      </c>
      <c r="L10" s="78">
        <v>-1194.376685</v>
      </c>
      <c r="M10" s="79">
        <v>263.43957532000007</v>
      </c>
      <c r="N10" s="78">
        <v>24052</v>
      </c>
      <c r="O10" s="78">
        <v>-1233.497936</v>
      </c>
      <c r="P10" s="79">
        <v>212.39356560000064</v>
      </c>
    </row>
    <row r="11" spans="2:16" ht="13.35" customHeight="1" x14ac:dyDescent="0.2">
      <c r="B11" s="53"/>
      <c r="C11" s="374" t="s">
        <v>94</v>
      </c>
      <c r="D11" s="316"/>
      <c r="E11" s="26">
        <v>96108</v>
      </c>
      <c r="F11" s="26">
        <v>-210513.61103299999</v>
      </c>
      <c r="G11" s="28">
        <v>1474.4992004099984</v>
      </c>
      <c r="H11" s="26">
        <v>100151</v>
      </c>
      <c r="I11" s="26">
        <v>599.62331899999992</v>
      </c>
      <c r="J11" s="28">
        <v>1612.6693035599992</v>
      </c>
      <c r="K11" s="26">
        <v>99422</v>
      </c>
      <c r="L11" s="26">
        <v>309.4035409999999</v>
      </c>
      <c r="M11" s="28">
        <v>1690.3210706200014</v>
      </c>
      <c r="N11" s="26">
        <v>85547</v>
      </c>
      <c r="O11" s="26">
        <v>322.72097700000006</v>
      </c>
      <c r="P11" s="28">
        <v>1477.3896290299995</v>
      </c>
    </row>
    <row r="12" spans="2:16" s="75" customFormat="1" ht="13.35" customHeight="1" x14ac:dyDescent="0.2">
      <c r="B12" s="379"/>
      <c r="C12" s="376" t="s">
        <v>217</v>
      </c>
      <c r="D12" s="380"/>
      <c r="E12" s="78">
        <v>38240</v>
      </c>
      <c r="F12" s="78">
        <v>-893.81315700000016</v>
      </c>
      <c r="G12" s="79">
        <v>435.05597160999957</v>
      </c>
      <c r="H12" s="78">
        <v>38930</v>
      </c>
      <c r="I12" s="78">
        <v>-1022.7644219999999</v>
      </c>
      <c r="J12" s="79">
        <v>448.87110997999929</v>
      </c>
      <c r="K12" s="78">
        <v>37846</v>
      </c>
      <c r="L12" s="78">
        <v>-1177.9046469999998</v>
      </c>
      <c r="M12" s="79">
        <v>464.57667161000103</v>
      </c>
      <c r="N12" s="78">
        <v>32076</v>
      </c>
      <c r="O12" s="78">
        <v>-1109.6502499999999</v>
      </c>
      <c r="P12" s="79">
        <v>399.43782087000045</v>
      </c>
    </row>
    <row r="13" spans="2:16" s="75" customFormat="1" ht="13.35" customHeight="1" x14ac:dyDescent="0.2">
      <c r="B13" s="379"/>
      <c r="C13" s="376" t="s">
        <v>211</v>
      </c>
      <c r="D13" s="380"/>
      <c r="E13" s="78">
        <v>7972</v>
      </c>
      <c r="F13" s="78">
        <v>-326.67849000000001</v>
      </c>
      <c r="G13" s="79">
        <v>105.95720312000002</v>
      </c>
      <c r="H13" s="78">
        <v>8317</v>
      </c>
      <c r="I13" s="78">
        <v>-331.19877600000001</v>
      </c>
      <c r="J13" s="79">
        <v>116.0046565900001</v>
      </c>
      <c r="K13" s="78">
        <v>8120</v>
      </c>
      <c r="L13" s="78">
        <v>-503.197113</v>
      </c>
      <c r="M13" s="79">
        <v>115.25908237000002</v>
      </c>
      <c r="N13" s="78">
        <v>6678</v>
      </c>
      <c r="O13" s="78">
        <v>-320.08806600000003</v>
      </c>
      <c r="P13" s="79">
        <v>105.50200654000021</v>
      </c>
    </row>
    <row r="14" spans="2:16" s="75" customFormat="1" ht="24.95" customHeight="1" x14ac:dyDescent="0.2">
      <c r="B14" s="379"/>
      <c r="C14" s="1090" t="s">
        <v>219</v>
      </c>
      <c r="D14" s="1091"/>
      <c r="E14" s="78">
        <v>35562</v>
      </c>
      <c r="F14" s="78">
        <v>735.89292900000009</v>
      </c>
      <c r="G14" s="79">
        <v>597.36880389999897</v>
      </c>
      <c r="H14" s="78">
        <v>37434</v>
      </c>
      <c r="I14" s="78">
        <v>919.424443</v>
      </c>
      <c r="J14" s="79">
        <v>664.75219588999994</v>
      </c>
      <c r="K14" s="78">
        <v>37716</v>
      </c>
      <c r="L14" s="78">
        <v>933.6776719999998</v>
      </c>
      <c r="M14" s="79">
        <v>705.90632700000037</v>
      </c>
      <c r="N14" s="78">
        <v>32977</v>
      </c>
      <c r="O14" s="78">
        <v>769.400803</v>
      </c>
      <c r="P14" s="79">
        <v>611.99459626999896</v>
      </c>
    </row>
    <row r="15" spans="2:16" ht="13.15" customHeight="1" x14ac:dyDescent="0.2">
      <c r="B15" s="54"/>
      <c r="C15" s="376" t="s">
        <v>220</v>
      </c>
      <c r="D15" s="317"/>
      <c r="E15" s="78">
        <v>14334</v>
      </c>
      <c r="F15" s="78">
        <v>-210029.012315</v>
      </c>
      <c r="G15" s="79">
        <v>336.11722177999968</v>
      </c>
      <c r="H15" s="78">
        <v>15470</v>
      </c>
      <c r="I15" s="78">
        <v>1034.1620739999998</v>
      </c>
      <c r="J15" s="79">
        <v>383.04134110000007</v>
      </c>
      <c r="K15" s="78">
        <v>15740</v>
      </c>
      <c r="L15" s="78">
        <v>1056.8276289999999</v>
      </c>
      <c r="M15" s="79">
        <v>404.57898963999997</v>
      </c>
      <c r="N15" s="78">
        <v>13816</v>
      </c>
      <c r="O15" s="78">
        <v>983.05849000000001</v>
      </c>
      <c r="P15" s="79">
        <v>360.45520534999991</v>
      </c>
    </row>
    <row r="16" spans="2:16" ht="13.15" customHeight="1" x14ac:dyDescent="0.2">
      <c r="B16" s="318"/>
      <c r="C16" s="55" t="s">
        <v>221</v>
      </c>
      <c r="D16" s="319"/>
      <c r="E16" s="57">
        <v>38</v>
      </c>
      <c r="F16" s="57">
        <v>0.88481500000000002</v>
      </c>
      <c r="G16" s="58">
        <v>0.36755691000000001</v>
      </c>
      <c r="H16" s="57">
        <v>29</v>
      </c>
      <c r="I16" s="57">
        <v>4.2120480000000002</v>
      </c>
      <c r="J16" s="58">
        <v>0.51594983999999999</v>
      </c>
      <c r="K16" s="57">
        <v>21</v>
      </c>
      <c r="L16" s="57">
        <v>-3.2487910000000002</v>
      </c>
      <c r="M16" s="58">
        <v>1.9684770000000001E-2</v>
      </c>
      <c r="N16" s="57">
        <v>20</v>
      </c>
      <c r="O16" s="57">
        <v>0.18233199999999999</v>
      </c>
      <c r="P16" s="58">
        <v>1.4957600000000001E-3</v>
      </c>
    </row>
    <row r="17" spans="2:16" s="18" customFormat="1" ht="13.35" customHeight="1" x14ac:dyDescent="0.2">
      <c r="B17" s="65"/>
      <c r="C17" s="309" t="s">
        <v>22</v>
      </c>
      <c r="D17" s="320"/>
      <c r="E17" s="57">
        <v>153238</v>
      </c>
      <c r="F17" s="304"/>
      <c r="G17" s="58">
        <v>2333.1695952499995</v>
      </c>
      <c r="H17" s="57">
        <v>160806</v>
      </c>
      <c r="I17" s="304"/>
      <c r="J17" s="58">
        <v>2534.0479470799987</v>
      </c>
      <c r="K17" s="57">
        <v>159433</v>
      </c>
      <c r="L17" s="304"/>
      <c r="M17" s="58">
        <v>2611.031271190001</v>
      </c>
      <c r="N17" s="57">
        <v>136012</v>
      </c>
      <c r="O17" s="304"/>
      <c r="P17" s="58">
        <v>2239.7635827300005</v>
      </c>
    </row>
    <row r="18" spans="2:16" s="18" customFormat="1" ht="13.35" customHeight="1" x14ac:dyDescent="0.2">
      <c r="B18" s="17"/>
      <c r="C18" s="366" t="s">
        <v>146</v>
      </c>
      <c r="D18" s="406"/>
      <c r="E18" s="407"/>
      <c r="F18" s="407"/>
      <c r="G18" s="408"/>
      <c r="H18" s="407"/>
      <c r="I18" s="407"/>
      <c r="J18" s="408"/>
      <c r="K18" s="407"/>
      <c r="L18" s="407"/>
      <c r="M18" s="408"/>
      <c r="N18" s="407"/>
      <c r="O18" s="407"/>
      <c r="P18" s="408"/>
    </row>
    <row r="19" spans="2:16" s="18" customFormat="1" ht="13.35" customHeight="1" x14ac:dyDescent="0.2">
      <c r="B19" s="53"/>
      <c r="C19" s="374" t="s">
        <v>237</v>
      </c>
      <c r="D19" s="316"/>
      <c r="E19" s="407">
        <v>4.1660684686565995E-2</v>
      </c>
      <c r="F19" s="407"/>
      <c r="G19" s="408">
        <v>7.477774811792276E-2</v>
      </c>
      <c r="H19" s="407">
        <v>4.2156387199482608E-2</v>
      </c>
      <c r="I19" s="407"/>
      <c r="J19" s="408">
        <v>8.0708331488229465E-2</v>
      </c>
      <c r="K19" s="407">
        <v>4.1722855368712876E-2</v>
      </c>
      <c r="L19" s="407"/>
      <c r="M19" s="408">
        <v>8.4396858755187293E-2</v>
      </c>
      <c r="N19" s="407">
        <v>4.2797694321089319E-2</v>
      </c>
      <c r="O19" s="407"/>
      <c r="P19" s="408">
        <v>7.8779971792795542E-2</v>
      </c>
    </row>
    <row r="20" spans="2:16" s="18" customFormat="1" ht="13.35" customHeight="1" x14ac:dyDescent="0.2">
      <c r="B20" s="377"/>
      <c r="C20" s="375" t="s">
        <v>1</v>
      </c>
      <c r="D20" s="378"/>
      <c r="E20" s="409">
        <v>3.8378209060415822E-2</v>
      </c>
      <c r="F20" s="409"/>
      <c r="G20" s="410">
        <v>7.030376270286702E-2</v>
      </c>
      <c r="H20" s="409">
        <v>3.8027188040247253E-2</v>
      </c>
      <c r="I20" s="409"/>
      <c r="J20" s="410">
        <v>7.5452349380492528E-2</v>
      </c>
      <c r="K20" s="409">
        <v>3.7752535547847688E-2</v>
      </c>
      <c r="L20" s="409"/>
      <c r="M20" s="410">
        <v>7.9287874773574435E-2</v>
      </c>
      <c r="N20" s="409">
        <v>3.8871570155574506E-2</v>
      </c>
      <c r="O20" s="409"/>
      <c r="P20" s="410">
        <v>7.2607705556039556E-2</v>
      </c>
    </row>
    <row r="21" spans="2:16" s="18" customFormat="1" ht="13.35" customHeight="1" x14ac:dyDescent="0.2">
      <c r="B21" s="379"/>
      <c r="C21" s="376" t="s">
        <v>9</v>
      </c>
      <c r="D21" s="380"/>
      <c r="E21" s="409">
        <v>3.2824756261501716E-3</v>
      </c>
      <c r="F21" s="409"/>
      <c r="G21" s="410">
        <v>4.4739854150557421E-3</v>
      </c>
      <c r="H21" s="409">
        <v>4.1291991592353515E-3</v>
      </c>
      <c r="I21" s="409"/>
      <c r="J21" s="410">
        <v>5.2559821077369385E-3</v>
      </c>
      <c r="K21" s="409">
        <v>3.9703198208651909E-3</v>
      </c>
      <c r="L21" s="409"/>
      <c r="M21" s="410">
        <v>5.1089839816128675E-3</v>
      </c>
      <c r="N21" s="409">
        <v>3.9261241655148072E-3</v>
      </c>
      <c r="O21" s="409"/>
      <c r="P21" s="410">
        <v>6.1722662367559838E-3</v>
      </c>
    </row>
    <row r="22" spans="2:16" s="18" customFormat="1" ht="13.35" customHeight="1" x14ac:dyDescent="0.2">
      <c r="B22" s="53"/>
      <c r="C22" s="374" t="s">
        <v>238</v>
      </c>
      <c r="D22" s="316"/>
      <c r="E22" s="407">
        <v>0.33091008757618867</v>
      </c>
      <c r="F22" s="407"/>
      <c r="G22" s="408">
        <v>0.29309213998510375</v>
      </c>
      <c r="H22" s="407">
        <v>0.33485690832431625</v>
      </c>
      <c r="I22" s="407"/>
      <c r="J22" s="408">
        <v>0.28268759191610715</v>
      </c>
      <c r="K22" s="407">
        <v>0.33454805466873233</v>
      </c>
      <c r="L22" s="407"/>
      <c r="M22" s="408">
        <v>0.2682188015621963</v>
      </c>
      <c r="N22" s="407">
        <v>0.3280886980560539</v>
      </c>
      <c r="O22" s="407"/>
      <c r="P22" s="408">
        <v>0.26160080045405076</v>
      </c>
    </row>
    <row r="23" spans="2:16" s="18" customFormat="1" ht="13.35" customHeight="1" x14ac:dyDescent="0.2">
      <c r="B23" s="379"/>
      <c r="C23" s="376" t="s">
        <v>91</v>
      </c>
      <c r="D23" s="380"/>
      <c r="E23" s="409">
        <v>0.15002806092483587</v>
      </c>
      <c r="F23" s="409"/>
      <c r="G23" s="410">
        <v>0.17194857540864411</v>
      </c>
      <c r="H23" s="409">
        <v>0.148004427695484</v>
      </c>
      <c r="I23" s="409"/>
      <c r="J23" s="410">
        <v>0.17238506254523103</v>
      </c>
      <c r="K23" s="409">
        <v>0.14379080867825356</v>
      </c>
      <c r="L23" s="409"/>
      <c r="M23" s="410">
        <v>0.15994209712381904</v>
      </c>
      <c r="N23" s="409">
        <v>0.14199482398611887</v>
      </c>
      <c r="O23" s="409"/>
      <c r="P23" s="410">
        <v>0.15995542034991106</v>
      </c>
    </row>
    <row r="24" spans="2:16" s="18" customFormat="1" ht="13.35" customHeight="1" x14ac:dyDescent="0.2">
      <c r="B24" s="379"/>
      <c r="C24" s="376" t="s">
        <v>82</v>
      </c>
      <c r="D24" s="380"/>
      <c r="E24" s="409">
        <v>8.8098252391704407E-3</v>
      </c>
      <c r="F24" s="409"/>
      <c r="G24" s="410">
        <v>8.6696365584314032E-3</v>
      </c>
      <c r="H24" s="409">
        <v>8.8118602539706235E-3</v>
      </c>
      <c r="I24" s="409"/>
      <c r="J24" s="410">
        <v>7.6169561007089588E-3</v>
      </c>
      <c r="K24" s="409">
        <v>9.2828962636342539E-3</v>
      </c>
      <c r="L24" s="409"/>
      <c r="M24" s="410">
        <v>7.3818671276256196E-3</v>
      </c>
      <c r="N24" s="409">
        <v>9.2565361879834128E-3</v>
      </c>
      <c r="O24" s="409"/>
      <c r="P24" s="410">
        <v>6.8168155012995058E-3</v>
      </c>
    </row>
    <row r="25" spans="2:16" s="18" customFormat="1" ht="13.35" customHeight="1" x14ac:dyDescent="0.2">
      <c r="B25" s="379"/>
      <c r="C25" s="376" t="s">
        <v>4</v>
      </c>
      <c r="D25" s="378"/>
      <c r="E25" s="409">
        <v>0.17207220141218235</v>
      </c>
      <c r="F25" s="409"/>
      <c r="G25" s="410">
        <v>0.11247392801802825</v>
      </c>
      <c r="H25" s="409">
        <v>0.17804062037486162</v>
      </c>
      <c r="I25" s="409"/>
      <c r="J25" s="410">
        <v>0.10268557327016717</v>
      </c>
      <c r="K25" s="409">
        <v>0.18147434972684451</v>
      </c>
      <c r="L25" s="409"/>
      <c r="M25" s="410">
        <v>0.10089483731075159</v>
      </c>
      <c r="N25" s="409">
        <v>0.17683733788195161</v>
      </c>
      <c r="O25" s="409"/>
      <c r="P25" s="410">
        <v>9.4828564602840185E-2</v>
      </c>
    </row>
    <row r="26" spans="2:16" s="18" customFormat="1" ht="13.35" customHeight="1" x14ac:dyDescent="0.2">
      <c r="B26" s="53"/>
      <c r="C26" s="374" t="s">
        <v>239</v>
      </c>
      <c r="D26" s="316"/>
      <c r="E26" s="407">
        <v>0.62718124747125392</v>
      </c>
      <c r="F26" s="407"/>
      <c r="G26" s="408">
        <v>0.63197257645216554</v>
      </c>
      <c r="H26" s="407">
        <v>0.62280636294665626</v>
      </c>
      <c r="I26" s="407"/>
      <c r="J26" s="408">
        <v>0.63640046961948349</v>
      </c>
      <c r="K26" s="407">
        <v>0.62359737319124653</v>
      </c>
      <c r="L26" s="407"/>
      <c r="M26" s="408">
        <v>0.64737680060400893</v>
      </c>
      <c r="N26" s="407">
        <v>0.62896656177396115</v>
      </c>
      <c r="O26" s="407"/>
      <c r="P26" s="408">
        <v>0.65961855993266949</v>
      </c>
    </row>
    <row r="27" spans="2:16" s="18" customFormat="1" ht="13.35" customHeight="1" x14ac:dyDescent="0.2">
      <c r="B27" s="379"/>
      <c r="C27" s="376" t="s">
        <v>95</v>
      </c>
      <c r="D27" s="380"/>
      <c r="E27" s="409">
        <v>0.24954645714509455</v>
      </c>
      <c r="F27" s="409"/>
      <c r="G27" s="410">
        <v>0.18646564420165232</v>
      </c>
      <c r="H27" s="409">
        <v>0.24209295673047027</v>
      </c>
      <c r="I27" s="409"/>
      <c r="J27" s="410">
        <v>0.17713599716897094</v>
      </c>
      <c r="K27" s="409">
        <v>0.23737871080642026</v>
      </c>
      <c r="L27" s="409"/>
      <c r="M27" s="410">
        <v>0.17792842113233903</v>
      </c>
      <c r="N27" s="409">
        <v>0.2358321324589007</v>
      </c>
      <c r="O27" s="409"/>
      <c r="P27" s="410">
        <v>0.17833927828361873</v>
      </c>
    </row>
    <row r="28" spans="2:16" s="18" customFormat="1" ht="13.35" customHeight="1" x14ac:dyDescent="0.2">
      <c r="B28" s="379"/>
      <c r="C28" s="376" t="s">
        <v>211</v>
      </c>
      <c r="D28" s="380"/>
      <c r="E28" s="409">
        <v>5.2023649486419819E-2</v>
      </c>
      <c r="F28" s="409"/>
      <c r="G28" s="410">
        <v>4.5413416725348113E-2</v>
      </c>
      <c r="H28" s="409">
        <v>5.1720706938795817E-2</v>
      </c>
      <c r="I28" s="409"/>
      <c r="J28" s="410">
        <v>4.5778398440989673E-2</v>
      </c>
      <c r="K28" s="409">
        <v>5.0930484905885233E-2</v>
      </c>
      <c r="L28" s="409"/>
      <c r="M28" s="410">
        <v>4.4143125990777451E-2</v>
      </c>
      <c r="N28" s="409">
        <v>4.9098608946269447E-2</v>
      </c>
      <c r="O28" s="409"/>
      <c r="P28" s="410">
        <v>4.7104081588560359E-2</v>
      </c>
    </row>
    <row r="29" spans="2:16" s="18" customFormat="1" ht="24.95" customHeight="1" x14ac:dyDescent="0.2">
      <c r="B29" s="379"/>
      <c r="C29" s="1090" t="s">
        <v>96</v>
      </c>
      <c r="D29" s="1091"/>
      <c r="E29" s="409">
        <v>0.23207037418916979</v>
      </c>
      <c r="F29" s="409"/>
      <c r="G29" s="410">
        <v>0.25603316840582729</v>
      </c>
      <c r="H29" s="409">
        <v>0.23278982127532555</v>
      </c>
      <c r="I29" s="409"/>
      <c r="J29" s="410">
        <v>0.26232818390670098</v>
      </c>
      <c r="K29" s="409">
        <v>0.23656332126974969</v>
      </c>
      <c r="L29" s="409"/>
      <c r="M29" s="410">
        <v>0.27035537061119808</v>
      </c>
      <c r="N29" s="409">
        <v>0.24245654795165134</v>
      </c>
      <c r="O29" s="409"/>
      <c r="P29" s="410">
        <v>0.27324071209518092</v>
      </c>
    </row>
    <row r="30" spans="2:16" s="18" customFormat="1" ht="13.35" customHeight="1" x14ac:dyDescent="0.2">
      <c r="B30" s="54"/>
      <c r="C30" s="376" t="s">
        <v>97</v>
      </c>
      <c r="D30" s="317"/>
      <c r="E30" s="409">
        <v>9.3540766650569707E-2</v>
      </c>
      <c r="F30" s="409"/>
      <c r="G30" s="410">
        <v>0.14406034711933774</v>
      </c>
      <c r="H30" s="409">
        <v>9.6202878002064604E-2</v>
      </c>
      <c r="I30" s="409"/>
      <c r="J30" s="410">
        <v>0.15115789010282196</v>
      </c>
      <c r="K30" s="409">
        <v>9.8724856209191317E-2</v>
      </c>
      <c r="L30" s="409"/>
      <c r="M30" s="410">
        <v>0.15494988286969441</v>
      </c>
      <c r="N30" s="409">
        <v>0.10157927241713967</v>
      </c>
      <c r="O30" s="409"/>
      <c r="P30" s="410">
        <v>0.16093448796530957</v>
      </c>
    </row>
    <row r="31" spans="2:16" s="18" customFormat="1" ht="13.35" customHeight="1" x14ac:dyDescent="0.2">
      <c r="B31" s="318"/>
      <c r="C31" s="55" t="s">
        <v>21</v>
      </c>
      <c r="D31" s="319"/>
      <c r="E31" s="411">
        <v>2.4798026599146428E-4</v>
      </c>
      <c r="F31" s="411"/>
      <c r="G31" s="412">
        <v>1.5753544480791E-4</v>
      </c>
      <c r="H31" s="411">
        <v>1.8034152954491748E-4</v>
      </c>
      <c r="I31" s="411"/>
      <c r="J31" s="412">
        <v>2.0360697617996244E-4</v>
      </c>
      <c r="K31" s="411">
        <v>1.3171677130832386E-4</v>
      </c>
      <c r="L31" s="411"/>
      <c r="M31" s="412">
        <v>7.5390786074455897E-6</v>
      </c>
      <c r="N31" s="411">
        <v>1.4704584889568568E-4</v>
      </c>
      <c r="O31" s="411"/>
      <c r="P31" s="412">
        <v>6.6782048406057648E-7</v>
      </c>
    </row>
    <row r="32" spans="2:16" s="18" customFormat="1" ht="13.35" customHeight="1" x14ac:dyDescent="0.2">
      <c r="B32" s="65"/>
      <c r="C32" s="309" t="s">
        <v>22</v>
      </c>
      <c r="D32" s="320"/>
      <c r="E32" s="411">
        <v>1</v>
      </c>
      <c r="F32" s="413"/>
      <c r="G32" s="412">
        <v>1</v>
      </c>
      <c r="H32" s="411">
        <v>1</v>
      </c>
      <c r="I32" s="413"/>
      <c r="J32" s="412">
        <v>1</v>
      </c>
      <c r="K32" s="411">
        <v>1</v>
      </c>
      <c r="L32" s="413"/>
      <c r="M32" s="412">
        <v>1</v>
      </c>
      <c r="N32" s="411">
        <v>1</v>
      </c>
      <c r="O32" s="413"/>
      <c r="P32" s="412">
        <v>1</v>
      </c>
    </row>
    <row r="33" spans="2:16" ht="12" customHeight="1" x14ac:dyDescent="0.2">
      <c r="B33" s="381" t="s">
        <v>214</v>
      </c>
      <c r="C33" s="59" t="s">
        <v>215</v>
      </c>
      <c r="D33" s="373"/>
      <c r="E33" s="26"/>
      <c r="F33" s="26"/>
      <c r="G33" s="26"/>
      <c r="H33" s="26"/>
      <c r="I33" s="26"/>
      <c r="J33" s="26"/>
      <c r="K33" s="26"/>
      <c r="L33" s="26"/>
      <c r="M33" s="26"/>
      <c r="N33" s="26"/>
      <c r="O33" s="26"/>
      <c r="P33" s="26"/>
    </row>
    <row r="34" spans="2:16" ht="11.45" customHeight="1" x14ac:dyDescent="0.2">
      <c r="B34" s="381" t="s">
        <v>213</v>
      </c>
      <c r="C34" s="1088" t="s">
        <v>228</v>
      </c>
      <c r="D34" s="1088"/>
      <c r="E34" s="1088"/>
      <c r="F34" s="1088"/>
      <c r="G34" s="1088"/>
      <c r="H34" s="1088"/>
      <c r="I34" s="1088"/>
      <c r="J34" s="1088"/>
      <c r="K34" s="1088"/>
      <c r="L34" s="1088"/>
      <c r="M34" s="1088"/>
      <c r="N34" s="1088"/>
      <c r="O34" s="1088"/>
      <c r="P34" s="1088"/>
    </row>
    <row r="35" spans="2:16" ht="11.45" customHeight="1" x14ac:dyDescent="0.2">
      <c r="B35" s="381"/>
      <c r="C35" s="1088"/>
      <c r="D35" s="1088"/>
      <c r="E35" s="1088"/>
      <c r="F35" s="1088"/>
      <c r="G35" s="1088"/>
      <c r="H35" s="1088"/>
      <c r="I35" s="1088"/>
      <c r="J35" s="1088"/>
      <c r="K35" s="1088"/>
      <c r="L35" s="1088"/>
      <c r="M35" s="1088"/>
      <c r="N35" s="1088"/>
      <c r="O35" s="1088"/>
      <c r="P35" s="1088"/>
    </row>
    <row r="36" spans="2:16" ht="11.45" customHeight="1" x14ac:dyDescent="0.2">
      <c r="B36" s="372"/>
      <c r="C36" s="1088"/>
      <c r="D36" s="1088"/>
      <c r="E36" s="1088"/>
      <c r="F36" s="1088"/>
      <c r="G36" s="1088"/>
      <c r="H36" s="1088"/>
      <c r="I36" s="1088"/>
      <c r="J36" s="1088"/>
      <c r="K36" s="1088"/>
      <c r="L36" s="1088"/>
      <c r="M36" s="1088"/>
      <c r="N36" s="1088"/>
      <c r="O36" s="1088"/>
      <c r="P36" s="1088"/>
    </row>
    <row r="37" spans="2:16" ht="12" customHeight="1" x14ac:dyDescent="0.2">
      <c r="B37" s="381" t="s">
        <v>216</v>
      </c>
      <c r="C37" s="59" t="s">
        <v>218</v>
      </c>
      <c r="D37" s="373"/>
      <c r="E37" s="26"/>
      <c r="F37" s="26"/>
      <c r="G37" s="26"/>
      <c r="H37" s="26"/>
      <c r="I37" s="26"/>
      <c r="J37" s="26"/>
      <c r="K37" s="26"/>
      <c r="L37" s="26"/>
      <c r="M37" s="26"/>
      <c r="N37" s="26"/>
      <c r="O37" s="26"/>
      <c r="P37" s="26"/>
    </row>
    <row r="38" spans="2:16" ht="12" customHeight="1" x14ac:dyDescent="0.2">
      <c r="B38" s="381" t="s">
        <v>222</v>
      </c>
      <c r="C38" s="59" t="s">
        <v>226</v>
      </c>
      <c r="D38" s="373"/>
      <c r="E38" s="26"/>
      <c r="F38" s="26"/>
      <c r="G38" s="26"/>
      <c r="H38" s="26"/>
      <c r="I38" s="26"/>
      <c r="J38" s="26"/>
      <c r="K38" s="26"/>
      <c r="L38" s="26"/>
      <c r="M38" s="26"/>
      <c r="N38" s="26"/>
      <c r="O38" s="26"/>
      <c r="P38" s="26"/>
    </row>
    <row r="39" spans="2:16" ht="12" customHeight="1" x14ac:dyDescent="0.2">
      <c r="B39" s="381" t="s">
        <v>223</v>
      </c>
      <c r="C39" s="59" t="s">
        <v>227</v>
      </c>
      <c r="D39" s="373"/>
      <c r="E39" s="26"/>
      <c r="F39" s="26"/>
      <c r="G39" s="26"/>
      <c r="H39" s="26"/>
      <c r="I39" s="26"/>
      <c r="J39" s="26"/>
      <c r="K39" s="26"/>
      <c r="L39" s="26"/>
      <c r="M39" s="26"/>
      <c r="N39" s="26"/>
      <c r="O39" s="26"/>
      <c r="P39" s="26"/>
    </row>
    <row r="40" spans="2:16" ht="12" customHeight="1" x14ac:dyDescent="0.2">
      <c r="B40" s="381" t="s">
        <v>224</v>
      </c>
      <c r="C40" s="59" t="s">
        <v>225</v>
      </c>
      <c r="D40" s="373"/>
      <c r="E40" s="26"/>
      <c r="F40" s="26"/>
      <c r="G40" s="26"/>
      <c r="H40" s="26"/>
      <c r="I40" s="26"/>
      <c r="J40" s="26"/>
      <c r="K40" s="26"/>
      <c r="L40" s="26"/>
      <c r="M40" s="26"/>
      <c r="N40" s="26"/>
      <c r="O40" s="26"/>
      <c r="P40" s="26"/>
    </row>
    <row r="41" spans="2:16" s="7" customFormat="1" ht="11.25" x14ac:dyDescent="0.2">
      <c r="B41" s="25"/>
      <c r="C41" s="31"/>
      <c r="D41" s="31"/>
      <c r="E41" s="32"/>
      <c r="F41" s="32"/>
      <c r="G41" s="32"/>
      <c r="H41" s="32"/>
      <c r="I41" s="32"/>
      <c r="J41" s="32"/>
      <c r="K41" s="32"/>
      <c r="L41" s="32"/>
      <c r="M41" s="32"/>
      <c r="N41" s="32"/>
      <c r="O41" s="32"/>
      <c r="P41" s="32"/>
    </row>
    <row r="42" spans="2:16" x14ac:dyDescent="0.2">
      <c r="I42" s="438" t="s">
        <v>173</v>
      </c>
    </row>
  </sheetData>
  <mergeCells count="8">
    <mergeCell ref="C34:P36"/>
    <mergeCell ref="K2:M2"/>
    <mergeCell ref="N2:P2"/>
    <mergeCell ref="C3:D3"/>
    <mergeCell ref="C14:D14"/>
    <mergeCell ref="C29:D29"/>
    <mergeCell ref="E2:G2"/>
    <mergeCell ref="H2:J2"/>
  </mergeCells>
  <hyperlinks>
    <hyperlink ref="I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O3281"/>
  <sheetViews>
    <sheetView showGridLines="0" topLeftCell="A19" zoomScaleNormal="100" zoomScaleSheetLayoutView="90" workbookViewId="0">
      <selection activeCell="H28" sqref="H28"/>
    </sheetView>
  </sheetViews>
  <sheetFormatPr defaultColWidth="9.140625" defaultRowHeight="12.75" x14ac:dyDescent="0.2"/>
  <cols>
    <col min="1" max="1" width="3.7109375" style="8" customWidth="1"/>
    <col min="2" max="2" width="0.85546875" style="12" customWidth="1"/>
    <col min="3" max="3" width="40.7109375" style="14" customWidth="1"/>
    <col min="4" max="6" width="8.7109375" style="14" customWidth="1"/>
    <col min="7" max="8" width="8.7109375" style="15" customWidth="1"/>
    <col min="9" max="15" width="8.7109375" style="5" customWidth="1"/>
    <col min="16" max="16384" width="9.140625" style="8"/>
  </cols>
  <sheetData>
    <row r="1" spans="2:15" s="4" customFormat="1" ht="15" customHeight="1" x14ac:dyDescent="0.2">
      <c r="B1" s="156" t="s">
        <v>358</v>
      </c>
      <c r="C1" s="97"/>
      <c r="D1" s="72"/>
      <c r="E1" s="72"/>
      <c r="F1" s="72"/>
      <c r="G1" s="74"/>
      <c r="H1" s="74"/>
      <c r="I1" s="61"/>
      <c r="J1" s="61"/>
      <c r="K1" s="61"/>
      <c r="L1" s="61"/>
      <c r="M1" s="61"/>
      <c r="N1" s="61"/>
      <c r="O1" s="61"/>
    </row>
    <row r="2" spans="2:15" s="38" customFormat="1" ht="15" customHeight="1" x14ac:dyDescent="0.2">
      <c r="B2" s="897"/>
      <c r="C2" s="902" t="s">
        <v>131</v>
      </c>
      <c r="D2" s="1070">
        <v>2015</v>
      </c>
      <c r="E2" s="1071"/>
      <c r="F2" s="1072"/>
      <c r="G2" s="1070">
        <v>2016</v>
      </c>
      <c r="H2" s="1071"/>
      <c r="I2" s="1072"/>
      <c r="J2" s="1070">
        <v>2017</v>
      </c>
      <c r="K2" s="1071"/>
      <c r="L2" s="1072"/>
      <c r="M2" s="1070">
        <v>2018</v>
      </c>
      <c r="N2" s="1071"/>
      <c r="O2" s="1072"/>
    </row>
    <row r="3" spans="2:15" s="39" customFormat="1" ht="38.1" customHeight="1" x14ac:dyDescent="0.2">
      <c r="B3" s="900"/>
      <c r="C3" s="896" t="s">
        <v>90</v>
      </c>
      <c r="D3" s="226" t="s">
        <v>28</v>
      </c>
      <c r="E3" s="226" t="s">
        <v>75</v>
      </c>
      <c r="F3" s="218" t="s">
        <v>76</v>
      </c>
      <c r="G3" s="226" t="s">
        <v>28</v>
      </c>
      <c r="H3" s="226" t="s">
        <v>75</v>
      </c>
      <c r="I3" s="218" t="s">
        <v>76</v>
      </c>
      <c r="J3" s="226" t="s">
        <v>28</v>
      </c>
      <c r="K3" s="226" t="s">
        <v>75</v>
      </c>
      <c r="L3" s="218" t="s">
        <v>76</v>
      </c>
      <c r="M3" s="226" t="s">
        <v>28</v>
      </c>
      <c r="N3" s="226" t="s">
        <v>75</v>
      </c>
      <c r="O3" s="218" t="s">
        <v>76</v>
      </c>
    </row>
    <row r="4" spans="2:15" s="12" customFormat="1" ht="13.35" customHeight="1" x14ac:dyDescent="0.2">
      <c r="B4" s="17"/>
      <c r="C4" s="230" t="s">
        <v>190</v>
      </c>
      <c r="D4" s="78">
        <v>6672</v>
      </c>
      <c r="E4" s="78">
        <v>1223.2467999999999</v>
      </c>
      <c r="F4" s="79">
        <v>148.43624587999977</v>
      </c>
      <c r="G4" s="78">
        <v>7329</v>
      </c>
      <c r="H4" s="78">
        <v>1392.3068760000001</v>
      </c>
      <c r="I4" s="79">
        <v>170.5433823799998</v>
      </c>
      <c r="J4" s="78">
        <v>7633</v>
      </c>
      <c r="K4" s="78">
        <v>1436.4831979999999</v>
      </c>
      <c r="L4" s="78">
        <v>178.53949417999993</v>
      </c>
      <c r="M4" s="367">
        <v>7077</v>
      </c>
      <c r="N4" s="78">
        <v>1302.084335</v>
      </c>
      <c r="O4" s="79">
        <v>158.78156758999992</v>
      </c>
    </row>
    <row r="5" spans="2:15" s="12" customFormat="1" ht="13.35" customHeight="1" x14ac:dyDescent="0.2">
      <c r="B5" s="17"/>
      <c r="C5" s="230" t="s">
        <v>1</v>
      </c>
      <c r="D5" s="78">
        <v>2461</v>
      </c>
      <c r="E5" s="78">
        <v>1032.290643</v>
      </c>
      <c r="F5" s="79">
        <v>164.03060157000007</v>
      </c>
      <c r="G5" s="78">
        <v>2654</v>
      </c>
      <c r="H5" s="78">
        <v>1163.5813439999999</v>
      </c>
      <c r="I5" s="79">
        <v>191.19987104999964</v>
      </c>
      <c r="J5" s="78">
        <v>2702</v>
      </c>
      <c r="K5" s="78">
        <v>1242.418064</v>
      </c>
      <c r="L5" s="78">
        <v>207.02312046000031</v>
      </c>
      <c r="M5" s="367">
        <v>2462</v>
      </c>
      <c r="N5" s="78">
        <v>1043.8256630000001</v>
      </c>
      <c r="O5" s="79">
        <v>162.62409473000039</v>
      </c>
    </row>
    <row r="6" spans="2:15" s="12" customFormat="1" ht="13.35" customHeight="1" x14ac:dyDescent="0.2">
      <c r="B6" s="17"/>
      <c r="C6" s="230" t="s">
        <v>79</v>
      </c>
      <c r="D6" s="78">
        <v>402</v>
      </c>
      <c r="E6" s="78">
        <v>106.216038</v>
      </c>
      <c r="F6" s="79">
        <v>14.689943379999999</v>
      </c>
      <c r="G6" s="78">
        <v>418</v>
      </c>
      <c r="H6" s="78">
        <v>105.784538</v>
      </c>
      <c r="I6" s="79">
        <v>14.15627332</v>
      </c>
      <c r="J6" s="78">
        <v>400</v>
      </c>
      <c r="K6" s="78">
        <v>96.995412000000002</v>
      </c>
      <c r="L6" s="78">
        <v>12.306442190000006</v>
      </c>
      <c r="M6" s="367">
        <v>338</v>
      </c>
      <c r="N6" s="78">
        <v>82.493049999999997</v>
      </c>
      <c r="O6" s="79">
        <v>9.9190324099999962</v>
      </c>
    </row>
    <row r="7" spans="2:15" s="12" customFormat="1" ht="13.35" customHeight="1" x14ac:dyDescent="0.2">
      <c r="B7" s="17"/>
      <c r="C7" s="230" t="s">
        <v>2</v>
      </c>
      <c r="D7" s="78">
        <v>3495</v>
      </c>
      <c r="E7" s="78">
        <v>559.05052000000001</v>
      </c>
      <c r="F7" s="79">
        <v>60.488970360000174</v>
      </c>
      <c r="G7" s="78">
        <v>3674</v>
      </c>
      <c r="H7" s="78">
        <v>604.28896099999997</v>
      </c>
      <c r="I7" s="79">
        <v>64.441610720000099</v>
      </c>
      <c r="J7" s="78">
        <v>3682</v>
      </c>
      <c r="K7" s="78">
        <v>650.20188499999995</v>
      </c>
      <c r="L7" s="78">
        <v>72.766703709999945</v>
      </c>
      <c r="M7" s="367">
        <v>3225</v>
      </c>
      <c r="N7" s="78">
        <v>569.75306899999998</v>
      </c>
      <c r="O7" s="79">
        <v>64.479066350000011</v>
      </c>
    </row>
    <row r="8" spans="2:15" s="12" customFormat="1" ht="13.35" customHeight="1" x14ac:dyDescent="0.2">
      <c r="B8" s="17"/>
      <c r="C8" s="230" t="s">
        <v>80</v>
      </c>
      <c r="D8" s="78">
        <v>834</v>
      </c>
      <c r="E8" s="78">
        <v>298.72231699999998</v>
      </c>
      <c r="F8" s="79">
        <v>43.602955409999971</v>
      </c>
      <c r="G8" s="78">
        <v>836</v>
      </c>
      <c r="H8" s="78">
        <v>299.45203400000003</v>
      </c>
      <c r="I8" s="79">
        <v>42.865758820000018</v>
      </c>
      <c r="J8" s="78">
        <v>846</v>
      </c>
      <c r="K8" s="78">
        <v>337.14645400000001</v>
      </c>
      <c r="L8" s="78">
        <v>52.22108836999999</v>
      </c>
      <c r="M8" s="367">
        <v>716</v>
      </c>
      <c r="N8" s="78">
        <v>280.54190599999998</v>
      </c>
      <c r="O8" s="79">
        <v>43.030882230000003</v>
      </c>
    </row>
    <row r="9" spans="2:15" s="12" customFormat="1" ht="13.35" customHeight="1" x14ac:dyDescent="0.2">
      <c r="B9" s="17"/>
      <c r="C9" s="230" t="s">
        <v>3</v>
      </c>
      <c r="D9" s="78">
        <v>1243</v>
      </c>
      <c r="E9" s="78">
        <v>208.897153</v>
      </c>
      <c r="F9" s="79">
        <v>22.704670509999968</v>
      </c>
      <c r="G9" s="78">
        <v>1327</v>
      </c>
      <c r="H9" s="78">
        <v>211.90113400000001</v>
      </c>
      <c r="I9" s="79">
        <v>21.94830498000001</v>
      </c>
      <c r="J9" s="78">
        <v>1351</v>
      </c>
      <c r="K9" s="78">
        <v>204.57547400000001</v>
      </c>
      <c r="L9" s="78">
        <v>18.654531320000018</v>
      </c>
      <c r="M9" s="367">
        <v>1106</v>
      </c>
      <c r="N9" s="78">
        <v>172.683438</v>
      </c>
      <c r="O9" s="79">
        <v>16.105218779999998</v>
      </c>
    </row>
    <row r="10" spans="2:15" s="12" customFormat="1" ht="13.35" customHeight="1" x14ac:dyDescent="0.2">
      <c r="B10" s="17"/>
      <c r="C10" s="230" t="s">
        <v>81</v>
      </c>
      <c r="D10" s="78">
        <v>99</v>
      </c>
      <c r="E10" s="78">
        <v>27.016531000000001</v>
      </c>
      <c r="F10" s="79">
        <v>3.4391013300000015</v>
      </c>
      <c r="G10" s="78">
        <v>104</v>
      </c>
      <c r="H10" s="78">
        <v>35.122487</v>
      </c>
      <c r="I10" s="79">
        <v>4.8773532499999979</v>
      </c>
      <c r="J10" s="78">
        <v>97</v>
      </c>
      <c r="K10" s="78">
        <v>24.232702</v>
      </c>
      <c r="L10" s="78">
        <v>2.7453537999999993</v>
      </c>
      <c r="M10" s="367">
        <v>85</v>
      </c>
      <c r="N10" s="78">
        <v>29.158442999999998</v>
      </c>
      <c r="O10" s="79">
        <v>4.0017499900000004</v>
      </c>
    </row>
    <row r="11" spans="2:15" s="12" customFormat="1" ht="13.35" customHeight="1" x14ac:dyDescent="0.2">
      <c r="B11" s="17"/>
      <c r="C11" s="230" t="s">
        <v>4</v>
      </c>
      <c r="D11" s="78">
        <v>9850</v>
      </c>
      <c r="E11" s="78">
        <v>2068.7214180000001</v>
      </c>
      <c r="F11" s="79">
        <v>262.42074910999935</v>
      </c>
      <c r="G11" s="78">
        <v>10698</v>
      </c>
      <c r="H11" s="78">
        <v>2145.630662</v>
      </c>
      <c r="I11" s="79">
        <v>260.12231913999983</v>
      </c>
      <c r="J11" s="78">
        <v>11187</v>
      </c>
      <c r="K11" s="78">
        <v>2200.5811290000001</v>
      </c>
      <c r="L11" s="78">
        <v>263.43957531999985</v>
      </c>
      <c r="M11" s="367">
        <v>10091</v>
      </c>
      <c r="N11" s="78">
        <v>1872.4306120000001</v>
      </c>
      <c r="O11" s="79">
        <v>212.39311115999979</v>
      </c>
    </row>
    <row r="12" spans="2:15" s="12" customFormat="1" ht="13.35" customHeight="1" x14ac:dyDescent="0.2">
      <c r="B12" s="17"/>
      <c r="C12" s="230" t="s">
        <v>5</v>
      </c>
      <c r="D12" s="78">
        <v>1613</v>
      </c>
      <c r="E12" s="78">
        <v>328.12186800000001</v>
      </c>
      <c r="F12" s="79">
        <v>41.91920606</v>
      </c>
      <c r="G12" s="78">
        <v>1676</v>
      </c>
      <c r="H12" s="78">
        <v>314.13422100000003</v>
      </c>
      <c r="I12" s="79">
        <v>36.958419749999976</v>
      </c>
      <c r="J12" s="78">
        <v>1774</v>
      </c>
      <c r="K12" s="78">
        <v>312.70366200000001</v>
      </c>
      <c r="L12" s="78">
        <v>34.721541259999924</v>
      </c>
      <c r="M12" s="367">
        <v>1537</v>
      </c>
      <c r="N12" s="78">
        <v>288.54197199999999</v>
      </c>
      <c r="O12" s="79">
        <v>34.367498179999984</v>
      </c>
    </row>
    <row r="13" spans="2:15" s="12" customFormat="1" ht="13.35" customHeight="1" x14ac:dyDescent="0.2">
      <c r="B13" s="17"/>
      <c r="C13" s="230" t="s">
        <v>82</v>
      </c>
      <c r="D13" s="78">
        <v>626</v>
      </c>
      <c r="E13" s="78">
        <v>157.79049499999999</v>
      </c>
      <c r="F13" s="79">
        <v>20.227732420000006</v>
      </c>
      <c r="G13" s="78">
        <v>644</v>
      </c>
      <c r="H13" s="78">
        <v>152.89922200000001</v>
      </c>
      <c r="I13" s="79">
        <v>19.301731970000013</v>
      </c>
      <c r="J13" s="78">
        <v>673</v>
      </c>
      <c r="K13" s="78">
        <v>155.814795</v>
      </c>
      <c r="L13" s="78">
        <v>19.27428591</v>
      </c>
      <c r="M13" s="367">
        <v>584</v>
      </c>
      <c r="N13" s="78">
        <v>129.90811500000001</v>
      </c>
      <c r="O13" s="79">
        <v>15.26805510999999</v>
      </c>
    </row>
    <row r="14" spans="2:15" s="12" customFormat="1" ht="13.35" customHeight="1" x14ac:dyDescent="0.2">
      <c r="B14" s="17"/>
      <c r="C14" s="230" t="s">
        <v>83</v>
      </c>
      <c r="D14" s="78">
        <v>10053</v>
      </c>
      <c r="E14" s="78">
        <v>3056.9597829999998</v>
      </c>
      <c r="F14" s="79">
        <v>436.98845143000079</v>
      </c>
      <c r="G14" s="78">
        <v>10648</v>
      </c>
      <c r="H14" s="78">
        <v>3360.28485</v>
      </c>
      <c r="I14" s="79">
        <v>485.42614499999809</v>
      </c>
      <c r="J14" s="78">
        <v>10663</v>
      </c>
      <c r="K14" s="78">
        <v>3504.419406</v>
      </c>
      <c r="L14" s="78">
        <v>516.96772153000018</v>
      </c>
      <c r="M14" s="367">
        <v>9342</v>
      </c>
      <c r="N14" s="78">
        <v>3047.3067649999998</v>
      </c>
      <c r="O14" s="79">
        <v>445.92111838999881</v>
      </c>
    </row>
    <row r="15" spans="2:15" s="12" customFormat="1" ht="13.35" customHeight="1" x14ac:dyDescent="0.2">
      <c r="B15" s="17"/>
      <c r="C15" s="230" t="s">
        <v>6</v>
      </c>
      <c r="D15" s="78">
        <v>1323</v>
      </c>
      <c r="E15" s="78">
        <v>246.782534</v>
      </c>
      <c r="F15" s="79">
        <v>26.163372619999965</v>
      </c>
      <c r="G15" s="78">
        <v>1406</v>
      </c>
      <c r="H15" s="78">
        <v>274.29379599999999</v>
      </c>
      <c r="I15" s="79">
        <v>29.498591639999976</v>
      </c>
      <c r="J15" s="78">
        <v>1418</v>
      </c>
      <c r="K15" s="78">
        <v>280.46419500000002</v>
      </c>
      <c r="L15" s="78">
        <v>32.042289430000004</v>
      </c>
      <c r="M15" s="367">
        <v>1193</v>
      </c>
      <c r="N15" s="78">
        <v>282.49422600000003</v>
      </c>
      <c r="O15" s="79">
        <v>37.678012360000046</v>
      </c>
    </row>
    <row r="16" spans="2:15" s="12" customFormat="1" ht="13.35" customHeight="1" x14ac:dyDescent="0.2">
      <c r="B16" s="17"/>
      <c r="C16" s="230" t="s">
        <v>191</v>
      </c>
      <c r="D16" s="78">
        <v>110</v>
      </c>
      <c r="E16" s="78">
        <v>26.97682</v>
      </c>
      <c r="F16" s="79">
        <v>3.5575492400000002</v>
      </c>
      <c r="G16" s="78">
        <v>119</v>
      </c>
      <c r="H16" s="78">
        <v>30.670169000000001</v>
      </c>
      <c r="I16" s="79">
        <v>4.4325292899999988</v>
      </c>
      <c r="J16" s="78">
        <v>111</v>
      </c>
      <c r="K16" s="78">
        <v>27.090709</v>
      </c>
      <c r="L16" s="78">
        <v>3.7969591100000004</v>
      </c>
      <c r="M16" s="367">
        <v>108</v>
      </c>
      <c r="N16" s="78">
        <v>33.384948000000001</v>
      </c>
      <c r="O16" s="79">
        <v>5.7452355099999988</v>
      </c>
    </row>
    <row r="17" spans="2:15" s="12" customFormat="1" ht="13.35" customHeight="1" x14ac:dyDescent="0.2">
      <c r="B17" s="17"/>
      <c r="C17" s="230" t="s">
        <v>7</v>
      </c>
      <c r="D17" s="78"/>
      <c r="E17" s="78">
        <v>0</v>
      </c>
      <c r="F17" s="79">
        <v>0</v>
      </c>
      <c r="G17" s="78"/>
      <c r="H17" s="78">
        <v>0</v>
      </c>
      <c r="I17" s="79">
        <v>0</v>
      </c>
      <c r="J17" s="78">
        <v>0</v>
      </c>
      <c r="K17" s="78">
        <v>0</v>
      </c>
      <c r="L17" s="78">
        <v>0</v>
      </c>
      <c r="M17" s="367">
        <v>0</v>
      </c>
      <c r="N17" s="78">
        <v>0</v>
      </c>
      <c r="O17" s="79">
        <v>0</v>
      </c>
    </row>
    <row r="18" spans="2:15" s="12" customFormat="1" ht="13.35" customHeight="1" x14ac:dyDescent="0.2">
      <c r="B18" s="17"/>
      <c r="C18" s="230" t="s">
        <v>8</v>
      </c>
      <c r="D18" s="78">
        <v>1717</v>
      </c>
      <c r="E18" s="78">
        <v>569.96677399999999</v>
      </c>
      <c r="F18" s="79">
        <v>78.451639420000049</v>
      </c>
      <c r="G18" s="78">
        <v>1678</v>
      </c>
      <c r="H18" s="78">
        <v>594.51177900000005</v>
      </c>
      <c r="I18" s="79">
        <v>84.850414830000091</v>
      </c>
      <c r="J18" s="78">
        <v>1627</v>
      </c>
      <c r="K18" s="78">
        <v>578.56998999999996</v>
      </c>
      <c r="L18" s="78">
        <v>82.019933750000078</v>
      </c>
      <c r="M18" s="367">
        <v>1394</v>
      </c>
      <c r="N18" s="78">
        <v>473.00211000000002</v>
      </c>
      <c r="O18" s="79">
        <v>63.842317749999992</v>
      </c>
    </row>
    <row r="19" spans="2:15" s="12" customFormat="1" ht="13.35" customHeight="1" x14ac:dyDescent="0.2">
      <c r="B19" s="17"/>
      <c r="C19" s="230" t="s">
        <v>84</v>
      </c>
      <c r="D19" s="78">
        <v>2197</v>
      </c>
      <c r="E19" s="78">
        <v>1323.5577029999999</v>
      </c>
      <c r="F19" s="79">
        <v>238.03859036999984</v>
      </c>
      <c r="G19" s="78">
        <v>2471</v>
      </c>
      <c r="H19" s="78">
        <v>1520.711329</v>
      </c>
      <c r="I19" s="79">
        <v>277.84562236000045</v>
      </c>
      <c r="J19" s="78">
        <v>2696</v>
      </c>
      <c r="K19" s="78">
        <v>1661.3781650000001</v>
      </c>
      <c r="L19" s="78">
        <v>306.29254223000021</v>
      </c>
      <c r="M19" s="367">
        <v>2488</v>
      </c>
      <c r="N19" s="78">
        <v>1502.4276910000001</v>
      </c>
      <c r="O19" s="79">
        <v>272.63879256000035</v>
      </c>
    </row>
    <row r="20" spans="2:15" s="12" customFormat="1" ht="13.35" customHeight="1" x14ac:dyDescent="0.2">
      <c r="B20" s="17"/>
      <c r="C20" s="230" t="s">
        <v>158</v>
      </c>
      <c r="D20" s="78">
        <v>1357</v>
      </c>
      <c r="E20" s="78">
        <v>437.72339399999998</v>
      </c>
      <c r="F20" s="79">
        <v>60.893736140000016</v>
      </c>
      <c r="G20" s="78">
        <v>1344</v>
      </c>
      <c r="H20" s="78">
        <v>458.250812</v>
      </c>
      <c r="I20" s="79">
        <v>67.27857548999998</v>
      </c>
      <c r="J20" s="78">
        <v>1318</v>
      </c>
      <c r="K20" s="78">
        <v>446.46399100000002</v>
      </c>
      <c r="L20" s="79">
        <v>66.32604950999999</v>
      </c>
      <c r="M20" s="78">
        <v>1102</v>
      </c>
      <c r="N20" s="78">
        <v>377.469088</v>
      </c>
      <c r="O20" s="79">
        <v>55.669945239999983</v>
      </c>
    </row>
    <row r="21" spans="2:15" s="12" customFormat="1" ht="13.35" customHeight="1" x14ac:dyDescent="0.2">
      <c r="B21" s="17"/>
      <c r="C21" s="230" t="s">
        <v>9</v>
      </c>
      <c r="D21" s="78">
        <v>198</v>
      </c>
      <c r="E21" s="78">
        <v>72.580640000000002</v>
      </c>
      <c r="F21" s="79">
        <v>10.432261840000001</v>
      </c>
      <c r="G21" s="78">
        <v>270</v>
      </c>
      <c r="H21" s="78">
        <v>89.409188999999998</v>
      </c>
      <c r="I21" s="79">
        <v>13.11752667</v>
      </c>
      <c r="J21" s="78">
        <v>251</v>
      </c>
      <c r="K21" s="78">
        <v>93.286073000000002</v>
      </c>
      <c r="L21" s="78">
        <v>13.339716940000002</v>
      </c>
      <c r="M21" s="367">
        <v>184</v>
      </c>
      <c r="N21" s="78">
        <v>83.404819000000003</v>
      </c>
      <c r="O21" s="79">
        <v>13.549973179999999</v>
      </c>
    </row>
    <row r="22" spans="2:15" s="12" customFormat="1" ht="13.35" customHeight="1" x14ac:dyDescent="0.2">
      <c r="B22" s="17"/>
      <c r="C22" s="230" t="s">
        <v>10</v>
      </c>
      <c r="D22" s="78">
        <v>1176</v>
      </c>
      <c r="E22" s="78">
        <v>351.83825899999999</v>
      </c>
      <c r="F22" s="79">
        <v>49.308492559999955</v>
      </c>
      <c r="G22" s="78">
        <v>1185</v>
      </c>
      <c r="H22" s="78">
        <v>406.37145099999998</v>
      </c>
      <c r="I22" s="79">
        <v>61.758413060000045</v>
      </c>
      <c r="J22" s="78">
        <v>1106</v>
      </c>
      <c r="K22" s="78">
        <v>332.53276899999997</v>
      </c>
      <c r="L22" s="78">
        <v>43.963684250000057</v>
      </c>
      <c r="M22" s="367">
        <v>928</v>
      </c>
      <c r="N22" s="78">
        <v>277.58220499999999</v>
      </c>
      <c r="O22" s="79">
        <v>36.36177287999999</v>
      </c>
    </row>
    <row r="23" spans="2:15" s="12" customFormat="1" ht="13.35" customHeight="1" x14ac:dyDescent="0.2">
      <c r="B23" s="17"/>
      <c r="C23" s="230" t="s">
        <v>11</v>
      </c>
      <c r="D23" s="78">
        <v>1181</v>
      </c>
      <c r="E23" s="78">
        <v>290.34218199999998</v>
      </c>
      <c r="F23" s="79">
        <v>37.852466540000037</v>
      </c>
      <c r="G23" s="78">
        <v>1180</v>
      </c>
      <c r="H23" s="78">
        <v>279.97091699999999</v>
      </c>
      <c r="I23" s="79">
        <v>35.302870049999974</v>
      </c>
      <c r="J23" s="78">
        <v>1194</v>
      </c>
      <c r="K23" s="78">
        <v>278.78522500000003</v>
      </c>
      <c r="L23" s="78">
        <v>34.210054369999988</v>
      </c>
      <c r="M23" s="367">
        <v>1000</v>
      </c>
      <c r="N23" s="78">
        <v>240.21159</v>
      </c>
      <c r="O23" s="79">
        <v>29.398493540000018</v>
      </c>
    </row>
    <row r="24" spans="2:15" s="12" customFormat="1" ht="13.35" customHeight="1" x14ac:dyDescent="0.2">
      <c r="B24" s="17"/>
      <c r="C24" s="230" t="s">
        <v>12</v>
      </c>
      <c r="D24" s="78">
        <v>2404</v>
      </c>
      <c r="E24" s="78">
        <v>309.29590100000001</v>
      </c>
      <c r="F24" s="79">
        <v>28.93134405000005</v>
      </c>
      <c r="G24" s="78">
        <v>2556</v>
      </c>
      <c r="H24" s="78">
        <v>324.32753100000002</v>
      </c>
      <c r="I24" s="79">
        <v>28.878763490000061</v>
      </c>
      <c r="J24" s="78">
        <v>2610</v>
      </c>
      <c r="K24" s="78">
        <v>337.29633200000001</v>
      </c>
      <c r="L24" s="78">
        <v>28.896246399999988</v>
      </c>
      <c r="M24" s="367">
        <v>2347</v>
      </c>
      <c r="N24" s="78">
        <v>309.44517100000002</v>
      </c>
      <c r="O24" s="79">
        <v>27.33125398000001</v>
      </c>
    </row>
    <row r="25" spans="2:15" s="12" customFormat="1" ht="13.35" customHeight="1" x14ac:dyDescent="0.2">
      <c r="B25" s="17"/>
      <c r="C25" s="230" t="s">
        <v>85</v>
      </c>
      <c r="D25" s="78">
        <v>1175</v>
      </c>
      <c r="E25" s="78">
        <v>234.53146799999999</v>
      </c>
      <c r="F25" s="79">
        <v>27.228081300000007</v>
      </c>
      <c r="G25" s="78">
        <v>1315</v>
      </c>
      <c r="H25" s="78">
        <v>302.02954399999999</v>
      </c>
      <c r="I25" s="79">
        <v>39.123303230000019</v>
      </c>
      <c r="J25" s="78">
        <v>1325</v>
      </c>
      <c r="K25" s="78">
        <v>280.669938</v>
      </c>
      <c r="L25" s="78">
        <v>34.630312559999972</v>
      </c>
      <c r="M25" s="367">
        <v>1128</v>
      </c>
      <c r="N25" s="78">
        <v>227.315888</v>
      </c>
      <c r="O25" s="79">
        <v>26.062749619999991</v>
      </c>
    </row>
    <row r="26" spans="2:15" s="12" customFormat="1" ht="13.35" customHeight="1" x14ac:dyDescent="0.2">
      <c r="B26" s="17"/>
      <c r="C26" s="230" t="s">
        <v>13</v>
      </c>
      <c r="D26" s="78">
        <v>163</v>
      </c>
      <c r="E26" s="78">
        <v>69.706169000000003</v>
      </c>
      <c r="F26" s="79">
        <v>11.935135240000005</v>
      </c>
      <c r="G26" s="78">
        <v>188</v>
      </c>
      <c r="H26" s="78">
        <v>59.697764999999997</v>
      </c>
      <c r="I26" s="79">
        <v>8.4229560100000036</v>
      </c>
      <c r="J26" s="78">
        <v>193</v>
      </c>
      <c r="K26" s="78">
        <v>67.070933999999994</v>
      </c>
      <c r="L26" s="78">
        <v>10.397646699999999</v>
      </c>
      <c r="M26" s="367">
        <v>181</v>
      </c>
      <c r="N26" s="78">
        <v>55.698659999999997</v>
      </c>
      <c r="O26" s="79">
        <v>7.2451634499999988</v>
      </c>
    </row>
    <row r="27" spans="2:15" s="12" customFormat="1" ht="13.35" customHeight="1" x14ac:dyDescent="0.2">
      <c r="B27" s="17"/>
      <c r="C27" s="230" t="s">
        <v>14</v>
      </c>
      <c r="D27" s="78">
        <v>9993</v>
      </c>
      <c r="E27" s="78">
        <v>1835.1386829999999</v>
      </c>
      <c r="F27" s="79">
        <v>197.2671722700006</v>
      </c>
      <c r="G27" s="78">
        <v>10132</v>
      </c>
      <c r="H27" s="78">
        <v>1859.396749</v>
      </c>
      <c r="I27" s="79">
        <v>194.8321282100006</v>
      </c>
      <c r="J27" s="78">
        <v>9773</v>
      </c>
      <c r="K27" s="78">
        <v>1851.165379</v>
      </c>
      <c r="L27" s="78">
        <v>198.04927104999985</v>
      </c>
      <c r="M27" s="367">
        <v>8207</v>
      </c>
      <c r="N27" s="78">
        <v>1605.8482389999999</v>
      </c>
      <c r="O27" s="79">
        <v>170.75952042000017</v>
      </c>
    </row>
    <row r="28" spans="2:15" s="12" customFormat="1" ht="13.35" customHeight="1" x14ac:dyDescent="0.2">
      <c r="B28" s="17"/>
      <c r="C28" s="230" t="s">
        <v>15</v>
      </c>
      <c r="D28" s="78">
        <v>238</v>
      </c>
      <c r="E28" s="78">
        <v>87.665405000000007</v>
      </c>
      <c r="F28" s="79">
        <v>13.136822020000009</v>
      </c>
      <c r="G28" s="78">
        <v>301</v>
      </c>
      <c r="H28" s="78">
        <v>100.948105</v>
      </c>
      <c r="I28" s="79">
        <v>14.795732489999997</v>
      </c>
      <c r="J28" s="78">
        <v>308</v>
      </c>
      <c r="K28" s="78">
        <v>110.049254</v>
      </c>
      <c r="L28" s="78">
        <v>16.576943829999994</v>
      </c>
      <c r="M28" s="367">
        <v>266</v>
      </c>
      <c r="N28" s="78">
        <v>92.507974000000004</v>
      </c>
      <c r="O28" s="79">
        <v>13.560679510000005</v>
      </c>
    </row>
    <row r="29" spans="2:15" s="12" customFormat="1" ht="13.35" customHeight="1" x14ac:dyDescent="0.2">
      <c r="B29" s="17"/>
      <c r="C29" s="230" t="s">
        <v>16</v>
      </c>
      <c r="D29" s="78">
        <v>3</v>
      </c>
      <c r="E29" s="78">
        <v>4.8726999999999999E-2</v>
      </c>
      <c r="F29" s="79">
        <v>0</v>
      </c>
      <c r="G29" s="78">
        <v>18</v>
      </c>
      <c r="H29" s="78">
        <v>1.851909</v>
      </c>
      <c r="I29" s="79">
        <v>0.22884099000000002</v>
      </c>
      <c r="J29" s="78">
        <v>11</v>
      </c>
      <c r="K29" s="78">
        <v>0.53261000000000003</v>
      </c>
      <c r="L29" s="78">
        <v>3.7675190000000004E-2</v>
      </c>
      <c r="M29" s="367">
        <v>9</v>
      </c>
      <c r="N29" s="78">
        <v>0.87284200000000001</v>
      </c>
      <c r="O29" s="79">
        <v>5.4911010000000003E-2</v>
      </c>
    </row>
    <row r="30" spans="2:15" s="12" customFormat="1" ht="13.35" customHeight="1" x14ac:dyDescent="0.2">
      <c r="B30" s="17"/>
      <c r="C30" s="230" t="s">
        <v>86</v>
      </c>
      <c r="D30" s="78">
        <v>1717</v>
      </c>
      <c r="E30" s="78">
        <v>310.146771</v>
      </c>
      <c r="F30" s="79">
        <v>31.67182997999997</v>
      </c>
      <c r="G30" s="78">
        <v>1714</v>
      </c>
      <c r="H30" s="78">
        <v>321.75498099999999</v>
      </c>
      <c r="I30" s="79">
        <v>33.059682359999989</v>
      </c>
      <c r="J30" s="78">
        <v>1740</v>
      </c>
      <c r="K30" s="78">
        <v>328.761233</v>
      </c>
      <c r="L30" s="78">
        <v>34.209498710000013</v>
      </c>
      <c r="M30" s="367">
        <v>1468</v>
      </c>
      <c r="N30" s="78">
        <v>286.46816999999999</v>
      </c>
      <c r="O30" s="79">
        <v>29.513089199999982</v>
      </c>
    </row>
    <row r="31" spans="2:15" s="12" customFormat="1" ht="13.35" customHeight="1" x14ac:dyDescent="0.2">
      <c r="B31" s="17"/>
      <c r="C31" s="230" t="s">
        <v>17</v>
      </c>
      <c r="D31" s="78">
        <v>414</v>
      </c>
      <c r="E31" s="78">
        <v>90.825068999999999</v>
      </c>
      <c r="F31" s="79">
        <v>11.390314740000001</v>
      </c>
      <c r="G31" s="78">
        <v>432</v>
      </c>
      <c r="H31" s="78">
        <v>101.877691</v>
      </c>
      <c r="I31" s="79">
        <v>12.98073494</v>
      </c>
      <c r="J31" s="78">
        <v>436</v>
      </c>
      <c r="K31" s="78">
        <v>112.220752</v>
      </c>
      <c r="L31" s="78">
        <v>14.893706759999997</v>
      </c>
      <c r="M31" s="367">
        <v>374</v>
      </c>
      <c r="N31" s="78">
        <v>92.802661000000001</v>
      </c>
      <c r="O31" s="79">
        <v>11.631599899999996</v>
      </c>
    </row>
    <row r="32" spans="2:15" s="12" customFormat="1" ht="13.35" customHeight="1" x14ac:dyDescent="0.2">
      <c r="B32" s="17"/>
      <c r="C32" s="230" t="s">
        <v>18</v>
      </c>
      <c r="D32" s="78">
        <v>376</v>
      </c>
      <c r="E32" s="78">
        <v>89.446826999999999</v>
      </c>
      <c r="F32" s="79">
        <v>12.890556979999996</v>
      </c>
      <c r="G32" s="78">
        <v>379</v>
      </c>
      <c r="H32" s="78">
        <v>102.710026</v>
      </c>
      <c r="I32" s="79">
        <v>15.279552819999989</v>
      </c>
      <c r="J32" s="78">
        <v>341</v>
      </c>
      <c r="K32" s="78">
        <v>71.483171999999996</v>
      </c>
      <c r="L32" s="78">
        <v>8.1070834500000011</v>
      </c>
      <c r="M32" s="367">
        <v>277</v>
      </c>
      <c r="N32" s="78">
        <v>68.268483000000003</v>
      </c>
      <c r="O32" s="79">
        <v>7.5263268499999985</v>
      </c>
    </row>
    <row r="33" spans="2:15" s="12" customFormat="1" ht="13.35" customHeight="1" x14ac:dyDescent="0.2">
      <c r="B33" s="17"/>
      <c r="C33" s="230" t="s">
        <v>19</v>
      </c>
      <c r="D33" s="78">
        <v>3751</v>
      </c>
      <c r="E33" s="78">
        <v>860.28499699999998</v>
      </c>
      <c r="F33" s="79">
        <v>105.95720312000006</v>
      </c>
      <c r="G33" s="78">
        <v>4045</v>
      </c>
      <c r="H33" s="78">
        <v>935.26284499999997</v>
      </c>
      <c r="I33" s="79">
        <v>116.00465659000008</v>
      </c>
      <c r="J33" s="78">
        <v>4008</v>
      </c>
      <c r="K33" s="78">
        <v>928.93092999999999</v>
      </c>
      <c r="L33" s="78">
        <v>115.2581954000001</v>
      </c>
      <c r="M33" s="367">
        <v>3412</v>
      </c>
      <c r="N33" s="78">
        <v>830.10124399999995</v>
      </c>
      <c r="O33" s="79">
        <v>105.50200654000002</v>
      </c>
    </row>
    <row r="34" spans="2:15" s="12" customFormat="1" ht="13.35" customHeight="1" x14ac:dyDescent="0.2">
      <c r="B34" s="17"/>
      <c r="C34" s="230" t="s">
        <v>87</v>
      </c>
      <c r="D34" s="78">
        <v>2077</v>
      </c>
      <c r="E34" s="78">
        <v>438.477259</v>
      </c>
      <c r="F34" s="79">
        <v>49.278605669999997</v>
      </c>
      <c r="G34" s="78">
        <v>2189</v>
      </c>
      <c r="H34" s="78">
        <v>470.99394000000001</v>
      </c>
      <c r="I34" s="79">
        <v>52.312853189999956</v>
      </c>
      <c r="J34" s="78">
        <v>2160</v>
      </c>
      <c r="K34" s="78">
        <v>467.12420200000003</v>
      </c>
      <c r="L34" s="78">
        <v>50.46980367999992</v>
      </c>
      <c r="M34" s="367">
        <v>1919</v>
      </c>
      <c r="N34" s="78">
        <v>422.76303200000001</v>
      </c>
      <c r="O34" s="79">
        <v>43.550692920000031</v>
      </c>
    </row>
    <row r="35" spans="2:15" s="12" customFormat="1" ht="13.35" customHeight="1" x14ac:dyDescent="0.2">
      <c r="B35" s="17"/>
      <c r="C35" s="230" t="s">
        <v>20</v>
      </c>
      <c r="D35" s="78">
        <v>2923</v>
      </c>
      <c r="E35" s="78">
        <v>747.21453899999995</v>
      </c>
      <c r="F35" s="79">
        <v>96.305652579999929</v>
      </c>
      <c r="G35" s="78">
        <v>3078</v>
      </c>
      <c r="H35" s="78">
        <v>804.71341399999994</v>
      </c>
      <c r="I35" s="79">
        <v>104.17622450000003</v>
      </c>
      <c r="J35" s="78">
        <v>3066</v>
      </c>
      <c r="K35" s="78">
        <v>825.04805299999998</v>
      </c>
      <c r="L35" s="78">
        <v>109.08057574000001</v>
      </c>
      <c r="M35" s="367">
        <v>2706</v>
      </c>
      <c r="N35" s="78">
        <v>704.49518599999999</v>
      </c>
      <c r="O35" s="79">
        <v>91.048574779999967</v>
      </c>
    </row>
    <row r="36" spans="2:15" s="12" customFormat="1" ht="13.35" customHeight="1" x14ac:dyDescent="0.2">
      <c r="B36" s="17"/>
      <c r="C36" s="230" t="s">
        <v>88</v>
      </c>
      <c r="D36" s="78">
        <v>731</v>
      </c>
      <c r="E36" s="78">
        <v>180.876282</v>
      </c>
      <c r="F36" s="79">
        <v>23.103567199999997</v>
      </c>
      <c r="G36" s="78">
        <v>749</v>
      </c>
      <c r="H36" s="78">
        <v>202.09984399999999</v>
      </c>
      <c r="I36" s="79">
        <v>26.806908869999987</v>
      </c>
      <c r="J36" s="78">
        <v>805</v>
      </c>
      <c r="K36" s="78">
        <v>215.282636</v>
      </c>
      <c r="L36" s="78">
        <v>29.749697030000004</v>
      </c>
      <c r="M36" s="367">
        <v>650</v>
      </c>
      <c r="N36" s="78">
        <v>177.78760299999999</v>
      </c>
      <c r="O36" s="79">
        <v>23.791058409999994</v>
      </c>
    </row>
    <row r="37" spans="2:15" s="18" customFormat="1" ht="13.35" customHeight="1" x14ac:dyDescent="0.2">
      <c r="B37" s="65"/>
      <c r="C37" s="305" t="s">
        <v>98</v>
      </c>
      <c r="D37" s="325">
        <v>17</v>
      </c>
      <c r="E37" s="325">
        <v>3.3703020000000001</v>
      </c>
      <c r="F37" s="326">
        <v>0.36755691000000001</v>
      </c>
      <c r="G37" s="325">
        <v>16</v>
      </c>
      <c r="H37" s="325">
        <v>4.212059</v>
      </c>
      <c r="I37" s="326">
        <v>0.51594983999999999</v>
      </c>
      <c r="J37" s="325">
        <v>4</v>
      </c>
      <c r="K37" s="325">
        <v>0.50250499999999998</v>
      </c>
      <c r="L37" s="326">
        <v>1.9684770000000001E-2</v>
      </c>
      <c r="M37" s="325">
        <v>4</v>
      </c>
      <c r="N37" s="325">
        <v>0.18233199999999999</v>
      </c>
      <c r="O37" s="326">
        <v>1.4957600000000001E-3</v>
      </c>
    </row>
    <row r="38" spans="2:15" s="18" customFormat="1" ht="13.35" customHeight="1" x14ac:dyDescent="0.2">
      <c r="B38" s="65"/>
      <c r="C38" s="223" t="s">
        <v>22</v>
      </c>
      <c r="D38" s="57">
        <v>72589</v>
      </c>
      <c r="E38" s="304"/>
      <c r="F38" s="57">
        <v>2333.1105782500003</v>
      </c>
      <c r="G38" s="56">
        <v>76773</v>
      </c>
      <c r="H38" s="304"/>
      <c r="I38" s="58">
        <v>2533.3440012999986</v>
      </c>
      <c r="J38" s="57">
        <v>77509</v>
      </c>
      <c r="K38" s="304"/>
      <c r="L38" s="57">
        <v>2611.0274289100003</v>
      </c>
      <c r="M38" s="56">
        <v>67908</v>
      </c>
      <c r="N38" s="304"/>
      <c r="O38" s="58">
        <v>2239.3550602899995</v>
      </c>
    </row>
    <row r="39" spans="2:15" s="18" customFormat="1" ht="12" customHeight="1" x14ac:dyDescent="0.2">
      <c r="B39" s="34"/>
      <c r="C39" s="24" t="s">
        <v>197</v>
      </c>
      <c r="D39" s="26"/>
      <c r="E39" s="26"/>
      <c r="F39" s="26"/>
      <c r="G39" s="26"/>
      <c r="H39" s="26"/>
      <c r="I39" s="26"/>
      <c r="J39" s="26"/>
      <c r="K39" s="26"/>
      <c r="L39" s="26"/>
      <c r="M39" s="26"/>
      <c r="N39" s="26"/>
      <c r="O39" s="26"/>
    </row>
    <row r="40" spans="2:15" s="18" customFormat="1" ht="12" customHeight="1" x14ac:dyDescent="0.2">
      <c r="C40" s="24" t="s">
        <v>193</v>
      </c>
    </row>
    <row r="41" spans="2:15" s="18" customFormat="1" ht="13.35" customHeight="1" x14ac:dyDescent="0.2"/>
    <row r="42" spans="2:15" s="18" customFormat="1" ht="13.35" customHeight="1" x14ac:dyDescent="0.2">
      <c r="H42" s="438" t="s">
        <v>173</v>
      </c>
    </row>
    <row r="43" spans="2:15" s="12" customFormat="1" ht="13.35" customHeight="1" x14ac:dyDescent="0.2">
      <c r="F43" s="16"/>
    </row>
    <row r="44" spans="2:15" ht="11.25" x14ac:dyDescent="0.2">
      <c r="B44" s="8"/>
      <c r="C44" s="8"/>
    </row>
    <row r="45" spans="2:15" ht="11.25" x14ac:dyDescent="0.2">
      <c r="B45" s="8"/>
      <c r="C45" s="8"/>
    </row>
    <row r="46" spans="2:15" ht="11.25" x14ac:dyDescent="0.2">
      <c r="B46" s="8"/>
      <c r="C46" s="8"/>
    </row>
    <row r="47" spans="2:15" ht="11.25" x14ac:dyDescent="0.2">
      <c r="B47" s="8"/>
      <c r="C47" s="8"/>
    </row>
    <row r="48" spans="2:15" ht="11.25" x14ac:dyDescent="0.2">
      <c r="B48" s="8"/>
      <c r="C48" s="8"/>
    </row>
    <row r="49" spans="2:15" ht="11.25" x14ac:dyDescent="0.2">
      <c r="B49" s="8"/>
      <c r="C49" s="8"/>
    </row>
    <row r="50" spans="2:15" ht="11.25" x14ac:dyDescent="0.2">
      <c r="B50" s="8"/>
      <c r="C50" s="8"/>
    </row>
    <row r="51" spans="2:15" ht="11.25" x14ac:dyDescent="0.2">
      <c r="B51" s="8"/>
      <c r="C51" s="8"/>
    </row>
    <row r="52" spans="2:15" ht="11.25" x14ac:dyDescent="0.2">
      <c r="B52" s="8"/>
      <c r="C52" s="8"/>
    </row>
    <row r="53" spans="2:15" ht="11.25" x14ac:dyDescent="0.2">
      <c r="B53" s="8"/>
      <c r="C53" s="8"/>
    </row>
    <row r="54" spans="2:15" ht="11.25" x14ac:dyDescent="0.2">
      <c r="B54" s="8"/>
      <c r="C54" s="8"/>
    </row>
    <row r="55" spans="2:15" ht="11.25" x14ac:dyDescent="0.2">
      <c r="B55" s="8"/>
      <c r="C55" s="8"/>
    </row>
    <row r="56" spans="2:15" ht="11.25" x14ac:dyDescent="0.2">
      <c r="B56" s="8"/>
      <c r="C56" s="8"/>
    </row>
    <row r="57" spans="2:15" ht="11.25" x14ac:dyDescent="0.2">
      <c r="B57" s="8"/>
      <c r="C57" s="8"/>
    </row>
    <row r="58" spans="2:15" ht="11.25" x14ac:dyDescent="0.2">
      <c r="B58" s="8"/>
      <c r="C58" s="8"/>
    </row>
    <row r="59" spans="2:15" ht="11.25" x14ac:dyDescent="0.2">
      <c r="B59" s="8"/>
    </row>
    <row r="60" spans="2:15" ht="11.25" x14ac:dyDescent="0.2">
      <c r="B60" s="8"/>
      <c r="C60" s="8"/>
      <c r="D60" s="354"/>
      <c r="E60" s="354"/>
      <c r="F60" s="354"/>
      <c r="G60" s="354"/>
      <c r="H60" s="354"/>
      <c r="I60" s="354"/>
      <c r="J60" s="354"/>
      <c r="K60" s="354"/>
      <c r="L60" s="354"/>
      <c r="M60" s="354"/>
      <c r="N60" s="354"/>
      <c r="O60" s="354"/>
    </row>
    <row r="61" spans="2:15" ht="11.25" x14ac:dyDescent="0.2">
      <c r="B61" s="8"/>
    </row>
    <row r="62" spans="2:15" ht="11.25" x14ac:dyDescent="0.2">
      <c r="B62" s="8"/>
    </row>
    <row r="63" spans="2:15" ht="11.25" x14ac:dyDescent="0.2">
      <c r="B63" s="8"/>
      <c r="C63" s="8"/>
      <c r="D63" s="8"/>
      <c r="E63" s="8"/>
      <c r="F63" s="8"/>
      <c r="G63" s="8"/>
      <c r="H63" s="8"/>
      <c r="I63" s="8"/>
      <c r="J63" s="8"/>
      <c r="K63" s="8"/>
      <c r="L63" s="8"/>
      <c r="M63" s="8"/>
      <c r="N63" s="8"/>
      <c r="O63" s="8"/>
    </row>
    <row r="64" spans="2:15" ht="11.25" x14ac:dyDescent="0.2">
      <c r="B64" s="8"/>
      <c r="C64" s="8"/>
      <c r="D64" s="8"/>
      <c r="E64" s="8"/>
      <c r="F64" s="8"/>
      <c r="G64" s="8"/>
      <c r="H64" s="8"/>
      <c r="I64" s="8"/>
      <c r="J64" s="8"/>
      <c r="K64" s="8"/>
      <c r="L64" s="8"/>
      <c r="M64" s="8"/>
      <c r="N64" s="8"/>
      <c r="O64" s="8"/>
    </row>
    <row r="65" spans="2:15" ht="11.25" x14ac:dyDescent="0.2">
      <c r="B65" s="8"/>
      <c r="C65" s="8"/>
      <c r="D65" s="8"/>
      <c r="E65" s="8"/>
      <c r="F65" s="8"/>
      <c r="G65" s="8"/>
      <c r="H65" s="8"/>
      <c r="I65" s="8"/>
      <c r="J65" s="8"/>
      <c r="K65" s="8"/>
      <c r="L65" s="8"/>
      <c r="M65" s="8"/>
      <c r="N65" s="8"/>
      <c r="O65" s="8"/>
    </row>
    <row r="66" spans="2:15" ht="11.25" x14ac:dyDescent="0.2">
      <c r="B66" s="8"/>
      <c r="C66" s="8"/>
      <c r="D66" s="8"/>
      <c r="E66" s="8"/>
      <c r="F66" s="8"/>
      <c r="G66" s="8"/>
      <c r="H66" s="8"/>
      <c r="I66" s="8"/>
      <c r="J66" s="8"/>
      <c r="K66" s="8"/>
      <c r="L66" s="8"/>
      <c r="M66" s="8"/>
      <c r="N66" s="8"/>
      <c r="O66" s="8"/>
    </row>
    <row r="67" spans="2:15" ht="11.25" x14ac:dyDescent="0.2">
      <c r="B67" s="8"/>
      <c r="C67" s="8"/>
      <c r="D67" s="8"/>
      <c r="E67" s="8"/>
      <c r="F67" s="8"/>
      <c r="G67" s="8"/>
      <c r="H67" s="8"/>
      <c r="I67" s="8"/>
      <c r="J67" s="8"/>
      <c r="K67" s="8"/>
      <c r="L67" s="8"/>
      <c r="M67" s="8"/>
      <c r="N67" s="8"/>
      <c r="O67" s="8"/>
    </row>
    <row r="68" spans="2:15" ht="11.25" x14ac:dyDescent="0.2">
      <c r="B68" s="8"/>
      <c r="C68" s="8"/>
      <c r="D68" s="8"/>
      <c r="E68" s="8"/>
      <c r="F68" s="8"/>
      <c r="G68" s="8"/>
      <c r="H68" s="8"/>
      <c r="I68" s="8"/>
      <c r="J68" s="8"/>
      <c r="K68" s="8"/>
      <c r="L68" s="8"/>
      <c r="M68" s="8"/>
      <c r="N68" s="8"/>
      <c r="O68" s="8"/>
    </row>
    <row r="69" spans="2:15" ht="11.25" x14ac:dyDescent="0.2">
      <c r="B69" s="8"/>
      <c r="C69" s="8"/>
      <c r="D69" s="8"/>
      <c r="E69" s="8"/>
      <c r="F69" s="8"/>
      <c r="G69" s="8"/>
      <c r="H69" s="8"/>
      <c r="I69" s="8"/>
      <c r="J69" s="8"/>
      <c r="K69" s="8"/>
      <c r="L69" s="8"/>
      <c r="M69" s="8"/>
      <c r="N69" s="8"/>
      <c r="O69" s="8"/>
    </row>
    <row r="70" spans="2:15" ht="11.25" x14ac:dyDescent="0.2">
      <c r="B70" s="8"/>
      <c r="C70" s="8"/>
      <c r="D70" s="8"/>
      <c r="E70" s="8"/>
      <c r="F70" s="8"/>
      <c r="G70" s="8"/>
      <c r="H70" s="8"/>
      <c r="I70" s="8"/>
      <c r="J70" s="8"/>
      <c r="K70" s="8"/>
      <c r="L70" s="8"/>
      <c r="M70" s="8"/>
      <c r="N70" s="8"/>
      <c r="O70" s="8"/>
    </row>
    <row r="71" spans="2:15" ht="11.25" x14ac:dyDescent="0.2">
      <c r="B71" s="8"/>
      <c r="C71" s="8"/>
      <c r="D71" s="8"/>
      <c r="E71" s="8"/>
      <c r="F71" s="8"/>
      <c r="G71" s="8"/>
      <c r="H71" s="8"/>
      <c r="I71" s="8"/>
      <c r="J71" s="8"/>
      <c r="K71" s="8"/>
      <c r="L71" s="8"/>
      <c r="M71" s="8"/>
      <c r="N71" s="8"/>
      <c r="O71" s="8"/>
    </row>
    <row r="72" spans="2:15" ht="11.25" x14ac:dyDescent="0.2">
      <c r="B72" s="8"/>
      <c r="C72" s="8"/>
      <c r="D72" s="8"/>
      <c r="E72" s="8"/>
      <c r="F72" s="8"/>
      <c r="G72" s="8"/>
      <c r="H72" s="8"/>
      <c r="I72" s="8"/>
      <c r="J72" s="8"/>
      <c r="K72" s="8"/>
      <c r="L72" s="8"/>
      <c r="M72" s="8"/>
      <c r="N72" s="8"/>
      <c r="O72" s="8"/>
    </row>
    <row r="73" spans="2:15" ht="11.25" x14ac:dyDescent="0.2">
      <c r="B73" s="8"/>
      <c r="C73" s="8"/>
      <c r="D73" s="8"/>
      <c r="E73" s="8"/>
      <c r="F73" s="8"/>
      <c r="G73" s="8"/>
      <c r="H73" s="8"/>
      <c r="I73" s="8"/>
      <c r="J73" s="8"/>
      <c r="K73" s="8"/>
      <c r="L73" s="8"/>
      <c r="M73" s="8"/>
      <c r="N73" s="8"/>
      <c r="O73" s="8"/>
    </row>
    <row r="74" spans="2:15" ht="11.25" x14ac:dyDescent="0.2">
      <c r="B74" s="8"/>
      <c r="C74" s="8"/>
      <c r="D74" s="8"/>
      <c r="E74" s="8"/>
      <c r="F74" s="8"/>
      <c r="G74" s="8"/>
      <c r="H74" s="8"/>
      <c r="I74" s="8"/>
      <c r="J74" s="8"/>
      <c r="K74" s="8"/>
      <c r="L74" s="8"/>
      <c r="M74" s="8"/>
      <c r="N74" s="8"/>
      <c r="O74" s="8"/>
    </row>
    <row r="75" spans="2:15" ht="11.25" x14ac:dyDescent="0.2">
      <c r="B75" s="8"/>
      <c r="C75" s="8"/>
      <c r="D75" s="8"/>
      <c r="E75" s="8"/>
      <c r="F75" s="8"/>
      <c r="G75" s="8"/>
      <c r="H75" s="8"/>
      <c r="I75" s="8"/>
      <c r="J75" s="8"/>
      <c r="K75" s="8"/>
      <c r="L75" s="8"/>
      <c r="M75" s="8"/>
      <c r="N75" s="8"/>
      <c r="O75" s="8"/>
    </row>
    <row r="76" spans="2:15" ht="11.25" x14ac:dyDescent="0.2">
      <c r="B76" s="8"/>
      <c r="C76" s="8"/>
      <c r="D76" s="8"/>
      <c r="E76" s="8"/>
      <c r="F76" s="8"/>
      <c r="G76" s="8"/>
      <c r="H76" s="8"/>
      <c r="I76" s="8"/>
      <c r="J76" s="8"/>
      <c r="K76" s="8"/>
      <c r="L76" s="8"/>
      <c r="M76" s="8"/>
      <c r="N76" s="8"/>
      <c r="O76" s="8"/>
    </row>
    <row r="77" spans="2:15" ht="11.25" x14ac:dyDescent="0.2">
      <c r="B77" s="8"/>
      <c r="C77" s="8"/>
      <c r="D77" s="8"/>
      <c r="E77" s="8"/>
      <c r="F77" s="8"/>
      <c r="G77" s="8"/>
      <c r="H77" s="8"/>
      <c r="I77" s="8"/>
      <c r="J77" s="8"/>
      <c r="K77" s="8"/>
      <c r="L77" s="8"/>
      <c r="M77" s="8"/>
      <c r="N77" s="8"/>
      <c r="O77" s="8"/>
    </row>
    <row r="78" spans="2:15" ht="11.25" x14ac:dyDescent="0.2">
      <c r="B78" s="8"/>
      <c r="C78" s="8"/>
      <c r="D78" s="8"/>
      <c r="E78" s="8"/>
      <c r="F78" s="8"/>
      <c r="G78" s="8"/>
      <c r="H78" s="8"/>
      <c r="I78" s="8"/>
      <c r="J78" s="8"/>
      <c r="K78" s="8"/>
      <c r="L78" s="8"/>
      <c r="M78" s="8"/>
      <c r="N78" s="8"/>
      <c r="O78" s="8"/>
    </row>
    <row r="79" spans="2:15" ht="11.25" x14ac:dyDescent="0.2">
      <c r="B79" s="8"/>
      <c r="C79" s="8"/>
      <c r="D79" s="8"/>
      <c r="E79" s="8"/>
      <c r="F79" s="8"/>
      <c r="G79" s="8"/>
      <c r="H79" s="8"/>
      <c r="I79" s="8"/>
      <c r="J79" s="8"/>
      <c r="K79" s="8"/>
      <c r="L79" s="8"/>
      <c r="M79" s="8"/>
      <c r="N79" s="8"/>
      <c r="O79" s="8"/>
    </row>
    <row r="80" spans="2:15" ht="11.25" x14ac:dyDescent="0.2">
      <c r="B80" s="8"/>
      <c r="C80" s="8"/>
      <c r="D80" s="8"/>
      <c r="E80" s="8"/>
      <c r="F80" s="8"/>
      <c r="G80" s="8"/>
      <c r="H80" s="8"/>
      <c r="I80" s="8"/>
      <c r="J80" s="8"/>
      <c r="K80" s="8"/>
      <c r="L80" s="8"/>
      <c r="M80" s="8"/>
      <c r="N80" s="8"/>
      <c r="O80" s="8"/>
    </row>
    <row r="81" spans="2:15" ht="11.25" x14ac:dyDescent="0.2">
      <c r="B81" s="8"/>
      <c r="C81" s="8"/>
      <c r="D81" s="8"/>
      <c r="E81" s="8"/>
      <c r="F81" s="8"/>
      <c r="G81" s="8"/>
      <c r="H81" s="8"/>
      <c r="I81" s="8"/>
      <c r="J81" s="8"/>
      <c r="K81" s="8"/>
      <c r="L81" s="8"/>
      <c r="M81" s="8"/>
      <c r="N81" s="8"/>
      <c r="O81" s="8"/>
    </row>
    <row r="82" spans="2:15" ht="11.25" x14ac:dyDescent="0.2">
      <c r="B82" s="8"/>
      <c r="C82" s="8"/>
      <c r="D82" s="8"/>
      <c r="E82" s="8"/>
      <c r="F82" s="8"/>
      <c r="G82" s="8"/>
      <c r="H82" s="8"/>
      <c r="I82" s="8"/>
      <c r="J82" s="8"/>
      <c r="K82" s="8"/>
      <c r="L82" s="8"/>
      <c r="M82" s="8"/>
      <c r="N82" s="8"/>
      <c r="O82" s="8"/>
    </row>
    <row r="83" spans="2:15" ht="11.25" x14ac:dyDescent="0.2">
      <c r="B83" s="8"/>
      <c r="C83" s="8"/>
      <c r="D83" s="8"/>
      <c r="E83" s="8"/>
      <c r="F83" s="8"/>
      <c r="G83" s="8"/>
      <c r="H83" s="8"/>
      <c r="I83" s="8"/>
      <c r="J83" s="8"/>
      <c r="K83" s="8"/>
      <c r="L83" s="8"/>
      <c r="M83" s="8"/>
      <c r="N83" s="8"/>
      <c r="O83" s="8"/>
    </row>
    <row r="84" spans="2:15" ht="11.25" x14ac:dyDescent="0.2">
      <c r="B84" s="8"/>
      <c r="C84" s="8"/>
      <c r="D84" s="8"/>
      <c r="E84" s="8"/>
      <c r="F84" s="8"/>
      <c r="G84" s="8"/>
      <c r="H84" s="8"/>
      <c r="I84" s="8"/>
      <c r="J84" s="8"/>
      <c r="K84" s="8"/>
      <c r="L84" s="8"/>
      <c r="M84" s="8"/>
      <c r="N84" s="8"/>
      <c r="O84" s="8"/>
    </row>
    <row r="85" spans="2:15" ht="11.25" x14ac:dyDescent="0.2">
      <c r="B85" s="8"/>
      <c r="C85" s="8"/>
      <c r="D85" s="8"/>
      <c r="E85" s="8"/>
      <c r="F85" s="8"/>
      <c r="G85" s="8"/>
      <c r="H85" s="8"/>
      <c r="I85" s="8"/>
      <c r="J85" s="8"/>
      <c r="K85" s="8"/>
      <c r="L85" s="8"/>
      <c r="M85" s="8"/>
      <c r="N85" s="8"/>
      <c r="O85" s="8"/>
    </row>
    <row r="86" spans="2:15" ht="11.25" x14ac:dyDescent="0.2">
      <c r="B86" s="8"/>
      <c r="C86" s="8"/>
      <c r="D86" s="8"/>
      <c r="E86" s="8"/>
      <c r="F86" s="8"/>
      <c r="G86" s="8"/>
      <c r="H86" s="8"/>
      <c r="I86" s="8"/>
      <c r="J86" s="8"/>
      <c r="K86" s="8"/>
      <c r="L86" s="8"/>
      <c r="M86" s="8"/>
      <c r="N86" s="8"/>
      <c r="O86" s="8"/>
    </row>
    <row r="87" spans="2:15" ht="11.25" x14ac:dyDescent="0.2">
      <c r="B87" s="8"/>
      <c r="C87" s="8"/>
      <c r="D87" s="8"/>
      <c r="E87" s="8"/>
      <c r="F87" s="8"/>
      <c r="G87" s="8"/>
      <c r="H87" s="8"/>
      <c r="I87" s="8"/>
      <c r="J87" s="8"/>
      <c r="K87" s="8"/>
      <c r="L87" s="8"/>
      <c r="M87" s="8"/>
      <c r="N87" s="8"/>
      <c r="O87" s="8"/>
    </row>
    <row r="88" spans="2:15" ht="11.25" x14ac:dyDescent="0.2">
      <c r="B88" s="8"/>
      <c r="C88" s="8"/>
      <c r="D88" s="8"/>
      <c r="E88" s="8"/>
      <c r="F88" s="8"/>
      <c r="G88" s="8"/>
      <c r="H88" s="8"/>
      <c r="I88" s="8"/>
      <c r="J88" s="8"/>
      <c r="K88" s="8"/>
      <c r="L88" s="8"/>
      <c r="M88" s="8"/>
      <c r="N88" s="8"/>
      <c r="O88" s="8"/>
    </row>
    <row r="89" spans="2:15" ht="11.25" x14ac:dyDescent="0.2">
      <c r="B89" s="8"/>
      <c r="C89" s="8"/>
      <c r="D89" s="8"/>
      <c r="E89" s="8"/>
      <c r="F89" s="8"/>
      <c r="G89" s="8"/>
      <c r="H89" s="8"/>
      <c r="I89" s="8"/>
      <c r="J89" s="8"/>
      <c r="K89" s="8"/>
      <c r="L89" s="8"/>
      <c r="M89" s="8"/>
      <c r="N89" s="8"/>
      <c r="O89" s="8"/>
    </row>
    <row r="90" spans="2:15" ht="11.25" x14ac:dyDescent="0.2">
      <c r="B90" s="8"/>
      <c r="C90" s="8"/>
      <c r="D90" s="8"/>
      <c r="E90" s="8"/>
      <c r="F90" s="8"/>
      <c r="G90" s="8"/>
      <c r="H90" s="8"/>
      <c r="I90" s="8"/>
      <c r="J90" s="8"/>
      <c r="K90" s="8"/>
      <c r="L90" s="8"/>
      <c r="M90" s="8"/>
      <c r="N90" s="8"/>
      <c r="O90" s="8"/>
    </row>
    <row r="91" spans="2:15" ht="11.25" x14ac:dyDescent="0.2">
      <c r="B91" s="8"/>
      <c r="C91" s="8"/>
      <c r="D91" s="8"/>
      <c r="E91" s="8"/>
      <c r="F91" s="8"/>
      <c r="G91" s="8"/>
      <c r="H91" s="8"/>
      <c r="I91" s="8"/>
      <c r="J91" s="8"/>
      <c r="K91" s="8"/>
      <c r="L91" s="8"/>
      <c r="M91" s="8"/>
      <c r="N91" s="8"/>
      <c r="O91" s="8"/>
    </row>
    <row r="92" spans="2:15" ht="11.25" x14ac:dyDescent="0.2">
      <c r="B92" s="8"/>
      <c r="C92" s="8"/>
      <c r="D92" s="8"/>
      <c r="E92" s="8"/>
      <c r="F92" s="8"/>
      <c r="G92" s="8"/>
      <c r="H92" s="8"/>
      <c r="I92" s="8"/>
      <c r="J92" s="8"/>
      <c r="K92" s="8"/>
      <c r="L92" s="8"/>
      <c r="M92" s="8"/>
      <c r="N92" s="8"/>
      <c r="O92" s="8"/>
    </row>
    <row r="93" spans="2:15" ht="11.25" x14ac:dyDescent="0.2">
      <c r="B93" s="8"/>
      <c r="C93" s="8"/>
      <c r="D93" s="8"/>
      <c r="E93" s="8"/>
      <c r="F93" s="8"/>
      <c r="G93" s="8"/>
      <c r="H93" s="8"/>
      <c r="I93" s="8"/>
      <c r="J93" s="8"/>
      <c r="K93" s="8"/>
      <c r="L93" s="8"/>
      <c r="M93" s="8"/>
      <c r="N93" s="8"/>
      <c r="O93" s="8"/>
    </row>
    <row r="94" spans="2:15" ht="11.25" x14ac:dyDescent="0.2">
      <c r="B94" s="8"/>
      <c r="C94" s="8"/>
      <c r="D94" s="8"/>
      <c r="E94" s="8"/>
      <c r="F94" s="8"/>
      <c r="G94" s="8"/>
      <c r="H94" s="8"/>
      <c r="I94" s="8"/>
      <c r="J94" s="8"/>
      <c r="K94" s="8"/>
      <c r="L94" s="8"/>
      <c r="M94" s="8"/>
      <c r="N94" s="8"/>
      <c r="O94" s="8"/>
    </row>
    <row r="95" spans="2:15" ht="11.25" x14ac:dyDescent="0.2">
      <c r="B95" s="8"/>
      <c r="C95" s="8"/>
      <c r="D95" s="8"/>
      <c r="E95" s="8"/>
      <c r="F95" s="8"/>
      <c r="G95" s="8"/>
      <c r="H95" s="8"/>
      <c r="I95" s="8"/>
      <c r="J95" s="8"/>
      <c r="K95" s="8"/>
      <c r="L95" s="8"/>
      <c r="M95" s="8"/>
      <c r="N95" s="8"/>
      <c r="O95" s="8"/>
    </row>
    <row r="96" spans="2:15" ht="11.25" x14ac:dyDescent="0.2">
      <c r="B96" s="8"/>
      <c r="C96" s="8"/>
      <c r="D96" s="8"/>
      <c r="E96" s="8"/>
      <c r="F96" s="8"/>
      <c r="G96" s="8"/>
      <c r="H96" s="8"/>
      <c r="I96" s="8"/>
      <c r="J96" s="8"/>
      <c r="K96" s="8"/>
      <c r="L96" s="8"/>
      <c r="M96" s="8"/>
      <c r="N96" s="8"/>
      <c r="O96" s="8"/>
    </row>
    <row r="97" spans="2:15" ht="11.25" x14ac:dyDescent="0.2">
      <c r="B97" s="8"/>
      <c r="C97" s="8"/>
      <c r="D97" s="8"/>
      <c r="E97" s="8"/>
      <c r="F97" s="8"/>
      <c r="G97" s="8"/>
      <c r="H97" s="8"/>
      <c r="I97" s="8"/>
      <c r="J97" s="8"/>
      <c r="K97" s="8"/>
      <c r="L97" s="8"/>
      <c r="M97" s="8"/>
      <c r="N97" s="8"/>
      <c r="O97" s="8"/>
    </row>
    <row r="98" spans="2:15" ht="11.25" x14ac:dyDescent="0.2">
      <c r="B98" s="8"/>
      <c r="C98" s="8"/>
      <c r="D98" s="8"/>
      <c r="E98" s="8"/>
      <c r="F98" s="8"/>
      <c r="G98" s="8"/>
      <c r="H98" s="8"/>
      <c r="I98" s="8"/>
      <c r="J98" s="8"/>
      <c r="K98" s="8"/>
      <c r="L98" s="8"/>
      <c r="M98" s="8"/>
      <c r="N98" s="8"/>
      <c r="O98" s="8"/>
    </row>
    <row r="99" spans="2:15" ht="11.25" x14ac:dyDescent="0.2">
      <c r="B99" s="8"/>
      <c r="C99" s="8"/>
      <c r="D99" s="8"/>
      <c r="E99" s="8"/>
      <c r="F99" s="8"/>
      <c r="G99" s="8"/>
      <c r="H99" s="8"/>
      <c r="I99" s="8"/>
      <c r="J99" s="8"/>
      <c r="K99" s="8"/>
      <c r="L99" s="8"/>
      <c r="M99" s="8"/>
      <c r="N99" s="8"/>
      <c r="O99" s="8"/>
    </row>
    <row r="100" spans="2:15" ht="11.25" x14ac:dyDescent="0.2">
      <c r="B100" s="8"/>
      <c r="C100" s="8"/>
      <c r="D100" s="8"/>
      <c r="E100" s="8"/>
      <c r="F100" s="8"/>
      <c r="G100" s="8"/>
      <c r="H100" s="8"/>
      <c r="I100" s="8"/>
      <c r="J100" s="8"/>
      <c r="K100" s="8"/>
      <c r="L100" s="8"/>
      <c r="M100" s="8"/>
      <c r="N100" s="8"/>
      <c r="O100" s="8"/>
    </row>
    <row r="101" spans="2:15" ht="11.25" x14ac:dyDescent="0.2">
      <c r="B101" s="8"/>
      <c r="C101" s="8"/>
      <c r="D101" s="8"/>
      <c r="E101" s="8"/>
      <c r="F101" s="8"/>
      <c r="G101" s="8"/>
      <c r="H101" s="8"/>
      <c r="I101" s="8"/>
      <c r="J101" s="8"/>
      <c r="K101" s="8"/>
      <c r="L101" s="8"/>
      <c r="M101" s="8"/>
      <c r="N101" s="8"/>
      <c r="O101" s="8"/>
    </row>
    <row r="102" spans="2:15" ht="11.25" x14ac:dyDescent="0.2">
      <c r="B102" s="8"/>
      <c r="C102" s="8"/>
      <c r="D102" s="8"/>
      <c r="E102" s="8"/>
      <c r="F102" s="8"/>
      <c r="G102" s="8"/>
      <c r="H102" s="8"/>
      <c r="I102" s="8"/>
      <c r="J102" s="8"/>
      <c r="K102" s="8"/>
      <c r="L102" s="8"/>
      <c r="M102" s="8"/>
      <c r="N102" s="8"/>
      <c r="O102" s="8"/>
    </row>
    <row r="103" spans="2:15" ht="11.25" x14ac:dyDescent="0.2">
      <c r="B103" s="8"/>
      <c r="C103" s="8"/>
      <c r="D103" s="8"/>
      <c r="E103" s="8"/>
      <c r="F103" s="8"/>
      <c r="G103" s="8"/>
      <c r="H103" s="8"/>
      <c r="I103" s="8"/>
      <c r="J103" s="8"/>
      <c r="K103" s="8"/>
      <c r="L103" s="8"/>
      <c r="M103" s="8"/>
      <c r="N103" s="8"/>
      <c r="O103" s="8"/>
    </row>
    <row r="104" spans="2:15" ht="11.25" x14ac:dyDescent="0.2">
      <c r="B104" s="8"/>
      <c r="C104" s="8"/>
      <c r="D104" s="8"/>
      <c r="E104" s="8"/>
      <c r="F104" s="8"/>
      <c r="G104" s="8"/>
      <c r="H104" s="8"/>
      <c r="I104" s="8"/>
      <c r="J104" s="8"/>
      <c r="K104" s="8"/>
      <c r="L104" s="8"/>
      <c r="M104" s="8"/>
      <c r="N104" s="8"/>
      <c r="O104" s="8"/>
    </row>
    <row r="105" spans="2:15" ht="11.25" x14ac:dyDescent="0.2">
      <c r="B105" s="8"/>
      <c r="C105" s="8"/>
      <c r="D105" s="8"/>
      <c r="E105" s="8"/>
      <c r="F105" s="8"/>
      <c r="G105" s="8"/>
      <c r="H105" s="8"/>
      <c r="I105" s="8"/>
      <c r="J105" s="8"/>
      <c r="K105" s="8"/>
      <c r="L105" s="8"/>
      <c r="M105" s="8"/>
      <c r="N105" s="8"/>
      <c r="O105" s="8"/>
    </row>
    <row r="106" spans="2:15" ht="11.25" x14ac:dyDescent="0.2">
      <c r="B106" s="8"/>
      <c r="C106" s="8"/>
      <c r="D106" s="8"/>
      <c r="E106" s="8"/>
      <c r="F106" s="8"/>
      <c r="G106" s="8"/>
      <c r="H106" s="8"/>
      <c r="I106" s="8"/>
      <c r="J106" s="8"/>
      <c r="K106" s="8"/>
      <c r="L106" s="8"/>
      <c r="M106" s="8"/>
      <c r="N106" s="8"/>
      <c r="O106" s="8"/>
    </row>
    <row r="107" spans="2:15" ht="11.25" x14ac:dyDescent="0.2">
      <c r="B107" s="8"/>
      <c r="C107" s="8"/>
      <c r="D107" s="8"/>
      <c r="E107" s="8"/>
      <c r="F107" s="8"/>
      <c r="G107" s="8"/>
      <c r="H107" s="8"/>
      <c r="I107" s="8"/>
      <c r="J107" s="8"/>
      <c r="K107" s="8"/>
      <c r="L107" s="8"/>
      <c r="M107" s="8"/>
      <c r="N107" s="8"/>
      <c r="O107" s="8"/>
    </row>
    <row r="108" spans="2:15" ht="11.25" x14ac:dyDescent="0.2">
      <c r="B108" s="8"/>
      <c r="C108" s="8"/>
      <c r="D108" s="8"/>
      <c r="E108" s="8"/>
      <c r="F108" s="8"/>
      <c r="G108" s="8"/>
      <c r="H108" s="8"/>
      <c r="I108" s="8"/>
      <c r="J108" s="8"/>
      <c r="K108" s="8"/>
      <c r="L108" s="8"/>
      <c r="M108" s="8"/>
      <c r="N108" s="8"/>
      <c r="O108" s="8"/>
    </row>
    <row r="109" spans="2:15" ht="11.25" x14ac:dyDescent="0.2">
      <c r="B109" s="8"/>
      <c r="C109" s="8"/>
      <c r="D109" s="8"/>
      <c r="E109" s="8"/>
      <c r="F109" s="8"/>
      <c r="G109" s="8"/>
      <c r="H109" s="8"/>
      <c r="I109" s="8"/>
      <c r="J109" s="8"/>
      <c r="K109" s="8"/>
      <c r="L109" s="8"/>
      <c r="M109" s="8"/>
      <c r="N109" s="8"/>
      <c r="O109" s="8"/>
    </row>
    <row r="110" spans="2:15" ht="11.25" x14ac:dyDescent="0.2">
      <c r="B110" s="8"/>
      <c r="C110" s="8"/>
      <c r="D110" s="8"/>
      <c r="E110" s="8"/>
      <c r="F110" s="8"/>
      <c r="G110" s="8"/>
      <c r="H110" s="8"/>
      <c r="I110" s="8"/>
      <c r="J110" s="8"/>
      <c r="K110" s="8"/>
      <c r="L110" s="8"/>
      <c r="M110" s="8"/>
      <c r="N110" s="8"/>
      <c r="O110" s="8"/>
    </row>
    <row r="111" spans="2:15" ht="11.25" x14ac:dyDescent="0.2">
      <c r="B111" s="8"/>
      <c r="C111" s="8"/>
      <c r="D111" s="8"/>
      <c r="E111" s="8"/>
      <c r="F111" s="8"/>
      <c r="G111" s="8"/>
      <c r="H111" s="8"/>
      <c r="I111" s="8"/>
      <c r="J111" s="8"/>
      <c r="K111" s="8"/>
      <c r="L111" s="8"/>
      <c r="M111" s="8"/>
      <c r="N111" s="8"/>
      <c r="O111" s="8"/>
    </row>
    <row r="112" spans="2:15" ht="11.25" x14ac:dyDescent="0.2">
      <c r="B112" s="8"/>
      <c r="C112" s="8"/>
      <c r="D112" s="8"/>
      <c r="E112" s="8"/>
      <c r="F112" s="8"/>
      <c r="G112" s="8"/>
      <c r="H112" s="8"/>
      <c r="I112" s="8"/>
      <c r="J112" s="8"/>
      <c r="K112" s="8"/>
      <c r="L112" s="8"/>
      <c r="M112" s="8"/>
      <c r="N112" s="8"/>
      <c r="O112" s="8"/>
    </row>
    <row r="113" spans="2:15" ht="11.25" x14ac:dyDescent="0.2">
      <c r="B113" s="8"/>
      <c r="C113" s="8"/>
      <c r="D113" s="8"/>
      <c r="E113" s="8"/>
      <c r="F113" s="8"/>
      <c r="G113" s="8"/>
      <c r="H113" s="8"/>
      <c r="I113" s="8"/>
      <c r="J113" s="8"/>
      <c r="K113" s="8"/>
      <c r="L113" s="8"/>
      <c r="M113" s="8"/>
      <c r="N113" s="8"/>
      <c r="O113" s="8"/>
    </row>
    <row r="114" spans="2:15" ht="11.25" x14ac:dyDescent="0.2">
      <c r="B114" s="8"/>
      <c r="C114" s="8"/>
      <c r="D114" s="8"/>
      <c r="E114" s="8"/>
      <c r="F114" s="8"/>
      <c r="G114" s="8"/>
      <c r="H114" s="8"/>
      <c r="I114" s="8"/>
      <c r="J114" s="8"/>
      <c r="K114" s="8"/>
      <c r="L114" s="8"/>
      <c r="M114" s="8"/>
      <c r="N114" s="8"/>
      <c r="O114" s="8"/>
    </row>
    <row r="115" spans="2:15" ht="11.25" x14ac:dyDescent="0.2">
      <c r="B115" s="8"/>
      <c r="C115" s="8"/>
      <c r="D115" s="8"/>
      <c r="E115" s="8"/>
      <c r="F115" s="8"/>
      <c r="G115" s="8"/>
      <c r="H115" s="8"/>
      <c r="I115" s="8"/>
      <c r="J115" s="8"/>
      <c r="K115" s="8"/>
      <c r="L115" s="8"/>
      <c r="M115" s="8"/>
      <c r="N115" s="8"/>
      <c r="O115" s="8"/>
    </row>
    <row r="116" spans="2:15" ht="11.25" x14ac:dyDescent="0.2">
      <c r="B116" s="8"/>
      <c r="C116" s="8"/>
      <c r="D116" s="8"/>
      <c r="E116" s="8"/>
      <c r="F116" s="8"/>
      <c r="G116" s="8"/>
      <c r="H116" s="8"/>
      <c r="I116" s="8"/>
      <c r="J116" s="8"/>
      <c r="K116" s="8"/>
      <c r="L116" s="8"/>
      <c r="M116" s="8"/>
      <c r="N116" s="8"/>
      <c r="O116" s="8"/>
    </row>
    <row r="117" spans="2:15" ht="11.25" x14ac:dyDescent="0.2">
      <c r="B117" s="8"/>
      <c r="C117" s="8"/>
      <c r="D117" s="8"/>
      <c r="E117" s="8"/>
      <c r="F117" s="8"/>
      <c r="G117" s="8"/>
      <c r="H117" s="8"/>
      <c r="I117" s="8"/>
      <c r="J117" s="8"/>
      <c r="K117" s="8"/>
      <c r="L117" s="8"/>
      <c r="M117" s="8"/>
      <c r="N117" s="8"/>
      <c r="O117" s="8"/>
    </row>
    <row r="118" spans="2:15" ht="11.25" x14ac:dyDescent="0.2">
      <c r="B118" s="8"/>
      <c r="C118" s="8"/>
      <c r="D118" s="8"/>
      <c r="E118" s="8"/>
      <c r="F118" s="8"/>
      <c r="G118" s="8"/>
      <c r="H118" s="8"/>
      <c r="I118" s="8"/>
      <c r="J118" s="8"/>
      <c r="K118" s="8"/>
      <c r="L118" s="8"/>
      <c r="M118" s="8"/>
      <c r="N118" s="8"/>
      <c r="O118" s="8"/>
    </row>
    <row r="119" spans="2:15" ht="11.25" x14ac:dyDescent="0.2">
      <c r="B119" s="8"/>
      <c r="C119" s="8"/>
      <c r="D119" s="8"/>
      <c r="E119" s="8"/>
      <c r="F119" s="8"/>
      <c r="G119" s="8"/>
      <c r="H119" s="8"/>
      <c r="I119" s="8"/>
      <c r="J119" s="8"/>
      <c r="K119" s="8"/>
      <c r="L119" s="8"/>
      <c r="M119" s="8"/>
      <c r="N119" s="8"/>
      <c r="O119" s="8"/>
    </row>
    <row r="120" spans="2:15" ht="11.25" x14ac:dyDescent="0.2">
      <c r="B120" s="8"/>
      <c r="C120" s="8"/>
      <c r="D120" s="8"/>
      <c r="E120" s="8"/>
      <c r="F120" s="8"/>
      <c r="G120" s="8"/>
      <c r="H120" s="8"/>
      <c r="I120" s="8"/>
      <c r="J120" s="8"/>
      <c r="K120" s="8"/>
      <c r="L120" s="8"/>
      <c r="M120" s="8"/>
      <c r="N120" s="8"/>
      <c r="O120" s="8"/>
    </row>
    <row r="121" spans="2:15" ht="11.25" x14ac:dyDescent="0.2">
      <c r="B121" s="8"/>
      <c r="C121" s="8"/>
      <c r="D121" s="8"/>
      <c r="E121" s="8"/>
      <c r="F121" s="8"/>
      <c r="G121" s="8"/>
      <c r="H121" s="8"/>
      <c r="I121" s="8"/>
      <c r="J121" s="8"/>
      <c r="K121" s="8"/>
      <c r="L121" s="8"/>
      <c r="M121" s="8"/>
      <c r="N121" s="8"/>
      <c r="O121" s="8"/>
    </row>
    <row r="122" spans="2:15" ht="11.25" x14ac:dyDescent="0.2">
      <c r="B122" s="8"/>
      <c r="C122" s="8"/>
      <c r="D122" s="8"/>
      <c r="E122" s="8"/>
      <c r="F122" s="8"/>
      <c r="G122" s="8"/>
      <c r="H122" s="8"/>
      <c r="I122" s="8"/>
      <c r="J122" s="8"/>
      <c r="K122" s="8"/>
      <c r="L122" s="8"/>
      <c r="M122" s="8"/>
      <c r="N122" s="8"/>
      <c r="O122" s="8"/>
    </row>
    <row r="123" spans="2:15" ht="11.25" x14ac:dyDescent="0.2">
      <c r="B123" s="8"/>
      <c r="C123" s="8"/>
      <c r="D123" s="8"/>
      <c r="E123" s="8"/>
      <c r="F123" s="8"/>
      <c r="G123" s="8"/>
      <c r="H123" s="8"/>
      <c r="I123" s="8"/>
      <c r="J123" s="8"/>
      <c r="K123" s="8"/>
      <c r="L123" s="8"/>
      <c r="M123" s="8"/>
      <c r="N123" s="8"/>
      <c r="O123" s="8"/>
    </row>
    <row r="124" spans="2:15" ht="11.25" x14ac:dyDescent="0.2">
      <c r="B124" s="8"/>
      <c r="C124" s="8"/>
      <c r="D124" s="8"/>
      <c r="E124" s="8"/>
      <c r="F124" s="8"/>
      <c r="G124" s="8"/>
      <c r="H124" s="8"/>
      <c r="I124" s="8"/>
      <c r="J124" s="8"/>
      <c r="K124" s="8"/>
      <c r="L124" s="8"/>
      <c r="M124" s="8"/>
      <c r="N124" s="8"/>
      <c r="O124" s="8"/>
    </row>
    <row r="125" spans="2:15" ht="11.25" x14ac:dyDescent="0.2">
      <c r="B125" s="8"/>
      <c r="C125" s="8"/>
      <c r="D125" s="8"/>
      <c r="E125" s="8"/>
      <c r="F125" s="8"/>
      <c r="G125" s="8"/>
      <c r="H125" s="8"/>
      <c r="I125" s="8"/>
      <c r="J125" s="8"/>
      <c r="K125" s="8"/>
      <c r="L125" s="8"/>
      <c r="M125" s="8"/>
      <c r="N125" s="8"/>
      <c r="O125" s="8"/>
    </row>
    <row r="126" spans="2:15" ht="11.25" x14ac:dyDescent="0.2">
      <c r="B126" s="8"/>
      <c r="C126" s="8"/>
      <c r="D126" s="8"/>
      <c r="E126" s="8"/>
      <c r="F126" s="8"/>
      <c r="G126" s="8"/>
      <c r="H126" s="8"/>
      <c r="I126" s="8"/>
      <c r="J126" s="8"/>
      <c r="K126" s="8"/>
      <c r="L126" s="8"/>
      <c r="M126" s="8"/>
      <c r="N126" s="8"/>
      <c r="O126" s="8"/>
    </row>
    <row r="127" spans="2:15" ht="11.25" x14ac:dyDescent="0.2">
      <c r="B127" s="8"/>
      <c r="C127" s="8"/>
      <c r="D127" s="8"/>
      <c r="E127" s="8"/>
      <c r="F127" s="8"/>
      <c r="G127" s="8"/>
      <c r="H127" s="8"/>
      <c r="I127" s="8"/>
      <c r="J127" s="8"/>
      <c r="K127" s="8"/>
      <c r="L127" s="8"/>
      <c r="M127" s="8"/>
      <c r="N127" s="8"/>
      <c r="O127" s="8"/>
    </row>
    <row r="128" spans="2:15" ht="11.25" x14ac:dyDescent="0.2">
      <c r="B128" s="8"/>
      <c r="C128" s="8"/>
      <c r="D128" s="8"/>
      <c r="E128" s="8"/>
      <c r="F128" s="8"/>
      <c r="G128" s="8"/>
      <c r="H128" s="8"/>
      <c r="I128" s="8"/>
      <c r="J128" s="8"/>
      <c r="K128" s="8"/>
      <c r="L128" s="8"/>
      <c r="M128" s="8"/>
      <c r="N128" s="8"/>
      <c r="O128" s="8"/>
    </row>
    <row r="129" spans="2:15" ht="11.25" x14ac:dyDescent="0.2">
      <c r="B129" s="8"/>
      <c r="C129" s="8"/>
      <c r="D129" s="8"/>
      <c r="E129" s="8"/>
      <c r="F129" s="8"/>
      <c r="G129" s="8"/>
      <c r="H129" s="8"/>
      <c r="I129" s="8"/>
      <c r="J129" s="8"/>
      <c r="K129" s="8"/>
      <c r="L129" s="8"/>
      <c r="M129" s="8"/>
      <c r="N129" s="8"/>
      <c r="O129" s="8"/>
    </row>
    <row r="130" spans="2:15" ht="11.25" x14ac:dyDescent="0.2">
      <c r="B130" s="8"/>
      <c r="C130" s="8"/>
      <c r="D130" s="8"/>
      <c r="E130" s="8"/>
      <c r="F130" s="8"/>
      <c r="G130" s="8"/>
      <c r="H130" s="8"/>
      <c r="I130" s="8"/>
      <c r="J130" s="8"/>
      <c r="K130" s="8"/>
      <c r="L130" s="8"/>
      <c r="M130" s="8"/>
      <c r="N130" s="8"/>
      <c r="O130" s="8"/>
    </row>
    <row r="131" spans="2:15" ht="11.25" x14ac:dyDescent="0.2">
      <c r="B131" s="8"/>
      <c r="C131" s="8"/>
      <c r="D131" s="8"/>
      <c r="E131" s="8"/>
      <c r="F131" s="8"/>
      <c r="G131" s="8"/>
      <c r="H131" s="8"/>
      <c r="I131" s="8"/>
      <c r="J131" s="8"/>
      <c r="K131" s="8"/>
      <c r="L131" s="8"/>
      <c r="M131" s="8"/>
      <c r="N131" s="8"/>
      <c r="O131" s="8"/>
    </row>
    <row r="132" spans="2:15" ht="11.25" x14ac:dyDescent="0.2">
      <c r="B132" s="8"/>
      <c r="C132" s="8"/>
      <c r="D132" s="8"/>
      <c r="E132" s="8"/>
      <c r="F132" s="8"/>
      <c r="G132" s="8"/>
      <c r="H132" s="8"/>
      <c r="I132" s="8"/>
      <c r="J132" s="8"/>
      <c r="K132" s="8"/>
      <c r="L132" s="8"/>
      <c r="M132" s="8"/>
      <c r="N132" s="8"/>
      <c r="O132" s="8"/>
    </row>
    <row r="133" spans="2:15" ht="11.25" x14ac:dyDescent="0.2">
      <c r="B133" s="8"/>
      <c r="C133" s="8"/>
      <c r="D133" s="8"/>
      <c r="E133" s="8"/>
      <c r="F133" s="8"/>
      <c r="G133" s="8"/>
      <c r="H133" s="8"/>
      <c r="I133" s="8"/>
      <c r="J133" s="8"/>
      <c r="K133" s="8"/>
      <c r="L133" s="8"/>
      <c r="M133" s="8"/>
      <c r="N133" s="8"/>
      <c r="O133" s="8"/>
    </row>
    <row r="134" spans="2:15" ht="11.25" x14ac:dyDescent="0.2">
      <c r="B134" s="8"/>
      <c r="C134" s="8"/>
      <c r="D134" s="8"/>
      <c r="E134" s="8"/>
      <c r="F134" s="8"/>
      <c r="G134" s="8"/>
      <c r="H134" s="8"/>
      <c r="I134" s="8"/>
      <c r="J134" s="8"/>
      <c r="K134" s="8"/>
      <c r="L134" s="8"/>
      <c r="M134" s="8"/>
      <c r="N134" s="8"/>
      <c r="O134" s="8"/>
    </row>
    <row r="135" spans="2:15" ht="11.25" x14ac:dyDescent="0.2">
      <c r="B135" s="8"/>
      <c r="C135" s="8"/>
      <c r="D135" s="8"/>
      <c r="E135" s="8"/>
      <c r="F135" s="8"/>
      <c r="G135" s="8"/>
      <c r="H135" s="8"/>
      <c r="I135" s="8"/>
      <c r="J135" s="8"/>
      <c r="K135" s="8"/>
      <c r="L135" s="8"/>
      <c r="M135" s="8"/>
      <c r="N135" s="8"/>
      <c r="O135" s="8"/>
    </row>
    <row r="136" spans="2:15" ht="11.25" x14ac:dyDescent="0.2">
      <c r="B136" s="8"/>
      <c r="C136" s="8"/>
      <c r="D136" s="8"/>
      <c r="E136" s="8"/>
      <c r="F136" s="8"/>
      <c r="G136" s="8"/>
      <c r="H136" s="8"/>
      <c r="I136" s="8"/>
      <c r="J136" s="8"/>
      <c r="K136" s="8"/>
      <c r="L136" s="8"/>
      <c r="M136" s="8"/>
      <c r="N136" s="8"/>
      <c r="O136" s="8"/>
    </row>
    <row r="137" spans="2:15" ht="11.25" x14ac:dyDescent="0.2">
      <c r="B137" s="8"/>
      <c r="C137" s="8"/>
      <c r="D137" s="8"/>
      <c r="E137" s="8"/>
      <c r="F137" s="8"/>
      <c r="G137" s="8"/>
      <c r="H137" s="8"/>
      <c r="I137" s="8"/>
      <c r="J137" s="8"/>
      <c r="K137" s="8"/>
      <c r="L137" s="8"/>
      <c r="M137" s="8"/>
      <c r="N137" s="8"/>
      <c r="O137" s="8"/>
    </row>
    <row r="138" spans="2:15" ht="11.25" x14ac:dyDescent="0.2">
      <c r="B138" s="8"/>
      <c r="C138" s="8"/>
      <c r="D138" s="8"/>
      <c r="E138" s="8"/>
      <c r="F138" s="8"/>
      <c r="G138" s="8"/>
      <c r="H138" s="8"/>
      <c r="I138" s="8"/>
      <c r="J138" s="8"/>
      <c r="K138" s="8"/>
      <c r="L138" s="8"/>
      <c r="M138" s="8"/>
      <c r="N138" s="8"/>
      <c r="O138" s="8"/>
    </row>
    <row r="139" spans="2:15" ht="11.25" x14ac:dyDescent="0.2">
      <c r="B139" s="8"/>
      <c r="C139" s="8"/>
      <c r="D139" s="8"/>
      <c r="E139" s="8"/>
      <c r="F139" s="8"/>
      <c r="G139" s="8"/>
      <c r="H139" s="8"/>
      <c r="I139" s="8"/>
      <c r="J139" s="8"/>
      <c r="K139" s="8"/>
      <c r="L139" s="8"/>
      <c r="M139" s="8"/>
      <c r="N139" s="8"/>
      <c r="O139" s="8"/>
    </row>
    <row r="140" spans="2:15" ht="11.25" x14ac:dyDescent="0.2">
      <c r="B140" s="8"/>
      <c r="C140" s="8"/>
      <c r="D140" s="8"/>
      <c r="E140" s="8"/>
      <c r="F140" s="8"/>
      <c r="G140" s="8"/>
      <c r="H140" s="8"/>
      <c r="I140" s="8"/>
      <c r="J140" s="8"/>
      <c r="K140" s="8"/>
      <c r="L140" s="8"/>
      <c r="M140" s="8"/>
      <c r="N140" s="8"/>
      <c r="O140" s="8"/>
    </row>
    <row r="141" spans="2:15" ht="11.25" x14ac:dyDescent="0.2">
      <c r="B141" s="8"/>
      <c r="C141" s="8"/>
      <c r="D141" s="8"/>
      <c r="E141" s="8"/>
      <c r="F141" s="8"/>
      <c r="G141" s="8"/>
      <c r="H141" s="8"/>
      <c r="I141" s="8"/>
      <c r="J141" s="8"/>
      <c r="K141" s="8"/>
      <c r="L141" s="8"/>
      <c r="M141" s="8"/>
      <c r="N141" s="8"/>
      <c r="O141" s="8"/>
    </row>
    <row r="142" spans="2:15" ht="11.25" x14ac:dyDescent="0.2">
      <c r="B142" s="8"/>
      <c r="C142" s="8"/>
      <c r="D142" s="8"/>
      <c r="E142" s="8"/>
      <c r="F142" s="8"/>
      <c r="G142" s="8"/>
      <c r="H142" s="8"/>
      <c r="I142" s="8"/>
      <c r="J142" s="8"/>
      <c r="K142" s="8"/>
      <c r="L142" s="8"/>
      <c r="M142" s="8"/>
      <c r="N142" s="8"/>
      <c r="O142" s="8"/>
    </row>
    <row r="143" spans="2:15" ht="11.25" x14ac:dyDescent="0.2">
      <c r="B143" s="8"/>
      <c r="C143" s="8"/>
      <c r="D143" s="8"/>
      <c r="E143" s="8"/>
      <c r="F143" s="8"/>
      <c r="G143" s="8"/>
      <c r="H143" s="8"/>
      <c r="I143" s="8"/>
      <c r="J143" s="8"/>
      <c r="K143" s="8"/>
      <c r="L143" s="8"/>
      <c r="M143" s="8"/>
      <c r="N143" s="8"/>
      <c r="O143" s="8"/>
    </row>
    <row r="144" spans="2:15" ht="11.25" x14ac:dyDescent="0.2">
      <c r="B144" s="8"/>
      <c r="C144" s="8"/>
      <c r="D144" s="8"/>
      <c r="E144" s="8"/>
      <c r="F144" s="8"/>
      <c r="G144" s="8"/>
      <c r="H144" s="8"/>
      <c r="I144" s="8"/>
      <c r="J144" s="8"/>
      <c r="K144" s="8"/>
      <c r="L144" s="8"/>
      <c r="M144" s="8"/>
      <c r="N144" s="8"/>
      <c r="O144" s="8"/>
    </row>
    <row r="145" spans="2:15" ht="11.25" x14ac:dyDescent="0.2">
      <c r="B145" s="8"/>
      <c r="C145" s="8"/>
      <c r="D145" s="8"/>
      <c r="E145" s="8"/>
      <c r="F145" s="8"/>
      <c r="G145" s="8"/>
      <c r="H145" s="8"/>
      <c r="I145" s="8"/>
      <c r="J145" s="8"/>
      <c r="K145" s="8"/>
      <c r="L145" s="8"/>
      <c r="M145" s="8"/>
      <c r="N145" s="8"/>
      <c r="O145" s="8"/>
    </row>
    <row r="146" spans="2:15" ht="11.25" x14ac:dyDescent="0.2">
      <c r="B146" s="8"/>
      <c r="C146" s="8"/>
      <c r="D146" s="8"/>
      <c r="E146" s="8"/>
      <c r="F146" s="8"/>
      <c r="G146" s="8"/>
      <c r="H146" s="8"/>
      <c r="I146" s="8"/>
      <c r="J146" s="8"/>
      <c r="K146" s="8"/>
      <c r="L146" s="8"/>
      <c r="M146" s="8"/>
      <c r="N146" s="8"/>
      <c r="O146" s="8"/>
    </row>
    <row r="147" spans="2:15" ht="11.25" x14ac:dyDescent="0.2">
      <c r="B147" s="8"/>
      <c r="C147" s="8"/>
      <c r="D147" s="8"/>
      <c r="E147" s="8"/>
      <c r="F147" s="8"/>
      <c r="G147" s="8"/>
      <c r="H147" s="8"/>
      <c r="I147" s="8"/>
      <c r="J147" s="8"/>
      <c r="K147" s="8"/>
      <c r="L147" s="8"/>
      <c r="M147" s="8"/>
      <c r="N147" s="8"/>
      <c r="O147" s="8"/>
    </row>
    <row r="148" spans="2:15" ht="11.25" x14ac:dyDescent="0.2">
      <c r="B148" s="8"/>
      <c r="C148" s="8"/>
      <c r="D148" s="8"/>
      <c r="E148" s="8"/>
      <c r="F148" s="8"/>
      <c r="G148" s="8"/>
      <c r="H148" s="8"/>
      <c r="I148" s="8"/>
      <c r="J148" s="8"/>
      <c r="K148" s="8"/>
      <c r="L148" s="8"/>
      <c r="M148" s="8"/>
      <c r="N148" s="8"/>
      <c r="O148" s="8"/>
    </row>
    <row r="149" spans="2:15" ht="11.25" x14ac:dyDescent="0.2">
      <c r="B149" s="8"/>
      <c r="C149" s="8"/>
      <c r="D149" s="8"/>
      <c r="E149" s="8"/>
      <c r="F149" s="8"/>
      <c r="G149" s="8"/>
      <c r="H149" s="8"/>
      <c r="I149" s="8"/>
      <c r="J149" s="8"/>
      <c r="K149" s="8"/>
      <c r="L149" s="8"/>
      <c r="M149" s="8"/>
      <c r="N149" s="8"/>
      <c r="O149" s="8"/>
    </row>
    <row r="150" spans="2:15" ht="11.25" x14ac:dyDescent="0.2">
      <c r="B150" s="8"/>
      <c r="C150" s="8"/>
      <c r="D150" s="8"/>
      <c r="E150" s="8"/>
      <c r="F150" s="8"/>
      <c r="G150" s="8"/>
      <c r="H150" s="8"/>
      <c r="I150" s="8"/>
      <c r="J150" s="8"/>
      <c r="K150" s="8"/>
      <c r="L150" s="8"/>
      <c r="M150" s="8"/>
      <c r="N150" s="8"/>
      <c r="O150" s="8"/>
    </row>
    <row r="151" spans="2:15" ht="11.25" x14ac:dyDescent="0.2">
      <c r="B151" s="8"/>
      <c r="C151" s="8"/>
      <c r="D151" s="8"/>
      <c r="E151" s="8"/>
      <c r="F151" s="8"/>
      <c r="G151" s="8"/>
      <c r="H151" s="8"/>
      <c r="I151" s="8"/>
      <c r="J151" s="8"/>
      <c r="K151" s="8"/>
      <c r="L151" s="8"/>
      <c r="M151" s="8"/>
      <c r="N151" s="8"/>
      <c r="O151" s="8"/>
    </row>
    <row r="152" spans="2:15" ht="11.25" x14ac:dyDescent="0.2">
      <c r="B152" s="8"/>
      <c r="C152" s="8"/>
      <c r="D152" s="8"/>
      <c r="E152" s="8"/>
      <c r="F152" s="8"/>
      <c r="G152" s="8"/>
      <c r="H152" s="8"/>
      <c r="I152" s="8"/>
      <c r="J152" s="8"/>
      <c r="K152" s="8"/>
      <c r="L152" s="8"/>
      <c r="M152" s="8"/>
      <c r="N152" s="8"/>
      <c r="O152" s="8"/>
    </row>
    <row r="153" spans="2:15" ht="11.25" x14ac:dyDescent="0.2">
      <c r="B153" s="8"/>
      <c r="C153" s="8"/>
      <c r="D153" s="8"/>
      <c r="E153" s="8"/>
      <c r="F153" s="8"/>
      <c r="G153" s="8"/>
      <c r="H153" s="8"/>
      <c r="I153" s="8"/>
      <c r="J153" s="8"/>
      <c r="K153" s="8"/>
      <c r="L153" s="8"/>
      <c r="M153" s="8"/>
      <c r="N153" s="8"/>
      <c r="O153" s="8"/>
    </row>
    <row r="154" spans="2:15" ht="11.25" x14ac:dyDescent="0.2">
      <c r="B154" s="8"/>
      <c r="C154" s="8"/>
      <c r="D154" s="8"/>
      <c r="E154" s="8"/>
      <c r="F154" s="8"/>
      <c r="G154" s="8"/>
      <c r="H154" s="8"/>
      <c r="I154" s="8"/>
      <c r="J154" s="8"/>
      <c r="K154" s="8"/>
      <c r="L154" s="8"/>
      <c r="M154" s="8"/>
      <c r="N154" s="8"/>
      <c r="O154" s="8"/>
    </row>
    <row r="155" spans="2:15" ht="11.25" x14ac:dyDescent="0.2">
      <c r="B155" s="8"/>
      <c r="C155" s="8"/>
      <c r="D155" s="8"/>
      <c r="E155" s="8"/>
      <c r="F155" s="8"/>
      <c r="G155" s="8"/>
      <c r="H155" s="8"/>
      <c r="I155" s="8"/>
      <c r="J155" s="8"/>
      <c r="K155" s="8"/>
      <c r="L155" s="8"/>
      <c r="M155" s="8"/>
      <c r="N155" s="8"/>
      <c r="O155" s="8"/>
    </row>
    <row r="156" spans="2:15" ht="11.25" x14ac:dyDescent="0.2">
      <c r="B156" s="8"/>
      <c r="C156" s="8"/>
      <c r="D156" s="8"/>
      <c r="E156" s="8"/>
      <c r="F156" s="8"/>
      <c r="G156" s="8"/>
      <c r="H156" s="8"/>
      <c r="I156" s="8"/>
      <c r="J156" s="8"/>
      <c r="K156" s="8"/>
      <c r="L156" s="8"/>
      <c r="M156" s="8"/>
      <c r="N156" s="8"/>
      <c r="O156" s="8"/>
    </row>
    <row r="157" spans="2:15" ht="11.25" x14ac:dyDescent="0.2">
      <c r="B157" s="8"/>
      <c r="C157" s="8"/>
      <c r="D157" s="8"/>
      <c r="E157" s="8"/>
      <c r="F157" s="8"/>
      <c r="G157" s="8"/>
      <c r="H157" s="8"/>
      <c r="I157" s="8"/>
      <c r="J157" s="8"/>
      <c r="K157" s="8"/>
      <c r="L157" s="8"/>
      <c r="M157" s="8"/>
      <c r="N157" s="8"/>
      <c r="O157" s="8"/>
    </row>
    <row r="158" spans="2:15" ht="11.25" x14ac:dyDescent="0.2">
      <c r="B158" s="8"/>
      <c r="C158" s="8"/>
      <c r="D158" s="8"/>
      <c r="E158" s="8"/>
      <c r="F158" s="8"/>
      <c r="G158" s="8"/>
      <c r="H158" s="8"/>
      <c r="I158" s="8"/>
      <c r="J158" s="8"/>
      <c r="K158" s="8"/>
      <c r="L158" s="8"/>
      <c r="M158" s="8"/>
      <c r="N158" s="8"/>
      <c r="O158" s="8"/>
    </row>
    <row r="159" spans="2:15" ht="11.25" x14ac:dyDescent="0.2">
      <c r="B159" s="8"/>
      <c r="C159" s="8"/>
      <c r="D159" s="8"/>
      <c r="E159" s="8"/>
      <c r="F159" s="8"/>
      <c r="G159" s="8"/>
      <c r="H159" s="8"/>
      <c r="I159" s="8"/>
      <c r="J159" s="8"/>
      <c r="K159" s="8"/>
      <c r="L159" s="8"/>
      <c r="M159" s="8"/>
      <c r="N159" s="8"/>
      <c r="O159" s="8"/>
    </row>
    <row r="160" spans="2:15" ht="11.25" x14ac:dyDescent="0.2">
      <c r="B160" s="8"/>
      <c r="C160" s="8"/>
      <c r="D160" s="8"/>
      <c r="E160" s="8"/>
      <c r="F160" s="8"/>
      <c r="G160" s="8"/>
      <c r="H160" s="8"/>
      <c r="I160" s="8"/>
      <c r="J160" s="8"/>
      <c r="K160" s="8"/>
      <c r="L160" s="8"/>
      <c r="M160" s="8"/>
      <c r="N160" s="8"/>
      <c r="O160" s="8"/>
    </row>
    <row r="161" spans="2:15" ht="11.25" x14ac:dyDescent="0.2">
      <c r="B161" s="8"/>
      <c r="C161" s="8"/>
      <c r="D161" s="8"/>
      <c r="E161" s="8"/>
      <c r="F161" s="8"/>
      <c r="G161" s="8"/>
      <c r="H161" s="8"/>
      <c r="I161" s="8"/>
      <c r="J161" s="8"/>
      <c r="K161" s="8"/>
      <c r="L161" s="8"/>
      <c r="M161" s="8"/>
      <c r="N161" s="8"/>
      <c r="O161" s="8"/>
    </row>
    <row r="162" spans="2:15" ht="11.25" x14ac:dyDescent="0.2">
      <c r="B162" s="8"/>
      <c r="C162" s="8"/>
      <c r="D162" s="8"/>
      <c r="E162" s="8"/>
      <c r="F162" s="8"/>
      <c r="G162" s="8"/>
      <c r="H162" s="8"/>
      <c r="I162" s="8"/>
      <c r="J162" s="8"/>
      <c r="K162" s="8"/>
      <c r="L162" s="8"/>
      <c r="M162" s="8"/>
      <c r="N162" s="8"/>
      <c r="O162" s="8"/>
    </row>
    <row r="163" spans="2:15" ht="11.25" x14ac:dyDescent="0.2">
      <c r="B163" s="8"/>
      <c r="C163" s="8"/>
      <c r="D163" s="8"/>
      <c r="E163" s="8"/>
      <c r="F163" s="8"/>
      <c r="G163" s="8"/>
      <c r="H163" s="8"/>
      <c r="I163" s="8"/>
      <c r="J163" s="8"/>
      <c r="K163" s="8"/>
      <c r="L163" s="8"/>
      <c r="M163" s="8"/>
      <c r="N163" s="8"/>
      <c r="O163" s="8"/>
    </row>
    <row r="164" spans="2:15" ht="11.25" x14ac:dyDescent="0.2">
      <c r="B164" s="8"/>
      <c r="C164" s="8"/>
      <c r="D164" s="8"/>
      <c r="E164" s="8"/>
      <c r="F164" s="8"/>
      <c r="G164" s="8"/>
      <c r="H164" s="8"/>
      <c r="I164" s="8"/>
      <c r="J164" s="8"/>
      <c r="K164" s="8"/>
      <c r="L164" s="8"/>
      <c r="M164" s="8"/>
      <c r="N164" s="8"/>
      <c r="O164" s="8"/>
    </row>
    <row r="165" spans="2:15" ht="11.25" x14ac:dyDescent="0.2">
      <c r="B165" s="8"/>
      <c r="C165" s="8"/>
      <c r="D165" s="8"/>
      <c r="E165" s="8"/>
      <c r="F165" s="8"/>
      <c r="G165" s="8"/>
      <c r="H165" s="8"/>
      <c r="I165" s="8"/>
      <c r="J165" s="8"/>
      <c r="K165" s="8"/>
      <c r="L165" s="8"/>
      <c r="M165" s="8"/>
      <c r="N165" s="8"/>
      <c r="O165" s="8"/>
    </row>
    <row r="166" spans="2:15" ht="11.25" x14ac:dyDescent="0.2">
      <c r="B166" s="8"/>
      <c r="C166" s="8"/>
      <c r="D166" s="8"/>
      <c r="E166" s="8"/>
      <c r="F166" s="8"/>
      <c r="G166" s="8"/>
      <c r="H166" s="8"/>
      <c r="I166" s="8"/>
      <c r="J166" s="8"/>
      <c r="K166" s="8"/>
      <c r="L166" s="8"/>
      <c r="M166" s="8"/>
      <c r="N166" s="8"/>
      <c r="O166" s="8"/>
    </row>
    <row r="167" spans="2:15" ht="11.25" x14ac:dyDescent="0.2">
      <c r="B167" s="8"/>
      <c r="C167" s="8"/>
      <c r="D167" s="8"/>
      <c r="E167" s="8"/>
      <c r="F167" s="8"/>
      <c r="G167" s="8"/>
      <c r="H167" s="8"/>
      <c r="I167" s="8"/>
      <c r="J167" s="8"/>
      <c r="K167" s="8"/>
      <c r="L167" s="8"/>
      <c r="M167" s="8"/>
      <c r="N167" s="8"/>
      <c r="O167" s="8"/>
    </row>
    <row r="168" spans="2:15" ht="11.25" x14ac:dyDescent="0.2">
      <c r="B168" s="8"/>
      <c r="C168" s="8"/>
      <c r="D168" s="8"/>
      <c r="E168" s="8"/>
      <c r="F168" s="8"/>
      <c r="G168" s="8"/>
      <c r="H168" s="8"/>
      <c r="I168" s="8"/>
      <c r="J168" s="8"/>
      <c r="K168" s="8"/>
      <c r="L168" s="8"/>
      <c r="M168" s="8"/>
      <c r="N168" s="8"/>
      <c r="O168" s="8"/>
    </row>
    <row r="169" spans="2:15" ht="11.25" x14ac:dyDescent="0.2">
      <c r="B169" s="8"/>
      <c r="C169" s="8"/>
      <c r="D169" s="8"/>
      <c r="E169" s="8"/>
      <c r="F169" s="8"/>
      <c r="G169" s="8"/>
      <c r="H169" s="8"/>
      <c r="I169" s="8"/>
      <c r="J169" s="8"/>
      <c r="K169" s="8"/>
      <c r="L169" s="8"/>
      <c r="M169" s="8"/>
      <c r="N169" s="8"/>
      <c r="O169" s="8"/>
    </row>
    <row r="170" spans="2:15" ht="11.25" x14ac:dyDescent="0.2">
      <c r="B170" s="8"/>
      <c r="C170" s="8"/>
      <c r="D170" s="8"/>
      <c r="E170" s="8"/>
      <c r="F170" s="8"/>
      <c r="G170" s="8"/>
      <c r="H170" s="8"/>
      <c r="I170" s="8"/>
      <c r="J170" s="8"/>
      <c r="K170" s="8"/>
      <c r="L170" s="8"/>
      <c r="M170" s="8"/>
      <c r="N170" s="8"/>
      <c r="O170" s="8"/>
    </row>
    <row r="171" spans="2:15" ht="11.25" x14ac:dyDescent="0.2">
      <c r="B171" s="8"/>
      <c r="C171" s="8"/>
      <c r="D171" s="8"/>
      <c r="E171" s="8"/>
      <c r="F171" s="8"/>
      <c r="G171" s="8"/>
      <c r="H171" s="8"/>
      <c r="I171" s="8"/>
      <c r="J171" s="8"/>
      <c r="K171" s="8"/>
      <c r="L171" s="8"/>
      <c r="M171" s="8"/>
      <c r="N171" s="8"/>
      <c r="O171" s="8"/>
    </row>
    <row r="172" spans="2:15" ht="11.25" x14ac:dyDescent="0.2">
      <c r="B172" s="8"/>
      <c r="C172" s="8"/>
      <c r="D172" s="8"/>
      <c r="E172" s="8"/>
      <c r="F172" s="8"/>
      <c r="G172" s="8"/>
      <c r="H172" s="8"/>
      <c r="I172" s="8"/>
      <c r="J172" s="8"/>
      <c r="K172" s="8"/>
      <c r="L172" s="8"/>
      <c r="M172" s="8"/>
      <c r="N172" s="8"/>
      <c r="O172" s="8"/>
    </row>
    <row r="173" spans="2:15" ht="11.25" x14ac:dyDescent="0.2">
      <c r="B173" s="8"/>
      <c r="C173" s="8"/>
      <c r="D173" s="8"/>
      <c r="E173" s="8"/>
      <c r="F173" s="8"/>
      <c r="G173" s="8"/>
      <c r="H173" s="8"/>
      <c r="I173" s="8"/>
      <c r="J173" s="8"/>
      <c r="K173" s="8"/>
      <c r="L173" s="8"/>
      <c r="M173" s="8"/>
      <c r="N173" s="8"/>
      <c r="O173" s="8"/>
    </row>
    <row r="174" spans="2:15" ht="11.25" x14ac:dyDescent="0.2">
      <c r="B174" s="8"/>
      <c r="C174" s="8"/>
      <c r="D174" s="8"/>
      <c r="E174" s="8"/>
      <c r="F174" s="8"/>
      <c r="G174" s="8"/>
      <c r="H174" s="8"/>
      <c r="I174" s="8"/>
      <c r="J174" s="8"/>
      <c r="K174" s="8"/>
      <c r="L174" s="8"/>
      <c r="M174" s="8"/>
      <c r="N174" s="8"/>
      <c r="O174" s="8"/>
    </row>
    <row r="175" spans="2:15" ht="11.25" x14ac:dyDescent="0.2">
      <c r="B175" s="8"/>
      <c r="C175" s="8"/>
      <c r="D175" s="8"/>
      <c r="E175" s="8"/>
      <c r="F175" s="8"/>
      <c r="G175" s="8"/>
      <c r="H175" s="8"/>
      <c r="I175" s="8"/>
      <c r="J175" s="8"/>
      <c r="K175" s="8"/>
      <c r="L175" s="8"/>
      <c r="M175" s="8"/>
      <c r="N175" s="8"/>
      <c r="O175" s="8"/>
    </row>
    <row r="176" spans="2:15" ht="11.25" x14ac:dyDescent="0.2">
      <c r="B176" s="8"/>
      <c r="C176" s="8"/>
      <c r="D176" s="8"/>
      <c r="E176" s="8"/>
      <c r="F176" s="8"/>
      <c r="G176" s="8"/>
      <c r="H176" s="8"/>
      <c r="I176" s="8"/>
      <c r="J176" s="8"/>
      <c r="K176" s="8"/>
      <c r="L176" s="8"/>
      <c r="M176" s="8"/>
      <c r="N176" s="8"/>
      <c r="O176" s="8"/>
    </row>
    <row r="177" spans="2:15" ht="11.25" x14ac:dyDescent="0.2">
      <c r="B177" s="8"/>
      <c r="C177" s="8"/>
      <c r="D177" s="8"/>
      <c r="E177" s="8"/>
      <c r="F177" s="8"/>
      <c r="G177" s="8"/>
      <c r="H177" s="8"/>
      <c r="I177" s="8"/>
      <c r="J177" s="8"/>
      <c r="K177" s="8"/>
      <c r="L177" s="8"/>
      <c r="M177" s="8"/>
      <c r="N177" s="8"/>
      <c r="O177" s="8"/>
    </row>
    <row r="178" spans="2:15" ht="11.25" x14ac:dyDescent="0.2">
      <c r="B178" s="8"/>
      <c r="C178" s="8"/>
      <c r="D178" s="8"/>
      <c r="E178" s="8"/>
      <c r="F178" s="8"/>
      <c r="G178" s="8"/>
      <c r="H178" s="8"/>
      <c r="I178" s="8"/>
      <c r="J178" s="8"/>
      <c r="K178" s="8"/>
      <c r="L178" s="8"/>
      <c r="M178" s="8"/>
      <c r="N178" s="8"/>
      <c r="O178" s="8"/>
    </row>
    <row r="179" spans="2:15" ht="11.25" x14ac:dyDescent="0.2">
      <c r="B179" s="8"/>
      <c r="C179" s="8"/>
      <c r="D179" s="8"/>
      <c r="E179" s="8"/>
      <c r="F179" s="8"/>
      <c r="G179" s="8"/>
      <c r="H179" s="8"/>
      <c r="I179" s="8"/>
      <c r="J179" s="8"/>
      <c r="K179" s="8"/>
      <c r="L179" s="8"/>
      <c r="M179" s="8"/>
      <c r="N179" s="8"/>
      <c r="O179" s="8"/>
    </row>
    <row r="180" spans="2:15" ht="11.25" x14ac:dyDescent="0.2">
      <c r="B180" s="8"/>
      <c r="C180" s="8"/>
      <c r="D180" s="8"/>
      <c r="E180" s="8"/>
      <c r="F180" s="8"/>
      <c r="G180" s="8"/>
      <c r="H180" s="8"/>
      <c r="I180" s="8"/>
      <c r="J180" s="8"/>
      <c r="K180" s="8"/>
      <c r="L180" s="8"/>
      <c r="M180" s="8"/>
      <c r="N180" s="8"/>
      <c r="O180" s="8"/>
    </row>
    <row r="181" spans="2:15" ht="11.25" x14ac:dyDescent="0.2">
      <c r="B181" s="8"/>
      <c r="C181" s="8"/>
      <c r="D181" s="8"/>
      <c r="E181" s="8"/>
      <c r="F181" s="8"/>
      <c r="G181" s="8"/>
      <c r="H181" s="8"/>
      <c r="I181" s="8"/>
      <c r="J181" s="8"/>
      <c r="K181" s="8"/>
      <c r="L181" s="8"/>
      <c r="M181" s="8"/>
      <c r="N181" s="8"/>
      <c r="O181" s="8"/>
    </row>
    <row r="182" spans="2:15" ht="11.25" x14ac:dyDescent="0.2">
      <c r="B182" s="8"/>
      <c r="C182" s="8"/>
      <c r="D182" s="8"/>
      <c r="E182" s="8"/>
      <c r="F182" s="8"/>
      <c r="G182" s="8"/>
      <c r="H182" s="8"/>
      <c r="I182" s="8"/>
      <c r="J182" s="8"/>
      <c r="K182" s="8"/>
      <c r="L182" s="8"/>
      <c r="M182" s="8"/>
      <c r="N182" s="8"/>
      <c r="O182" s="8"/>
    </row>
    <row r="183" spans="2:15" ht="11.25" x14ac:dyDescent="0.2">
      <c r="B183" s="8"/>
      <c r="C183" s="8"/>
      <c r="D183" s="8"/>
      <c r="E183" s="8"/>
      <c r="F183" s="8"/>
      <c r="G183" s="8"/>
      <c r="H183" s="8"/>
      <c r="I183" s="8"/>
      <c r="J183" s="8"/>
      <c r="K183" s="8"/>
      <c r="L183" s="8"/>
      <c r="M183" s="8"/>
      <c r="N183" s="8"/>
      <c r="O183" s="8"/>
    </row>
    <row r="184" spans="2:15" ht="11.25" x14ac:dyDescent="0.2">
      <c r="B184" s="8"/>
      <c r="C184" s="8"/>
      <c r="D184" s="8"/>
      <c r="E184" s="8"/>
      <c r="F184" s="8"/>
      <c r="G184" s="8"/>
      <c r="H184" s="8"/>
      <c r="I184" s="8"/>
      <c r="J184" s="8"/>
      <c r="K184" s="8"/>
      <c r="L184" s="8"/>
      <c r="M184" s="8"/>
      <c r="N184" s="8"/>
      <c r="O184" s="8"/>
    </row>
    <row r="185" spans="2:15" ht="11.25" x14ac:dyDescent="0.2">
      <c r="B185" s="8"/>
      <c r="C185" s="8"/>
      <c r="D185" s="8"/>
      <c r="E185" s="8"/>
      <c r="F185" s="8"/>
      <c r="G185" s="8"/>
      <c r="H185" s="8"/>
      <c r="I185" s="8"/>
      <c r="J185" s="8"/>
      <c r="K185" s="8"/>
      <c r="L185" s="8"/>
      <c r="M185" s="8"/>
      <c r="N185" s="8"/>
      <c r="O185" s="8"/>
    </row>
    <row r="186" spans="2:15" ht="11.25" x14ac:dyDescent="0.2">
      <c r="B186" s="8"/>
      <c r="C186" s="8"/>
      <c r="D186" s="8"/>
      <c r="E186" s="8"/>
      <c r="F186" s="8"/>
      <c r="G186" s="8"/>
      <c r="H186" s="8"/>
      <c r="I186" s="8"/>
      <c r="J186" s="8"/>
      <c r="K186" s="8"/>
      <c r="L186" s="8"/>
      <c r="M186" s="8"/>
      <c r="N186" s="8"/>
      <c r="O186" s="8"/>
    </row>
    <row r="187" spans="2:15" ht="11.25" x14ac:dyDescent="0.2">
      <c r="B187" s="8"/>
      <c r="C187" s="8"/>
      <c r="D187" s="8"/>
      <c r="E187" s="8"/>
      <c r="F187" s="8"/>
      <c r="G187" s="8"/>
      <c r="H187" s="8"/>
      <c r="I187" s="8"/>
      <c r="J187" s="8"/>
      <c r="K187" s="8"/>
      <c r="L187" s="8"/>
      <c r="M187" s="8"/>
      <c r="N187" s="8"/>
      <c r="O187" s="8"/>
    </row>
    <row r="188" spans="2:15" ht="11.25" x14ac:dyDescent="0.2">
      <c r="B188" s="8"/>
      <c r="C188" s="8"/>
      <c r="D188" s="8"/>
      <c r="E188" s="8"/>
      <c r="F188" s="8"/>
      <c r="G188" s="8"/>
      <c r="H188" s="8"/>
      <c r="I188" s="8"/>
      <c r="J188" s="8"/>
      <c r="K188" s="8"/>
      <c r="L188" s="8"/>
      <c r="M188" s="8"/>
      <c r="N188" s="8"/>
      <c r="O188" s="8"/>
    </row>
    <row r="189" spans="2:15" ht="11.25" x14ac:dyDescent="0.2">
      <c r="B189" s="8"/>
      <c r="C189" s="8"/>
      <c r="D189" s="8"/>
      <c r="E189" s="8"/>
      <c r="F189" s="8"/>
      <c r="G189" s="8"/>
      <c r="H189" s="8"/>
      <c r="I189" s="8"/>
      <c r="J189" s="8"/>
      <c r="K189" s="8"/>
      <c r="L189" s="8"/>
      <c r="M189" s="8"/>
      <c r="N189" s="8"/>
      <c r="O189" s="8"/>
    </row>
    <row r="190" spans="2:15" ht="11.25" x14ac:dyDescent="0.2">
      <c r="B190" s="8"/>
      <c r="C190" s="8"/>
      <c r="D190" s="8"/>
      <c r="E190" s="8"/>
      <c r="F190" s="8"/>
      <c r="G190" s="8"/>
      <c r="H190" s="8"/>
      <c r="I190" s="8"/>
      <c r="J190" s="8"/>
      <c r="K190" s="8"/>
      <c r="L190" s="8"/>
      <c r="M190" s="8"/>
      <c r="N190" s="8"/>
      <c r="O190" s="8"/>
    </row>
    <row r="191" spans="2:15" ht="11.25" x14ac:dyDescent="0.2">
      <c r="B191" s="8"/>
      <c r="C191" s="8"/>
      <c r="D191" s="8"/>
      <c r="E191" s="8"/>
      <c r="F191" s="8"/>
      <c r="G191" s="8"/>
      <c r="H191" s="8"/>
      <c r="I191" s="8"/>
      <c r="J191" s="8"/>
      <c r="K191" s="8"/>
      <c r="L191" s="8"/>
      <c r="M191" s="8"/>
      <c r="N191" s="8"/>
      <c r="O191" s="8"/>
    </row>
    <row r="192" spans="2:15" ht="11.25" x14ac:dyDescent="0.2">
      <c r="B192" s="8"/>
      <c r="C192" s="8"/>
      <c r="D192" s="8"/>
      <c r="E192" s="8"/>
      <c r="F192" s="8"/>
      <c r="G192" s="8"/>
      <c r="H192" s="8"/>
      <c r="I192" s="8"/>
      <c r="J192" s="8"/>
      <c r="K192" s="8"/>
      <c r="L192" s="8"/>
      <c r="M192" s="8"/>
      <c r="N192" s="8"/>
      <c r="O192" s="8"/>
    </row>
    <row r="193" spans="2:15" ht="11.25" x14ac:dyDescent="0.2">
      <c r="B193" s="8"/>
      <c r="C193" s="8"/>
      <c r="D193" s="8"/>
      <c r="E193" s="8"/>
      <c r="F193" s="8"/>
      <c r="G193" s="8"/>
      <c r="H193" s="8"/>
      <c r="I193" s="8"/>
      <c r="J193" s="8"/>
      <c r="K193" s="8"/>
      <c r="L193" s="8"/>
      <c r="M193" s="8"/>
      <c r="N193" s="8"/>
      <c r="O193" s="8"/>
    </row>
    <row r="194" spans="2:15" ht="11.25" x14ac:dyDescent="0.2">
      <c r="B194" s="8"/>
      <c r="C194" s="8"/>
      <c r="D194" s="8"/>
      <c r="E194" s="8"/>
      <c r="F194" s="8"/>
      <c r="G194" s="8"/>
      <c r="H194" s="8"/>
      <c r="I194" s="8"/>
      <c r="J194" s="8"/>
      <c r="K194" s="8"/>
      <c r="L194" s="8"/>
      <c r="M194" s="8"/>
      <c r="N194" s="8"/>
      <c r="O194" s="8"/>
    </row>
    <row r="195" spans="2:15" ht="11.25" x14ac:dyDescent="0.2">
      <c r="B195" s="8"/>
      <c r="C195" s="8"/>
      <c r="D195" s="8"/>
      <c r="E195" s="8"/>
      <c r="F195" s="8"/>
      <c r="G195" s="8"/>
      <c r="H195" s="8"/>
      <c r="I195" s="8"/>
      <c r="J195" s="8"/>
      <c r="K195" s="8"/>
      <c r="L195" s="8"/>
      <c r="M195" s="8"/>
      <c r="N195" s="8"/>
      <c r="O195" s="8"/>
    </row>
    <row r="196" spans="2:15" ht="11.25" x14ac:dyDescent="0.2">
      <c r="B196" s="8"/>
      <c r="C196" s="8"/>
      <c r="D196" s="8"/>
      <c r="E196" s="8"/>
      <c r="F196" s="8"/>
      <c r="G196" s="8"/>
      <c r="H196" s="8"/>
      <c r="I196" s="8"/>
      <c r="J196" s="8"/>
      <c r="K196" s="8"/>
      <c r="L196" s="8"/>
      <c r="M196" s="8"/>
      <c r="N196" s="8"/>
      <c r="O196" s="8"/>
    </row>
    <row r="197" spans="2:15" ht="11.25" x14ac:dyDescent="0.2">
      <c r="B197" s="8"/>
      <c r="C197" s="8"/>
      <c r="D197" s="8"/>
      <c r="E197" s="8"/>
      <c r="F197" s="8"/>
      <c r="G197" s="8"/>
      <c r="H197" s="8"/>
      <c r="I197" s="8"/>
      <c r="J197" s="8"/>
      <c r="K197" s="8"/>
      <c r="L197" s="8"/>
      <c r="M197" s="8"/>
      <c r="N197" s="8"/>
      <c r="O197" s="8"/>
    </row>
    <row r="198" spans="2:15" ht="11.25" x14ac:dyDescent="0.2">
      <c r="B198" s="8"/>
      <c r="C198" s="8"/>
      <c r="D198" s="8"/>
      <c r="E198" s="8"/>
      <c r="F198" s="8"/>
      <c r="G198" s="8"/>
      <c r="H198" s="8"/>
      <c r="I198" s="8"/>
      <c r="J198" s="8"/>
      <c r="K198" s="8"/>
      <c r="L198" s="8"/>
      <c r="M198" s="8"/>
      <c r="N198" s="8"/>
      <c r="O198" s="8"/>
    </row>
    <row r="199" spans="2:15" ht="11.25" x14ac:dyDescent="0.2">
      <c r="B199" s="8"/>
      <c r="C199" s="8"/>
      <c r="D199" s="8"/>
      <c r="E199" s="8"/>
      <c r="F199" s="8"/>
      <c r="G199" s="8"/>
      <c r="H199" s="8"/>
      <c r="I199" s="8"/>
      <c r="J199" s="8"/>
      <c r="K199" s="8"/>
      <c r="L199" s="8"/>
      <c r="M199" s="8"/>
      <c r="N199" s="8"/>
      <c r="O199" s="8"/>
    </row>
    <row r="200" spans="2:15" ht="11.25" x14ac:dyDescent="0.2">
      <c r="B200" s="8"/>
      <c r="C200" s="8"/>
      <c r="D200" s="8"/>
      <c r="E200" s="8"/>
      <c r="F200" s="8"/>
      <c r="G200" s="8"/>
      <c r="H200" s="8"/>
      <c r="I200" s="8"/>
      <c r="J200" s="8"/>
      <c r="K200" s="8"/>
      <c r="L200" s="8"/>
      <c r="M200" s="8"/>
      <c r="N200" s="8"/>
      <c r="O200" s="8"/>
    </row>
    <row r="201" spans="2:15" ht="11.25" x14ac:dyDescent="0.2">
      <c r="B201" s="8"/>
      <c r="C201" s="8"/>
      <c r="D201" s="8"/>
      <c r="E201" s="8"/>
      <c r="F201" s="8"/>
      <c r="G201" s="8"/>
      <c r="H201" s="8"/>
      <c r="I201" s="8"/>
      <c r="J201" s="8"/>
      <c r="K201" s="8"/>
      <c r="L201" s="8"/>
      <c r="M201" s="8"/>
      <c r="N201" s="8"/>
      <c r="O201" s="8"/>
    </row>
    <row r="202" spans="2:15" ht="11.25" x14ac:dyDescent="0.2">
      <c r="B202" s="8"/>
      <c r="C202" s="8"/>
      <c r="D202" s="8"/>
      <c r="E202" s="8"/>
      <c r="F202" s="8"/>
      <c r="G202" s="8"/>
      <c r="H202" s="8"/>
      <c r="I202" s="8"/>
      <c r="J202" s="8"/>
      <c r="K202" s="8"/>
      <c r="L202" s="8"/>
      <c r="M202" s="8"/>
      <c r="N202" s="8"/>
      <c r="O202" s="8"/>
    </row>
    <row r="203" spans="2:15" ht="11.25" x14ac:dyDescent="0.2">
      <c r="B203" s="8"/>
      <c r="C203" s="8"/>
      <c r="D203" s="8"/>
      <c r="E203" s="8"/>
      <c r="F203" s="8"/>
      <c r="G203" s="8"/>
      <c r="H203" s="8"/>
      <c r="I203" s="8"/>
      <c r="J203" s="8"/>
      <c r="K203" s="8"/>
      <c r="L203" s="8"/>
      <c r="M203" s="8"/>
      <c r="N203" s="8"/>
      <c r="O203" s="8"/>
    </row>
    <row r="204" spans="2:15" ht="11.25" x14ac:dyDescent="0.2">
      <c r="B204" s="8"/>
      <c r="C204" s="8"/>
      <c r="D204" s="8"/>
      <c r="E204" s="8"/>
      <c r="F204" s="8"/>
      <c r="G204" s="8"/>
      <c r="H204" s="8"/>
      <c r="I204" s="8"/>
      <c r="J204" s="8"/>
      <c r="K204" s="8"/>
      <c r="L204" s="8"/>
      <c r="M204" s="8"/>
      <c r="N204" s="8"/>
      <c r="O204" s="8"/>
    </row>
    <row r="205" spans="2:15" ht="11.25" x14ac:dyDescent="0.2">
      <c r="B205" s="8"/>
      <c r="C205" s="8"/>
      <c r="D205" s="8"/>
      <c r="E205" s="8"/>
      <c r="F205" s="8"/>
      <c r="G205" s="8"/>
      <c r="H205" s="8"/>
      <c r="I205" s="8"/>
      <c r="J205" s="8"/>
      <c r="K205" s="8"/>
      <c r="L205" s="8"/>
      <c r="M205" s="8"/>
      <c r="N205" s="8"/>
      <c r="O205" s="8"/>
    </row>
    <row r="206" spans="2:15" ht="11.25" x14ac:dyDescent="0.2">
      <c r="B206" s="8"/>
      <c r="C206" s="8"/>
      <c r="D206" s="8"/>
      <c r="E206" s="8"/>
      <c r="F206" s="8"/>
      <c r="G206" s="8"/>
      <c r="H206" s="8"/>
      <c r="I206" s="8"/>
      <c r="J206" s="8"/>
      <c r="K206" s="8"/>
      <c r="L206" s="8"/>
      <c r="M206" s="8"/>
      <c r="N206" s="8"/>
      <c r="O206" s="8"/>
    </row>
    <row r="207" spans="2:15" ht="11.25" x14ac:dyDescent="0.2">
      <c r="B207" s="8"/>
      <c r="C207" s="8"/>
      <c r="D207" s="8"/>
      <c r="E207" s="8"/>
      <c r="F207" s="8"/>
      <c r="G207" s="8"/>
      <c r="H207" s="8"/>
      <c r="I207" s="8"/>
      <c r="J207" s="8"/>
      <c r="K207" s="8"/>
      <c r="L207" s="8"/>
      <c r="M207" s="8"/>
      <c r="N207" s="8"/>
      <c r="O207" s="8"/>
    </row>
    <row r="208" spans="2:15" ht="11.25" x14ac:dyDescent="0.2">
      <c r="B208" s="8"/>
      <c r="C208" s="8"/>
      <c r="D208" s="8"/>
      <c r="E208" s="8"/>
      <c r="F208" s="8"/>
      <c r="G208" s="8"/>
      <c r="H208" s="8"/>
      <c r="I208" s="8"/>
      <c r="J208" s="8"/>
      <c r="K208" s="8"/>
      <c r="L208" s="8"/>
      <c r="M208" s="8"/>
      <c r="N208" s="8"/>
      <c r="O208" s="8"/>
    </row>
    <row r="209" spans="2:15" ht="11.25" x14ac:dyDescent="0.2">
      <c r="B209" s="8"/>
      <c r="C209" s="8"/>
      <c r="D209" s="8"/>
      <c r="E209" s="8"/>
      <c r="F209" s="8"/>
      <c r="G209" s="8"/>
      <c r="H209" s="8"/>
      <c r="I209" s="8"/>
      <c r="J209" s="8"/>
      <c r="K209" s="8"/>
      <c r="L209" s="8"/>
      <c r="M209" s="8"/>
      <c r="N209" s="8"/>
      <c r="O209" s="8"/>
    </row>
    <row r="210" spans="2:15" ht="11.25" x14ac:dyDescent="0.2">
      <c r="B210" s="8"/>
      <c r="C210" s="8"/>
      <c r="D210" s="8"/>
      <c r="E210" s="8"/>
      <c r="F210" s="8"/>
      <c r="G210" s="8"/>
      <c r="H210" s="8"/>
      <c r="I210" s="8"/>
      <c r="J210" s="8"/>
      <c r="K210" s="8"/>
      <c r="L210" s="8"/>
      <c r="M210" s="8"/>
      <c r="N210" s="8"/>
      <c r="O210" s="8"/>
    </row>
    <row r="211" spans="2:15" ht="11.25" x14ac:dyDescent="0.2">
      <c r="B211" s="8"/>
      <c r="C211" s="8"/>
      <c r="D211" s="8"/>
      <c r="E211" s="8"/>
      <c r="F211" s="8"/>
      <c r="G211" s="8"/>
      <c r="H211" s="8"/>
      <c r="I211" s="8"/>
      <c r="J211" s="8"/>
      <c r="K211" s="8"/>
      <c r="L211" s="8"/>
      <c r="M211" s="8"/>
      <c r="N211" s="8"/>
      <c r="O211" s="8"/>
    </row>
    <row r="212" spans="2:15" ht="11.25" x14ac:dyDescent="0.2">
      <c r="B212" s="8"/>
      <c r="C212" s="8"/>
      <c r="D212" s="8"/>
      <c r="E212" s="8"/>
      <c r="F212" s="8"/>
      <c r="G212" s="8"/>
      <c r="H212" s="8"/>
      <c r="I212" s="8"/>
      <c r="J212" s="8"/>
      <c r="K212" s="8"/>
      <c r="L212" s="8"/>
      <c r="M212" s="8"/>
      <c r="N212" s="8"/>
      <c r="O212" s="8"/>
    </row>
    <row r="213" spans="2:15" ht="11.25" x14ac:dyDescent="0.2">
      <c r="B213" s="8"/>
      <c r="C213" s="8"/>
      <c r="D213" s="8"/>
      <c r="E213" s="8"/>
      <c r="F213" s="8"/>
      <c r="G213" s="8"/>
      <c r="H213" s="8"/>
      <c r="I213" s="8"/>
      <c r="J213" s="8"/>
      <c r="K213" s="8"/>
      <c r="L213" s="8"/>
      <c r="M213" s="8"/>
      <c r="N213" s="8"/>
      <c r="O213" s="8"/>
    </row>
    <row r="214" spans="2:15" ht="11.25" x14ac:dyDescent="0.2">
      <c r="B214" s="8"/>
      <c r="C214" s="8"/>
      <c r="D214" s="8"/>
      <c r="E214" s="8"/>
      <c r="F214" s="8"/>
      <c r="G214" s="8"/>
      <c r="H214" s="8"/>
      <c r="I214" s="8"/>
      <c r="J214" s="8"/>
      <c r="K214" s="8"/>
      <c r="L214" s="8"/>
      <c r="M214" s="8"/>
      <c r="N214" s="8"/>
      <c r="O214" s="8"/>
    </row>
    <row r="215" spans="2:15" ht="11.25" x14ac:dyDescent="0.2">
      <c r="B215" s="8"/>
      <c r="C215" s="8"/>
      <c r="D215" s="8"/>
      <c r="E215" s="8"/>
      <c r="F215" s="8"/>
      <c r="G215" s="8"/>
      <c r="H215" s="8"/>
      <c r="I215" s="8"/>
      <c r="J215" s="8"/>
      <c r="K215" s="8"/>
      <c r="L215" s="8"/>
      <c r="M215" s="8"/>
      <c r="N215" s="8"/>
      <c r="O215" s="8"/>
    </row>
    <row r="216" spans="2:15" ht="11.25" x14ac:dyDescent="0.2">
      <c r="B216" s="8"/>
      <c r="C216" s="8"/>
      <c r="D216" s="8"/>
      <c r="E216" s="8"/>
      <c r="F216" s="8"/>
      <c r="G216" s="8"/>
      <c r="H216" s="8"/>
      <c r="I216" s="8"/>
      <c r="J216" s="8"/>
      <c r="K216" s="8"/>
      <c r="L216" s="8"/>
      <c r="M216" s="8"/>
      <c r="N216" s="8"/>
      <c r="O216" s="8"/>
    </row>
    <row r="217" spans="2:15" ht="11.25" x14ac:dyDescent="0.2">
      <c r="B217" s="8"/>
      <c r="C217" s="8"/>
      <c r="D217" s="8"/>
      <c r="E217" s="8"/>
      <c r="F217" s="8"/>
      <c r="G217" s="8"/>
      <c r="H217" s="8"/>
      <c r="I217" s="8"/>
      <c r="J217" s="8"/>
      <c r="K217" s="8"/>
      <c r="L217" s="8"/>
      <c r="M217" s="8"/>
      <c r="N217" s="8"/>
      <c r="O217" s="8"/>
    </row>
    <row r="218" spans="2:15" ht="11.25" x14ac:dyDescent="0.2">
      <c r="B218" s="8"/>
      <c r="C218" s="8"/>
      <c r="D218" s="8"/>
      <c r="E218" s="8"/>
      <c r="F218" s="8"/>
      <c r="G218" s="8"/>
      <c r="H218" s="8"/>
      <c r="I218" s="8"/>
      <c r="J218" s="8"/>
      <c r="K218" s="8"/>
      <c r="L218" s="8"/>
      <c r="M218" s="8"/>
      <c r="N218" s="8"/>
      <c r="O218" s="8"/>
    </row>
    <row r="219" spans="2:15" ht="11.25" x14ac:dyDescent="0.2">
      <c r="B219" s="8"/>
      <c r="C219" s="8"/>
      <c r="D219" s="8"/>
      <c r="E219" s="8"/>
      <c r="F219" s="8"/>
      <c r="G219" s="8"/>
      <c r="H219" s="8"/>
      <c r="I219" s="8"/>
      <c r="J219" s="8"/>
      <c r="K219" s="8"/>
      <c r="L219" s="8"/>
      <c r="M219" s="8"/>
      <c r="N219" s="8"/>
      <c r="O219" s="8"/>
    </row>
    <row r="220" spans="2:15" ht="11.25" x14ac:dyDescent="0.2">
      <c r="B220" s="8"/>
      <c r="C220" s="8"/>
      <c r="D220" s="8"/>
      <c r="E220" s="8"/>
      <c r="F220" s="8"/>
      <c r="G220" s="8"/>
      <c r="H220" s="8"/>
      <c r="I220" s="8"/>
      <c r="J220" s="8"/>
      <c r="K220" s="8"/>
      <c r="L220" s="8"/>
      <c r="M220" s="8"/>
      <c r="N220" s="8"/>
      <c r="O220" s="8"/>
    </row>
    <row r="221" spans="2:15" ht="11.25" x14ac:dyDescent="0.2">
      <c r="B221" s="8"/>
      <c r="C221" s="8"/>
      <c r="D221" s="8"/>
      <c r="E221" s="8"/>
      <c r="F221" s="8"/>
      <c r="G221" s="8"/>
      <c r="H221" s="8"/>
      <c r="I221" s="8"/>
      <c r="J221" s="8"/>
      <c r="K221" s="8"/>
      <c r="L221" s="8"/>
      <c r="M221" s="8"/>
      <c r="N221" s="8"/>
      <c r="O221" s="8"/>
    </row>
    <row r="222" spans="2:15" ht="11.25" x14ac:dyDescent="0.2">
      <c r="B222" s="8"/>
      <c r="C222" s="8"/>
      <c r="D222" s="8"/>
      <c r="E222" s="8"/>
      <c r="F222" s="8"/>
      <c r="G222" s="8"/>
      <c r="H222" s="8"/>
      <c r="I222" s="8"/>
      <c r="J222" s="8"/>
      <c r="K222" s="8"/>
      <c r="L222" s="8"/>
      <c r="M222" s="8"/>
      <c r="N222" s="8"/>
      <c r="O222" s="8"/>
    </row>
    <row r="223" spans="2:15" ht="11.25" x14ac:dyDescent="0.2">
      <c r="B223" s="8"/>
      <c r="C223" s="8"/>
      <c r="D223" s="8"/>
      <c r="E223" s="8"/>
      <c r="F223" s="8"/>
      <c r="G223" s="8"/>
      <c r="H223" s="8"/>
      <c r="I223" s="8"/>
      <c r="J223" s="8"/>
      <c r="K223" s="8"/>
      <c r="L223" s="8"/>
      <c r="M223" s="8"/>
      <c r="N223" s="8"/>
      <c r="O223" s="8"/>
    </row>
    <row r="224" spans="2:15" ht="11.25" x14ac:dyDescent="0.2">
      <c r="B224" s="8"/>
      <c r="C224" s="8"/>
      <c r="D224" s="8"/>
      <c r="E224" s="8"/>
      <c r="F224" s="8"/>
      <c r="G224" s="8"/>
      <c r="H224" s="8"/>
      <c r="I224" s="8"/>
      <c r="J224" s="8"/>
      <c r="K224" s="8"/>
      <c r="L224" s="8"/>
      <c r="M224" s="8"/>
      <c r="N224" s="8"/>
      <c r="O224" s="8"/>
    </row>
    <row r="225" spans="2:15" ht="11.25" x14ac:dyDescent="0.2">
      <c r="B225" s="8"/>
      <c r="C225" s="8"/>
      <c r="D225" s="8"/>
      <c r="E225" s="8"/>
      <c r="F225" s="8"/>
      <c r="G225" s="8"/>
      <c r="H225" s="8"/>
      <c r="I225" s="8"/>
      <c r="J225" s="8"/>
      <c r="K225" s="8"/>
      <c r="L225" s="8"/>
      <c r="M225" s="8"/>
      <c r="N225" s="8"/>
      <c r="O225" s="8"/>
    </row>
    <row r="226" spans="2:15" ht="11.25" x14ac:dyDescent="0.2">
      <c r="B226" s="8"/>
      <c r="C226" s="8"/>
      <c r="D226" s="8"/>
      <c r="E226" s="8"/>
      <c r="F226" s="8"/>
      <c r="G226" s="8"/>
      <c r="H226" s="8"/>
      <c r="I226" s="8"/>
      <c r="J226" s="8"/>
      <c r="K226" s="8"/>
      <c r="L226" s="8"/>
      <c r="M226" s="8"/>
      <c r="N226" s="8"/>
      <c r="O226" s="8"/>
    </row>
    <row r="227" spans="2:15" ht="11.25" x14ac:dyDescent="0.2">
      <c r="B227" s="8"/>
      <c r="C227" s="8"/>
      <c r="D227" s="8"/>
      <c r="E227" s="8"/>
      <c r="F227" s="8"/>
      <c r="G227" s="8"/>
      <c r="H227" s="8"/>
      <c r="I227" s="8"/>
      <c r="J227" s="8"/>
      <c r="K227" s="8"/>
      <c r="L227" s="8"/>
      <c r="M227" s="8"/>
      <c r="N227" s="8"/>
      <c r="O227" s="8"/>
    </row>
    <row r="228" spans="2:15" ht="11.25" x14ac:dyDescent="0.2">
      <c r="B228" s="8"/>
      <c r="C228" s="8"/>
      <c r="D228" s="8"/>
      <c r="E228" s="8"/>
      <c r="F228" s="8"/>
      <c r="G228" s="8"/>
      <c r="H228" s="8"/>
      <c r="I228" s="8"/>
      <c r="J228" s="8"/>
      <c r="K228" s="8"/>
      <c r="L228" s="8"/>
      <c r="M228" s="8"/>
      <c r="N228" s="8"/>
      <c r="O228" s="8"/>
    </row>
    <row r="229" spans="2:15" ht="11.25" x14ac:dyDescent="0.2">
      <c r="B229" s="8"/>
      <c r="C229" s="8"/>
      <c r="D229" s="8"/>
      <c r="E229" s="8"/>
      <c r="F229" s="8"/>
      <c r="G229" s="8"/>
      <c r="H229" s="8"/>
      <c r="I229" s="8"/>
      <c r="J229" s="8"/>
      <c r="K229" s="8"/>
      <c r="L229" s="8"/>
      <c r="M229" s="8"/>
      <c r="N229" s="8"/>
      <c r="O229" s="8"/>
    </row>
    <row r="230" spans="2:15" ht="11.25" x14ac:dyDescent="0.2">
      <c r="B230" s="8"/>
      <c r="C230" s="8"/>
      <c r="D230" s="8"/>
      <c r="E230" s="8"/>
      <c r="F230" s="8"/>
      <c r="G230" s="8"/>
      <c r="H230" s="8"/>
      <c r="I230" s="8"/>
      <c r="J230" s="8"/>
      <c r="K230" s="8"/>
      <c r="L230" s="8"/>
      <c r="M230" s="8"/>
      <c r="N230" s="8"/>
      <c r="O230" s="8"/>
    </row>
    <row r="231" spans="2:15" ht="11.25" x14ac:dyDescent="0.2">
      <c r="B231" s="8"/>
      <c r="C231" s="8"/>
      <c r="D231" s="8"/>
      <c r="E231" s="8"/>
      <c r="F231" s="8"/>
      <c r="G231" s="8"/>
      <c r="H231" s="8"/>
      <c r="I231" s="8"/>
      <c r="J231" s="8"/>
      <c r="K231" s="8"/>
      <c r="L231" s="8"/>
      <c r="M231" s="8"/>
      <c r="N231" s="8"/>
      <c r="O231" s="8"/>
    </row>
    <row r="232" spans="2:15" ht="11.25" x14ac:dyDescent="0.2">
      <c r="B232" s="8"/>
      <c r="C232" s="8"/>
      <c r="D232" s="8"/>
      <c r="E232" s="8"/>
      <c r="F232" s="8"/>
      <c r="G232" s="8"/>
      <c r="H232" s="8"/>
      <c r="I232" s="8"/>
      <c r="J232" s="8"/>
      <c r="K232" s="8"/>
      <c r="L232" s="8"/>
      <c r="M232" s="8"/>
      <c r="N232" s="8"/>
      <c r="O232" s="8"/>
    </row>
    <row r="233" spans="2:15" ht="11.25" x14ac:dyDescent="0.2">
      <c r="B233" s="8"/>
      <c r="C233" s="8"/>
      <c r="D233" s="8"/>
      <c r="E233" s="8"/>
      <c r="F233" s="8"/>
      <c r="G233" s="8"/>
      <c r="H233" s="8"/>
      <c r="I233" s="8"/>
      <c r="J233" s="8"/>
      <c r="K233" s="8"/>
      <c r="L233" s="8"/>
      <c r="M233" s="8"/>
      <c r="N233" s="8"/>
      <c r="O233" s="8"/>
    </row>
    <row r="234" spans="2:15" ht="11.25" x14ac:dyDescent="0.2">
      <c r="B234" s="8"/>
      <c r="C234" s="8"/>
      <c r="D234" s="8"/>
      <c r="E234" s="8"/>
      <c r="F234" s="8"/>
      <c r="G234" s="8"/>
      <c r="H234" s="8"/>
      <c r="I234" s="8"/>
      <c r="J234" s="8"/>
      <c r="K234" s="8"/>
      <c r="L234" s="8"/>
      <c r="M234" s="8"/>
      <c r="N234" s="8"/>
      <c r="O234" s="8"/>
    </row>
    <row r="235" spans="2:15" ht="11.25" x14ac:dyDescent="0.2">
      <c r="B235" s="8"/>
      <c r="C235" s="8"/>
      <c r="D235" s="8"/>
      <c r="E235" s="8"/>
      <c r="F235" s="8"/>
      <c r="G235" s="8"/>
      <c r="H235" s="8"/>
      <c r="I235" s="8"/>
      <c r="J235" s="8"/>
      <c r="K235" s="8"/>
      <c r="L235" s="8"/>
      <c r="M235" s="8"/>
      <c r="N235" s="8"/>
      <c r="O235" s="8"/>
    </row>
    <row r="236" spans="2:15" ht="11.25" x14ac:dyDescent="0.2">
      <c r="B236" s="8"/>
      <c r="C236" s="8"/>
      <c r="D236" s="8"/>
      <c r="E236" s="8"/>
      <c r="F236" s="8"/>
      <c r="G236" s="8"/>
      <c r="H236" s="8"/>
      <c r="I236" s="8"/>
      <c r="J236" s="8"/>
      <c r="K236" s="8"/>
      <c r="L236" s="8"/>
      <c r="M236" s="8"/>
      <c r="N236" s="8"/>
      <c r="O236" s="8"/>
    </row>
    <row r="237" spans="2:15" ht="11.25" x14ac:dyDescent="0.2">
      <c r="B237" s="8"/>
      <c r="C237" s="8"/>
      <c r="D237" s="8"/>
      <c r="E237" s="8"/>
      <c r="F237" s="8"/>
      <c r="G237" s="8"/>
      <c r="H237" s="8"/>
      <c r="I237" s="8"/>
      <c r="J237" s="8"/>
      <c r="K237" s="8"/>
      <c r="L237" s="8"/>
      <c r="M237" s="8"/>
      <c r="N237" s="8"/>
      <c r="O237" s="8"/>
    </row>
    <row r="238" spans="2:15" ht="11.25" x14ac:dyDescent="0.2">
      <c r="B238" s="8"/>
      <c r="C238" s="8"/>
      <c r="D238" s="8"/>
      <c r="E238" s="8"/>
      <c r="F238" s="8"/>
      <c r="G238" s="8"/>
      <c r="H238" s="8"/>
      <c r="I238" s="8"/>
      <c r="J238" s="8"/>
      <c r="K238" s="8"/>
      <c r="L238" s="8"/>
      <c r="M238" s="8"/>
      <c r="N238" s="8"/>
      <c r="O238" s="8"/>
    </row>
    <row r="239" spans="2:15" ht="11.25" x14ac:dyDescent="0.2">
      <c r="B239" s="8"/>
      <c r="C239" s="8"/>
      <c r="D239" s="8"/>
      <c r="E239" s="8"/>
      <c r="F239" s="8"/>
      <c r="G239" s="8"/>
      <c r="H239" s="8"/>
      <c r="I239" s="8"/>
      <c r="J239" s="8"/>
      <c r="K239" s="8"/>
      <c r="L239" s="8"/>
      <c r="M239" s="8"/>
      <c r="N239" s="8"/>
      <c r="O239" s="8"/>
    </row>
    <row r="240" spans="2:15" ht="11.25" x14ac:dyDescent="0.2">
      <c r="B240" s="8"/>
      <c r="C240" s="8"/>
      <c r="D240" s="8"/>
      <c r="E240" s="8"/>
      <c r="F240" s="8"/>
      <c r="G240" s="8"/>
      <c r="H240" s="8"/>
      <c r="I240" s="8"/>
      <c r="J240" s="8"/>
      <c r="K240" s="8"/>
      <c r="L240" s="8"/>
      <c r="M240" s="8"/>
      <c r="N240" s="8"/>
      <c r="O240" s="8"/>
    </row>
    <row r="241" spans="2:15" ht="11.25" x14ac:dyDescent="0.2">
      <c r="B241" s="8"/>
      <c r="C241" s="8"/>
      <c r="D241" s="8"/>
      <c r="E241" s="8"/>
      <c r="F241" s="8"/>
      <c r="G241" s="8"/>
      <c r="H241" s="8"/>
      <c r="I241" s="8"/>
      <c r="J241" s="8"/>
      <c r="K241" s="8"/>
      <c r="L241" s="8"/>
      <c r="M241" s="8"/>
      <c r="N241" s="8"/>
      <c r="O241" s="8"/>
    </row>
    <row r="242" spans="2:15" ht="11.25" x14ac:dyDescent="0.2">
      <c r="B242" s="8"/>
      <c r="C242" s="8"/>
      <c r="D242" s="8"/>
      <c r="E242" s="8"/>
      <c r="F242" s="8"/>
      <c r="G242" s="8"/>
      <c r="H242" s="8"/>
      <c r="I242" s="8"/>
      <c r="J242" s="8"/>
      <c r="K242" s="8"/>
      <c r="L242" s="8"/>
      <c r="M242" s="8"/>
      <c r="N242" s="8"/>
      <c r="O242" s="8"/>
    </row>
    <row r="243" spans="2:15" ht="11.25" x14ac:dyDescent="0.2">
      <c r="B243" s="8"/>
      <c r="C243" s="8"/>
      <c r="D243" s="8"/>
      <c r="E243" s="8"/>
      <c r="F243" s="8"/>
      <c r="G243" s="8"/>
      <c r="H243" s="8"/>
      <c r="I243" s="8"/>
      <c r="J243" s="8"/>
      <c r="K243" s="8"/>
      <c r="L243" s="8"/>
      <c r="M243" s="8"/>
      <c r="N243" s="8"/>
      <c r="O243" s="8"/>
    </row>
    <row r="244" spans="2:15" ht="11.25" x14ac:dyDescent="0.2">
      <c r="B244" s="8"/>
      <c r="C244" s="8"/>
      <c r="D244" s="8"/>
      <c r="E244" s="8"/>
      <c r="F244" s="8"/>
      <c r="G244" s="8"/>
      <c r="H244" s="8"/>
      <c r="I244" s="8"/>
      <c r="J244" s="8"/>
      <c r="K244" s="8"/>
      <c r="L244" s="8"/>
      <c r="M244" s="8"/>
      <c r="N244" s="8"/>
      <c r="O244" s="8"/>
    </row>
    <row r="245" spans="2:15" ht="11.25" x14ac:dyDescent="0.2">
      <c r="B245" s="8"/>
      <c r="C245" s="8"/>
      <c r="D245" s="8"/>
      <c r="E245" s="8"/>
      <c r="F245" s="8"/>
      <c r="G245" s="8"/>
      <c r="H245" s="8"/>
      <c r="I245" s="8"/>
      <c r="J245" s="8"/>
      <c r="K245" s="8"/>
      <c r="L245" s="8"/>
      <c r="M245" s="8"/>
      <c r="N245" s="8"/>
      <c r="O245" s="8"/>
    </row>
    <row r="246" spans="2:15" ht="11.25" x14ac:dyDescent="0.2">
      <c r="B246" s="8"/>
      <c r="C246" s="8"/>
      <c r="D246" s="8"/>
      <c r="E246" s="8"/>
      <c r="F246" s="8"/>
      <c r="G246" s="8"/>
      <c r="H246" s="8"/>
      <c r="I246" s="8"/>
      <c r="J246" s="8"/>
      <c r="K246" s="8"/>
      <c r="L246" s="8"/>
      <c r="M246" s="8"/>
      <c r="N246" s="8"/>
      <c r="O246" s="8"/>
    </row>
    <row r="247" spans="2:15" ht="11.25" x14ac:dyDescent="0.2">
      <c r="B247" s="8"/>
      <c r="C247" s="8"/>
      <c r="D247" s="8"/>
      <c r="E247" s="8"/>
      <c r="F247" s="8"/>
      <c r="G247" s="8"/>
      <c r="H247" s="8"/>
      <c r="I247" s="8"/>
      <c r="J247" s="8"/>
      <c r="K247" s="8"/>
      <c r="L247" s="8"/>
      <c r="M247" s="8"/>
      <c r="N247" s="8"/>
      <c r="O247" s="8"/>
    </row>
    <row r="248" spans="2:15" ht="11.25" x14ac:dyDescent="0.2">
      <c r="B248" s="8"/>
      <c r="C248" s="8"/>
      <c r="D248" s="8"/>
      <c r="E248" s="8"/>
      <c r="F248" s="8"/>
      <c r="G248" s="8"/>
      <c r="H248" s="8"/>
      <c r="I248" s="8"/>
      <c r="J248" s="8"/>
      <c r="K248" s="8"/>
      <c r="L248" s="8"/>
      <c r="M248" s="8"/>
      <c r="N248" s="8"/>
      <c r="O248" s="8"/>
    </row>
    <row r="249" spans="2:15" ht="11.25" x14ac:dyDescent="0.2">
      <c r="B249" s="8"/>
      <c r="C249" s="8"/>
      <c r="D249" s="8"/>
      <c r="E249" s="8"/>
      <c r="F249" s="8"/>
      <c r="G249" s="8"/>
      <c r="H249" s="8"/>
      <c r="I249" s="8"/>
      <c r="J249" s="8"/>
      <c r="K249" s="8"/>
      <c r="L249" s="8"/>
      <c r="M249" s="8"/>
      <c r="N249" s="8"/>
      <c r="O249" s="8"/>
    </row>
    <row r="250" spans="2:15" ht="11.25" x14ac:dyDescent="0.2">
      <c r="B250" s="8"/>
      <c r="C250" s="8"/>
      <c r="D250" s="8"/>
      <c r="E250" s="8"/>
      <c r="F250" s="8"/>
      <c r="G250" s="8"/>
      <c r="H250" s="8"/>
      <c r="I250" s="8"/>
      <c r="J250" s="8"/>
      <c r="K250" s="8"/>
      <c r="L250" s="8"/>
      <c r="M250" s="8"/>
      <c r="N250" s="8"/>
      <c r="O250" s="8"/>
    </row>
    <row r="251" spans="2:15" ht="11.25" x14ac:dyDescent="0.2">
      <c r="B251" s="8"/>
      <c r="C251" s="8"/>
      <c r="D251" s="8"/>
      <c r="E251" s="8"/>
      <c r="F251" s="8"/>
      <c r="G251" s="8"/>
      <c r="H251" s="8"/>
      <c r="I251" s="8"/>
      <c r="J251" s="8"/>
      <c r="K251" s="8"/>
      <c r="L251" s="8"/>
      <c r="M251" s="8"/>
      <c r="N251" s="8"/>
      <c r="O251" s="8"/>
    </row>
    <row r="252" spans="2:15" ht="11.25" x14ac:dyDescent="0.2">
      <c r="B252" s="8"/>
      <c r="C252" s="8"/>
      <c r="D252" s="8"/>
      <c r="E252" s="8"/>
      <c r="F252" s="8"/>
      <c r="G252" s="8"/>
      <c r="H252" s="8"/>
      <c r="I252" s="8"/>
      <c r="J252" s="8"/>
      <c r="K252" s="8"/>
      <c r="L252" s="8"/>
      <c r="M252" s="8"/>
      <c r="N252" s="8"/>
      <c r="O252" s="8"/>
    </row>
    <row r="253" spans="2:15" ht="11.25" x14ac:dyDescent="0.2">
      <c r="B253" s="8"/>
      <c r="C253" s="8"/>
      <c r="D253" s="8"/>
      <c r="E253" s="8"/>
      <c r="F253" s="8"/>
      <c r="G253" s="8"/>
      <c r="H253" s="8"/>
      <c r="I253" s="8"/>
      <c r="J253" s="8"/>
      <c r="K253" s="8"/>
      <c r="L253" s="8"/>
      <c r="M253" s="8"/>
      <c r="N253" s="8"/>
      <c r="O253" s="8"/>
    </row>
    <row r="254" spans="2:15" ht="11.25" x14ac:dyDescent="0.2">
      <c r="B254" s="8"/>
      <c r="C254" s="8"/>
      <c r="D254" s="8"/>
      <c r="E254" s="8"/>
      <c r="F254" s="8"/>
      <c r="G254" s="8"/>
      <c r="H254" s="8"/>
      <c r="I254" s="8"/>
      <c r="J254" s="8"/>
      <c r="K254" s="8"/>
      <c r="L254" s="8"/>
      <c r="M254" s="8"/>
      <c r="N254" s="8"/>
      <c r="O254" s="8"/>
    </row>
    <row r="255" spans="2:15" ht="11.25" x14ac:dyDescent="0.2">
      <c r="B255" s="8"/>
      <c r="C255" s="8"/>
      <c r="D255" s="8"/>
      <c r="E255" s="8"/>
      <c r="F255" s="8"/>
      <c r="G255" s="8"/>
      <c r="H255" s="8"/>
      <c r="I255" s="8"/>
      <c r="J255" s="8"/>
      <c r="K255" s="8"/>
      <c r="L255" s="8"/>
      <c r="M255" s="8"/>
      <c r="N255" s="8"/>
      <c r="O255" s="8"/>
    </row>
    <row r="256" spans="2:15" ht="11.25" x14ac:dyDescent="0.2">
      <c r="B256" s="8"/>
      <c r="C256" s="8"/>
      <c r="D256" s="8"/>
      <c r="E256" s="8"/>
      <c r="F256" s="8"/>
      <c r="G256" s="8"/>
      <c r="H256" s="8"/>
      <c r="I256" s="8"/>
      <c r="J256" s="8"/>
      <c r="K256" s="8"/>
      <c r="L256" s="8"/>
      <c r="M256" s="8"/>
      <c r="N256" s="8"/>
      <c r="O256" s="8"/>
    </row>
    <row r="257" spans="2:15" ht="11.25" x14ac:dyDescent="0.2">
      <c r="B257" s="8"/>
      <c r="C257" s="8"/>
      <c r="D257" s="8"/>
      <c r="E257" s="8"/>
      <c r="F257" s="8"/>
      <c r="G257" s="8"/>
      <c r="H257" s="8"/>
      <c r="I257" s="8"/>
      <c r="J257" s="8"/>
      <c r="K257" s="8"/>
      <c r="L257" s="8"/>
      <c r="M257" s="8"/>
      <c r="N257" s="8"/>
      <c r="O257" s="8"/>
    </row>
    <row r="258" spans="2:15" ht="11.25" x14ac:dyDescent="0.2">
      <c r="B258" s="8"/>
      <c r="C258" s="8"/>
      <c r="D258" s="8"/>
      <c r="E258" s="8"/>
      <c r="F258" s="8"/>
      <c r="G258" s="8"/>
      <c r="H258" s="8"/>
      <c r="I258" s="8"/>
      <c r="J258" s="8"/>
      <c r="K258" s="8"/>
      <c r="L258" s="8"/>
      <c r="M258" s="8"/>
      <c r="N258" s="8"/>
      <c r="O258" s="8"/>
    </row>
    <row r="259" spans="2:15" ht="11.25" x14ac:dyDescent="0.2">
      <c r="B259" s="8"/>
      <c r="C259" s="8"/>
      <c r="D259" s="8"/>
      <c r="E259" s="8"/>
      <c r="F259" s="8"/>
      <c r="G259" s="8"/>
      <c r="H259" s="8"/>
      <c r="I259" s="8"/>
      <c r="J259" s="8"/>
      <c r="K259" s="8"/>
      <c r="L259" s="8"/>
      <c r="M259" s="8"/>
      <c r="N259" s="8"/>
      <c r="O259" s="8"/>
    </row>
    <row r="260" spans="2:15" ht="11.25" x14ac:dyDescent="0.2">
      <c r="B260" s="8"/>
      <c r="C260" s="8"/>
      <c r="D260" s="8"/>
      <c r="E260" s="8"/>
      <c r="F260" s="8"/>
      <c r="G260" s="8"/>
      <c r="H260" s="8"/>
      <c r="I260" s="8"/>
      <c r="J260" s="8"/>
      <c r="K260" s="8"/>
      <c r="L260" s="8"/>
      <c r="M260" s="8"/>
      <c r="N260" s="8"/>
      <c r="O260" s="8"/>
    </row>
    <row r="261" spans="2:15" ht="11.25" x14ac:dyDescent="0.2">
      <c r="B261" s="8"/>
      <c r="C261" s="8"/>
      <c r="D261" s="8"/>
      <c r="E261" s="8"/>
      <c r="F261" s="8"/>
      <c r="G261" s="8"/>
      <c r="H261" s="8"/>
      <c r="I261" s="8"/>
      <c r="J261" s="8"/>
      <c r="K261" s="8"/>
      <c r="L261" s="8"/>
      <c r="M261" s="8"/>
      <c r="N261" s="8"/>
      <c r="O261" s="8"/>
    </row>
    <row r="262" spans="2:15" ht="11.25" x14ac:dyDescent="0.2">
      <c r="B262" s="8"/>
      <c r="C262" s="8"/>
      <c r="D262" s="8"/>
      <c r="E262" s="8"/>
      <c r="F262" s="8"/>
      <c r="G262" s="8"/>
      <c r="H262" s="8"/>
      <c r="I262" s="8"/>
      <c r="J262" s="8"/>
      <c r="K262" s="8"/>
      <c r="L262" s="8"/>
      <c r="M262" s="8"/>
      <c r="N262" s="8"/>
      <c r="O262" s="8"/>
    </row>
    <row r="263" spans="2:15" ht="11.25" x14ac:dyDescent="0.2">
      <c r="B263" s="8"/>
      <c r="C263" s="8"/>
      <c r="D263" s="8"/>
      <c r="E263" s="8"/>
      <c r="F263" s="8"/>
      <c r="G263" s="8"/>
      <c r="H263" s="8"/>
      <c r="I263" s="8"/>
      <c r="J263" s="8"/>
      <c r="K263" s="8"/>
      <c r="L263" s="8"/>
      <c r="M263" s="8"/>
      <c r="N263" s="8"/>
      <c r="O263" s="8"/>
    </row>
    <row r="264" spans="2:15" ht="11.25" x14ac:dyDescent="0.2">
      <c r="B264" s="8"/>
      <c r="C264" s="8"/>
      <c r="D264" s="8"/>
      <c r="E264" s="8"/>
      <c r="F264" s="8"/>
      <c r="G264" s="8"/>
      <c r="H264" s="8"/>
      <c r="I264" s="8"/>
      <c r="J264" s="8"/>
      <c r="K264" s="8"/>
      <c r="L264" s="8"/>
      <c r="M264" s="8"/>
      <c r="N264" s="8"/>
      <c r="O264" s="8"/>
    </row>
    <row r="265" spans="2:15" ht="11.25" x14ac:dyDescent="0.2">
      <c r="B265" s="8"/>
      <c r="C265" s="8"/>
      <c r="D265" s="8"/>
      <c r="E265" s="8"/>
      <c r="F265" s="8"/>
      <c r="G265" s="8"/>
      <c r="H265" s="8"/>
      <c r="I265" s="8"/>
      <c r="J265" s="8"/>
      <c r="K265" s="8"/>
      <c r="L265" s="8"/>
      <c r="M265" s="8"/>
      <c r="N265" s="8"/>
      <c r="O265" s="8"/>
    </row>
    <row r="266" spans="2:15" ht="11.25" x14ac:dyDescent="0.2">
      <c r="B266" s="8"/>
      <c r="C266" s="8"/>
      <c r="D266" s="8"/>
      <c r="E266" s="8"/>
      <c r="F266" s="8"/>
      <c r="G266" s="8"/>
      <c r="H266" s="8"/>
      <c r="I266" s="8"/>
      <c r="J266" s="8"/>
      <c r="K266" s="8"/>
      <c r="L266" s="8"/>
      <c r="M266" s="8"/>
      <c r="N266" s="8"/>
      <c r="O266" s="8"/>
    </row>
    <row r="267" spans="2:15" ht="11.25" x14ac:dyDescent="0.2">
      <c r="B267" s="8"/>
      <c r="C267" s="8"/>
      <c r="D267" s="8"/>
      <c r="E267" s="8"/>
      <c r="F267" s="8"/>
      <c r="G267" s="8"/>
      <c r="H267" s="8"/>
      <c r="I267" s="8"/>
      <c r="J267" s="8"/>
      <c r="K267" s="8"/>
      <c r="L267" s="8"/>
      <c r="M267" s="8"/>
      <c r="N267" s="8"/>
      <c r="O267" s="8"/>
    </row>
    <row r="268" spans="2:15" ht="11.25" x14ac:dyDescent="0.2">
      <c r="B268" s="8"/>
      <c r="C268" s="8"/>
      <c r="D268" s="8"/>
      <c r="E268" s="8"/>
      <c r="F268" s="8"/>
      <c r="G268" s="8"/>
      <c r="H268" s="8"/>
      <c r="I268" s="8"/>
      <c r="J268" s="8"/>
      <c r="K268" s="8"/>
      <c r="L268" s="8"/>
      <c r="M268" s="8"/>
      <c r="N268" s="8"/>
      <c r="O268" s="8"/>
    </row>
    <row r="269" spans="2:15" ht="11.25" x14ac:dyDescent="0.2">
      <c r="B269" s="8"/>
      <c r="C269" s="8"/>
      <c r="D269" s="8"/>
      <c r="E269" s="8"/>
      <c r="F269" s="8"/>
      <c r="G269" s="8"/>
      <c r="H269" s="8"/>
      <c r="I269" s="8"/>
      <c r="J269" s="8"/>
      <c r="K269" s="8"/>
      <c r="L269" s="8"/>
      <c r="M269" s="8"/>
      <c r="N269" s="8"/>
      <c r="O269" s="8"/>
    </row>
    <row r="270" spans="2:15" ht="11.25" x14ac:dyDescent="0.2">
      <c r="B270" s="8"/>
      <c r="C270" s="8"/>
      <c r="D270" s="8"/>
      <c r="E270" s="8"/>
      <c r="F270" s="8"/>
      <c r="G270" s="8"/>
      <c r="H270" s="8"/>
      <c r="I270" s="8"/>
      <c r="J270" s="8"/>
      <c r="K270" s="8"/>
      <c r="L270" s="8"/>
      <c r="M270" s="8"/>
      <c r="N270" s="8"/>
      <c r="O270" s="8"/>
    </row>
    <row r="271" spans="2:15" ht="11.25" x14ac:dyDescent="0.2">
      <c r="B271" s="8"/>
      <c r="C271" s="8"/>
      <c r="D271" s="8"/>
      <c r="E271" s="8"/>
      <c r="F271" s="8"/>
      <c r="G271" s="8"/>
      <c r="H271" s="8"/>
      <c r="I271" s="8"/>
      <c r="J271" s="8"/>
      <c r="K271" s="8"/>
      <c r="L271" s="8"/>
      <c r="M271" s="8"/>
      <c r="N271" s="8"/>
      <c r="O271" s="8"/>
    </row>
    <row r="272" spans="2:15" ht="11.25" x14ac:dyDescent="0.2">
      <c r="B272" s="8"/>
      <c r="C272" s="8"/>
      <c r="D272" s="8"/>
      <c r="E272" s="8"/>
      <c r="F272" s="8"/>
      <c r="G272" s="8"/>
      <c r="H272" s="8"/>
      <c r="I272" s="8"/>
      <c r="J272" s="8"/>
      <c r="K272" s="8"/>
      <c r="L272" s="8"/>
      <c r="M272" s="8"/>
      <c r="N272" s="8"/>
      <c r="O272" s="8"/>
    </row>
    <row r="273" spans="2:15" ht="11.25" x14ac:dyDescent="0.2">
      <c r="B273" s="8"/>
      <c r="C273" s="8"/>
      <c r="D273" s="8"/>
      <c r="E273" s="8"/>
      <c r="F273" s="8"/>
      <c r="G273" s="8"/>
      <c r="H273" s="8"/>
      <c r="I273" s="8"/>
      <c r="J273" s="8"/>
      <c r="K273" s="8"/>
      <c r="L273" s="8"/>
      <c r="M273" s="8"/>
      <c r="N273" s="8"/>
      <c r="O273" s="8"/>
    </row>
    <row r="274" spans="2:15" ht="11.25" x14ac:dyDescent="0.2">
      <c r="B274" s="8"/>
      <c r="C274" s="8"/>
      <c r="D274" s="8"/>
      <c r="E274" s="8"/>
      <c r="F274" s="8"/>
      <c r="G274" s="8"/>
      <c r="H274" s="8"/>
      <c r="I274" s="8"/>
      <c r="J274" s="8"/>
      <c r="K274" s="8"/>
      <c r="L274" s="8"/>
      <c r="M274" s="8"/>
      <c r="N274" s="8"/>
      <c r="O274" s="8"/>
    </row>
    <row r="275" spans="2:15" ht="11.25" x14ac:dyDescent="0.2">
      <c r="B275" s="8"/>
      <c r="C275" s="8"/>
      <c r="D275" s="8"/>
      <c r="E275" s="8"/>
      <c r="F275" s="8"/>
      <c r="G275" s="8"/>
      <c r="H275" s="8"/>
      <c r="I275" s="8"/>
      <c r="J275" s="8"/>
      <c r="K275" s="8"/>
      <c r="L275" s="8"/>
      <c r="M275" s="8"/>
      <c r="N275" s="8"/>
      <c r="O275" s="8"/>
    </row>
    <row r="276" spans="2:15" ht="11.25" x14ac:dyDescent="0.2">
      <c r="B276" s="8"/>
      <c r="C276" s="8"/>
      <c r="D276" s="8"/>
      <c r="E276" s="8"/>
      <c r="F276" s="8"/>
      <c r="G276" s="8"/>
      <c r="H276" s="8"/>
      <c r="I276" s="8"/>
      <c r="J276" s="8"/>
      <c r="K276" s="8"/>
      <c r="L276" s="8"/>
      <c r="M276" s="8"/>
      <c r="N276" s="8"/>
      <c r="O276" s="8"/>
    </row>
    <row r="277" spans="2:15" ht="11.25" x14ac:dyDescent="0.2">
      <c r="B277" s="8"/>
      <c r="C277" s="8"/>
      <c r="D277" s="8"/>
      <c r="E277" s="8"/>
      <c r="F277" s="8"/>
      <c r="G277" s="8"/>
      <c r="H277" s="8"/>
      <c r="I277" s="8"/>
      <c r="J277" s="8"/>
      <c r="K277" s="8"/>
      <c r="L277" s="8"/>
      <c r="M277" s="8"/>
      <c r="N277" s="8"/>
      <c r="O277" s="8"/>
    </row>
    <row r="278" spans="2:15" ht="11.25" x14ac:dyDescent="0.2">
      <c r="B278" s="8"/>
      <c r="C278" s="8"/>
      <c r="D278" s="8"/>
      <c r="E278" s="8"/>
      <c r="F278" s="8"/>
      <c r="G278" s="8"/>
      <c r="H278" s="8"/>
      <c r="I278" s="8"/>
      <c r="J278" s="8"/>
      <c r="K278" s="8"/>
      <c r="L278" s="8"/>
      <c r="M278" s="8"/>
      <c r="N278" s="8"/>
      <c r="O278" s="8"/>
    </row>
    <row r="279" spans="2:15" ht="11.25" x14ac:dyDescent="0.2">
      <c r="B279" s="8"/>
      <c r="C279" s="8"/>
      <c r="D279" s="8"/>
      <c r="E279" s="8"/>
      <c r="F279" s="8"/>
      <c r="G279" s="8"/>
      <c r="H279" s="8"/>
      <c r="I279" s="8"/>
      <c r="J279" s="8"/>
      <c r="K279" s="8"/>
      <c r="L279" s="8"/>
      <c r="M279" s="8"/>
      <c r="N279" s="8"/>
      <c r="O279" s="8"/>
    </row>
    <row r="280" spans="2:15" ht="11.25" x14ac:dyDescent="0.2">
      <c r="B280" s="8"/>
      <c r="C280" s="8"/>
      <c r="D280" s="8"/>
      <c r="E280" s="8"/>
      <c r="F280" s="8"/>
      <c r="G280" s="8"/>
      <c r="H280" s="8"/>
      <c r="I280" s="8"/>
      <c r="J280" s="8"/>
      <c r="K280" s="8"/>
      <c r="L280" s="8"/>
      <c r="M280" s="8"/>
      <c r="N280" s="8"/>
      <c r="O280" s="8"/>
    </row>
    <row r="281" spans="2:15" ht="11.25" x14ac:dyDescent="0.2">
      <c r="B281" s="8"/>
      <c r="C281" s="8"/>
      <c r="D281" s="8"/>
      <c r="E281" s="8"/>
      <c r="F281" s="8"/>
      <c r="G281" s="8"/>
      <c r="H281" s="8"/>
      <c r="I281" s="8"/>
      <c r="J281" s="8"/>
      <c r="K281" s="8"/>
      <c r="L281" s="8"/>
      <c r="M281" s="8"/>
      <c r="N281" s="8"/>
      <c r="O281" s="8"/>
    </row>
    <row r="282" spans="2:15" ht="11.25" x14ac:dyDescent="0.2">
      <c r="B282" s="8"/>
      <c r="C282" s="8"/>
      <c r="D282" s="8"/>
      <c r="E282" s="8"/>
      <c r="F282" s="8"/>
      <c r="G282" s="8"/>
      <c r="H282" s="8"/>
      <c r="I282" s="8"/>
      <c r="J282" s="8"/>
      <c r="K282" s="8"/>
      <c r="L282" s="8"/>
      <c r="M282" s="8"/>
      <c r="N282" s="8"/>
      <c r="O282" s="8"/>
    </row>
    <row r="283" spans="2:15" ht="11.25" x14ac:dyDescent="0.2">
      <c r="B283" s="8"/>
      <c r="C283" s="8"/>
      <c r="D283" s="8"/>
      <c r="E283" s="8"/>
      <c r="F283" s="8"/>
      <c r="G283" s="8"/>
      <c r="H283" s="8"/>
      <c r="I283" s="8"/>
      <c r="J283" s="8"/>
      <c r="K283" s="8"/>
      <c r="L283" s="8"/>
      <c r="M283" s="8"/>
      <c r="N283" s="8"/>
      <c r="O283" s="8"/>
    </row>
    <row r="284" spans="2:15" ht="11.25" x14ac:dyDescent="0.2">
      <c r="B284" s="8"/>
      <c r="C284" s="8"/>
      <c r="D284" s="8"/>
      <c r="E284" s="8"/>
      <c r="F284" s="8"/>
      <c r="G284" s="8"/>
      <c r="H284" s="8"/>
      <c r="I284" s="8"/>
      <c r="J284" s="8"/>
      <c r="K284" s="8"/>
      <c r="L284" s="8"/>
      <c r="M284" s="8"/>
      <c r="N284" s="8"/>
      <c r="O284" s="8"/>
    </row>
    <row r="285" spans="2:15" ht="11.25" x14ac:dyDescent="0.2">
      <c r="B285" s="8"/>
      <c r="C285" s="8"/>
      <c r="D285" s="8"/>
      <c r="E285" s="8"/>
      <c r="F285" s="8"/>
      <c r="G285" s="8"/>
      <c r="H285" s="8"/>
      <c r="I285" s="8"/>
      <c r="J285" s="8"/>
      <c r="K285" s="8"/>
      <c r="L285" s="8"/>
      <c r="M285" s="8"/>
      <c r="N285" s="8"/>
      <c r="O285" s="8"/>
    </row>
    <row r="286" spans="2:15" ht="11.25" x14ac:dyDescent="0.2">
      <c r="B286" s="8"/>
      <c r="C286" s="8"/>
      <c r="D286" s="8"/>
      <c r="E286" s="8"/>
      <c r="F286" s="8"/>
      <c r="G286" s="8"/>
      <c r="H286" s="8"/>
      <c r="I286" s="8"/>
      <c r="J286" s="8"/>
      <c r="K286" s="8"/>
      <c r="L286" s="8"/>
      <c r="M286" s="8"/>
      <c r="N286" s="8"/>
      <c r="O286" s="8"/>
    </row>
    <row r="287" spans="2:15" ht="11.25" x14ac:dyDescent="0.2">
      <c r="B287" s="8"/>
      <c r="C287" s="8"/>
      <c r="D287" s="8"/>
      <c r="E287" s="8"/>
      <c r="F287" s="8"/>
      <c r="G287" s="8"/>
      <c r="H287" s="8"/>
      <c r="I287" s="8"/>
      <c r="J287" s="8"/>
      <c r="K287" s="8"/>
      <c r="L287" s="8"/>
      <c r="M287" s="8"/>
      <c r="N287" s="8"/>
      <c r="O287" s="8"/>
    </row>
    <row r="288" spans="2:15" ht="11.25" x14ac:dyDescent="0.2">
      <c r="B288" s="8"/>
      <c r="C288" s="8"/>
      <c r="D288" s="8"/>
      <c r="E288" s="8"/>
      <c r="F288" s="8"/>
      <c r="G288" s="8"/>
      <c r="H288" s="8"/>
      <c r="I288" s="8"/>
      <c r="J288" s="8"/>
      <c r="K288" s="8"/>
      <c r="L288" s="8"/>
      <c r="M288" s="8"/>
      <c r="N288" s="8"/>
      <c r="O288" s="8"/>
    </row>
    <row r="289" spans="2:15" ht="11.25" x14ac:dyDescent="0.2">
      <c r="B289" s="8"/>
      <c r="C289" s="8"/>
      <c r="D289" s="8"/>
      <c r="E289" s="8"/>
      <c r="F289" s="8"/>
      <c r="G289" s="8"/>
      <c r="H289" s="8"/>
      <c r="I289" s="8"/>
      <c r="J289" s="8"/>
      <c r="K289" s="8"/>
      <c r="L289" s="8"/>
      <c r="M289" s="8"/>
      <c r="N289" s="8"/>
      <c r="O289" s="8"/>
    </row>
    <row r="290" spans="2:15" ht="11.25" x14ac:dyDescent="0.2">
      <c r="B290" s="8"/>
      <c r="C290" s="8"/>
      <c r="D290" s="8"/>
      <c r="E290" s="8"/>
      <c r="F290" s="8"/>
      <c r="G290" s="8"/>
      <c r="H290" s="8"/>
      <c r="I290" s="8"/>
      <c r="J290" s="8"/>
      <c r="K290" s="8"/>
      <c r="L290" s="8"/>
      <c r="M290" s="8"/>
      <c r="N290" s="8"/>
      <c r="O290" s="8"/>
    </row>
    <row r="291" spans="2:15" ht="11.25" x14ac:dyDescent="0.2">
      <c r="B291" s="8"/>
      <c r="C291" s="8"/>
      <c r="D291" s="8"/>
      <c r="E291" s="8"/>
      <c r="F291" s="8"/>
      <c r="G291" s="8"/>
      <c r="H291" s="8"/>
      <c r="I291" s="8"/>
      <c r="J291" s="8"/>
      <c r="K291" s="8"/>
      <c r="L291" s="8"/>
      <c r="M291" s="8"/>
      <c r="N291" s="8"/>
      <c r="O291" s="8"/>
    </row>
    <row r="292" spans="2:15" ht="11.25" x14ac:dyDescent="0.2">
      <c r="B292" s="8"/>
      <c r="C292" s="8"/>
      <c r="D292" s="8"/>
      <c r="E292" s="8"/>
      <c r="F292" s="8"/>
      <c r="G292" s="8"/>
      <c r="H292" s="8"/>
      <c r="I292" s="8"/>
      <c r="J292" s="8"/>
      <c r="K292" s="8"/>
      <c r="L292" s="8"/>
      <c r="M292" s="8"/>
      <c r="N292" s="8"/>
      <c r="O292" s="8"/>
    </row>
    <row r="293" spans="2:15" ht="11.25" x14ac:dyDescent="0.2">
      <c r="B293" s="8"/>
      <c r="C293" s="8"/>
      <c r="D293" s="8"/>
      <c r="E293" s="8"/>
      <c r="F293" s="8"/>
      <c r="G293" s="8"/>
      <c r="H293" s="8"/>
      <c r="I293" s="8"/>
      <c r="J293" s="8"/>
      <c r="K293" s="8"/>
      <c r="L293" s="8"/>
      <c r="M293" s="8"/>
      <c r="N293" s="8"/>
      <c r="O293" s="8"/>
    </row>
    <row r="294" spans="2:15" ht="11.25" x14ac:dyDescent="0.2">
      <c r="B294" s="8"/>
      <c r="C294" s="8"/>
      <c r="D294" s="8"/>
      <c r="E294" s="8"/>
      <c r="F294" s="8"/>
      <c r="G294" s="8"/>
      <c r="H294" s="8"/>
      <c r="I294" s="8"/>
      <c r="J294" s="8"/>
      <c r="K294" s="8"/>
      <c r="L294" s="8"/>
      <c r="M294" s="8"/>
      <c r="N294" s="8"/>
      <c r="O294" s="8"/>
    </row>
    <row r="295" spans="2:15" ht="11.25" x14ac:dyDescent="0.2">
      <c r="B295" s="8"/>
      <c r="C295" s="8"/>
      <c r="D295" s="8"/>
      <c r="E295" s="8"/>
      <c r="F295" s="8"/>
      <c r="G295" s="8"/>
      <c r="H295" s="8"/>
      <c r="I295" s="8"/>
      <c r="J295" s="8"/>
      <c r="K295" s="8"/>
      <c r="L295" s="8"/>
      <c r="M295" s="8"/>
      <c r="N295" s="8"/>
      <c r="O295" s="8"/>
    </row>
    <row r="296" spans="2:15" ht="11.25" x14ac:dyDescent="0.2">
      <c r="B296" s="8"/>
      <c r="C296" s="8"/>
      <c r="D296" s="8"/>
      <c r="E296" s="8"/>
      <c r="F296" s="8"/>
      <c r="G296" s="8"/>
      <c r="H296" s="8"/>
      <c r="I296" s="8"/>
      <c r="J296" s="8"/>
      <c r="K296" s="8"/>
      <c r="L296" s="8"/>
      <c r="M296" s="8"/>
      <c r="N296" s="8"/>
      <c r="O296" s="8"/>
    </row>
    <row r="297" spans="2:15" ht="11.25" x14ac:dyDescent="0.2">
      <c r="B297" s="8"/>
      <c r="C297" s="8"/>
      <c r="D297" s="8"/>
      <c r="E297" s="8"/>
      <c r="F297" s="8"/>
      <c r="G297" s="8"/>
      <c r="H297" s="8"/>
      <c r="I297" s="8"/>
      <c r="J297" s="8"/>
      <c r="K297" s="8"/>
      <c r="L297" s="8"/>
      <c r="M297" s="8"/>
      <c r="N297" s="8"/>
      <c r="O297" s="8"/>
    </row>
    <row r="298" spans="2:15" ht="11.25" x14ac:dyDescent="0.2">
      <c r="B298" s="8"/>
      <c r="C298" s="8"/>
      <c r="D298" s="8"/>
      <c r="E298" s="8"/>
      <c r="F298" s="8"/>
      <c r="G298" s="8"/>
      <c r="H298" s="8"/>
      <c r="I298" s="8"/>
      <c r="J298" s="8"/>
      <c r="K298" s="8"/>
      <c r="L298" s="8"/>
      <c r="M298" s="8"/>
      <c r="N298" s="8"/>
      <c r="O298" s="8"/>
    </row>
    <row r="299" spans="2:15" ht="11.25" x14ac:dyDescent="0.2">
      <c r="B299" s="8"/>
      <c r="C299" s="8"/>
      <c r="D299" s="8"/>
      <c r="E299" s="8"/>
      <c r="F299" s="8"/>
      <c r="G299" s="8"/>
      <c r="H299" s="8"/>
      <c r="I299" s="8"/>
      <c r="J299" s="8"/>
      <c r="K299" s="8"/>
      <c r="L299" s="8"/>
      <c r="M299" s="8"/>
      <c r="N299" s="8"/>
      <c r="O299" s="8"/>
    </row>
    <row r="300" spans="2:15" ht="11.25" x14ac:dyDescent="0.2">
      <c r="B300" s="8"/>
      <c r="C300" s="8"/>
      <c r="D300" s="8"/>
      <c r="E300" s="8"/>
      <c r="F300" s="8"/>
      <c r="G300" s="8"/>
      <c r="H300" s="8"/>
      <c r="I300" s="8"/>
      <c r="J300" s="8"/>
      <c r="K300" s="8"/>
      <c r="L300" s="8"/>
      <c r="M300" s="8"/>
      <c r="N300" s="8"/>
      <c r="O300" s="8"/>
    </row>
    <row r="301" spans="2:15" ht="11.25" x14ac:dyDescent="0.2">
      <c r="B301" s="8"/>
      <c r="C301" s="8"/>
      <c r="D301" s="8"/>
      <c r="E301" s="8"/>
      <c r="F301" s="8"/>
      <c r="G301" s="8"/>
      <c r="H301" s="8"/>
      <c r="I301" s="8"/>
      <c r="J301" s="8"/>
      <c r="K301" s="8"/>
      <c r="L301" s="8"/>
      <c r="M301" s="8"/>
      <c r="N301" s="8"/>
      <c r="O301" s="8"/>
    </row>
    <row r="302" spans="2:15" ht="11.25" x14ac:dyDescent="0.2">
      <c r="B302" s="8"/>
      <c r="C302" s="8"/>
      <c r="D302" s="8"/>
      <c r="E302" s="8"/>
      <c r="F302" s="8"/>
      <c r="G302" s="8"/>
      <c r="H302" s="8"/>
      <c r="I302" s="8"/>
      <c r="J302" s="8"/>
      <c r="K302" s="8"/>
      <c r="L302" s="8"/>
      <c r="M302" s="8"/>
      <c r="N302" s="8"/>
      <c r="O302" s="8"/>
    </row>
    <row r="303" spans="2:15" ht="11.25" x14ac:dyDescent="0.2">
      <c r="B303" s="8"/>
      <c r="C303" s="8"/>
      <c r="D303" s="8"/>
      <c r="E303" s="8"/>
      <c r="F303" s="8"/>
      <c r="G303" s="8"/>
      <c r="H303" s="8"/>
      <c r="I303" s="8"/>
      <c r="J303" s="8"/>
      <c r="K303" s="8"/>
      <c r="L303" s="8"/>
      <c r="M303" s="8"/>
      <c r="N303" s="8"/>
      <c r="O303" s="8"/>
    </row>
    <row r="304" spans="2:15" ht="11.25" x14ac:dyDescent="0.2">
      <c r="B304" s="8"/>
      <c r="C304" s="8"/>
      <c r="D304" s="8"/>
      <c r="E304" s="8"/>
      <c r="F304" s="8"/>
      <c r="G304" s="8"/>
      <c r="H304" s="8"/>
      <c r="I304" s="8"/>
      <c r="J304" s="8"/>
      <c r="K304" s="8"/>
      <c r="L304" s="8"/>
      <c r="M304" s="8"/>
      <c r="N304" s="8"/>
      <c r="O304" s="8"/>
    </row>
    <row r="305" spans="2:15" ht="11.25" x14ac:dyDescent="0.2">
      <c r="B305" s="8"/>
      <c r="C305" s="8"/>
      <c r="D305" s="8"/>
      <c r="E305" s="8"/>
      <c r="F305" s="8"/>
      <c r="G305" s="8"/>
      <c r="H305" s="8"/>
      <c r="I305" s="8"/>
      <c r="J305" s="8"/>
      <c r="K305" s="8"/>
      <c r="L305" s="8"/>
      <c r="M305" s="8"/>
      <c r="N305" s="8"/>
      <c r="O305" s="8"/>
    </row>
    <row r="306" spans="2:15" ht="11.25" x14ac:dyDescent="0.2">
      <c r="B306" s="8"/>
      <c r="C306" s="8"/>
      <c r="D306" s="8"/>
      <c r="E306" s="8"/>
      <c r="F306" s="8"/>
      <c r="G306" s="8"/>
      <c r="H306" s="8"/>
      <c r="I306" s="8"/>
      <c r="J306" s="8"/>
      <c r="K306" s="8"/>
      <c r="L306" s="8"/>
      <c r="M306" s="8"/>
      <c r="N306" s="8"/>
      <c r="O306" s="8"/>
    </row>
    <row r="307" spans="2:15" ht="11.25" x14ac:dyDescent="0.2">
      <c r="B307" s="8"/>
      <c r="C307" s="8"/>
      <c r="D307" s="8"/>
      <c r="E307" s="8"/>
      <c r="F307" s="8"/>
      <c r="G307" s="8"/>
      <c r="H307" s="8"/>
      <c r="I307" s="8"/>
      <c r="J307" s="8"/>
      <c r="K307" s="8"/>
      <c r="L307" s="8"/>
      <c r="M307" s="8"/>
      <c r="N307" s="8"/>
      <c r="O307" s="8"/>
    </row>
    <row r="308" spans="2:15" ht="11.25" x14ac:dyDescent="0.2">
      <c r="B308" s="8"/>
      <c r="C308" s="8"/>
      <c r="D308" s="8"/>
      <c r="E308" s="8"/>
      <c r="F308" s="8"/>
      <c r="G308" s="8"/>
      <c r="H308" s="8"/>
      <c r="I308" s="8"/>
      <c r="J308" s="8"/>
      <c r="K308" s="8"/>
      <c r="L308" s="8"/>
      <c r="M308" s="8"/>
      <c r="N308" s="8"/>
      <c r="O308" s="8"/>
    </row>
    <row r="309" spans="2:15" ht="11.25" x14ac:dyDescent="0.2">
      <c r="B309" s="8"/>
      <c r="C309" s="8"/>
      <c r="D309" s="8"/>
      <c r="E309" s="8"/>
      <c r="F309" s="8"/>
      <c r="G309" s="8"/>
      <c r="H309" s="8"/>
      <c r="I309" s="8"/>
      <c r="J309" s="8"/>
      <c r="K309" s="8"/>
      <c r="L309" s="8"/>
      <c r="M309" s="8"/>
      <c r="N309" s="8"/>
      <c r="O309" s="8"/>
    </row>
    <row r="310" spans="2:15" ht="11.25" x14ac:dyDescent="0.2">
      <c r="B310" s="8"/>
      <c r="C310" s="8"/>
      <c r="D310" s="8"/>
      <c r="E310" s="8"/>
      <c r="F310" s="8"/>
      <c r="G310" s="8"/>
      <c r="H310" s="8"/>
      <c r="I310" s="8"/>
      <c r="J310" s="8"/>
      <c r="K310" s="8"/>
      <c r="L310" s="8"/>
      <c r="M310" s="8"/>
      <c r="N310" s="8"/>
      <c r="O310" s="8"/>
    </row>
    <row r="311" spans="2:15" ht="11.25" x14ac:dyDescent="0.2">
      <c r="B311" s="8"/>
      <c r="C311" s="8"/>
      <c r="D311" s="8"/>
      <c r="E311" s="8"/>
      <c r="F311" s="8"/>
      <c r="G311" s="8"/>
      <c r="H311" s="8"/>
      <c r="I311" s="8"/>
      <c r="J311" s="8"/>
      <c r="K311" s="8"/>
      <c r="L311" s="8"/>
      <c r="M311" s="8"/>
      <c r="N311" s="8"/>
      <c r="O311" s="8"/>
    </row>
    <row r="312" spans="2:15" ht="11.25" x14ac:dyDescent="0.2">
      <c r="B312" s="8"/>
      <c r="C312" s="8"/>
      <c r="D312" s="8"/>
      <c r="E312" s="8"/>
      <c r="F312" s="8"/>
      <c r="G312" s="8"/>
      <c r="H312" s="8"/>
      <c r="I312" s="8"/>
      <c r="J312" s="8"/>
      <c r="K312" s="8"/>
      <c r="L312" s="8"/>
      <c r="M312" s="8"/>
      <c r="N312" s="8"/>
      <c r="O312" s="8"/>
    </row>
    <row r="313" spans="2:15" ht="11.25" x14ac:dyDescent="0.2">
      <c r="B313" s="8"/>
      <c r="C313" s="8"/>
      <c r="D313" s="8"/>
      <c r="E313" s="8"/>
      <c r="F313" s="8"/>
      <c r="G313" s="8"/>
      <c r="H313" s="8"/>
      <c r="I313" s="8"/>
      <c r="J313" s="8"/>
      <c r="K313" s="8"/>
      <c r="L313" s="8"/>
      <c r="M313" s="8"/>
      <c r="N313" s="8"/>
      <c r="O313" s="8"/>
    </row>
    <row r="314" spans="2:15" ht="11.25" x14ac:dyDescent="0.2">
      <c r="B314" s="8"/>
      <c r="C314" s="8"/>
      <c r="D314" s="8"/>
      <c r="E314" s="8"/>
      <c r="F314" s="8"/>
      <c r="G314" s="8"/>
      <c r="H314" s="8"/>
      <c r="I314" s="8"/>
      <c r="J314" s="8"/>
      <c r="K314" s="8"/>
      <c r="L314" s="8"/>
      <c r="M314" s="8"/>
      <c r="N314" s="8"/>
      <c r="O314" s="8"/>
    </row>
    <row r="315" spans="2:15" ht="11.25" x14ac:dyDescent="0.2">
      <c r="B315" s="8"/>
      <c r="C315" s="8"/>
      <c r="D315" s="8"/>
      <c r="E315" s="8"/>
      <c r="F315" s="8"/>
      <c r="G315" s="8"/>
      <c r="H315" s="8"/>
      <c r="I315" s="8"/>
      <c r="J315" s="8"/>
      <c r="K315" s="8"/>
      <c r="L315" s="8"/>
      <c r="M315" s="8"/>
      <c r="N315" s="8"/>
      <c r="O315" s="8"/>
    </row>
    <row r="316" spans="2:15" ht="11.25" x14ac:dyDescent="0.2">
      <c r="B316" s="8"/>
      <c r="C316" s="8"/>
      <c r="D316" s="8"/>
      <c r="E316" s="8"/>
      <c r="F316" s="8"/>
      <c r="G316" s="8"/>
      <c r="H316" s="8"/>
      <c r="I316" s="8"/>
      <c r="J316" s="8"/>
      <c r="K316" s="8"/>
      <c r="L316" s="8"/>
      <c r="M316" s="8"/>
      <c r="N316" s="8"/>
      <c r="O316" s="8"/>
    </row>
    <row r="317" spans="2:15" ht="11.25" x14ac:dyDescent="0.2">
      <c r="B317" s="8"/>
      <c r="C317" s="8"/>
      <c r="D317" s="8"/>
      <c r="E317" s="8"/>
      <c r="F317" s="8"/>
      <c r="G317" s="8"/>
      <c r="H317" s="8"/>
      <c r="I317" s="8"/>
      <c r="J317" s="8"/>
      <c r="K317" s="8"/>
      <c r="L317" s="8"/>
      <c r="M317" s="8"/>
      <c r="N317" s="8"/>
      <c r="O317" s="8"/>
    </row>
    <row r="318" spans="2:15" ht="11.25" x14ac:dyDescent="0.2">
      <c r="B318" s="8"/>
      <c r="C318" s="8"/>
      <c r="D318" s="8"/>
      <c r="E318" s="8"/>
      <c r="F318" s="8"/>
      <c r="G318" s="8"/>
      <c r="H318" s="8"/>
      <c r="I318" s="8"/>
      <c r="J318" s="8"/>
      <c r="K318" s="8"/>
      <c r="L318" s="8"/>
      <c r="M318" s="8"/>
      <c r="N318" s="8"/>
      <c r="O318" s="8"/>
    </row>
    <row r="319" spans="2:15" ht="11.25" x14ac:dyDescent="0.2">
      <c r="B319" s="8"/>
      <c r="C319" s="8"/>
      <c r="D319" s="8"/>
      <c r="E319" s="8"/>
      <c r="F319" s="8"/>
      <c r="G319" s="8"/>
      <c r="H319" s="8"/>
      <c r="I319" s="8"/>
      <c r="J319" s="8"/>
      <c r="K319" s="8"/>
      <c r="L319" s="8"/>
      <c r="M319" s="8"/>
      <c r="N319" s="8"/>
      <c r="O319" s="8"/>
    </row>
    <row r="320" spans="2:15" ht="11.25" x14ac:dyDescent="0.2">
      <c r="B320" s="8"/>
      <c r="C320" s="8"/>
      <c r="D320" s="8"/>
      <c r="E320" s="8"/>
      <c r="F320" s="8"/>
      <c r="G320" s="8"/>
      <c r="H320" s="8"/>
      <c r="I320" s="8"/>
      <c r="J320" s="8"/>
      <c r="K320" s="8"/>
      <c r="L320" s="8"/>
      <c r="M320" s="8"/>
      <c r="N320" s="8"/>
      <c r="O320" s="8"/>
    </row>
    <row r="321" spans="2:15" ht="11.25" x14ac:dyDescent="0.2">
      <c r="B321" s="8"/>
      <c r="C321" s="8"/>
      <c r="D321" s="8"/>
      <c r="E321" s="8"/>
      <c r="F321" s="8"/>
      <c r="G321" s="8"/>
      <c r="H321" s="8"/>
      <c r="I321" s="8"/>
      <c r="J321" s="8"/>
      <c r="K321" s="8"/>
      <c r="L321" s="8"/>
      <c r="M321" s="8"/>
      <c r="N321" s="8"/>
      <c r="O321" s="8"/>
    </row>
    <row r="322" spans="2:15" ht="11.25" x14ac:dyDescent="0.2">
      <c r="B322" s="8"/>
      <c r="C322" s="8"/>
      <c r="D322" s="8"/>
      <c r="E322" s="8"/>
      <c r="F322" s="8"/>
      <c r="G322" s="8"/>
      <c r="H322" s="8"/>
      <c r="I322" s="8"/>
      <c r="J322" s="8"/>
      <c r="K322" s="8"/>
      <c r="L322" s="8"/>
      <c r="M322" s="8"/>
      <c r="N322" s="8"/>
      <c r="O322" s="8"/>
    </row>
    <row r="323" spans="2:15" ht="11.25" x14ac:dyDescent="0.2">
      <c r="B323" s="8"/>
      <c r="C323" s="8"/>
      <c r="D323" s="8"/>
      <c r="E323" s="8"/>
      <c r="F323" s="8"/>
      <c r="G323" s="8"/>
      <c r="H323" s="8"/>
      <c r="I323" s="8"/>
      <c r="J323" s="8"/>
      <c r="K323" s="8"/>
      <c r="L323" s="8"/>
      <c r="M323" s="8"/>
      <c r="N323" s="8"/>
      <c r="O323" s="8"/>
    </row>
    <row r="324" spans="2:15" ht="11.25" x14ac:dyDescent="0.2">
      <c r="B324" s="8"/>
      <c r="C324" s="8"/>
      <c r="D324" s="8"/>
      <c r="E324" s="8"/>
      <c r="F324" s="8"/>
      <c r="G324" s="8"/>
      <c r="H324" s="8"/>
      <c r="I324" s="8"/>
      <c r="J324" s="8"/>
      <c r="K324" s="8"/>
      <c r="L324" s="8"/>
      <c r="M324" s="8"/>
      <c r="N324" s="8"/>
      <c r="O324" s="8"/>
    </row>
    <row r="325" spans="2:15" ht="11.25" x14ac:dyDescent="0.2">
      <c r="B325" s="8"/>
      <c r="C325" s="8"/>
      <c r="D325" s="8"/>
      <c r="E325" s="8"/>
      <c r="F325" s="8"/>
      <c r="G325" s="8"/>
      <c r="H325" s="8"/>
      <c r="I325" s="8"/>
      <c r="J325" s="8"/>
      <c r="K325" s="8"/>
      <c r="L325" s="8"/>
      <c r="M325" s="8"/>
      <c r="N325" s="8"/>
      <c r="O325" s="8"/>
    </row>
    <row r="326" spans="2:15" ht="11.25" x14ac:dyDescent="0.2">
      <c r="B326" s="8"/>
      <c r="C326" s="8"/>
      <c r="D326" s="8"/>
      <c r="E326" s="8"/>
      <c r="F326" s="8"/>
      <c r="G326" s="8"/>
      <c r="H326" s="8"/>
      <c r="I326" s="8"/>
      <c r="J326" s="8"/>
      <c r="K326" s="8"/>
      <c r="L326" s="8"/>
      <c r="M326" s="8"/>
      <c r="N326" s="8"/>
      <c r="O326" s="8"/>
    </row>
    <row r="327" spans="2:15" ht="11.25" x14ac:dyDescent="0.2">
      <c r="B327" s="8"/>
      <c r="C327" s="8"/>
      <c r="D327" s="8"/>
      <c r="E327" s="8"/>
      <c r="F327" s="8"/>
      <c r="G327" s="8"/>
      <c r="H327" s="8"/>
      <c r="I327" s="8"/>
      <c r="J327" s="8"/>
      <c r="K327" s="8"/>
      <c r="L327" s="8"/>
      <c r="M327" s="8"/>
      <c r="N327" s="8"/>
      <c r="O327" s="8"/>
    </row>
    <row r="328" spans="2:15" ht="11.25" x14ac:dyDescent="0.2">
      <c r="B328" s="8"/>
      <c r="C328" s="8"/>
      <c r="D328" s="8"/>
      <c r="E328" s="8"/>
      <c r="F328" s="8"/>
      <c r="G328" s="8"/>
      <c r="H328" s="8"/>
      <c r="I328" s="8"/>
      <c r="J328" s="8"/>
      <c r="K328" s="8"/>
      <c r="L328" s="8"/>
      <c r="M328" s="8"/>
      <c r="N328" s="8"/>
      <c r="O328" s="8"/>
    </row>
    <row r="329" spans="2:15" ht="11.25" x14ac:dyDescent="0.2">
      <c r="B329" s="8"/>
      <c r="C329" s="8"/>
      <c r="D329" s="8"/>
      <c r="E329" s="8"/>
      <c r="F329" s="8"/>
      <c r="G329" s="8"/>
      <c r="H329" s="8"/>
      <c r="I329" s="8"/>
      <c r="J329" s="8"/>
      <c r="K329" s="8"/>
      <c r="L329" s="8"/>
      <c r="M329" s="8"/>
      <c r="N329" s="8"/>
      <c r="O329" s="8"/>
    </row>
    <row r="330" spans="2:15" ht="11.25" x14ac:dyDescent="0.2">
      <c r="B330" s="8"/>
      <c r="C330" s="8"/>
      <c r="D330" s="8"/>
      <c r="E330" s="8"/>
      <c r="F330" s="8"/>
      <c r="G330" s="8"/>
      <c r="H330" s="8"/>
      <c r="I330" s="8"/>
      <c r="J330" s="8"/>
      <c r="K330" s="8"/>
      <c r="L330" s="8"/>
      <c r="M330" s="8"/>
      <c r="N330" s="8"/>
      <c r="O330" s="8"/>
    </row>
    <row r="331" spans="2:15" ht="11.25" x14ac:dyDescent="0.2">
      <c r="B331" s="8"/>
      <c r="C331" s="8"/>
      <c r="D331" s="8"/>
      <c r="E331" s="8"/>
      <c r="F331" s="8"/>
      <c r="G331" s="8"/>
      <c r="H331" s="8"/>
      <c r="I331" s="8"/>
      <c r="J331" s="8"/>
      <c r="K331" s="8"/>
      <c r="L331" s="8"/>
      <c r="M331" s="8"/>
      <c r="N331" s="8"/>
      <c r="O331" s="8"/>
    </row>
    <row r="332" spans="2:15" ht="11.25" x14ac:dyDescent="0.2">
      <c r="B332" s="8"/>
      <c r="C332" s="8"/>
      <c r="D332" s="8"/>
      <c r="E332" s="8"/>
      <c r="F332" s="8"/>
      <c r="G332" s="8"/>
      <c r="H332" s="8"/>
      <c r="I332" s="8"/>
      <c r="J332" s="8"/>
      <c r="K332" s="8"/>
      <c r="L332" s="8"/>
      <c r="M332" s="8"/>
      <c r="N332" s="8"/>
      <c r="O332" s="8"/>
    </row>
    <row r="333" spans="2:15" ht="11.25" x14ac:dyDescent="0.2">
      <c r="B333" s="8"/>
      <c r="C333" s="8"/>
      <c r="D333" s="8"/>
      <c r="E333" s="8"/>
      <c r="F333" s="8"/>
      <c r="G333" s="8"/>
      <c r="H333" s="8"/>
      <c r="I333" s="8"/>
      <c r="J333" s="8"/>
      <c r="K333" s="8"/>
      <c r="L333" s="8"/>
      <c r="M333" s="8"/>
      <c r="N333" s="8"/>
      <c r="O333" s="8"/>
    </row>
    <row r="334" spans="2:15" ht="11.25" x14ac:dyDescent="0.2">
      <c r="B334" s="8"/>
      <c r="C334" s="8"/>
      <c r="D334" s="8"/>
      <c r="E334" s="8"/>
      <c r="F334" s="8"/>
      <c r="G334" s="8"/>
      <c r="H334" s="8"/>
      <c r="I334" s="8"/>
      <c r="J334" s="8"/>
      <c r="K334" s="8"/>
      <c r="L334" s="8"/>
      <c r="M334" s="8"/>
      <c r="N334" s="8"/>
      <c r="O334" s="8"/>
    </row>
    <row r="335" spans="2:15" ht="11.25" x14ac:dyDescent="0.2">
      <c r="B335" s="8"/>
      <c r="C335" s="8"/>
      <c r="D335" s="8"/>
      <c r="E335" s="8"/>
      <c r="F335" s="8"/>
      <c r="G335" s="8"/>
      <c r="H335" s="8"/>
      <c r="I335" s="8"/>
      <c r="J335" s="8"/>
      <c r="K335" s="8"/>
      <c r="L335" s="8"/>
      <c r="M335" s="8"/>
      <c r="N335" s="8"/>
      <c r="O335" s="8"/>
    </row>
    <row r="336" spans="2:15" ht="11.25" x14ac:dyDescent="0.2">
      <c r="B336" s="8"/>
      <c r="C336" s="8"/>
      <c r="D336" s="8"/>
      <c r="E336" s="8"/>
      <c r="F336" s="8"/>
      <c r="G336" s="8"/>
      <c r="H336" s="8"/>
      <c r="I336" s="8"/>
      <c r="J336" s="8"/>
      <c r="K336" s="8"/>
      <c r="L336" s="8"/>
      <c r="M336" s="8"/>
      <c r="N336" s="8"/>
      <c r="O336" s="8"/>
    </row>
    <row r="337" spans="2:15" ht="11.25" x14ac:dyDescent="0.2">
      <c r="B337" s="8"/>
      <c r="C337" s="8"/>
      <c r="D337" s="8"/>
      <c r="E337" s="8"/>
      <c r="F337" s="8"/>
      <c r="G337" s="8"/>
      <c r="H337" s="8"/>
      <c r="I337" s="8"/>
      <c r="J337" s="8"/>
      <c r="K337" s="8"/>
      <c r="L337" s="8"/>
      <c r="M337" s="8"/>
      <c r="N337" s="8"/>
      <c r="O337" s="8"/>
    </row>
    <row r="338" spans="2:15" ht="11.25" x14ac:dyDescent="0.2">
      <c r="B338" s="8"/>
      <c r="C338" s="8"/>
      <c r="D338" s="8"/>
      <c r="E338" s="8"/>
      <c r="F338" s="8"/>
      <c r="G338" s="8"/>
      <c r="H338" s="8"/>
      <c r="I338" s="8"/>
      <c r="J338" s="8"/>
      <c r="K338" s="8"/>
      <c r="L338" s="8"/>
      <c r="M338" s="8"/>
      <c r="N338" s="8"/>
      <c r="O338" s="8"/>
    </row>
    <row r="339" spans="2:15" ht="11.25" x14ac:dyDescent="0.2">
      <c r="B339" s="8"/>
      <c r="C339" s="8"/>
      <c r="D339" s="8"/>
      <c r="E339" s="8"/>
      <c r="F339" s="8"/>
      <c r="G339" s="8"/>
      <c r="H339" s="8"/>
      <c r="I339" s="8"/>
      <c r="J339" s="8"/>
      <c r="K339" s="8"/>
      <c r="L339" s="8"/>
      <c r="M339" s="8"/>
      <c r="N339" s="8"/>
      <c r="O339" s="8"/>
    </row>
    <row r="340" spans="2:15" ht="11.25" x14ac:dyDescent="0.2">
      <c r="B340" s="8"/>
      <c r="C340" s="8"/>
      <c r="D340" s="8"/>
      <c r="E340" s="8"/>
      <c r="F340" s="8"/>
      <c r="G340" s="8"/>
      <c r="H340" s="8"/>
      <c r="I340" s="8"/>
      <c r="J340" s="8"/>
      <c r="K340" s="8"/>
      <c r="L340" s="8"/>
      <c r="M340" s="8"/>
      <c r="N340" s="8"/>
      <c r="O340" s="8"/>
    </row>
    <row r="341" spans="2:15" ht="11.25" x14ac:dyDescent="0.2">
      <c r="B341" s="8"/>
      <c r="C341" s="8"/>
      <c r="D341" s="8"/>
      <c r="E341" s="8"/>
      <c r="F341" s="8"/>
      <c r="G341" s="8"/>
      <c r="H341" s="8"/>
      <c r="I341" s="8"/>
      <c r="J341" s="8"/>
      <c r="K341" s="8"/>
      <c r="L341" s="8"/>
      <c r="M341" s="8"/>
      <c r="N341" s="8"/>
      <c r="O341" s="8"/>
    </row>
    <row r="342" spans="2:15" ht="11.25" x14ac:dyDescent="0.2">
      <c r="B342" s="8"/>
      <c r="C342" s="8"/>
      <c r="D342" s="8"/>
      <c r="E342" s="8"/>
      <c r="F342" s="8"/>
      <c r="G342" s="8"/>
      <c r="H342" s="8"/>
      <c r="I342" s="8"/>
      <c r="J342" s="8"/>
      <c r="K342" s="8"/>
      <c r="L342" s="8"/>
      <c r="M342" s="8"/>
      <c r="N342" s="8"/>
      <c r="O342" s="8"/>
    </row>
    <row r="343" spans="2:15" ht="11.25" x14ac:dyDescent="0.2">
      <c r="B343" s="8"/>
      <c r="C343" s="8"/>
      <c r="D343" s="8"/>
      <c r="E343" s="8"/>
      <c r="F343" s="8"/>
      <c r="G343" s="8"/>
      <c r="H343" s="8"/>
      <c r="I343" s="8"/>
      <c r="J343" s="8"/>
      <c r="K343" s="8"/>
      <c r="L343" s="8"/>
      <c r="M343" s="8"/>
      <c r="N343" s="8"/>
      <c r="O343" s="8"/>
    </row>
    <row r="344" spans="2:15" ht="11.25" x14ac:dyDescent="0.2">
      <c r="B344" s="8"/>
      <c r="C344" s="8"/>
      <c r="D344" s="8"/>
      <c r="E344" s="8"/>
      <c r="F344" s="8"/>
      <c r="G344" s="8"/>
      <c r="H344" s="8"/>
      <c r="I344" s="8"/>
      <c r="J344" s="8"/>
      <c r="K344" s="8"/>
      <c r="L344" s="8"/>
      <c r="M344" s="8"/>
      <c r="N344" s="8"/>
      <c r="O344" s="8"/>
    </row>
    <row r="345" spans="2:15" ht="11.25" x14ac:dyDescent="0.2">
      <c r="B345" s="8"/>
      <c r="C345" s="8"/>
      <c r="D345" s="8"/>
      <c r="E345" s="8"/>
      <c r="F345" s="8"/>
      <c r="G345" s="8"/>
      <c r="H345" s="8"/>
      <c r="I345" s="8"/>
      <c r="J345" s="8"/>
      <c r="K345" s="8"/>
      <c r="L345" s="8"/>
      <c r="M345" s="8"/>
      <c r="N345" s="8"/>
      <c r="O345" s="8"/>
    </row>
    <row r="346" spans="2:15" ht="11.25" x14ac:dyDescent="0.2">
      <c r="B346" s="8"/>
      <c r="C346" s="8"/>
      <c r="D346" s="8"/>
      <c r="E346" s="8"/>
      <c r="F346" s="8"/>
      <c r="G346" s="8"/>
      <c r="H346" s="8"/>
      <c r="I346" s="8"/>
      <c r="J346" s="8"/>
      <c r="K346" s="8"/>
      <c r="L346" s="8"/>
      <c r="M346" s="8"/>
      <c r="N346" s="8"/>
      <c r="O346" s="8"/>
    </row>
    <row r="347" spans="2:15" ht="11.25" x14ac:dyDescent="0.2">
      <c r="B347" s="8"/>
      <c r="C347" s="8"/>
      <c r="D347" s="8"/>
      <c r="E347" s="8"/>
      <c r="F347" s="8"/>
      <c r="G347" s="8"/>
      <c r="H347" s="8"/>
      <c r="I347" s="8"/>
      <c r="J347" s="8"/>
      <c r="K347" s="8"/>
      <c r="L347" s="8"/>
      <c r="M347" s="8"/>
      <c r="N347" s="8"/>
      <c r="O347" s="8"/>
    </row>
    <row r="348" spans="2:15" ht="11.25" x14ac:dyDescent="0.2">
      <c r="B348" s="8"/>
      <c r="C348" s="8"/>
      <c r="D348" s="8"/>
      <c r="E348" s="8"/>
      <c r="F348" s="8"/>
      <c r="G348" s="8"/>
      <c r="H348" s="8"/>
      <c r="I348" s="8"/>
      <c r="J348" s="8"/>
      <c r="K348" s="8"/>
      <c r="L348" s="8"/>
      <c r="M348" s="8"/>
      <c r="N348" s="8"/>
      <c r="O348" s="8"/>
    </row>
    <row r="349" spans="2:15" ht="11.25" x14ac:dyDescent="0.2">
      <c r="B349" s="8"/>
      <c r="C349" s="8"/>
      <c r="D349" s="8"/>
      <c r="E349" s="8"/>
      <c r="F349" s="8"/>
      <c r="G349" s="8"/>
      <c r="H349" s="8"/>
      <c r="I349" s="8"/>
      <c r="J349" s="8"/>
      <c r="K349" s="8"/>
      <c r="L349" s="8"/>
      <c r="M349" s="8"/>
      <c r="N349" s="8"/>
      <c r="O349" s="8"/>
    </row>
    <row r="350" spans="2:15" ht="11.25" x14ac:dyDescent="0.2">
      <c r="B350" s="8"/>
      <c r="C350" s="8"/>
      <c r="D350" s="8"/>
      <c r="E350" s="8"/>
      <c r="F350" s="8"/>
      <c r="G350" s="8"/>
      <c r="H350" s="8"/>
      <c r="I350" s="8"/>
      <c r="J350" s="8"/>
      <c r="K350" s="8"/>
      <c r="L350" s="8"/>
      <c r="M350" s="8"/>
      <c r="N350" s="8"/>
      <c r="O350" s="8"/>
    </row>
    <row r="351" spans="2:15" ht="11.25" x14ac:dyDescent="0.2">
      <c r="B351" s="8"/>
      <c r="C351" s="8"/>
      <c r="D351" s="8"/>
      <c r="E351" s="8"/>
      <c r="F351" s="8"/>
      <c r="G351" s="8"/>
      <c r="H351" s="8"/>
      <c r="I351" s="8"/>
      <c r="J351" s="8"/>
      <c r="K351" s="8"/>
      <c r="L351" s="8"/>
      <c r="M351" s="8"/>
      <c r="N351" s="8"/>
      <c r="O351" s="8"/>
    </row>
    <row r="352" spans="2:15" ht="11.25" x14ac:dyDescent="0.2">
      <c r="B352" s="8"/>
      <c r="C352" s="8"/>
      <c r="D352" s="8"/>
      <c r="E352" s="8"/>
      <c r="F352" s="8"/>
      <c r="G352" s="8"/>
      <c r="H352" s="8"/>
      <c r="I352" s="8"/>
      <c r="J352" s="8"/>
      <c r="K352" s="8"/>
      <c r="L352" s="8"/>
      <c r="M352" s="8"/>
      <c r="N352" s="8"/>
      <c r="O352" s="8"/>
    </row>
    <row r="353" spans="2:15" ht="11.25" x14ac:dyDescent="0.2">
      <c r="B353" s="8"/>
      <c r="C353" s="8"/>
      <c r="D353" s="8"/>
      <c r="E353" s="8"/>
      <c r="F353" s="8"/>
      <c r="G353" s="8"/>
      <c r="H353" s="8"/>
      <c r="I353" s="8"/>
      <c r="J353" s="8"/>
      <c r="K353" s="8"/>
      <c r="L353" s="8"/>
      <c r="M353" s="8"/>
      <c r="N353" s="8"/>
      <c r="O353" s="8"/>
    </row>
    <row r="354" spans="2:15" ht="11.25" x14ac:dyDescent="0.2">
      <c r="B354" s="8"/>
      <c r="C354" s="8"/>
      <c r="D354" s="8"/>
      <c r="E354" s="8"/>
      <c r="F354" s="8"/>
      <c r="G354" s="8"/>
      <c r="H354" s="8"/>
      <c r="I354" s="8"/>
      <c r="J354" s="8"/>
      <c r="K354" s="8"/>
      <c r="L354" s="8"/>
      <c r="M354" s="8"/>
      <c r="N354" s="8"/>
      <c r="O354" s="8"/>
    </row>
    <row r="355" spans="2:15" ht="11.25" x14ac:dyDescent="0.2">
      <c r="B355" s="8"/>
      <c r="C355" s="8"/>
      <c r="D355" s="8"/>
      <c r="E355" s="8"/>
      <c r="F355" s="8"/>
      <c r="G355" s="8"/>
      <c r="H355" s="8"/>
      <c r="I355" s="8"/>
      <c r="J355" s="8"/>
      <c r="K355" s="8"/>
      <c r="L355" s="8"/>
      <c r="M355" s="8"/>
      <c r="N355" s="8"/>
      <c r="O355" s="8"/>
    </row>
    <row r="356" spans="2:15" ht="11.25" x14ac:dyDescent="0.2">
      <c r="B356" s="8"/>
      <c r="C356" s="8"/>
      <c r="D356" s="8"/>
      <c r="E356" s="8"/>
      <c r="F356" s="8"/>
      <c r="G356" s="8"/>
      <c r="H356" s="8"/>
      <c r="I356" s="8"/>
      <c r="J356" s="8"/>
      <c r="K356" s="8"/>
      <c r="L356" s="8"/>
      <c r="M356" s="8"/>
      <c r="N356" s="8"/>
      <c r="O356" s="8"/>
    </row>
    <row r="357" spans="2:15" ht="11.25" x14ac:dyDescent="0.2">
      <c r="B357" s="8"/>
      <c r="C357" s="8"/>
      <c r="D357" s="8"/>
      <c r="E357" s="8"/>
      <c r="F357" s="8"/>
      <c r="G357" s="8"/>
      <c r="H357" s="8"/>
      <c r="I357" s="8"/>
      <c r="J357" s="8"/>
      <c r="K357" s="8"/>
      <c r="L357" s="8"/>
      <c r="M357" s="8"/>
      <c r="N357" s="8"/>
      <c r="O357" s="8"/>
    </row>
    <row r="358" spans="2:15" ht="11.25" x14ac:dyDescent="0.2">
      <c r="B358" s="8"/>
      <c r="C358" s="8"/>
      <c r="D358" s="8"/>
      <c r="E358" s="8"/>
      <c r="F358" s="8"/>
      <c r="G358" s="8"/>
      <c r="H358" s="8"/>
      <c r="I358" s="8"/>
      <c r="J358" s="8"/>
      <c r="K358" s="8"/>
      <c r="L358" s="8"/>
      <c r="M358" s="8"/>
      <c r="N358" s="8"/>
      <c r="O358" s="8"/>
    </row>
    <row r="359" spans="2:15" ht="11.25" x14ac:dyDescent="0.2">
      <c r="B359" s="8"/>
      <c r="C359" s="8"/>
      <c r="D359" s="8"/>
      <c r="E359" s="8"/>
      <c r="F359" s="8"/>
      <c r="G359" s="8"/>
      <c r="H359" s="8"/>
      <c r="I359" s="8"/>
      <c r="J359" s="8"/>
      <c r="K359" s="8"/>
      <c r="L359" s="8"/>
      <c r="M359" s="8"/>
      <c r="N359" s="8"/>
      <c r="O359" s="8"/>
    </row>
    <row r="360" spans="2:15" ht="11.25" x14ac:dyDescent="0.2">
      <c r="B360" s="8"/>
      <c r="C360" s="8"/>
      <c r="D360" s="8"/>
      <c r="E360" s="8"/>
      <c r="F360" s="8"/>
      <c r="G360" s="8"/>
      <c r="H360" s="8"/>
      <c r="I360" s="8"/>
      <c r="J360" s="8"/>
      <c r="K360" s="8"/>
      <c r="L360" s="8"/>
      <c r="M360" s="8"/>
      <c r="N360" s="8"/>
      <c r="O360" s="8"/>
    </row>
    <row r="361" spans="2:15" ht="11.25" x14ac:dyDescent="0.2">
      <c r="B361" s="8"/>
      <c r="C361" s="8"/>
      <c r="D361" s="8"/>
      <c r="E361" s="8"/>
      <c r="F361" s="8"/>
      <c r="G361" s="8"/>
      <c r="H361" s="8"/>
      <c r="I361" s="8"/>
      <c r="J361" s="8"/>
      <c r="K361" s="8"/>
      <c r="L361" s="8"/>
      <c r="M361" s="8"/>
      <c r="N361" s="8"/>
      <c r="O361" s="8"/>
    </row>
    <row r="362" spans="2:15" ht="11.25" x14ac:dyDescent="0.2">
      <c r="B362" s="8"/>
      <c r="C362" s="8"/>
      <c r="D362" s="8"/>
      <c r="E362" s="8"/>
      <c r="F362" s="8"/>
      <c r="G362" s="8"/>
      <c r="H362" s="8"/>
      <c r="I362" s="8"/>
      <c r="J362" s="8"/>
      <c r="K362" s="8"/>
      <c r="L362" s="8"/>
      <c r="M362" s="8"/>
      <c r="N362" s="8"/>
      <c r="O362" s="8"/>
    </row>
    <row r="363" spans="2:15" ht="11.25" x14ac:dyDescent="0.2">
      <c r="B363" s="8"/>
      <c r="C363" s="8"/>
      <c r="D363" s="8"/>
      <c r="E363" s="8"/>
      <c r="F363" s="8"/>
      <c r="G363" s="8"/>
      <c r="H363" s="8"/>
      <c r="I363" s="8"/>
      <c r="J363" s="8"/>
      <c r="K363" s="8"/>
      <c r="L363" s="8"/>
      <c r="M363" s="8"/>
      <c r="N363" s="8"/>
      <c r="O363" s="8"/>
    </row>
    <row r="364" spans="2:15" ht="11.25" x14ac:dyDescent="0.2">
      <c r="B364" s="8"/>
      <c r="C364" s="8"/>
      <c r="D364" s="8"/>
      <c r="E364" s="8"/>
      <c r="F364" s="8"/>
      <c r="G364" s="8"/>
      <c r="H364" s="8"/>
      <c r="I364" s="8"/>
      <c r="J364" s="8"/>
      <c r="K364" s="8"/>
      <c r="L364" s="8"/>
      <c r="M364" s="8"/>
      <c r="N364" s="8"/>
      <c r="O364" s="8"/>
    </row>
    <row r="365" spans="2:15" ht="11.25" x14ac:dyDescent="0.2">
      <c r="B365" s="8"/>
      <c r="C365" s="8"/>
      <c r="D365" s="8"/>
      <c r="E365" s="8"/>
      <c r="F365" s="8"/>
      <c r="G365" s="8"/>
      <c r="H365" s="8"/>
      <c r="I365" s="8"/>
      <c r="J365" s="8"/>
      <c r="K365" s="8"/>
      <c r="L365" s="8"/>
      <c r="M365" s="8"/>
      <c r="N365" s="8"/>
      <c r="O365" s="8"/>
    </row>
    <row r="366" spans="2:15" ht="11.25" x14ac:dyDescent="0.2">
      <c r="B366" s="8"/>
      <c r="C366" s="8"/>
      <c r="D366" s="8"/>
      <c r="E366" s="8"/>
      <c r="F366" s="8"/>
      <c r="G366" s="8"/>
      <c r="H366" s="8"/>
      <c r="I366" s="8"/>
      <c r="J366" s="8"/>
      <c r="K366" s="8"/>
      <c r="L366" s="8"/>
      <c r="M366" s="8"/>
      <c r="N366" s="8"/>
      <c r="O366" s="8"/>
    </row>
    <row r="367" spans="2:15" ht="11.25" x14ac:dyDescent="0.2">
      <c r="B367" s="8"/>
      <c r="C367" s="8"/>
      <c r="D367" s="8"/>
      <c r="E367" s="8"/>
      <c r="F367" s="8"/>
      <c r="G367" s="8"/>
      <c r="H367" s="8"/>
      <c r="I367" s="8"/>
      <c r="J367" s="8"/>
      <c r="K367" s="8"/>
      <c r="L367" s="8"/>
      <c r="M367" s="8"/>
      <c r="N367" s="8"/>
      <c r="O367" s="8"/>
    </row>
    <row r="368" spans="2:15" ht="11.25" x14ac:dyDescent="0.2">
      <c r="B368" s="8"/>
      <c r="C368" s="8"/>
      <c r="D368" s="8"/>
      <c r="E368" s="8"/>
      <c r="F368" s="8"/>
      <c r="G368" s="8"/>
      <c r="H368" s="8"/>
      <c r="I368" s="8"/>
      <c r="J368" s="8"/>
      <c r="K368" s="8"/>
      <c r="L368" s="8"/>
      <c r="M368" s="8"/>
      <c r="N368" s="8"/>
      <c r="O368" s="8"/>
    </row>
    <row r="369" spans="2:15" ht="11.25" x14ac:dyDescent="0.2">
      <c r="B369" s="8"/>
      <c r="C369" s="8"/>
      <c r="D369" s="8"/>
      <c r="E369" s="8"/>
      <c r="F369" s="8"/>
      <c r="G369" s="8"/>
      <c r="H369" s="8"/>
      <c r="I369" s="8"/>
      <c r="J369" s="8"/>
      <c r="K369" s="8"/>
      <c r="L369" s="8"/>
      <c r="M369" s="8"/>
      <c r="N369" s="8"/>
      <c r="O369" s="8"/>
    </row>
    <row r="370" spans="2:15" ht="11.25" x14ac:dyDescent="0.2">
      <c r="B370" s="8"/>
      <c r="C370" s="8"/>
      <c r="D370" s="8"/>
      <c r="E370" s="8"/>
      <c r="F370" s="8"/>
      <c r="G370" s="8"/>
      <c r="H370" s="8"/>
      <c r="I370" s="8"/>
      <c r="J370" s="8"/>
      <c r="K370" s="8"/>
      <c r="L370" s="8"/>
      <c r="M370" s="8"/>
      <c r="N370" s="8"/>
      <c r="O370" s="8"/>
    </row>
    <row r="371" spans="2:15" ht="11.25" x14ac:dyDescent="0.2">
      <c r="B371" s="8"/>
      <c r="C371" s="8"/>
      <c r="D371" s="8"/>
      <c r="E371" s="8"/>
      <c r="F371" s="8"/>
      <c r="G371" s="8"/>
      <c r="H371" s="8"/>
      <c r="I371" s="8"/>
      <c r="J371" s="8"/>
      <c r="K371" s="8"/>
      <c r="L371" s="8"/>
      <c r="M371" s="8"/>
      <c r="N371" s="8"/>
      <c r="O371" s="8"/>
    </row>
    <row r="372" spans="2:15" ht="11.25" x14ac:dyDescent="0.2">
      <c r="B372" s="8"/>
      <c r="C372" s="8"/>
      <c r="D372" s="8"/>
      <c r="E372" s="8"/>
      <c r="F372" s="8"/>
      <c r="G372" s="8"/>
      <c r="H372" s="8"/>
      <c r="I372" s="8"/>
      <c r="J372" s="8"/>
      <c r="K372" s="8"/>
      <c r="L372" s="8"/>
      <c r="M372" s="8"/>
      <c r="N372" s="8"/>
      <c r="O372" s="8"/>
    </row>
    <row r="373" spans="2:15" ht="11.25" x14ac:dyDescent="0.2">
      <c r="B373" s="8"/>
      <c r="C373" s="8"/>
      <c r="D373" s="8"/>
      <c r="E373" s="8"/>
      <c r="F373" s="8"/>
      <c r="G373" s="8"/>
      <c r="H373" s="8"/>
      <c r="I373" s="8"/>
      <c r="J373" s="8"/>
      <c r="K373" s="8"/>
      <c r="L373" s="8"/>
      <c r="M373" s="8"/>
      <c r="N373" s="8"/>
      <c r="O373" s="8"/>
    </row>
    <row r="374" spans="2:15" ht="11.25" x14ac:dyDescent="0.2">
      <c r="B374" s="8"/>
      <c r="C374" s="8"/>
      <c r="D374" s="8"/>
      <c r="E374" s="8"/>
      <c r="F374" s="8"/>
      <c r="G374" s="8"/>
      <c r="H374" s="8"/>
      <c r="I374" s="8"/>
      <c r="J374" s="8"/>
      <c r="K374" s="8"/>
      <c r="L374" s="8"/>
      <c r="M374" s="8"/>
      <c r="N374" s="8"/>
      <c r="O374" s="8"/>
    </row>
    <row r="375" spans="2:15" ht="11.25" x14ac:dyDescent="0.2">
      <c r="B375" s="8"/>
      <c r="C375" s="8"/>
      <c r="D375" s="8"/>
      <c r="E375" s="8"/>
      <c r="F375" s="8"/>
      <c r="G375" s="8"/>
      <c r="H375" s="8"/>
      <c r="I375" s="8"/>
      <c r="J375" s="8"/>
      <c r="K375" s="8"/>
      <c r="L375" s="8"/>
      <c r="M375" s="8"/>
      <c r="N375" s="8"/>
      <c r="O375" s="8"/>
    </row>
    <row r="376" spans="2:15" ht="11.25" x14ac:dyDescent="0.2">
      <c r="B376" s="8"/>
      <c r="C376" s="8"/>
      <c r="D376" s="8"/>
      <c r="E376" s="8"/>
      <c r="F376" s="8"/>
      <c r="G376" s="8"/>
      <c r="H376" s="8"/>
      <c r="I376" s="8"/>
      <c r="J376" s="8"/>
      <c r="K376" s="8"/>
      <c r="L376" s="8"/>
      <c r="M376" s="8"/>
      <c r="N376" s="8"/>
      <c r="O376" s="8"/>
    </row>
    <row r="377" spans="2:15" ht="11.25" x14ac:dyDescent="0.2">
      <c r="B377" s="8"/>
      <c r="C377" s="8"/>
      <c r="D377" s="8"/>
      <c r="E377" s="8"/>
      <c r="F377" s="8"/>
      <c r="G377" s="8"/>
      <c r="H377" s="8"/>
      <c r="I377" s="8"/>
      <c r="J377" s="8"/>
      <c r="K377" s="8"/>
      <c r="L377" s="8"/>
      <c r="M377" s="8"/>
      <c r="N377" s="8"/>
      <c r="O377" s="8"/>
    </row>
    <row r="378" spans="2:15" ht="11.25" x14ac:dyDescent="0.2">
      <c r="B378" s="8"/>
      <c r="C378" s="8"/>
      <c r="D378" s="8"/>
      <c r="E378" s="8"/>
      <c r="F378" s="8"/>
      <c r="G378" s="8"/>
      <c r="H378" s="8"/>
      <c r="I378" s="8"/>
      <c r="J378" s="8"/>
      <c r="K378" s="8"/>
      <c r="L378" s="8"/>
      <c r="M378" s="8"/>
      <c r="N378" s="8"/>
      <c r="O378" s="8"/>
    </row>
    <row r="379" spans="2:15" ht="11.25" x14ac:dyDescent="0.2">
      <c r="B379" s="8"/>
      <c r="C379" s="8"/>
      <c r="D379" s="8"/>
      <c r="E379" s="8"/>
      <c r="F379" s="8"/>
      <c r="G379" s="8"/>
      <c r="H379" s="8"/>
      <c r="I379" s="8"/>
      <c r="J379" s="8"/>
      <c r="K379" s="8"/>
      <c r="L379" s="8"/>
      <c r="M379" s="8"/>
      <c r="N379" s="8"/>
      <c r="O379" s="8"/>
    </row>
    <row r="380" spans="2:15" ht="11.25" x14ac:dyDescent="0.2">
      <c r="B380" s="8"/>
      <c r="C380" s="8"/>
      <c r="D380" s="8"/>
      <c r="E380" s="8"/>
      <c r="F380" s="8"/>
      <c r="G380" s="8"/>
      <c r="H380" s="8"/>
      <c r="I380" s="8"/>
      <c r="J380" s="8"/>
      <c r="K380" s="8"/>
      <c r="L380" s="8"/>
      <c r="M380" s="8"/>
      <c r="N380" s="8"/>
      <c r="O380" s="8"/>
    </row>
    <row r="381" spans="2:15" ht="11.25" x14ac:dyDescent="0.2">
      <c r="B381" s="8"/>
      <c r="C381" s="8"/>
      <c r="D381" s="8"/>
      <c r="E381" s="8"/>
      <c r="F381" s="8"/>
      <c r="G381" s="8"/>
      <c r="H381" s="8"/>
      <c r="I381" s="8"/>
      <c r="J381" s="8"/>
      <c r="K381" s="8"/>
      <c r="L381" s="8"/>
      <c r="M381" s="8"/>
      <c r="N381" s="8"/>
      <c r="O381" s="8"/>
    </row>
    <row r="382" spans="2:15" ht="11.25" x14ac:dyDescent="0.2">
      <c r="B382" s="8"/>
      <c r="C382" s="8"/>
      <c r="D382" s="8"/>
      <c r="E382" s="8"/>
      <c r="F382" s="8"/>
      <c r="G382" s="8"/>
      <c r="H382" s="8"/>
      <c r="I382" s="8"/>
      <c r="J382" s="8"/>
      <c r="K382" s="8"/>
      <c r="L382" s="8"/>
      <c r="M382" s="8"/>
      <c r="N382" s="8"/>
      <c r="O382" s="8"/>
    </row>
    <row r="383" spans="2:15" ht="11.25" x14ac:dyDescent="0.2">
      <c r="B383" s="8"/>
      <c r="C383" s="8"/>
      <c r="D383" s="8"/>
      <c r="E383" s="8"/>
      <c r="F383" s="8"/>
      <c r="G383" s="8"/>
      <c r="H383" s="8"/>
      <c r="I383" s="8"/>
      <c r="J383" s="8"/>
      <c r="K383" s="8"/>
      <c r="L383" s="8"/>
      <c r="M383" s="8"/>
      <c r="N383" s="8"/>
      <c r="O383" s="8"/>
    </row>
    <row r="384" spans="2:15" ht="11.25" x14ac:dyDescent="0.2">
      <c r="B384" s="8"/>
      <c r="C384" s="8"/>
      <c r="D384" s="8"/>
      <c r="E384" s="8"/>
      <c r="F384" s="8"/>
      <c r="G384" s="8"/>
      <c r="H384" s="8"/>
      <c r="I384" s="8"/>
      <c r="J384" s="8"/>
      <c r="K384" s="8"/>
      <c r="L384" s="8"/>
      <c r="M384" s="8"/>
      <c r="N384" s="8"/>
      <c r="O384" s="8"/>
    </row>
    <row r="385" spans="2:15" ht="11.25" x14ac:dyDescent="0.2">
      <c r="B385" s="8"/>
      <c r="C385" s="8"/>
      <c r="D385" s="8"/>
      <c r="E385" s="8"/>
      <c r="F385" s="8"/>
      <c r="G385" s="8"/>
      <c r="H385" s="8"/>
      <c r="I385" s="8"/>
      <c r="J385" s="8"/>
      <c r="K385" s="8"/>
      <c r="L385" s="8"/>
      <c r="M385" s="8"/>
      <c r="N385" s="8"/>
      <c r="O385" s="8"/>
    </row>
    <row r="386" spans="2:15" ht="11.25" x14ac:dyDescent="0.2">
      <c r="B386" s="8"/>
      <c r="C386" s="8"/>
      <c r="D386" s="8"/>
      <c r="E386" s="8"/>
      <c r="F386" s="8"/>
      <c r="G386" s="8"/>
      <c r="H386" s="8"/>
      <c r="I386" s="8"/>
      <c r="J386" s="8"/>
      <c r="K386" s="8"/>
      <c r="L386" s="8"/>
      <c r="M386" s="8"/>
      <c r="N386" s="8"/>
      <c r="O386" s="8"/>
    </row>
    <row r="387" spans="2:15" ht="11.25" x14ac:dyDescent="0.2">
      <c r="B387" s="8"/>
      <c r="C387" s="8"/>
      <c r="D387" s="8"/>
      <c r="E387" s="8"/>
      <c r="F387" s="8"/>
      <c r="G387" s="8"/>
      <c r="H387" s="8"/>
      <c r="I387" s="8"/>
      <c r="J387" s="8"/>
      <c r="K387" s="8"/>
      <c r="L387" s="8"/>
      <c r="M387" s="8"/>
      <c r="N387" s="8"/>
      <c r="O387" s="8"/>
    </row>
    <row r="388" spans="2:15" ht="11.25" x14ac:dyDescent="0.2">
      <c r="B388" s="8"/>
      <c r="C388" s="8"/>
      <c r="D388" s="8"/>
      <c r="E388" s="8"/>
      <c r="F388" s="8"/>
      <c r="G388" s="8"/>
      <c r="H388" s="8"/>
      <c r="I388" s="8"/>
      <c r="J388" s="8"/>
      <c r="K388" s="8"/>
      <c r="L388" s="8"/>
      <c r="M388" s="8"/>
      <c r="N388" s="8"/>
      <c r="O388" s="8"/>
    </row>
    <row r="389" spans="2:15" ht="11.25" x14ac:dyDescent="0.2">
      <c r="B389" s="8"/>
      <c r="C389" s="8"/>
      <c r="D389" s="8"/>
      <c r="E389" s="8"/>
      <c r="F389" s="8"/>
      <c r="G389" s="8"/>
      <c r="H389" s="8"/>
      <c r="I389" s="8"/>
      <c r="J389" s="8"/>
      <c r="K389" s="8"/>
      <c r="L389" s="8"/>
      <c r="M389" s="8"/>
      <c r="N389" s="8"/>
      <c r="O389" s="8"/>
    </row>
    <row r="390" spans="2:15" ht="11.25" x14ac:dyDescent="0.2">
      <c r="B390" s="8"/>
      <c r="C390" s="8"/>
      <c r="D390" s="8"/>
      <c r="E390" s="8"/>
      <c r="F390" s="8"/>
      <c r="G390" s="8"/>
      <c r="H390" s="8"/>
      <c r="I390" s="8"/>
      <c r="J390" s="8"/>
      <c r="K390" s="8"/>
      <c r="L390" s="8"/>
      <c r="M390" s="8"/>
      <c r="N390" s="8"/>
      <c r="O390" s="8"/>
    </row>
    <row r="391" spans="2:15" ht="11.25" x14ac:dyDescent="0.2">
      <c r="B391" s="8"/>
      <c r="C391" s="8"/>
      <c r="D391" s="8"/>
      <c r="E391" s="8"/>
      <c r="F391" s="8"/>
      <c r="G391" s="8"/>
      <c r="H391" s="8"/>
      <c r="I391" s="8"/>
      <c r="J391" s="8"/>
      <c r="K391" s="8"/>
      <c r="L391" s="8"/>
      <c r="M391" s="8"/>
      <c r="N391" s="8"/>
      <c r="O391" s="8"/>
    </row>
    <row r="392" spans="2:15" ht="11.25" x14ac:dyDescent="0.2">
      <c r="B392" s="8"/>
      <c r="C392" s="8"/>
      <c r="D392" s="8"/>
      <c r="E392" s="8"/>
      <c r="F392" s="8"/>
      <c r="G392" s="8"/>
      <c r="H392" s="8"/>
      <c r="I392" s="8"/>
      <c r="J392" s="8"/>
      <c r="K392" s="8"/>
      <c r="L392" s="8"/>
      <c r="M392" s="8"/>
      <c r="N392" s="8"/>
      <c r="O392" s="8"/>
    </row>
    <row r="393" spans="2:15" ht="11.25" x14ac:dyDescent="0.2">
      <c r="B393" s="8"/>
      <c r="C393" s="8"/>
      <c r="D393" s="8"/>
      <c r="E393" s="8"/>
      <c r="F393" s="8"/>
      <c r="G393" s="8"/>
      <c r="H393" s="8"/>
      <c r="I393" s="8"/>
      <c r="J393" s="8"/>
      <c r="K393" s="8"/>
      <c r="L393" s="8"/>
      <c r="M393" s="8"/>
      <c r="N393" s="8"/>
      <c r="O393" s="8"/>
    </row>
    <row r="394" spans="2:15" ht="11.25" x14ac:dyDescent="0.2">
      <c r="B394" s="8"/>
      <c r="C394" s="8"/>
      <c r="D394" s="8"/>
      <c r="E394" s="8"/>
      <c r="F394" s="8"/>
      <c r="G394" s="8"/>
      <c r="H394" s="8"/>
      <c r="I394" s="8"/>
      <c r="J394" s="8"/>
      <c r="K394" s="8"/>
      <c r="L394" s="8"/>
      <c r="M394" s="8"/>
      <c r="N394" s="8"/>
      <c r="O394" s="8"/>
    </row>
    <row r="395" spans="2:15" ht="11.25" x14ac:dyDescent="0.2">
      <c r="B395" s="8"/>
      <c r="C395" s="8"/>
      <c r="D395" s="8"/>
      <c r="E395" s="8"/>
      <c r="F395" s="8"/>
      <c r="G395" s="8"/>
      <c r="H395" s="8"/>
      <c r="I395" s="8"/>
      <c r="J395" s="8"/>
      <c r="K395" s="8"/>
      <c r="L395" s="8"/>
      <c r="M395" s="8"/>
      <c r="N395" s="8"/>
      <c r="O395" s="8"/>
    </row>
    <row r="396" spans="2:15" ht="11.25" x14ac:dyDescent="0.2">
      <c r="B396" s="8"/>
      <c r="C396" s="8"/>
      <c r="D396" s="8"/>
      <c r="E396" s="8"/>
      <c r="F396" s="8"/>
      <c r="G396" s="8"/>
      <c r="H396" s="8"/>
      <c r="I396" s="8"/>
      <c r="J396" s="8"/>
      <c r="K396" s="8"/>
      <c r="L396" s="8"/>
      <c r="M396" s="8"/>
      <c r="N396" s="8"/>
      <c r="O396" s="8"/>
    </row>
    <row r="397" spans="2:15" ht="11.25" x14ac:dyDescent="0.2">
      <c r="B397" s="8"/>
      <c r="C397" s="8"/>
      <c r="D397" s="8"/>
      <c r="E397" s="8"/>
      <c r="F397" s="8"/>
      <c r="G397" s="8"/>
      <c r="H397" s="8"/>
      <c r="I397" s="8"/>
      <c r="J397" s="8"/>
      <c r="K397" s="8"/>
      <c r="L397" s="8"/>
      <c r="M397" s="8"/>
      <c r="N397" s="8"/>
      <c r="O397" s="8"/>
    </row>
    <row r="398" spans="2:15" ht="11.25" x14ac:dyDescent="0.2">
      <c r="B398" s="8"/>
      <c r="C398" s="8"/>
      <c r="D398" s="8"/>
      <c r="E398" s="8"/>
      <c r="F398" s="8"/>
      <c r="G398" s="8"/>
      <c r="H398" s="8"/>
      <c r="I398" s="8"/>
      <c r="J398" s="8"/>
      <c r="K398" s="8"/>
      <c r="L398" s="8"/>
      <c r="M398" s="8"/>
      <c r="N398" s="8"/>
      <c r="O398" s="8"/>
    </row>
    <row r="399" spans="2:15" ht="11.25" x14ac:dyDescent="0.2">
      <c r="B399" s="8"/>
      <c r="C399" s="8"/>
      <c r="D399" s="8"/>
      <c r="E399" s="8"/>
      <c r="F399" s="8"/>
      <c r="G399" s="8"/>
      <c r="H399" s="8"/>
      <c r="I399" s="8"/>
      <c r="J399" s="8"/>
      <c r="K399" s="8"/>
      <c r="L399" s="8"/>
      <c r="M399" s="8"/>
      <c r="N399" s="8"/>
      <c r="O399" s="8"/>
    </row>
    <row r="400" spans="2:15" ht="11.25" x14ac:dyDescent="0.2">
      <c r="B400" s="8"/>
      <c r="C400" s="8"/>
      <c r="D400" s="8"/>
      <c r="E400" s="8"/>
      <c r="F400" s="8"/>
      <c r="G400" s="8"/>
      <c r="H400" s="8"/>
      <c r="I400" s="8"/>
      <c r="J400" s="8"/>
      <c r="K400" s="8"/>
      <c r="L400" s="8"/>
      <c r="M400" s="8"/>
      <c r="N400" s="8"/>
      <c r="O400" s="8"/>
    </row>
    <row r="401" spans="2:15" ht="11.25" x14ac:dyDescent="0.2">
      <c r="B401" s="8"/>
      <c r="C401" s="8"/>
      <c r="D401" s="8"/>
      <c r="E401" s="8"/>
      <c r="F401" s="8"/>
      <c r="G401" s="8"/>
      <c r="H401" s="8"/>
      <c r="I401" s="8"/>
      <c r="J401" s="8"/>
      <c r="K401" s="8"/>
      <c r="L401" s="8"/>
      <c r="M401" s="8"/>
      <c r="N401" s="8"/>
      <c r="O401" s="8"/>
    </row>
    <row r="402" spans="2:15" ht="11.25" x14ac:dyDescent="0.2">
      <c r="B402" s="8"/>
      <c r="C402" s="8"/>
      <c r="D402" s="8"/>
      <c r="E402" s="8"/>
      <c r="F402" s="8"/>
      <c r="G402" s="8"/>
      <c r="H402" s="8"/>
      <c r="I402" s="8"/>
      <c r="J402" s="8"/>
      <c r="K402" s="8"/>
      <c r="L402" s="8"/>
      <c r="M402" s="8"/>
      <c r="N402" s="8"/>
      <c r="O402" s="8"/>
    </row>
    <row r="403" spans="2:15" ht="11.25" x14ac:dyDescent="0.2">
      <c r="B403" s="8"/>
      <c r="C403" s="8"/>
      <c r="D403" s="8"/>
      <c r="E403" s="8"/>
      <c r="F403" s="8"/>
      <c r="G403" s="8"/>
      <c r="H403" s="8"/>
      <c r="I403" s="8"/>
      <c r="J403" s="8"/>
      <c r="K403" s="8"/>
      <c r="L403" s="8"/>
      <c r="M403" s="8"/>
      <c r="N403" s="8"/>
      <c r="O403" s="8"/>
    </row>
    <row r="404" spans="2:15" ht="11.25" x14ac:dyDescent="0.2">
      <c r="B404" s="8"/>
      <c r="C404" s="8"/>
      <c r="D404" s="8"/>
      <c r="E404" s="8"/>
      <c r="F404" s="8"/>
      <c r="G404" s="8"/>
      <c r="H404" s="8"/>
      <c r="I404" s="8"/>
      <c r="J404" s="8"/>
      <c r="K404" s="8"/>
      <c r="L404" s="8"/>
      <c r="M404" s="8"/>
      <c r="N404" s="8"/>
      <c r="O404" s="8"/>
    </row>
    <row r="405" spans="2:15" ht="11.25" x14ac:dyDescent="0.2">
      <c r="B405" s="8"/>
      <c r="C405" s="8"/>
      <c r="D405" s="8"/>
      <c r="E405" s="8"/>
      <c r="F405" s="8"/>
      <c r="G405" s="8"/>
      <c r="H405" s="8"/>
      <c r="I405" s="8"/>
      <c r="J405" s="8"/>
      <c r="K405" s="8"/>
      <c r="L405" s="8"/>
      <c r="M405" s="8"/>
      <c r="N405" s="8"/>
      <c r="O405" s="8"/>
    </row>
    <row r="406" spans="2:15" ht="11.25" x14ac:dyDescent="0.2">
      <c r="B406" s="8"/>
      <c r="C406" s="8"/>
      <c r="D406" s="8"/>
      <c r="E406" s="8"/>
      <c r="F406" s="8"/>
      <c r="G406" s="8"/>
      <c r="H406" s="8"/>
      <c r="I406" s="8"/>
      <c r="J406" s="8"/>
      <c r="K406" s="8"/>
      <c r="L406" s="8"/>
      <c r="M406" s="8"/>
      <c r="N406" s="8"/>
      <c r="O406" s="8"/>
    </row>
    <row r="407" spans="2:15" ht="11.25" x14ac:dyDescent="0.2">
      <c r="B407" s="8"/>
      <c r="C407" s="8"/>
      <c r="D407" s="8"/>
      <c r="E407" s="8"/>
      <c r="F407" s="8"/>
      <c r="G407" s="8"/>
      <c r="H407" s="8"/>
      <c r="I407" s="8"/>
      <c r="J407" s="8"/>
      <c r="K407" s="8"/>
      <c r="L407" s="8"/>
      <c r="M407" s="8"/>
      <c r="N407" s="8"/>
      <c r="O407" s="8"/>
    </row>
    <row r="408" spans="2:15" ht="11.25" x14ac:dyDescent="0.2">
      <c r="B408" s="8"/>
      <c r="C408" s="8"/>
      <c r="D408" s="8"/>
      <c r="E408" s="8"/>
      <c r="F408" s="8"/>
      <c r="G408" s="8"/>
      <c r="H408" s="8"/>
      <c r="I408" s="8"/>
      <c r="J408" s="8"/>
      <c r="K408" s="8"/>
      <c r="L408" s="8"/>
      <c r="M408" s="8"/>
      <c r="N408" s="8"/>
      <c r="O408" s="8"/>
    </row>
    <row r="409" spans="2:15" ht="11.25" x14ac:dyDescent="0.2">
      <c r="B409" s="8"/>
      <c r="C409" s="8"/>
      <c r="D409" s="8"/>
      <c r="E409" s="8"/>
      <c r="F409" s="8"/>
      <c r="G409" s="8"/>
      <c r="H409" s="8"/>
      <c r="I409" s="8"/>
      <c r="J409" s="8"/>
      <c r="K409" s="8"/>
      <c r="L409" s="8"/>
      <c r="M409" s="8"/>
      <c r="N409" s="8"/>
      <c r="O409" s="8"/>
    </row>
    <row r="410" spans="2:15" ht="11.25" x14ac:dyDescent="0.2">
      <c r="B410" s="8"/>
      <c r="C410" s="8"/>
      <c r="D410" s="8"/>
      <c r="E410" s="8"/>
      <c r="F410" s="8"/>
      <c r="G410" s="8"/>
      <c r="H410" s="8"/>
      <c r="I410" s="8"/>
      <c r="J410" s="8"/>
      <c r="K410" s="8"/>
      <c r="L410" s="8"/>
      <c r="M410" s="8"/>
      <c r="N410" s="8"/>
      <c r="O410" s="8"/>
    </row>
    <row r="411" spans="2:15" ht="11.25" x14ac:dyDescent="0.2">
      <c r="B411" s="8"/>
      <c r="C411" s="8"/>
      <c r="D411" s="8"/>
      <c r="E411" s="8"/>
      <c r="F411" s="8"/>
      <c r="G411" s="8"/>
      <c r="H411" s="8"/>
      <c r="I411" s="8"/>
      <c r="J411" s="8"/>
      <c r="K411" s="8"/>
      <c r="L411" s="8"/>
      <c r="M411" s="8"/>
      <c r="N411" s="8"/>
      <c r="O411" s="8"/>
    </row>
    <row r="412" spans="2:15" ht="11.25" x14ac:dyDescent="0.2">
      <c r="B412" s="8"/>
      <c r="C412" s="8"/>
      <c r="D412" s="8"/>
      <c r="E412" s="8"/>
      <c r="F412" s="8"/>
      <c r="G412" s="8"/>
      <c r="H412" s="8"/>
      <c r="I412" s="8"/>
      <c r="J412" s="8"/>
      <c r="K412" s="8"/>
      <c r="L412" s="8"/>
      <c r="M412" s="8"/>
      <c r="N412" s="8"/>
      <c r="O412" s="8"/>
    </row>
    <row r="413" spans="2:15" ht="11.25" x14ac:dyDescent="0.2">
      <c r="B413" s="8"/>
      <c r="C413" s="8"/>
      <c r="D413" s="8"/>
      <c r="E413" s="8"/>
      <c r="F413" s="8"/>
      <c r="G413" s="8"/>
      <c r="H413" s="8"/>
      <c r="I413" s="8"/>
      <c r="J413" s="8"/>
      <c r="K413" s="8"/>
      <c r="L413" s="8"/>
      <c r="M413" s="8"/>
      <c r="N413" s="8"/>
      <c r="O413" s="8"/>
    </row>
    <row r="414" spans="2:15" ht="11.25" x14ac:dyDescent="0.2">
      <c r="B414" s="8"/>
      <c r="C414" s="8"/>
      <c r="D414" s="8"/>
      <c r="E414" s="8"/>
      <c r="F414" s="8"/>
      <c r="G414" s="8"/>
      <c r="H414" s="8"/>
      <c r="I414" s="8"/>
      <c r="J414" s="8"/>
      <c r="K414" s="8"/>
      <c r="L414" s="8"/>
      <c r="M414" s="8"/>
      <c r="N414" s="8"/>
      <c r="O414" s="8"/>
    </row>
    <row r="415" spans="2:15" ht="11.25" x14ac:dyDescent="0.2">
      <c r="B415" s="8"/>
      <c r="C415" s="8"/>
      <c r="D415" s="8"/>
      <c r="E415" s="8"/>
      <c r="F415" s="8"/>
      <c r="G415" s="8"/>
      <c r="H415" s="8"/>
      <c r="I415" s="8"/>
      <c r="J415" s="8"/>
      <c r="K415" s="8"/>
      <c r="L415" s="8"/>
      <c r="M415" s="8"/>
      <c r="N415" s="8"/>
      <c r="O415" s="8"/>
    </row>
    <row r="416" spans="2:15" ht="11.25" x14ac:dyDescent="0.2">
      <c r="B416" s="8"/>
      <c r="C416" s="8"/>
      <c r="D416" s="8"/>
      <c r="E416" s="8"/>
      <c r="F416" s="8"/>
      <c r="G416" s="8"/>
      <c r="H416" s="8"/>
      <c r="I416" s="8"/>
      <c r="J416" s="8"/>
      <c r="K416" s="8"/>
      <c r="L416" s="8"/>
      <c r="M416" s="8"/>
      <c r="N416" s="8"/>
      <c r="O416" s="8"/>
    </row>
    <row r="417" spans="2:15" ht="11.25" x14ac:dyDescent="0.2">
      <c r="B417" s="8"/>
      <c r="C417" s="8"/>
      <c r="D417" s="8"/>
      <c r="E417" s="8"/>
      <c r="F417" s="8"/>
      <c r="G417" s="8"/>
      <c r="H417" s="8"/>
      <c r="I417" s="8"/>
      <c r="J417" s="8"/>
      <c r="K417" s="8"/>
      <c r="L417" s="8"/>
      <c r="M417" s="8"/>
      <c r="N417" s="8"/>
      <c r="O417" s="8"/>
    </row>
    <row r="418" spans="2:15" ht="11.25" x14ac:dyDescent="0.2">
      <c r="B418" s="8"/>
      <c r="C418" s="8"/>
      <c r="D418" s="8"/>
      <c r="E418" s="8"/>
      <c r="F418" s="8"/>
      <c r="G418" s="8"/>
      <c r="H418" s="8"/>
      <c r="I418" s="8"/>
      <c r="J418" s="8"/>
      <c r="K418" s="8"/>
      <c r="L418" s="8"/>
      <c r="M418" s="8"/>
      <c r="N418" s="8"/>
      <c r="O418" s="8"/>
    </row>
    <row r="419" spans="2:15" ht="11.25" x14ac:dyDescent="0.2">
      <c r="B419" s="8"/>
      <c r="C419" s="8"/>
      <c r="D419" s="8"/>
      <c r="E419" s="8"/>
      <c r="F419" s="8"/>
      <c r="G419" s="8"/>
      <c r="H419" s="8"/>
      <c r="I419" s="8"/>
      <c r="J419" s="8"/>
      <c r="K419" s="8"/>
      <c r="L419" s="8"/>
      <c r="M419" s="8"/>
      <c r="N419" s="8"/>
      <c r="O419" s="8"/>
    </row>
    <row r="420" spans="2:15" ht="11.25" x14ac:dyDescent="0.2">
      <c r="B420" s="8"/>
      <c r="C420" s="8"/>
      <c r="D420" s="8"/>
      <c r="E420" s="8"/>
      <c r="F420" s="8"/>
      <c r="G420" s="8"/>
      <c r="H420" s="8"/>
      <c r="I420" s="8"/>
      <c r="J420" s="8"/>
      <c r="K420" s="8"/>
      <c r="L420" s="8"/>
      <c r="M420" s="8"/>
      <c r="N420" s="8"/>
      <c r="O420" s="8"/>
    </row>
    <row r="421" spans="2:15" ht="11.25" x14ac:dyDescent="0.2">
      <c r="B421" s="8"/>
      <c r="C421" s="8"/>
      <c r="D421" s="8"/>
      <c r="E421" s="8"/>
      <c r="F421" s="8"/>
      <c r="G421" s="8"/>
      <c r="H421" s="8"/>
      <c r="I421" s="8"/>
      <c r="J421" s="8"/>
      <c r="K421" s="8"/>
      <c r="L421" s="8"/>
      <c r="M421" s="8"/>
      <c r="N421" s="8"/>
      <c r="O421" s="8"/>
    </row>
    <row r="422" spans="2:15" ht="11.25" x14ac:dyDescent="0.2">
      <c r="B422" s="8"/>
      <c r="C422" s="8"/>
      <c r="D422" s="8"/>
      <c r="E422" s="8"/>
      <c r="F422" s="8"/>
      <c r="G422" s="8"/>
      <c r="H422" s="8"/>
      <c r="I422" s="8"/>
      <c r="J422" s="8"/>
      <c r="K422" s="8"/>
      <c r="L422" s="8"/>
      <c r="M422" s="8"/>
      <c r="N422" s="8"/>
      <c r="O422" s="8"/>
    </row>
    <row r="423" spans="2:15" ht="11.25" x14ac:dyDescent="0.2">
      <c r="B423" s="8"/>
      <c r="C423" s="8"/>
      <c r="D423" s="8"/>
      <c r="E423" s="8"/>
      <c r="F423" s="8"/>
      <c r="G423" s="8"/>
      <c r="H423" s="8"/>
      <c r="I423" s="8"/>
      <c r="J423" s="8"/>
      <c r="K423" s="8"/>
      <c r="L423" s="8"/>
      <c r="M423" s="8"/>
      <c r="N423" s="8"/>
      <c r="O423" s="8"/>
    </row>
    <row r="424" spans="2:15" ht="11.25" x14ac:dyDescent="0.2">
      <c r="B424" s="8"/>
      <c r="C424" s="8"/>
      <c r="D424" s="8"/>
      <c r="E424" s="8"/>
      <c r="F424" s="8"/>
      <c r="G424" s="8"/>
      <c r="H424" s="8"/>
      <c r="I424" s="8"/>
      <c r="J424" s="8"/>
      <c r="K424" s="8"/>
      <c r="L424" s="8"/>
      <c r="M424" s="8"/>
      <c r="N424" s="8"/>
      <c r="O424" s="8"/>
    </row>
    <row r="425" spans="2:15" ht="11.25" x14ac:dyDescent="0.2">
      <c r="B425" s="8"/>
      <c r="C425" s="8"/>
      <c r="D425" s="8"/>
      <c r="E425" s="8"/>
      <c r="F425" s="8"/>
      <c r="G425" s="8"/>
      <c r="H425" s="8"/>
      <c r="I425" s="8"/>
      <c r="J425" s="8"/>
      <c r="K425" s="8"/>
      <c r="L425" s="8"/>
      <c r="M425" s="8"/>
      <c r="N425" s="8"/>
      <c r="O425" s="8"/>
    </row>
    <row r="426" spans="2:15" ht="11.25" x14ac:dyDescent="0.2">
      <c r="B426" s="8"/>
      <c r="C426" s="8"/>
      <c r="D426" s="8"/>
      <c r="E426" s="8"/>
      <c r="F426" s="8"/>
      <c r="G426" s="8"/>
      <c r="H426" s="8"/>
      <c r="I426" s="8"/>
      <c r="J426" s="8"/>
      <c r="K426" s="8"/>
      <c r="L426" s="8"/>
      <c r="M426" s="8"/>
      <c r="N426" s="8"/>
      <c r="O426" s="8"/>
    </row>
    <row r="427" spans="2:15" ht="11.25" x14ac:dyDescent="0.2">
      <c r="B427" s="8"/>
      <c r="C427" s="8"/>
      <c r="D427" s="8"/>
      <c r="E427" s="8"/>
      <c r="F427" s="8"/>
      <c r="G427" s="8"/>
      <c r="H427" s="8"/>
      <c r="I427" s="8"/>
      <c r="J427" s="8"/>
      <c r="K427" s="8"/>
      <c r="L427" s="8"/>
      <c r="M427" s="8"/>
      <c r="N427" s="8"/>
      <c r="O427" s="8"/>
    </row>
    <row r="428" spans="2:15" ht="11.25" x14ac:dyDescent="0.2">
      <c r="B428" s="8"/>
      <c r="C428" s="8"/>
      <c r="D428" s="8"/>
      <c r="E428" s="8"/>
      <c r="F428" s="8"/>
      <c r="G428" s="8"/>
      <c r="H428" s="8"/>
      <c r="I428" s="8"/>
      <c r="J428" s="8"/>
      <c r="K428" s="8"/>
      <c r="L428" s="8"/>
      <c r="M428" s="8"/>
      <c r="N428" s="8"/>
      <c r="O428" s="8"/>
    </row>
    <row r="429" spans="2:15" ht="11.25" x14ac:dyDescent="0.2">
      <c r="B429" s="8"/>
      <c r="C429" s="8"/>
      <c r="D429" s="8"/>
      <c r="E429" s="8"/>
      <c r="F429" s="8"/>
      <c r="G429" s="8"/>
      <c r="H429" s="8"/>
      <c r="I429" s="8"/>
      <c r="J429" s="8"/>
      <c r="K429" s="8"/>
      <c r="L429" s="8"/>
      <c r="M429" s="8"/>
      <c r="N429" s="8"/>
      <c r="O429" s="8"/>
    </row>
    <row r="430" spans="2:15" ht="11.25" x14ac:dyDescent="0.2">
      <c r="B430" s="8"/>
      <c r="C430" s="8"/>
      <c r="D430" s="8"/>
      <c r="E430" s="8"/>
      <c r="F430" s="8"/>
      <c r="G430" s="8"/>
      <c r="H430" s="8"/>
      <c r="I430" s="8"/>
      <c r="J430" s="8"/>
      <c r="K430" s="8"/>
      <c r="L430" s="8"/>
      <c r="M430" s="8"/>
      <c r="N430" s="8"/>
      <c r="O430" s="8"/>
    </row>
    <row r="431" spans="2:15" ht="11.25" x14ac:dyDescent="0.2">
      <c r="B431" s="8"/>
      <c r="C431" s="8"/>
      <c r="D431" s="8"/>
      <c r="E431" s="8"/>
      <c r="F431" s="8"/>
      <c r="G431" s="8"/>
      <c r="H431" s="8"/>
      <c r="I431" s="8"/>
      <c r="J431" s="8"/>
      <c r="K431" s="8"/>
      <c r="L431" s="8"/>
      <c r="M431" s="8"/>
      <c r="N431" s="8"/>
      <c r="O431" s="8"/>
    </row>
    <row r="432" spans="2:15" ht="11.25" x14ac:dyDescent="0.2">
      <c r="B432" s="8"/>
      <c r="C432" s="8"/>
      <c r="D432" s="8"/>
      <c r="E432" s="8"/>
      <c r="F432" s="8"/>
      <c r="G432" s="8"/>
      <c r="H432" s="8"/>
      <c r="I432" s="8"/>
      <c r="J432" s="8"/>
      <c r="K432" s="8"/>
      <c r="L432" s="8"/>
      <c r="M432" s="8"/>
      <c r="N432" s="8"/>
      <c r="O432" s="8"/>
    </row>
    <row r="433" spans="2:15" ht="11.25" x14ac:dyDescent="0.2">
      <c r="B433" s="8"/>
      <c r="C433" s="8"/>
      <c r="D433" s="8"/>
      <c r="E433" s="8"/>
      <c r="F433" s="8"/>
      <c r="G433" s="8"/>
      <c r="H433" s="8"/>
      <c r="I433" s="8"/>
      <c r="J433" s="8"/>
      <c r="K433" s="8"/>
      <c r="L433" s="8"/>
      <c r="M433" s="8"/>
      <c r="N433" s="8"/>
      <c r="O433" s="8"/>
    </row>
    <row r="434" spans="2:15" ht="11.25" x14ac:dyDescent="0.2">
      <c r="B434" s="8"/>
      <c r="C434" s="8"/>
      <c r="D434" s="8"/>
      <c r="E434" s="8"/>
      <c r="F434" s="8"/>
      <c r="G434" s="8"/>
      <c r="H434" s="8"/>
      <c r="I434" s="8"/>
      <c r="J434" s="8"/>
      <c r="K434" s="8"/>
      <c r="L434" s="8"/>
      <c r="M434" s="8"/>
      <c r="N434" s="8"/>
      <c r="O434" s="8"/>
    </row>
    <row r="435" spans="2:15" ht="11.25" x14ac:dyDescent="0.2">
      <c r="B435" s="8"/>
      <c r="C435" s="8"/>
      <c r="D435" s="8"/>
      <c r="E435" s="8"/>
      <c r="F435" s="8"/>
      <c r="G435" s="8"/>
      <c r="H435" s="8"/>
      <c r="I435" s="8"/>
      <c r="J435" s="8"/>
      <c r="K435" s="8"/>
      <c r="L435" s="8"/>
      <c r="M435" s="8"/>
      <c r="N435" s="8"/>
      <c r="O435" s="8"/>
    </row>
    <row r="436" spans="2:15" ht="11.25" x14ac:dyDescent="0.2">
      <c r="B436" s="8"/>
      <c r="C436" s="8"/>
      <c r="D436" s="8"/>
      <c r="E436" s="8"/>
      <c r="F436" s="8"/>
      <c r="G436" s="8"/>
      <c r="H436" s="8"/>
      <c r="I436" s="8"/>
      <c r="J436" s="8"/>
      <c r="K436" s="8"/>
      <c r="L436" s="8"/>
      <c r="M436" s="8"/>
      <c r="N436" s="8"/>
      <c r="O436" s="8"/>
    </row>
    <row r="437" spans="2:15" ht="11.25" x14ac:dyDescent="0.2">
      <c r="B437" s="8"/>
      <c r="C437" s="8"/>
      <c r="D437" s="8"/>
      <c r="E437" s="8"/>
      <c r="F437" s="8"/>
      <c r="G437" s="8"/>
      <c r="H437" s="8"/>
      <c r="I437" s="8"/>
      <c r="J437" s="8"/>
      <c r="K437" s="8"/>
      <c r="L437" s="8"/>
      <c r="M437" s="8"/>
      <c r="N437" s="8"/>
      <c r="O437" s="8"/>
    </row>
    <row r="438" spans="2:15" ht="11.25" x14ac:dyDescent="0.2">
      <c r="B438" s="8"/>
      <c r="C438" s="8"/>
      <c r="D438" s="8"/>
      <c r="E438" s="8"/>
      <c r="F438" s="8"/>
      <c r="G438" s="8"/>
      <c r="H438" s="8"/>
      <c r="I438" s="8"/>
      <c r="J438" s="8"/>
      <c r="K438" s="8"/>
      <c r="L438" s="8"/>
      <c r="M438" s="8"/>
      <c r="N438" s="8"/>
      <c r="O438" s="8"/>
    </row>
    <row r="439" spans="2:15" ht="11.25" x14ac:dyDescent="0.2">
      <c r="B439" s="8"/>
      <c r="C439" s="8"/>
      <c r="D439" s="8"/>
      <c r="E439" s="8"/>
      <c r="F439" s="8"/>
      <c r="G439" s="8"/>
      <c r="H439" s="8"/>
      <c r="I439" s="8"/>
      <c r="J439" s="8"/>
      <c r="K439" s="8"/>
      <c r="L439" s="8"/>
      <c r="M439" s="8"/>
      <c r="N439" s="8"/>
      <c r="O439" s="8"/>
    </row>
    <row r="440" spans="2:15" ht="11.25" x14ac:dyDescent="0.2">
      <c r="B440" s="8"/>
      <c r="C440" s="8"/>
      <c r="D440" s="8"/>
      <c r="E440" s="8"/>
      <c r="F440" s="8"/>
      <c r="G440" s="8"/>
      <c r="H440" s="8"/>
      <c r="I440" s="8"/>
      <c r="J440" s="8"/>
      <c r="K440" s="8"/>
      <c r="L440" s="8"/>
      <c r="M440" s="8"/>
      <c r="N440" s="8"/>
      <c r="O440" s="8"/>
    </row>
    <row r="441" spans="2:15" ht="11.25" x14ac:dyDescent="0.2">
      <c r="B441" s="8"/>
      <c r="C441" s="8"/>
      <c r="D441" s="8"/>
      <c r="E441" s="8"/>
      <c r="F441" s="8"/>
      <c r="G441" s="8"/>
      <c r="H441" s="8"/>
      <c r="I441" s="8"/>
      <c r="J441" s="8"/>
      <c r="K441" s="8"/>
      <c r="L441" s="8"/>
      <c r="M441" s="8"/>
      <c r="N441" s="8"/>
      <c r="O441" s="8"/>
    </row>
    <row r="442" spans="2:15" ht="11.25" x14ac:dyDescent="0.2">
      <c r="B442" s="8"/>
      <c r="C442" s="8"/>
      <c r="D442" s="8"/>
      <c r="E442" s="8"/>
      <c r="F442" s="8"/>
      <c r="G442" s="8"/>
      <c r="H442" s="8"/>
      <c r="I442" s="8"/>
      <c r="J442" s="8"/>
      <c r="K442" s="8"/>
      <c r="L442" s="8"/>
      <c r="M442" s="8"/>
      <c r="N442" s="8"/>
      <c r="O442" s="8"/>
    </row>
    <row r="443" spans="2:15" ht="11.25" x14ac:dyDescent="0.2">
      <c r="B443" s="8"/>
      <c r="C443" s="8"/>
      <c r="D443" s="8"/>
      <c r="E443" s="8"/>
      <c r="F443" s="8"/>
      <c r="G443" s="8"/>
      <c r="H443" s="8"/>
      <c r="I443" s="8"/>
      <c r="J443" s="8"/>
      <c r="K443" s="8"/>
      <c r="L443" s="8"/>
      <c r="M443" s="8"/>
      <c r="N443" s="8"/>
      <c r="O443" s="8"/>
    </row>
    <row r="444" spans="2:15" ht="11.25" x14ac:dyDescent="0.2">
      <c r="B444" s="8"/>
      <c r="C444" s="8"/>
      <c r="D444" s="8"/>
      <c r="E444" s="8"/>
      <c r="F444" s="8"/>
      <c r="G444" s="8"/>
      <c r="H444" s="8"/>
      <c r="I444" s="8"/>
      <c r="J444" s="8"/>
      <c r="K444" s="8"/>
      <c r="L444" s="8"/>
      <c r="M444" s="8"/>
      <c r="N444" s="8"/>
      <c r="O444" s="8"/>
    </row>
    <row r="445" spans="2:15" ht="11.25" x14ac:dyDescent="0.2">
      <c r="B445" s="8"/>
      <c r="C445" s="8"/>
      <c r="D445" s="8"/>
      <c r="E445" s="8"/>
      <c r="F445" s="8"/>
      <c r="G445" s="8"/>
      <c r="H445" s="8"/>
      <c r="I445" s="8"/>
      <c r="J445" s="8"/>
      <c r="K445" s="8"/>
      <c r="L445" s="8"/>
      <c r="M445" s="8"/>
      <c r="N445" s="8"/>
      <c r="O445" s="8"/>
    </row>
    <row r="446" spans="2:15" ht="11.25" x14ac:dyDescent="0.2">
      <c r="B446" s="8"/>
      <c r="C446" s="8"/>
      <c r="D446" s="8"/>
      <c r="E446" s="8"/>
      <c r="F446" s="8"/>
      <c r="G446" s="8"/>
      <c r="H446" s="8"/>
      <c r="I446" s="8"/>
      <c r="J446" s="8"/>
      <c r="K446" s="8"/>
      <c r="L446" s="8"/>
      <c r="M446" s="8"/>
      <c r="N446" s="8"/>
      <c r="O446" s="8"/>
    </row>
    <row r="447" spans="2:15" ht="11.25" x14ac:dyDescent="0.2">
      <c r="B447" s="8"/>
      <c r="C447" s="8"/>
      <c r="D447" s="8"/>
      <c r="E447" s="8"/>
      <c r="F447" s="8"/>
      <c r="G447" s="8"/>
      <c r="H447" s="8"/>
      <c r="I447" s="8"/>
      <c r="J447" s="8"/>
      <c r="K447" s="8"/>
      <c r="L447" s="8"/>
      <c r="M447" s="8"/>
      <c r="N447" s="8"/>
      <c r="O447" s="8"/>
    </row>
    <row r="448" spans="2:15" ht="11.25" x14ac:dyDescent="0.2">
      <c r="B448" s="8"/>
      <c r="C448" s="8"/>
      <c r="D448" s="8"/>
      <c r="E448" s="8"/>
      <c r="F448" s="8"/>
      <c r="G448" s="8"/>
      <c r="H448" s="8"/>
      <c r="I448" s="8"/>
      <c r="J448" s="8"/>
      <c r="K448" s="8"/>
      <c r="L448" s="8"/>
      <c r="M448" s="8"/>
      <c r="N448" s="8"/>
      <c r="O448" s="8"/>
    </row>
    <row r="449" spans="2:15" ht="11.25" x14ac:dyDescent="0.2">
      <c r="B449" s="8"/>
      <c r="C449" s="8"/>
      <c r="D449" s="8"/>
      <c r="E449" s="8"/>
      <c r="F449" s="8"/>
      <c r="G449" s="8"/>
      <c r="H449" s="8"/>
      <c r="I449" s="8"/>
      <c r="J449" s="8"/>
      <c r="K449" s="8"/>
      <c r="L449" s="8"/>
      <c r="M449" s="8"/>
      <c r="N449" s="8"/>
      <c r="O449" s="8"/>
    </row>
    <row r="450" spans="2:15" ht="11.25" x14ac:dyDescent="0.2">
      <c r="B450" s="8"/>
      <c r="C450" s="8"/>
      <c r="D450" s="8"/>
      <c r="E450" s="8"/>
      <c r="F450" s="8"/>
      <c r="G450" s="8"/>
      <c r="H450" s="8"/>
      <c r="I450" s="8"/>
      <c r="J450" s="8"/>
      <c r="K450" s="8"/>
      <c r="L450" s="8"/>
      <c r="M450" s="8"/>
      <c r="N450" s="8"/>
      <c r="O450" s="8"/>
    </row>
    <row r="451" spans="2:15" ht="11.25" x14ac:dyDescent="0.2">
      <c r="B451" s="8"/>
      <c r="C451" s="8"/>
      <c r="D451" s="8"/>
      <c r="E451" s="8"/>
      <c r="F451" s="8"/>
      <c r="G451" s="8"/>
      <c r="H451" s="8"/>
      <c r="I451" s="8"/>
      <c r="J451" s="8"/>
      <c r="K451" s="8"/>
      <c r="L451" s="8"/>
      <c r="M451" s="8"/>
      <c r="N451" s="8"/>
      <c r="O451" s="8"/>
    </row>
    <row r="452" spans="2:15" ht="11.25" x14ac:dyDescent="0.2">
      <c r="B452" s="8"/>
      <c r="C452" s="8"/>
      <c r="D452" s="8"/>
      <c r="E452" s="8"/>
      <c r="F452" s="8"/>
      <c r="G452" s="8"/>
      <c r="H452" s="8"/>
      <c r="I452" s="8"/>
      <c r="J452" s="8"/>
      <c r="K452" s="8"/>
      <c r="L452" s="8"/>
      <c r="M452" s="8"/>
      <c r="N452" s="8"/>
      <c r="O452" s="8"/>
    </row>
    <row r="453" spans="2:15" ht="11.25" x14ac:dyDescent="0.2">
      <c r="B453" s="8"/>
      <c r="C453" s="8"/>
      <c r="D453" s="8"/>
      <c r="E453" s="8"/>
      <c r="F453" s="8"/>
      <c r="G453" s="8"/>
      <c r="H453" s="8"/>
      <c r="I453" s="8"/>
      <c r="J453" s="8"/>
      <c r="K453" s="8"/>
      <c r="L453" s="8"/>
      <c r="M453" s="8"/>
      <c r="N453" s="8"/>
      <c r="O453" s="8"/>
    </row>
    <row r="454" spans="2:15" ht="11.25" x14ac:dyDescent="0.2">
      <c r="B454" s="8"/>
      <c r="C454" s="8"/>
      <c r="D454" s="8"/>
      <c r="E454" s="8"/>
      <c r="F454" s="8"/>
      <c r="G454" s="8"/>
      <c r="H454" s="8"/>
      <c r="I454" s="8"/>
      <c r="J454" s="8"/>
      <c r="K454" s="8"/>
      <c r="L454" s="8"/>
      <c r="M454" s="8"/>
      <c r="N454" s="8"/>
      <c r="O454" s="8"/>
    </row>
    <row r="455" spans="2:15" ht="11.25" x14ac:dyDescent="0.2">
      <c r="B455" s="8"/>
      <c r="C455" s="8"/>
      <c r="D455" s="8"/>
      <c r="E455" s="8"/>
      <c r="F455" s="8"/>
      <c r="G455" s="8"/>
      <c r="H455" s="8"/>
      <c r="I455" s="8"/>
      <c r="J455" s="8"/>
      <c r="K455" s="8"/>
      <c r="L455" s="8"/>
      <c r="M455" s="8"/>
      <c r="N455" s="8"/>
      <c r="O455" s="8"/>
    </row>
    <row r="456" spans="2:15" ht="11.25" x14ac:dyDescent="0.2">
      <c r="B456" s="8"/>
      <c r="C456" s="8"/>
      <c r="D456" s="8"/>
      <c r="E456" s="8"/>
      <c r="F456" s="8"/>
      <c r="G456" s="8"/>
      <c r="H456" s="8"/>
      <c r="I456" s="8"/>
      <c r="J456" s="8"/>
      <c r="K456" s="8"/>
      <c r="L456" s="8"/>
      <c r="M456" s="8"/>
      <c r="N456" s="8"/>
      <c r="O456" s="8"/>
    </row>
    <row r="457" spans="2:15" ht="11.25" x14ac:dyDescent="0.2">
      <c r="B457" s="8"/>
      <c r="C457" s="8"/>
      <c r="D457" s="8"/>
      <c r="E457" s="8"/>
      <c r="F457" s="8"/>
      <c r="G457" s="8"/>
      <c r="H457" s="8"/>
      <c r="I457" s="8"/>
      <c r="J457" s="8"/>
      <c r="K457" s="8"/>
      <c r="L457" s="8"/>
      <c r="M457" s="8"/>
      <c r="N457" s="8"/>
      <c r="O457" s="8"/>
    </row>
    <row r="458" spans="2:15" ht="11.25" x14ac:dyDescent="0.2">
      <c r="B458" s="8"/>
      <c r="C458" s="8"/>
      <c r="D458" s="8"/>
      <c r="E458" s="8"/>
      <c r="F458" s="8"/>
      <c r="G458" s="8"/>
      <c r="H458" s="8"/>
      <c r="I458" s="8"/>
      <c r="J458" s="8"/>
      <c r="K458" s="8"/>
      <c r="L458" s="8"/>
      <c r="M458" s="8"/>
      <c r="N458" s="8"/>
      <c r="O458" s="8"/>
    </row>
    <row r="459" spans="2:15" ht="11.25" x14ac:dyDescent="0.2">
      <c r="B459" s="8"/>
      <c r="C459" s="8"/>
      <c r="D459" s="8"/>
      <c r="E459" s="8"/>
      <c r="F459" s="8"/>
      <c r="G459" s="8"/>
      <c r="H459" s="8"/>
      <c r="I459" s="8"/>
      <c r="J459" s="8"/>
      <c r="K459" s="8"/>
      <c r="L459" s="8"/>
      <c r="M459" s="8"/>
      <c r="N459" s="8"/>
      <c r="O459" s="8"/>
    </row>
    <row r="460" spans="2:15" ht="11.25" x14ac:dyDescent="0.2">
      <c r="B460" s="8"/>
      <c r="C460" s="8"/>
      <c r="D460" s="8"/>
      <c r="E460" s="8"/>
      <c r="F460" s="8"/>
      <c r="G460" s="8"/>
      <c r="H460" s="8"/>
      <c r="I460" s="8"/>
      <c r="J460" s="8"/>
      <c r="K460" s="8"/>
      <c r="L460" s="8"/>
      <c r="M460" s="8"/>
      <c r="N460" s="8"/>
      <c r="O460" s="8"/>
    </row>
    <row r="461" spans="2:15" ht="11.25" x14ac:dyDescent="0.2">
      <c r="B461" s="8"/>
      <c r="C461" s="8"/>
      <c r="D461" s="8"/>
      <c r="E461" s="8"/>
      <c r="F461" s="8"/>
      <c r="G461" s="8"/>
      <c r="H461" s="8"/>
      <c r="I461" s="8"/>
      <c r="J461" s="8"/>
      <c r="K461" s="8"/>
      <c r="L461" s="8"/>
      <c r="M461" s="8"/>
      <c r="N461" s="8"/>
      <c r="O461" s="8"/>
    </row>
    <row r="462" spans="2:15" ht="11.25" x14ac:dyDescent="0.2">
      <c r="B462" s="8"/>
      <c r="C462" s="8"/>
      <c r="D462" s="8"/>
      <c r="E462" s="8"/>
      <c r="F462" s="8"/>
      <c r="G462" s="8"/>
      <c r="H462" s="8"/>
      <c r="I462" s="8"/>
      <c r="J462" s="8"/>
      <c r="K462" s="8"/>
      <c r="L462" s="8"/>
      <c r="M462" s="8"/>
      <c r="N462" s="8"/>
      <c r="O462" s="8"/>
    </row>
    <row r="463" spans="2:15" ht="11.25" x14ac:dyDescent="0.2">
      <c r="B463" s="8"/>
      <c r="C463" s="8"/>
      <c r="D463" s="8"/>
      <c r="E463" s="8"/>
      <c r="F463" s="8"/>
      <c r="G463" s="8"/>
      <c r="H463" s="8"/>
      <c r="I463" s="8"/>
      <c r="J463" s="8"/>
      <c r="K463" s="8"/>
      <c r="L463" s="8"/>
      <c r="M463" s="8"/>
      <c r="N463" s="8"/>
      <c r="O463" s="8"/>
    </row>
    <row r="464" spans="2:15" ht="11.25" x14ac:dyDescent="0.2">
      <c r="B464" s="8"/>
      <c r="C464" s="8"/>
      <c r="D464" s="8"/>
      <c r="E464" s="8"/>
      <c r="F464" s="8"/>
      <c r="G464" s="8"/>
      <c r="H464" s="8"/>
      <c r="I464" s="8"/>
      <c r="J464" s="8"/>
      <c r="K464" s="8"/>
      <c r="L464" s="8"/>
      <c r="M464" s="8"/>
      <c r="N464" s="8"/>
      <c r="O464" s="8"/>
    </row>
    <row r="465" spans="2:15" ht="11.25" x14ac:dyDescent="0.2">
      <c r="B465" s="8"/>
      <c r="C465" s="8"/>
      <c r="D465" s="8"/>
      <c r="E465" s="8"/>
      <c r="F465" s="8"/>
      <c r="G465" s="8"/>
      <c r="H465" s="8"/>
      <c r="I465" s="8"/>
      <c r="J465" s="8"/>
      <c r="K465" s="8"/>
      <c r="L465" s="8"/>
      <c r="M465" s="8"/>
      <c r="N465" s="8"/>
      <c r="O465" s="8"/>
    </row>
    <row r="466" spans="2:15" ht="11.25" x14ac:dyDescent="0.2">
      <c r="B466" s="8"/>
      <c r="C466" s="8"/>
      <c r="D466" s="8"/>
      <c r="E466" s="8"/>
      <c r="F466" s="8"/>
      <c r="G466" s="8"/>
      <c r="H466" s="8"/>
      <c r="I466" s="8"/>
      <c r="J466" s="8"/>
      <c r="K466" s="8"/>
      <c r="L466" s="8"/>
      <c r="M466" s="8"/>
      <c r="N466" s="8"/>
      <c r="O466" s="8"/>
    </row>
    <row r="467" spans="2:15" ht="11.25" x14ac:dyDescent="0.2">
      <c r="B467" s="8"/>
      <c r="C467" s="8"/>
      <c r="D467" s="8"/>
      <c r="E467" s="8"/>
      <c r="F467" s="8"/>
      <c r="G467" s="8"/>
      <c r="H467" s="8"/>
      <c r="I467" s="8"/>
      <c r="J467" s="8"/>
      <c r="K467" s="8"/>
      <c r="L467" s="8"/>
      <c r="M467" s="8"/>
      <c r="N467" s="8"/>
      <c r="O467" s="8"/>
    </row>
    <row r="468" spans="2:15" ht="11.25" x14ac:dyDescent="0.2">
      <c r="B468" s="8"/>
      <c r="C468" s="8"/>
      <c r="D468" s="8"/>
      <c r="E468" s="8"/>
      <c r="F468" s="8"/>
      <c r="G468" s="8"/>
      <c r="H468" s="8"/>
      <c r="I468" s="8"/>
      <c r="J468" s="8"/>
      <c r="K468" s="8"/>
      <c r="L468" s="8"/>
      <c r="M468" s="8"/>
      <c r="N468" s="8"/>
      <c r="O468" s="8"/>
    </row>
    <row r="469" spans="2:15" ht="11.25" x14ac:dyDescent="0.2">
      <c r="B469" s="8"/>
      <c r="C469" s="8"/>
      <c r="D469" s="8"/>
      <c r="E469" s="8"/>
      <c r="F469" s="8"/>
      <c r="G469" s="8"/>
      <c r="H469" s="8"/>
      <c r="I469" s="8"/>
      <c r="J469" s="8"/>
      <c r="K469" s="8"/>
      <c r="L469" s="8"/>
      <c r="M469" s="8"/>
      <c r="N469" s="8"/>
      <c r="O469" s="8"/>
    </row>
    <row r="470" spans="2:15" ht="11.25" x14ac:dyDescent="0.2">
      <c r="B470" s="8"/>
      <c r="C470" s="8"/>
      <c r="D470" s="8"/>
      <c r="E470" s="8"/>
      <c r="F470" s="8"/>
      <c r="G470" s="8"/>
      <c r="H470" s="8"/>
      <c r="I470" s="8"/>
      <c r="J470" s="8"/>
      <c r="K470" s="8"/>
      <c r="L470" s="8"/>
      <c r="M470" s="8"/>
      <c r="N470" s="8"/>
      <c r="O470" s="8"/>
    </row>
    <row r="471" spans="2:15" ht="11.25" x14ac:dyDescent="0.2">
      <c r="B471" s="8"/>
      <c r="C471" s="8"/>
      <c r="D471" s="8"/>
      <c r="E471" s="8"/>
      <c r="F471" s="8"/>
      <c r="G471" s="8"/>
      <c r="H471" s="8"/>
      <c r="I471" s="8"/>
      <c r="J471" s="8"/>
      <c r="K471" s="8"/>
      <c r="L471" s="8"/>
      <c r="M471" s="8"/>
      <c r="N471" s="8"/>
      <c r="O471" s="8"/>
    </row>
    <row r="472" spans="2:15" ht="11.25" x14ac:dyDescent="0.2">
      <c r="B472" s="8"/>
      <c r="C472" s="8"/>
      <c r="D472" s="8"/>
      <c r="E472" s="8"/>
      <c r="F472" s="8"/>
      <c r="G472" s="8"/>
      <c r="H472" s="8"/>
      <c r="I472" s="8"/>
      <c r="J472" s="8"/>
      <c r="K472" s="8"/>
      <c r="L472" s="8"/>
      <c r="M472" s="8"/>
      <c r="N472" s="8"/>
      <c r="O472" s="8"/>
    </row>
    <row r="473" spans="2:15" ht="11.25" x14ac:dyDescent="0.2">
      <c r="B473" s="8"/>
      <c r="C473" s="8"/>
      <c r="D473" s="8"/>
      <c r="E473" s="8"/>
      <c r="F473" s="8"/>
      <c r="G473" s="8"/>
      <c r="H473" s="8"/>
      <c r="I473" s="8"/>
      <c r="J473" s="8"/>
      <c r="K473" s="8"/>
      <c r="L473" s="8"/>
      <c r="M473" s="8"/>
      <c r="N473" s="8"/>
      <c r="O473" s="8"/>
    </row>
    <row r="474" spans="2:15" ht="11.25" x14ac:dyDescent="0.2">
      <c r="B474" s="8"/>
      <c r="C474" s="8"/>
      <c r="D474" s="8"/>
      <c r="E474" s="8"/>
      <c r="F474" s="8"/>
      <c r="G474" s="8"/>
      <c r="H474" s="8"/>
      <c r="I474" s="8"/>
      <c r="J474" s="8"/>
      <c r="K474" s="8"/>
      <c r="L474" s="8"/>
      <c r="M474" s="8"/>
      <c r="N474" s="8"/>
      <c r="O474" s="8"/>
    </row>
    <row r="475" spans="2:15" ht="11.25" x14ac:dyDescent="0.2">
      <c r="B475" s="8"/>
      <c r="C475" s="8"/>
      <c r="D475" s="8"/>
      <c r="E475" s="8"/>
      <c r="F475" s="8"/>
      <c r="G475" s="8"/>
      <c r="H475" s="8"/>
      <c r="I475" s="8"/>
      <c r="J475" s="8"/>
      <c r="K475" s="8"/>
      <c r="L475" s="8"/>
      <c r="M475" s="8"/>
      <c r="N475" s="8"/>
      <c r="O475" s="8"/>
    </row>
    <row r="476" spans="2:15" ht="11.25" x14ac:dyDescent="0.2">
      <c r="B476" s="8"/>
      <c r="C476" s="8"/>
      <c r="D476" s="8"/>
      <c r="E476" s="8"/>
      <c r="F476" s="8"/>
      <c r="G476" s="8"/>
      <c r="H476" s="8"/>
      <c r="I476" s="8"/>
      <c r="J476" s="8"/>
      <c r="K476" s="8"/>
      <c r="L476" s="8"/>
      <c r="M476" s="8"/>
      <c r="N476" s="8"/>
      <c r="O476" s="8"/>
    </row>
    <row r="477" spans="2:15" ht="11.25" x14ac:dyDescent="0.2">
      <c r="B477" s="8"/>
      <c r="C477" s="8"/>
      <c r="D477" s="8"/>
      <c r="E477" s="8"/>
      <c r="F477" s="8"/>
      <c r="G477" s="8"/>
      <c r="H477" s="8"/>
      <c r="I477" s="8"/>
      <c r="J477" s="8"/>
      <c r="K477" s="8"/>
      <c r="L477" s="8"/>
      <c r="M477" s="8"/>
      <c r="N477" s="8"/>
      <c r="O477" s="8"/>
    </row>
    <row r="478" spans="2:15" ht="11.25" x14ac:dyDescent="0.2">
      <c r="B478" s="8"/>
      <c r="C478" s="8"/>
      <c r="D478" s="8"/>
      <c r="E478" s="8"/>
      <c r="F478" s="8"/>
      <c r="G478" s="8"/>
      <c r="H478" s="8"/>
      <c r="I478" s="8"/>
      <c r="J478" s="8"/>
      <c r="K478" s="8"/>
      <c r="L478" s="8"/>
      <c r="M478" s="8"/>
      <c r="N478" s="8"/>
      <c r="O478" s="8"/>
    </row>
    <row r="479" spans="2:15" ht="11.25" x14ac:dyDescent="0.2">
      <c r="B479" s="8"/>
      <c r="C479" s="8"/>
      <c r="D479" s="8"/>
      <c r="E479" s="8"/>
      <c r="F479" s="8"/>
      <c r="G479" s="8"/>
      <c r="H479" s="8"/>
      <c r="I479" s="8"/>
      <c r="J479" s="8"/>
      <c r="K479" s="8"/>
      <c r="L479" s="8"/>
      <c r="M479" s="8"/>
      <c r="N479" s="8"/>
      <c r="O479" s="8"/>
    </row>
    <row r="480" spans="2:15" ht="11.25" x14ac:dyDescent="0.2">
      <c r="B480" s="8"/>
      <c r="C480" s="8"/>
      <c r="D480" s="8"/>
      <c r="E480" s="8"/>
      <c r="F480" s="8"/>
      <c r="G480" s="8"/>
      <c r="H480" s="8"/>
      <c r="I480" s="8"/>
      <c r="J480" s="8"/>
      <c r="K480" s="8"/>
      <c r="L480" s="8"/>
      <c r="M480" s="8"/>
      <c r="N480" s="8"/>
      <c r="O480" s="8"/>
    </row>
    <row r="481" spans="2:15" ht="11.25" x14ac:dyDescent="0.2">
      <c r="B481" s="8"/>
      <c r="C481" s="8"/>
      <c r="D481" s="8"/>
      <c r="E481" s="8"/>
      <c r="F481" s="8"/>
      <c r="G481" s="8"/>
      <c r="H481" s="8"/>
      <c r="I481" s="8"/>
      <c r="J481" s="8"/>
      <c r="K481" s="8"/>
      <c r="L481" s="8"/>
      <c r="M481" s="8"/>
      <c r="N481" s="8"/>
      <c r="O481" s="8"/>
    </row>
    <row r="482" spans="2:15" ht="11.25" x14ac:dyDescent="0.2">
      <c r="B482" s="8"/>
      <c r="C482" s="8"/>
      <c r="D482" s="8"/>
      <c r="E482" s="8"/>
      <c r="F482" s="8"/>
      <c r="G482" s="8"/>
      <c r="H482" s="8"/>
      <c r="I482" s="8"/>
      <c r="J482" s="8"/>
      <c r="K482" s="8"/>
      <c r="L482" s="8"/>
      <c r="M482" s="8"/>
      <c r="N482" s="8"/>
      <c r="O482" s="8"/>
    </row>
    <row r="483" spans="2:15" ht="11.25" x14ac:dyDescent="0.2">
      <c r="B483" s="8"/>
      <c r="C483" s="8"/>
      <c r="D483" s="8"/>
      <c r="E483" s="8"/>
      <c r="F483" s="8"/>
      <c r="G483" s="8"/>
      <c r="H483" s="8"/>
      <c r="I483" s="8"/>
      <c r="J483" s="8"/>
      <c r="K483" s="8"/>
      <c r="L483" s="8"/>
      <c r="M483" s="8"/>
      <c r="N483" s="8"/>
      <c r="O483" s="8"/>
    </row>
    <row r="484" spans="2:15" ht="11.25" x14ac:dyDescent="0.2">
      <c r="B484" s="8"/>
      <c r="C484" s="8"/>
      <c r="D484" s="8"/>
      <c r="E484" s="8"/>
      <c r="F484" s="8"/>
      <c r="G484" s="8"/>
      <c r="H484" s="8"/>
      <c r="I484" s="8"/>
      <c r="J484" s="8"/>
      <c r="K484" s="8"/>
      <c r="L484" s="8"/>
      <c r="M484" s="8"/>
      <c r="N484" s="8"/>
      <c r="O484" s="8"/>
    </row>
    <row r="485" spans="2:15" ht="11.25" x14ac:dyDescent="0.2">
      <c r="B485" s="8"/>
      <c r="C485" s="8"/>
      <c r="D485" s="8"/>
      <c r="E485" s="8"/>
      <c r="F485" s="8"/>
      <c r="G485" s="8"/>
      <c r="H485" s="8"/>
      <c r="I485" s="8"/>
      <c r="J485" s="8"/>
      <c r="K485" s="8"/>
      <c r="L485" s="8"/>
      <c r="M485" s="8"/>
      <c r="N485" s="8"/>
      <c r="O485" s="8"/>
    </row>
    <row r="486" spans="2:15" ht="11.25" x14ac:dyDescent="0.2">
      <c r="B486" s="8"/>
      <c r="C486" s="8"/>
      <c r="D486" s="8"/>
      <c r="E486" s="8"/>
      <c r="F486" s="8"/>
      <c r="G486" s="8"/>
      <c r="H486" s="8"/>
      <c r="I486" s="8"/>
      <c r="J486" s="8"/>
      <c r="K486" s="8"/>
      <c r="L486" s="8"/>
      <c r="M486" s="8"/>
      <c r="N486" s="8"/>
      <c r="O486" s="8"/>
    </row>
    <row r="487" spans="2:15" ht="11.25" x14ac:dyDescent="0.2">
      <c r="B487" s="8"/>
      <c r="C487" s="8"/>
      <c r="D487" s="8"/>
      <c r="E487" s="8"/>
      <c r="F487" s="8"/>
      <c r="G487" s="8"/>
      <c r="H487" s="8"/>
      <c r="I487" s="8"/>
      <c r="J487" s="8"/>
      <c r="K487" s="8"/>
      <c r="L487" s="8"/>
      <c r="M487" s="8"/>
      <c r="N487" s="8"/>
      <c r="O487" s="8"/>
    </row>
    <row r="488" spans="2:15" ht="11.25" x14ac:dyDescent="0.2">
      <c r="B488" s="8"/>
      <c r="C488" s="8"/>
      <c r="D488" s="8"/>
      <c r="E488" s="8"/>
      <c r="F488" s="8"/>
      <c r="G488" s="8"/>
      <c r="H488" s="8"/>
      <c r="I488" s="8"/>
      <c r="J488" s="8"/>
      <c r="K488" s="8"/>
      <c r="L488" s="8"/>
      <c r="M488" s="8"/>
      <c r="N488" s="8"/>
      <c r="O488" s="8"/>
    </row>
    <row r="489" spans="2:15" ht="11.25" x14ac:dyDescent="0.2">
      <c r="B489" s="8"/>
      <c r="C489" s="8"/>
      <c r="D489" s="8"/>
      <c r="E489" s="8"/>
      <c r="F489" s="8"/>
      <c r="G489" s="8"/>
      <c r="H489" s="8"/>
      <c r="I489" s="8"/>
      <c r="J489" s="8"/>
      <c r="K489" s="8"/>
      <c r="L489" s="8"/>
      <c r="M489" s="8"/>
      <c r="N489" s="8"/>
      <c r="O489" s="8"/>
    </row>
    <row r="490" spans="2:15" ht="11.25" x14ac:dyDescent="0.2">
      <c r="B490" s="8"/>
      <c r="C490" s="8"/>
      <c r="D490" s="8"/>
      <c r="E490" s="8"/>
      <c r="F490" s="8"/>
      <c r="G490" s="8"/>
      <c r="H490" s="8"/>
      <c r="I490" s="8"/>
      <c r="J490" s="8"/>
      <c r="K490" s="8"/>
      <c r="L490" s="8"/>
      <c r="M490" s="8"/>
      <c r="N490" s="8"/>
      <c r="O490" s="8"/>
    </row>
    <row r="491" spans="2:15" ht="11.25" x14ac:dyDescent="0.2">
      <c r="B491" s="8"/>
      <c r="C491" s="8"/>
      <c r="D491" s="8"/>
      <c r="E491" s="8"/>
      <c r="F491" s="8"/>
      <c r="G491" s="8"/>
      <c r="H491" s="8"/>
      <c r="I491" s="8"/>
      <c r="J491" s="8"/>
      <c r="K491" s="8"/>
      <c r="L491" s="8"/>
      <c r="M491" s="8"/>
      <c r="N491" s="8"/>
      <c r="O491" s="8"/>
    </row>
    <row r="492" spans="2:15" ht="11.25" x14ac:dyDescent="0.2">
      <c r="B492" s="8"/>
      <c r="C492" s="8"/>
      <c r="D492" s="8"/>
      <c r="E492" s="8"/>
      <c r="F492" s="8"/>
      <c r="G492" s="8"/>
      <c r="H492" s="8"/>
      <c r="I492" s="8"/>
      <c r="J492" s="8"/>
      <c r="K492" s="8"/>
      <c r="L492" s="8"/>
      <c r="M492" s="8"/>
      <c r="N492" s="8"/>
      <c r="O492" s="8"/>
    </row>
    <row r="493" spans="2:15" ht="11.25" x14ac:dyDescent="0.2">
      <c r="B493" s="8"/>
      <c r="C493" s="8"/>
      <c r="D493" s="8"/>
      <c r="E493" s="8"/>
      <c r="F493" s="8"/>
      <c r="G493" s="8"/>
      <c r="H493" s="8"/>
      <c r="I493" s="8"/>
      <c r="J493" s="8"/>
      <c r="K493" s="8"/>
      <c r="L493" s="8"/>
      <c r="M493" s="8"/>
      <c r="N493" s="8"/>
      <c r="O493" s="8"/>
    </row>
    <row r="494" spans="2:15" ht="11.25" x14ac:dyDescent="0.2">
      <c r="B494" s="8"/>
      <c r="C494" s="8"/>
      <c r="D494" s="8"/>
      <c r="E494" s="8"/>
      <c r="F494" s="8"/>
      <c r="G494" s="8"/>
      <c r="H494" s="8"/>
      <c r="I494" s="8"/>
      <c r="J494" s="8"/>
      <c r="K494" s="8"/>
      <c r="L494" s="8"/>
      <c r="M494" s="8"/>
      <c r="N494" s="8"/>
      <c r="O494" s="8"/>
    </row>
    <row r="495" spans="2:15" ht="11.25" x14ac:dyDescent="0.2">
      <c r="B495" s="8"/>
      <c r="C495" s="8"/>
      <c r="D495" s="8"/>
      <c r="E495" s="8"/>
      <c r="F495" s="8"/>
      <c r="G495" s="8"/>
      <c r="H495" s="8"/>
      <c r="I495" s="8"/>
      <c r="J495" s="8"/>
      <c r="K495" s="8"/>
      <c r="L495" s="8"/>
      <c r="M495" s="8"/>
      <c r="N495" s="8"/>
      <c r="O495" s="8"/>
    </row>
    <row r="496" spans="2:15" ht="11.25" x14ac:dyDescent="0.2">
      <c r="B496" s="8"/>
      <c r="C496" s="8"/>
      <c r="D496" s="8"/>
      <c r="E496" s="8"/>
      <c r="F496" s="8"/>
      <c r="G496" s="8"/>
      <c r="H496" s="8"/>
      <c r="I496" s="8"/>
      <c r="J496" s="8"/>
      <c r="K496" s="8"/>
      <c r="L496" s="8"/>
      <c r="M496" s="8"/>
      <c r="N496" s="8"/>
      <c r="O496" s="8"/>
    </row>
    <row r="497" spans="2:15" ht="11.25" x14ac:dyDescent="0.2">
      <c r="B497" s="8"/>
      <c r="C497" s="8"/>
      <c r="D497" s="8"/>
      <c r="E497" s="8"/>
      <c r="F497" s="8"/>
      <c r="G497" s="8"/>
      <c r="H497" s="8"/>
      <c r="I497" s="8"/>
      <c r="J497" s="8"/>
      <c r="K497" s="8"/>
      <c r="L497" s="8"/>
      <c r="M497" s="8"/>
      <c r="N497" s="8"/>
      <c r="O497" s="8"/>
    </row>
    <row r="498" spans="2:15" ht="11.25" x14ac:dyDescent="0.2">
      <c r="B498" s="8"/>
      <c r="C498" s="8"/>
      <c r="D498" s="8"/>
      <c r="E498" s="8"/>
      <c r="F498" s="8"/>
      <c r="G498" s="8"/>
      <c r="H498" s="8"/>
      <c r="I498" s="8"/>
      <c r="J498" s="8"/>
      <c r="K498" s="8"/>
      <c r="L498" s="8"/>
      <c r="M498" s="8"/>
      <c r="N498" s="8"/>
      <c r="O498" s="8"/>
    </row>
    <row r="499" spans="2:15" ht="11.25" x14ac:dyDescent="0.2">
      <c r="B499" s="8"/>
      <c r="C499" s="8"/>
      <c r="D499" s="8"/>
      <c r="E499" s="8"/>
      <c r="F499" s="8"/>
      <c r="G499" s="8"/>
      <c r="H499" s="8"/>
      <c r="I499" s="8"/>
      <c r="J499" s="8"/>
      <c r="K499" s="8"/>
      <c r="L499" s="8"/>
      <c r="M499" s="8"/>
      <c r="N499" s="8"/>
      <c r="O499" s="8"/>
    </row>
    <row r="500" spans="2:15" ht="11.25" x14ac:dyDescent="0.2">
      <c r="B500" s="8"/>
      <c r="C500" s="8"/>
      <c r="D500" s="8"/>
      <c r="E500" s="8"/>
      <c r="F500" s="8"/>
      <c r="G500" s="8"/>
      <c r="H500" s="8"/>
      <c r="I500" s="8"/>
      <c r="J500" s="8"/>
      <c r="K500" s="8"/>
      <c r="L500" s="8"/>
      <c r="M500" s="8"/>
      <c r="N500" s="8"/>
      <c r="O500" s="8"/>
    </row>
    <row r="501" spans="2:15" ht="11.25" x14ac:dyDescent="0.2">
      <c r="B501" s="8"/>
      <c r="C501" s="8"/>
      <c r="D501" s="8"/>
      <c r="E501" s="8"/>
      <c r="F501" s="8"/>
      <c r="G501" s="8"/>
      <c r="H501" s="8"/>
      <c r="I501" s="8"/>
      <c r="J501" s="8"/>
      <c r="K501" s="8"/>
      <c r="L501" s="8"/>
      <c r="M501" s="8"/>
      <c r="N501" s="8"/>
      <c r="O501" s="8"/>
    </row>
    <row r="502" spans="2:15" ht="11.25" x14ac:dyDescent="0.2">
      <c r="B502" s="8"/>
      <c r="C502" s="8"/>
      <c r="D502" s="8"/>
      <c r="E502" s="8"/>
      <c r="F502" s="8"/>
      <c r="G502" s="8"/>
      <c r="H502" s="8"/>
      <c r="I502" s="8"/>
      <c r="J502" s="8"/>
      <c r="K502" s="8"/>
      <c r="L502" s="8"/>
      <c r="M502" s="8"/>
      <c r="N502" s="8"/>
      <c r="O502" s="8"/>
    </row>
    <row r="503" spans="2:15" ht="11.25" x14ac:dyDescent="0.2">
      <c r="B503" s="8"/>
      <c r="C503" s="8"/>
      <c r="D503" s="8"/>
      <c r="E503" s="8"/>
      <c r="F503" s="8"/>
      <c r="G503" s="8"/>
      <c r="H503" s="8"/>
      <c r="I503" s="8"/>
      <c r="J503" s="8"/>
      <c r="K503" s="8"/>
      <c r="L503" s="8"/>
      <c r="M503" s="8"/>
      <c r="N503" s="8"/>
      <c r="O503" s="8"/>
    </row>
    <row r="504" spans="2:15" ht="11.25" x14ac:dyDescent="0.2">
      <c r="B504" s="8"/>
      <c r="C504" s="8"/>
      <c r="D504" s="8"/>
      <c r="E504" s="8"/>
      <c r="F504" s="8"/>
      <c r="G504" s="8"/>
      <c r="H504" s="8"/>
      <c r="I504" s="8"/>
      <c r="J504" s="8"/>
      <c r="K504" s="8"/>
      <c r="L504" s="8"/>
      <c r="M504" s="8"/>
      <c r="N504" s="8"/>
      <c r="O504" s="8"/>
    </row>
    <row r="505" spans="2:15" ht="11.25" x14ac:dyDescent="0.2">
      <c r="B505" s="8"/>
      <c r="C505" s="8"/>
      <c r="D505" s="8"/>
      <c r="E505" s="8"/>
      <c r="F505" s="8"/>
      <c r="G505" s="8"/>
      <c r="H505" s="8"/>
      <c r="I505" s="8"/>
      <c r="J505" s="8"/>
      <c r="K505" s="8"/>
      <c r="L505" s="8"/>
      <c r="M505" s="8"/>
      <c r="N505" s="8"/>
      <c r="O505" s="8"/>
    </row>
    <row r="506" spans="2:15" ht="11.25" x14ac:dyDescent="0.2">
      <c r="B506" s="8"/>
      <c r="C506" s="8"/>
      <c r="D506" s="8"/>
      <c r="E506" s="8"/>
      <c r="F506" s="8"/>
      <c r="G506" s="8"/>
      <c r="H506" s="8"/>
      <c r="I506" s="8"/>
      <c r="J506" s="8"/>
      <c r="K506" s="8"/>
      <c r="L506" s="8"/>
      <c r="M506" s="8"/>
      <c r="N506" s="8"/>
      <c r="O506" s="8"/>
    </row>
    <row r="507" spans="2:15" ht="11.25" x14ac:dyDescent="0.2">
      <c r="B507" s="8"/>
      <c r="C507" s="8"/>
      <c r="D507" s="8"/>
      <c r="E507" s="8"/>
      <c r="F507" s="8"/>
      <c r="G507" s="8"/>
      <c r="H507" s="8"/>
      <c r="I507" s="8"/>
      <c r="J507" s="8"/>
      <c r="K507" s="8"/>
      <c r="L507" s="8"/>
      <c r="M507" s="8"/>
      <c r="N507" s="8"/>
      <c r="O507" s="8"/>
    </row>
    <row r="508" spans="2:15" ht="11.25" x14ac:dyDescent="0.2">
      <c r="B508" s="8"/>
      <c r="C508" s="8"/>
      <c r="D508" s="8"/>
      <c r="E508" s="8"/>
      <c r="F508" s="8"/>
      <c r="G508" s="8"/>
      <c r="H508" s="8"/>
      <c r="I508" s="8"/>
      <c r="J508" s="8"/>
      <c r="K508" s="8"/>
      <c r="L508" s="8"/>
      <c r="M508" s="8"/>
      <c r="N508" s="8"/>
      <c r="O508" s="8"/>
    </row>
    <row r="509" spans="2:15" ht="11.25" x14ac:dyDescent="0.2">
      <c r="B509" s="8"/>
      <c r="C509" s="8"/>
      <c r="D509" s="8"/>
      <c r="E509" s="8"/>
      <c r="F509" s="8"/>
      <c r="G509" s="8"/>
      <c r="H509" s="8"/>
      <c r="I509" s="8"/>
      <c r="J509" s="8"/>
      <c r="K509" s="8"/>
      <c r="L509" s="8"/>
      <c r="M509" s="8"/>
      <c r="N509" s="8"/>
      <c r="O509" s="8"/>
    </row>
    <row r="510" spans="2:15" ht="11.25" x14ac:dyDescent="0.2">
      <c r="B510" s="8"/>
      <c r="C510" s="8"/>
      <c r="D510" s="8"/>
      <c r="E510" s="8"/>
      <c r="F510" s="8"/>
      <c r="G510" s="8"/>
      <c r="H510" s="8"/>
      <c r="I510" s="8"/>
      <c r="J510" s="8"/>
      <c r="K510" s="8"/>
      <c r="L510" s="8"/>
      <c r="M510" s="8"/>
      <c r="N510" s="8"/>
      <c r="O510" s="8"/>
    </row>
    <row r="511" spans="2:15" ht="11.25" x14ac:dyDescent="0.2">
      <c r="B511" s="8"/>
      <c r="C511" s="8"/>
      <c r="D511" s="8"/>
      <c r="E511" s="8"/>
      <c r="F511" s="8"/>
      <c r="G511" s="8"/>
      <c r="H511" s="8"/>
      <c r="I511" s="8"/>
      <c r="J511" s="8"/>
      <c r="K511" s="8"/>
      <c r="L511" s="8"/>
      <c r="M511" s="8"/>
      <c r="N511" s="8"/>
      <c r="O511" s="8"/>
    </row>
    <row r="512" spans="2:15" ht="11.25" x14ac:dyDescent="0.2">
      <c r="B512" s="8"/>
      <c r="C512" s="8"/>
      <c r="D512" s="8"/>
      <c r="E512" s="8"/>
      <c r="F512" s="8"/>
      <c r="G512" s="8"/>
      <c r="H512" s="8"/>
      <c r="I512" s="8"/>
      <c r="J512" s="8"/>
      <c r="K512" s="8"/>
      <c r="L512" s="8"/>
      <c r="M512" s="8"/>
      <c r="N512" s="8"/>
      <c r="O512" s="8"/>
    </row>
    <row r="513" spans="2:15" ht="11.25" x14ac:dyDescent="0.2">
      <c r="B513" s="8"/>
      <c r="C513" s="8"/>
      <c r="D513" s="8"/>
      <c r="E513" s="8"/>
      <c r="F513" s="8"/>
      <c r="G513" s="8"/>
      <c r="H513" s="8"/>
      <c r="I513" s="8"/>
      <c r="J513" s="8"/>
      <c r="K513" s="8"/>
      <c r="L513" s="8"/>
      <c r="M513" s="8"/>
      <c r="N513" s="8"/>
      <c r="O513" s="8"/>
    </row>
    <row r="514" spans="2:15" ht="11.25" x14ac:dyDescent="0.2">
      <c r="B514" s="8"/>
      <c r="C514" s="8"/>
      <c r="D514" s="8"/>
      <c r="E514" s="8"/>
      <c r="F514" s="8"/>
      <c r="G514" s="8"/>
      <c r="H514" s="8"/>
      <c r="I514" s="8"/>
      <c r="J514" s="8"/>
      <c r="K514" s="8"/>
      <c r="L514" s="8"/>
      <c r="M514" s="8"/>
      <c r="N514" s="8"/>
      <c r="O514" s="8"/>
    </row>
    <row r="515" spans="2:15" ht="11.25" x14ac:dyDescent="0.2">
      <c r="B515" s="8"/>
      <c r="C515" s="8"/>
      <c r="D515" s="8"/>
      <c r="E515" s="8"/>
      <c r="F515" s="8"/>
      <c r="G515" s="8"/>
      <c r="H515" s="8"/>
      <c r="I515" s="8"/>
      <c r="J515" s="8"/>
      <c r="K515" s="8"/>
      <c r="L515" s="8"/>
      <c r="M515" s="8"/>
      <c r="N515" s="8"/>
      <c r="O515" s="8"/>
    </row>
    <row r="516" spans="2:15" ht="11.25" x14ac:dyDescent="0.2">
      <c r="B516" s="8"/>
      <c r="C516" s="8"/>
      <c r="D516" s="8"/>
      <c r="E516" s="8"/>
      <c r="F516" s="8"/>
      <c r="G516" s="8"/>
      <c r="H516" s="8"/>
      <c r="I516" s="8"/>
      <c r="J516" s="8"/>
      <c r="K516" s="8"/>
      <c r="L516" s="8"/>
      <c r="M516" s="8"/>
      <c r="N516" s="8"/>
      <c r="O516" s="8"/>
    </row>
    <row r="517" spans="2:15" ht="11.25" x14ac:dyDescent="0.2">
      <c r="B517" s="8"/>
      <c r="C517" s="8"/>
      <c r="D517" s="8"/>
      <c r="E517" s="8"/>
      <c r="F517" s="8"/>
      <c r="G517" s="8"/>
      <c r="H517" s="8"/>
      <c r="I517" s="8"/>
      <c r="J517" s="8"/>
      <c r="K517" s="8"/>
      <c r="L517" s="8"/>
      <c r="M517" s="8"/>
      <c r="N517" s="8"/>
      <c r="O517" s="8"/>
    </row>
    <row r="518" spans="2:15" ht="11.25" x14ac:dyDescent="0.2">
      <c r="B518" s="8"/>
      <c r="C518" s="8"/>
      <c r="D518" s="8"/>
      <c r="E518" s="8"/>
      <c r="F518" s="8"/>
      <c r="G518" s="8"/>
      <c r="H518" s="8"/>
      <c r="I518" s="8"/>
      <c r="J518" s="8"/>
      <c r="K518" s="8"/>
      <c r="L518" s="8"/>
      <c r="M518" s="8"/>
      <c r="N518" s="8"/>
      <c r="O518" s="8"/>
    </row>
    <row r="519" spans="2:15" ht="11.25" x14ac:dyDescent="0.2">
      <c r="B519" s="8"/>
      <c r="C519" s="8"/>
      <c r="D519" s="8"/>
      <c r="E519" s="8"/>
      <c r="F519" s="8"/>
      <c r="G519" s="8"/>
      <c r="H519" s="8"/>
      <c r="I519" s="8"/>
      <c r="J519" s="8"/>
      <c r="K519" s="8"/>
      <c r="L519" s="8"/>
      <c r="M519" s="8"/>
      <c r="N519" s="8"/>
      <c r="O519" s="8"/>
    </row>
    <row r="520" spans="2:15" ht="11.25" x14ac:dyDescent="0.2">
      <c r="B520" s="8"/>
      <c r="C520" s="8"/>
      <c r="D520" s="8"/>
      <c r="E520" s="8"/>
      <c r="F520" s="8"/>
      <c r="G520" s="8"/>
      <c r="H520" s="8"/>
      <c r="I520" s="8"/>
      <c r="J520" s="8"/>
      <c r="K520" s="8"/>
      <c r="L520" s="8"/>
      <c r="M520" s="8"/>
      <c r="N520" s="8"/>
      <c r="O520" s="8"/>
    </row>
    <row r="521" spans="2:15" ht="11.25" x14ac:dyDescent="0.2">
      <c r="B521" s="8"/>
      <c r="C521" s="8"/>
      <c r="D521" s="8"/>
      <c r="E521" s="8"/>
      <c r="F521" s="8"/>
      <c r="G521" s="8"/>
      <c r="H521" s="8"/>
      <c r="I521" s="8"/>
      <c r="J521" s="8"/>
      <c r="K521" s="8"/>
      <c r="L521" s="8"/>
      <c r="M521" s="8"/>
      <c r="N521" s="8"/>
      <c r="O521" s="8"/>
    </row>
    <row r="522" spans="2:15" ht="11.25" x14ac:dyDescent="0.2">
      <c r="B522" s="8"/>
      <c r="C522" s="8"/>
      <c r="D522" s="8"/>
      <c r="E522" s="8"/>
      <c r="F522" s="8"/>
      <c r="G522" s="8"/>
      <c r="H522" s="8"/>
      <c r="I522" s="8"/>
      <c r="J522" s="8"/>
      <c r="K522" s="8"/>
      <c r="L522" s="8"/>
      <c r="M522" s="8"/>
      <c r="N522" s="8"/>
      <c r="O522" s="8"/>
    </row>
    <row r="523" spans="2:15" ht="11.25" x14ac:dyDescent="0.2">
      <c r="B523" s="8"/>
      <c r="C523" s="8"/>
      <c r="D523" s="8"/>
      <c r="E523" s="8"/>
      <c r="F523" s="8"/>
      <c r="G523" s="8"/>
      <c r="H523" s="8"/>
      <c r="I523" s="8"/>
      <c r="J523" s="8"/>
      <c r="K523" s="8"/>
      <c r="L523" s="8"/>
      <c r="M523" s="8"/>
      <c r="N523" s="8"/>
      <c r="O523" s="8"/>
    </row>
    <row r="524" spans="2:15" ht="11.25" x14ac:dyDescent="0.2">
      <c r="B524" s="8"/>
      <c r="C524" s="8"/>
      <c r="D524" s="8"/>
      <c r="E524" s="8"/>
      <c r="F524" s="8"/>
      <c r="G524" s="8"/>
      <c r="H524" s="8"/>
      <c r="I524" s="8"/>
      <c r="J524" s="8"/>
      <c r="K524" s="8"/>
      <c r="L524" s="8"/>
      <c r="M524" s="8"/>
      <c r="N524" s="8"/>
      <c r="O524" s="8"/>
    </row>
    <row r="525" spans="2:15" ht="11.25" x14ac:dyDescent="0.2">
      <c r="B525" s="8"/>
      <c r="C525" s="8"/>
      <c r="D525" s="8"/>
      <c r="E525" s="8"/>
      <c r="F525" s="8"/>
      <c r="G525" s="8"/>
      <c r="H525" s="8"/>
      <c r="I525" s="8"/>
      <c r="J525" s="8"/>
      <c r="K525" s="8"/>
      <c r="L525" s="8"/>
      <c r="M525" s="8"/>
      <c r="N525" s="8"/>
      <c r="O525" s="8"/>
    </row>
    <row r="526" spans="2:15" ht="11.25" x14ac:dyDescent="0.2">
      <c r="B526" s="8"/>
      <c r="C526" s="8"/>
      <c r="D526" s="8"/>
      <c r="E526" s="8"/>
      <c r="F526" s="8"/>
      <c r="G526" s="8"/>
      <c r="H526" s="8"/>
      <c r="I526" s="8"/>
      <c r="J526" s="8"/>
      <c r="K526" s="8"/>
      <c r="L526" s="8"/>
      <c r="M526" s="8"/>
      <c r="N526" s="8"/>
      <c r="O526" s="8"/>
    </row>
    <row r="527" spans="2:15" ht="11.25" x14ac:dyDescent="0.2">
      <c r="B527" s="8"/>
      <c r="C527" s="8"/>
      <c r="D527" s="8"/>
      <c r="E527" s="8"/>
      <c r="F527" s="8"/>
      <c r="G527" s="8"/>
      <c r="H527" s="8"/>
      <c r="I527" s="8"/>
      <c r="J527" s="8"/>
      <c r="K527" s="8"/>
      <c r="L527" s="8"/>
      <c r="M527" s="8"/>
      <c r="N527" s="8"/>
      <c r="O527" s="8"/>
    </row>
    <row r="528" spans="2:15" ht="11.25" x14ac:dyDescent="0.2">
      <c r="B528" s="8"/>
      <c r="C528" s="8"/>
      <c r="D528" s="8"/>
      <c r="E528" s="8"/>
      <c r="F528" s="8"/>
      <c r="G528" s="8"/>
      <c r="H528" s="8"/>
      <c r="I528" s="8"/>
      <c r="J528" s="8"/>
      <c r="K528" s="8"/>
      <c r="L528" s="8"/>
      <c r="M528" s="8"/>
      <c r="N528" s="8"/>
      <c r="O528" s="8"/>
    </row>
    <row r="529" spans="2:15" ht="11.25" x14ac:dyDescent="0.2">
      <c r="B529" s="8"/>
      <c r="C529" s="8"/>
      <c r="D529" s="8"/>
      <c r="E529" s="8"/>
      <c r="F529" s="8"/>
      <c r="G529" s="8"/>
      <c r="H529" s="8"/>
      <c r="I529" s="8"/>
      <c r="J529" s="8"/>
      <c r="K529" s="8"/>
      <c r="L529" s="8"/>
      <c r="M529" s="8"/>
      <c r="N529" s="8"/>
      <c r="O529" s="8"/>
    </row>
    <row r="530" spans="2:15" ht="11.25" x14ac:dyDescent="0.2">
      <c r="B530" s="8"/>
      <c r="C530" s="8"/>
      <c r="D530" s="8"/>
      <c r="E530" s="8"/>
      <c r="F530" s="8"/>
      <c r="G530" s="8"/>
      <c r="H530" s="8"/>
      <c r="I530" s="8"/>
      <c r="J530" s="8"/>
      <c r="K530" s="8"/>
      <c r="L530" s="8"/>
      <c r="M530" s="8"/>
      <c r="N530" s="8"/>
      <c r="O530" s="8"/>
    </row>
    <row r="531" spans="2:15" ht="11.25" x14ac:dyDescent="0.2">
      <c r="B531" s="8"/>
      <c r="C531" s="8"/>
      <c r="D531" s="8"/>
      <c r="E531" s="8"/>
      <c r="F531" s="8"/>
      <c r="G531" s="8"/>
      <c r="H531" s="8"/>
      <c r="I531" s="8"/>
      <c r="J531" s="8"/>
      <c r="K531" s="8"/>
      <c r="L531" s="8"/>
      <c r="M531" s="8"/>
      <c r="N531" s="8"/>
      <c r="O531" s="8"/>
    </row>
    <row r="532" spans="2:15" ht="11.25" x14ac:dyDescent="0.2">
      <c r="B532" s="8"/>
      <c r="C532" s="8"/>
      <c r="D532" s="8"/>
      <c r="E532" s="8"/>
      <c r="F532" s="8"/>
      <c r="G532" s="8"/>
      <c r="H532" s="8"/>
      <c r="I532" s="8"/>
      <c r="J532" s="8"/>
      <c r="K532" s="8"/>
      <c r="L532" s="8"/>
      <c r="M532" s="8"/>
      <c r="N532" s="8"/>
      <c r="O532" s="8"/>
    </row>
    <row r="533" spans="2:15" ht="11.25" x14ac:dyDescent="0.2">
      <c r="B533" s="8"/>
      <c r="C533" s="8"/>
      <c r="D533" s="8"/>
      <c r="E533" s="8"/>
      <c r="F533" s="8"/>
      <c r="G533" s="8"/>
      <c r="H533" s="8"/>
      <c r="I533" s="8"/>
      <c r="J533" s="8"/>
      <c r="K533" s="8"/>
      <c r="L533" s="8"/>
      <c r="M533" s="8"/>
      <c r="N533" s="8"/>
      <c r="O533" s="8"/>
    </row>
    <row r="534" spans="2:15" ht="11.25" x14ac:dyDescent="0.2">
      <c r="B534" s="8"/>
      <c r="C534" s="8"/>
      <c r="D534" s="8"/>
      <c r="E534" s="8"/>
      <c r="F534" s="8"/>
      <c r="G534" s="8"/>
      <c r="H534" s="8"/>
      <c r="I534" s="8"/>
      <c r="J534" s="8"/>
      <c r="K534" s="8"/>
      <c r="L534" s="8"/>
      <c r="M534" s="8"/>
      <c r="N534" s="8"/>
      <c r="O534" s="8"/>
    </row>
    <row r="535" spans="2:15" ht="11.25" x14ac:dyDescent="0.2">
      <c r="B535" s="8"/>
      <c r="C535" s="8"/>
      <c r="D535" s="8"/>
      <c r="E535" s="8"/>
      <c r="F535" s="8"/>
      <c r="G535" s="8"/>
      <c r="H535" s="8"/>
      <c r="I535" s="8"/>
      <c r="J535" s="8"/>
      <c r="K535" s="8"/>
      <c r="L535" s="8"/>
      <c r="M535" s="8"/>
      <c r="N535" s="8"/>
      <c r="O535" s="8"/>
    </row>
    <row r="536" spans="2:15" ht="11.25" x14ac:dyDescent="0.2">
      <c r="B536" s="8"/>
      <c r="C536" s="8"/>
      <c r="D536" s="8"/>
      <c r="E536" s="8"/>
      <c r="F536" s="8"/>
      <c r="G536" s="8"/>
      <c r="H536" s="8"/>
      <c r="I536" s="8"/>
      <c r="J536" s="8"/>
      <c r="K536" s="8"/>
      <c r="L536" s="8"/>
      <c r="M536" s="8"/>
      <c r="N536" s="8"/>
      <c r="O536" s="8"/>
    </row>
    <row r="537" spans="2:15" ht="11.25" x14ac:dyDescent="0.2">
      <c r="B537" s="8"/>
      <c r="C537" s="8"/>
      <c r="D537" s="8"/>
      <c r="E537" s="8"/>
      <c r="F537" s="8"/>
      <c r="G537" s="8"/>
      <c r="H537" s="8"/>
      <c r="I537" s="8"/>
      <c r="J537" s="8"/>
      <c r="K537" s="8"/>
      <c r="L537" s="8"/>
      <c r="M537" s="8"/>
      <c r="N537" s="8"/>
      <c r="O537" s="8"/>
    </row>
    <row r="538" spans="2:15" ht="11.25" x14ac:dyDescent="0.2">
      <c r="B538" s="8"/>
      <c r="C538" s="8"/>
      <c r="D538" s="8"/>
      <c r="E538" s="8"/>
      <c r="F538" s="8"/>
      <c r="G538" s="8"/>
      <c r="H538" s="8"/>
      <c r="I538" s="8"/>
      <c r="J538" s="8"/>
      <c r="K538" s="8"/>
      <c r="L538" s="8"/>
      <c r="M538" s="8"/>
      <c r="N538" s="8"/>
      <c r="O538" s="8"/>
    </row>
    <row r="539" spans="2:15" ht="11.25" x14ac:dyDescent="0.2">
      <c r="B539" s="8"/>
      <c r="C539" s="8"/>
      <c r="D539" s="8"/>
      <c r="E539" s="8"/>
      <c r="F539" s="8"/>
      <c r="G539" s="8"/>
      <c r="H539" s="8"/>
      <c r="I539" s="8"/>
      <c r="J539" s="8"/>
      <c r="K539" s="8"/>
      <c r="L539" s="8"/>
      <c r="M539" s="8"/>
      <c r="N539" s="8"/>
      <c r="O539" s="8"/>
    </row>
    <row r="540" spans="2:15" ht="11.25" x14ac:dyDescent="0.2">
      <c r="B540" s="8"/>
      <c r="C540" s="8"/>
      <c r="D540" s="8"/>
      <c r="E540" s="8"/>
      <c r="F540" s="8"/>
      <c r="G540" s="8"/>
      <c r="H540" s="8"/>
      <c r="I540" s="8"/>
      <c r="J540" s="8"/>
      <c r="K540" s="8"/>
      <c r="L540" s="8"/>
      <c r="M540" s="8"/>
      <c r="N540" s="8"/>
      <c r="O540" s="8"/>
    </row>
    <row r="541" spans="2:15" ht="11.25" x14ac:dyDescent="0.2">
      <c r="B541" s="8"/>
      <c r="C541" s="8"/>
      <c r="D541" s="8"/>
      <c r="E541" s="8"/>
      <c r="F541" s="8"/>
      <c r="G541" s="8"/>
      <c r="H541" s="8"/>
      <c r="I541" s="8"/>
      <c r="J541" s="8"/>
      <c r="K541" s="8"/>
      <c r="L541" s="8"/>
      <c r="M541" s="8"/>
      <c r="N541" s="8"/>
      <c r="O541" s="8"/>
    </row>
    <row r="542" spans="2:15" ht="11.25" x14ac:dyDescent="0.2">
      <c r="B542" s="8"/>
      <c r="C542" s="8"/>
      <c r="D542" s="8"/>
      <c r="E542" s="8"/>
      <c r="F542" s="8"/>
      <c r="G542" s="8"/>
      <c r="H542" s="8"/>
      <c r="I542" s="8"/>
      <c r="J542" s="8"/>
      <c r="K542" s="8"/>
      <c r="L542" s="8"/>
      <c r="M542" s="8"/>
      <c r="N542" s="8"/>
      <c r="O542" s="8"/>
    </row>
    <row r="543" spans="2:15" ht="11.25" x14ac:dyDescent="0.2">
      <c r="B543" s="8"/>
      <c r="C543" s="8"/>
      <c r="D543" s="8"/>
      <c r="E543" s="8"/>
      <c r="F543" s="8"/>
      <c r="G543" s="8"/>
      <c r="H543" s="8"/>
      <c r="I543" s="8"/>
      <c r="J543" s="8"/>
      <c r="K543" s="8"/>
      <c r="L543" s="8"/>
      <c r="M543" s="8"/>
      <c r="N543" s="8"/>
      <c r="O543" s="8"/>
    </row>
    <row r="544" spans="2:15" ht="11.25" x14ac:dyDescent="0.2">
      <c r="B544" s="8"/>
      <c r="C544" s="8"/>
      <c r="D544" s="8"/>
      <c r="E544" s="8"/>
      <c r="F544" s="8"/>
      <c r="G544" s="8"/>
      <c r="H544" s="8"/>
      <c r="I544" s="8"/>
      <c r="J544" s="8"/>
      <c r="K544" s="8"/>
      <c r="L544" s="8"/>
      <c r="M544" s="8"/>
      <c r="N544" s="8"/>
      <c r="O544" s="8"/>
    </row>
    <row r="545" spans="2:15" ht="11.25" x14ac:dyDescent="0.2">
      <c r="B545" s="8"/>
      <c r="C545" s="8"/>
      <c r="D545" s="8"/>
      <c r="E545" s="8"/>
      <c r="F545" s="8"/>
      <c r="G545" s="8"/>
      <c r="H545" s="8"/>
      <c r="I545" s="8"/>
      <c r="J545" s="8"/>
      <c r="K545" s="8"/>
      <c r="L545" s="8"/>
      <c r="M545" s="8"/>
      <c r="N545" s="8"/>
      <c r="O545" s="8"/>
    </row>
    <row r="546" spans="2:15" ht="11.25" x14ac:dyDescent="0.2">
      <c r="B546" s="8"/>
      <c r="C546" s="8"/>
      <c r="D546" s="8"/>
      <c r="E546" s="8"/>
      <c r="F546" s="8"/>
      <c r="G546" s="8"/>
      <c r="H546" s="8"/>
      <c r="I546" s="8"/>
      <c r="J546" s="8"/>
      <c r="K546" s="8"/>
      <c r="L546" s="8"/>
      <c r="M546" s="8"/>
      <c r="N546" s="8"/>
      <c r="O546" s="8"/>
    </row>
    <row r="547" spans="2:15" ht="11.25" x14ac:dyDescent="0.2">
      <c r="B547" s="8"/>
      <c r="C547" s="8"/>
      <c r="D547" s="8"/>
      <c r="E547" s="8"/>
      <c r="F547" s="8"/>
      <c r="G547" s="8"/>
      <c r="H547" s="8"/>
      <c r="I547" s="8"/>
      <c r="J547" s="8"/>
      <c r="K547" s="8"/>
      <c r="L547" s="8"/>
      <c r="M547" s="8"/>
      <c r="N547" s="8"/>
      <c r="O547" s="8"/>
    </row>
    <row r="548" spans="2:15" ht="11.25" x14ac:dyDescent="0.2">
      <c r="B548" s="8"/>
      <c r="C548" s="8"/>
      <c r="D548" s="8"/>
      <c r="E548" s="8"/>
      <c r="F548" s="8"/>
      <c r="G548" s="8"/>
      <c r="H548" s="8"/>
      <c r="I548" s="8"/>
      <c r="J548" s="8"/>
      <c r="K548" s="8"/>
      <c r="L548" s="8"/>
      <c r="M548" s="8"/>
      <c r="N548" s="8"/>
      <c r="O548" s="8"/>
    </row>
    <row r="549" spans="2:15" ht="11.25" x14ac:dyDescent="0.2">
      <c r="B549" s="8"/>
      <c r="C549" s="8"/>
      <c r="D549" s="8"/>
      <c r="E549" s="8"/>
      <c r="F549" s="8"/>
      <c r="G549" s="8"/>
      <c r="H549" s="8"/>
      <c r="I549" s="8"/>
      <c r="J549" s="8"/>
      <c r="K549" s="8"/>
      <c r="L549" s="8"/>
      <c r="M549" s="8"/>
      <c r="N549" s="8"/>
      <c r="O549" s="8"/>
    </row>
    <row r="550" spans="2:15" ht="11.25" x14ac:dyDescent="0.2">
      <c r="B550" s="8"/>
      <c r="C550" s="8"/>
      <c r="D550" s="8"/>
      <c r="E550" s="8"/>
      <c r="F550" s="8"/>
      <c r="G550" s="8"/>
      <c r="H550" s="8"/>
      <c r="I550" s="8"/>
      <c r="J550" s="8"/>
      <c r="K550" s="8"/>
      <c r="L550" s="8"/>
      <c r="M550" s="8"/>
      <c r="N550" s="8"/>
      <c r="O550" s="8"/>
    </row>
    <row r="551" spans="2:15" ht="11.25" x14ac:dyDescent="0.2">
      <c r="B551" s="8"/>
      <c r="C551" s="8"/>
      <c r="D551" s="8"/>
      <c r="E551" s="8"/>
      <c r="F551" s="8"/>
      <c r="G551" s="8"/>
      <c r="H551" s="8"/>
      <c r="I551" s="8"/>
      <c r="J551" s="8"/>
      <c r="K551" s="8"/>
      <c r="L551" s="8"/>
      <c r="M551" s="8"/>
      <c r="N551" s="8"/>
      <c r="O551" s="8"/>
    </row>
    <row r="552" spans="2:15" ht="11.25" x14ac:dyDescent="0.2">
      <c r="B552" s="8"/>
      <c r="C552" s="8"/>
      <c r="D552" s="8"/>
      <c r="E552" s="8"/>
      <c r="F552" s="8"/>
      <c r="G552" s="8"/>
      <c r="H552" s="8"/>
      <c r="I552" s="8"/>
      <c r="J552" s="8"/>
      <c r="K552" s="8"/>
      <c r="L552" s="8"/>
      <c r="M552" s="8"/>
      <c r="N552" s="8"/>
      <c r="O552" s="8"/>
    </row>
    <row r="553" spans="2:15" ht="11.25" x14ac:dyDescent="0.2">
      <c r="B553" s="8"/>
      <c r="C553" s="8"/>
      <c r="D553" s="8"/>
      <c r="E553" s="8"/>
      <c r="F553" s="8"/>
      <c r="G553" s="8"/>
      <c r="H553" s="8"/>
      <c r="I553" s="8"/>
      <c r="J553" s="8"/>
      <c r="K553" s="8"/>
      <c r="L553" s="8"/>
      <c r="M553" s="8"/>
      <c r="N553" s="8"/>
      <c r="O553" s="8"/>
    </row>
    <row r="554" spans="2:15" ht="11.25" x14ac:dyDescent="0.2">
      <c r="B554" s="8"/>
      <c r="C554" s="8"/>
      <c r="D554" s="8"/>
      <c r="E554" s="8"/>
      <c r="F554" s="8"/>
      <c r="G554" s="8"/>
      <c r="H554" s="8"/>
      <c r="I554" s="8"/>
      <c r="J554" s="8"/>
      <c r="K554" s="8"/>
      <c r="L554" s="8"/>
      <c r="M554" s="8"/>
      <c r="N554" s="8"/>
      <c r="O554" s="8"/>
    </row>
    <row r="555" spans="2:15" ht="11.25" x14ac:dyDescent="0.2">
      <c r="B555" s="8"/>
      <c r="C555" s="8"/>
      <c r="D555" s="8"/>
      <c r="E555" s="8"/>
      <c r="F555" s="8"/>
      <c r="G555" s="8"/>
      <c r="H555" s="8"/>
      <c r="I555" s="8"/>
      <c r="J555" s="8"/>
      <c r="K555" s="8"/>
      <c r="L555" s="8"/>
      <c r="M555" s="8"/>
      <c r="N555" s="8"/>
      <c r="O555" s="8"/>
    </row>
    <row r="556" spans="2:15" ht="11.25" x14ac:dyDescent="0.2">
      <c r="B556" s="8"/>
      <c r="C556" s="8"/>
      <c r="D556" s="8"/>
      <c r="E556" s="8"/>
      <c r="F556" s="8"/>
      <c r="G556" s="8"/>
      <c r="H556" s="8"/>
      <c r="I556" s="8"/>
      <c r="J556" s="8"/>
      <c r="K556" s="8"/>
      <c r="L556" s="8"/>
      <c r="M556" s="8"/>
      <c r="N556" s="8"/>
      <c r="O556" s="8"/>
    </row>
    <row r="557" spans="2:15" ht="11.25" x14ac:dyDescent="0.2">
      <c r="B557" s="8"/>
      <c r="C557" s="8"/>
      <c r="D557" s="8"/>
      <c r="E557" s="8"/>
      <c r="F557" s="8"/>
      <c r="G557" s="8"/>
      <c r="H557" s="8"/>
      <c r="I557" s="8"/>
      <c r="J557" s="8"/>
      <c r="K557" s="8"/>
      <c r="L557" s="8"/>
      <c r="M557" s="8"/>
      <c r="N557" s="8"/>
      <c r="O557" s="8"/>
    </row>
    <row r="558" spans="2:15" ht="11.25" x14ac:dyDescent="0.2">
      <c r="B558" s="8"/>
      <c r="C558" s="8"/>
      <c r="D558" s="8"/>
      <c r="E558" s="8"/>
      <c r="F558" s="8"/>
      <c r="G558" s="8"/>
      <c r="H558" s="8"/>
      <c r="I558" s="8"/>
      <c r="J558" s="8"/>
      <c r="K558" s="8"/>
      <c r="L558" s="8"/>
      <c r="M558" s="8"/>
      <c r="N558" s="8"/>
      <c r="O558" s="8"/>
    </row>
    <row r="559" spans="2:15" ht="11.25" x14ac:dyDescent="0.2">
      <c r="B559" s="8"/>
      <c r="C559" s="8"/>
      <c r="D559" s="8"/>
      <c r="E559" s="8"/>
      <c r="F559" s="8"/>
      <c r="G559" s="8"/>
      <c r="H559" s="8"/>
      <c r="I559" s="8"/>
      <c r="J559" s="8"/>
      <c r="K559" s="8"/>
      <c r="L559" s="8"/>
      <c r="M559" s="8"/>
      <c r="N559" s="8"/>
      <c r="O559" s="8"/>
    </row>
    <row r="560" spans="2:15" ht="11.25" x14ac:dyDescent="0.2">
      <c r="B560" s="8"/>
      <c r="C560" s="8"/>
      <c r="D560" s="8"/>
      <c r="E560" s="8"/>
      <c r="F560" s="8"/>
      <c r="G560" s="8"/>
      <c r="H560" s="8"/>
      <c r="I560" s="8"/>
      <c r="J560" s="8"/>
      <c r="K560" s="8"/>
      <c r="L560" s="8"/>
      <c r="M560" s="8"/>
      <c r="N560" s="8"/>
      <c r="O560" s="8"/>
    </row>
    <row r="561" spans="2:15" ht="11.25" x14ac:dyDescent="0.2">
      <c r="B561" s="8"/>
      <c r="C561" s="8"/>
      <c r="D561" s="8"/>
      <c r="E561" s="8"/>
      <c r="F561" s="8"/>
      <c r="G561" s="8"/>
      <c r="H561" s="8"/>
      <c r="I561" s="8"/>
      <c r="J561" s="8"/>
      <c r="K561" s="8"/>
      <c r="L561" s="8"/>
      <c r="M561" s="8"/>
      <c r="N561" s="8"/>
      <c r="O561" s="8"/>
    </row>
    <row r="562" spans="2:15" ht="11.25" x14ac:dyDescent="0.2">
      <c r="B562" s="8"/>
      <c r="C562" s="8"/>
      <c r="D562" s="8"/>
      <c r="E562" s="8"/>
      <c r="F562" s="8"/>
      <c r="G562" s="8"/>
      <c r="H562" s="8"/>
      <c r="I562" s="8"/>
      <c r="J562" s="8"/>
      <c r="K562" s="8"/>
      <c r="L562" s="8"/>
      <c r="M562" s="8"/>
      <c r="N562" s="8"/>
      <c r="O562" s="8"/>
    </row>
    <row r="563" spans="2:15" ht="11.25" x14ac:dyDescent="0.2">
      <c r="B563" s="8"/>
      <c r="C563" s="8"/>
      <c r="D563" s="8"/>
      <c r="E563" s="8"/>
      <c r="F563" s="8"/>
      <c r="G563" s="8"/>
      <c r="H563" s="8"/>
      <c r="I563" s="8"/>
      <c r="J563" s="8"/>
      <c r="K563" s="8"/>
      <c r="L563" s="8"/>
      <c r="M563" s="8"/>
      <c r="N563" s="8"/>
      <c r="O563" s="8"/>
    </row>
    <row r="564" spans="2:15" ht="11.25" x14ac:dyDescent="0.2">
      <c r="B564" s="8"/>
      <c r="C564" s="8"/>
      <c r="D564" s="8"/>
      <c r="E564" s="8"/>
      <c r="F564" s="8"/>
      <c r="G564" s="8"/>
      <c r="H564" s="8"/>
      <c r="I564" s="8"/>
      <c r="J564" s="8"/>
      <c r="K564" s="8"/>
      <c r="L564" s="8"/>
      <c r="M564" s="8"/>
      <c r="N564" s="8"/>
      <c r="O564" s="8"/>
    </row>
    <row r="565" spans="2:15" ht="11.25" x14ac:dyDescent="0.2">
      <c r="B565" s="8"/>
      <c r="C565" s="8"/>
      <c r="D565" s="8"/>
      <c r="E565" s="8"/>
      <c r="F565" s="8"/>
      <c r="G565" s="8"/>
      <c r="H565" s="8"/>
      <c r="I565" s="8"/>
      <c r="J565" s="8"/>
      <c r="K565" s="8"/>
      <c r="L565" s="8"/>
      <c r="M565" s="8"/>
      <c r="N565" s="8"/>
      <c r="O565" s="8"/>
    </row>
    <row r="566" spans="2:15" ht="11.25" x14ac:dyDescent="0.2">
      <c r="B566" s="8"/>
      <c r="C566" s="8"/>
      <c r="D566" s="8"/>
      <c r="E566" s="8"/>
      <c r="F566" s="8"/>
      <c r="G566" s="8"/>
      <c r="H566" s="8"/>
      <c r="I566" s="8"/>
      <c r="J566" s="8"/>
      <c r="K566" s="8"/>
      <c r="L566" s="8"/>
      <c r="M566" s="8"/>
      <c r="N566" s="8"/>
      <c r="O566" s="8"/>
    </row>
    <row r="567" spans="2:15" ht="11.25" x14ac:dyDescent="0.2">
      <c r="B567" s="8"/>
      <c r="C567" s="8"/>
      <c r="D567" s="8"/>
      <c r="E567" s="8"/>
      <c r="F567" s="8"/>
      <c r="G567" s="8"/>
      <c r="H567" s="8"/>
      <c r="I567" s="8"/>
      <c r="J567" s="8"/>
      <c r="K567" s="8"/>
      <c r="L567" s="8"/>
      <c r="M567" s="8"/>
      <c r="N567" s="8"/>
      <c r="O567" s="8"/>
    </row>
    <row r="568" spans="2:15" ht="11.25" x14ac:dyDescent="0.2">
      <c r="B568" s="8"/>
      <c r="C568" s="8"/>
      <c r="D568" s="8"/>
      <c r="E568" s="8"/>
      <c r="F568" s="8"/>
      <c r="G568" s="8"/>
      <c r="H568" s="8"/>
      <c r="I568" s="8"/>
      <c r="J568" s="8"/>
      <c r="K568" s="8"/>
      <c r="L568" s="8"/>
      <c r="M568" s="8"/>
      <c r="N568" s="8"/>
      <c r="O568" s="8"/>
    </row>
    <row r="569" spans="2:15" ht="11.25" x14ac:dyDescent="0.2">
      <c r="B569" s="8"/>
      <c r="C569" s="8"/>
      <c r="D569" s="8"/>
      <c r="E569" s="8"/>
      <c r="F569" s="8"/>
      <c r="G569" s="8"/>
      <c r="H569" s="8"/>
      <c r="I569" s="8"/>
      <c r="J569" s="8"/>
      <c r="K569" s="8"/>
      <c r="L569" s="8"/>
      <c r="M569" s="8"/>
      <c r="N569" s="8"/>
      <c r="O569" s="8"/>
    </row>
    <row r="570" spans="2:15" ht="11.25" x14ac:dyDescent="0.2">
      <c r="B570" s="8"/>
      <c r="C570" s="8"/>
      <c r="D570" s="8"/>
      <c r="E570" s="8"/>
      <c r="F570" s="8"/>
      <c r="G570" s="8"/>
      <c r="H570" s="8"/>
      <c r="I570" s="8"/>
      <c r="J570" s="8"/>
      <c r="K570" s="8"/>
      <c r="L570" s="8"/>
      <c r="M570" s="8"/>
      <c r="N570" s="8"/>
      <c r="O570" s="8"/>
    </row>
    <row r="571" spans="2:15" ht="11.25" x14ac:dyDescent="0.2">
      <c r="B571" s="8"/>
      <c r="C571" s="8"/>
      <c r="D571" s="8"/>
      <c r="E571" s="8"/>
      <c r="F571" s="8"/>
      <c r="G571" s="8"/>
      <c r="H571" s="8"/>
      <c r="I571" s="8"/>
      <c r="J571" s="8"/>
      <c r="K571" s="8"/>
      <c r="L571" s="8"/>
      <c r="M571" s="8"/>
      <c r="N571" s="8"/>
      <c r="O571" s="8"/>
    </row>
    <row r="572" spans="2:15" ht="11.25" x14ac:dyDescent="0.2">
      <c r="B572" s="8"/>
      <c r="C572" s="8"/>
      <c r="D572" s="8"/>
      <c r="E572" s="8"/>
      <c r="F572" s="8"/>
      <c r="G572" s="8"/>
      <c r="H572" s="8"/>
      <c r="I572" s="8"/>
      <c r="J572" s="8"/>
      <c r="K572" s="8"/>
      <c r="L572" s="8"/>
      <c r="M572" s="8"/>
      <c r="N572" s="8"/>
      <c r="O572" s="8"/>
    </row>
    <row r="573" spans="2:15" ht="11.25" x14ac:dyDescent="0.2">
      <c r="B573" s="8"/>
      <c r="C573" s="8"/>
      <c r="D573" s="8"/>
      <c r="E573" s="8"/>
      <c r="F573" s="8"/>
      <c r="G573" s="8"/>
      <c r="H573" s="8"/>
      <c r="I573" s="8"/>
      <c r="J573" s="8"/>
      <c r="K573" s="8"/>
      <c r="L573" s="8"/>
      <c r="M573" s="8"/>
      <c r="N573" s="8"/>
      <c r="O573" s="8"/>
    </row>
    <row r="574" spans="2:15" ht="11.25" x14ac:dyDescent="0.2">
      <c r="B574" s="8"/>
      <c r="C574" s="8"/>
      <c r="D574" s="8"/>
      <c r="E574" s="8"/>
      <c r="F574" s="8"/>
      <c r="G574" s="8"/>
      <c r="H574" s="8"/>
      <c r="I574" s="8"/>
      <c r="J574" s="8"/>
      <c r="K574" s="8"/>
      <c r="L574" s="8"/>
      <c r="M574" s="8"/>
      <c r="N574" s="8"/>
      <c r="O574" s="8"/>
    </row>
    <row r="575" spans="2:15" ht="11.25" x14ac:dyDescent="0.2">
      <c r="B575" s="8"/>
      <c r="C575" s="8"/>
      <c r="D575" s="8"/>
      <c r="E575" s="8"/>
      <c r="F575" s="8"/>
      <c r="G575" s="8"/>
      <c r="H575" s="8"/>
      <c r="I575" s="8"/>
      <c r="J575" s="8"/>
      <c r="K575" s="8"/>
      <c r="L575" s="8"/>
      <c r="M575" s="8"/>
      <c r="N575" s="8"/>
      <c r="O575" s="8"/>
    </row>
    <row r="576" spans="2:15" ht="11.25" x14ac:dyDescent="0.2">
      <c r="B576" s="8"/>
      <c r="C576" s="8"/>
      <c r="D576" s="8"/>
      <c r="E576" s="8"/>
      <c r="F576" s="8"/>
      <c r="G576" s="8"/>
      <c r="H576" s="8"/>
      <c r="I576" s="8"/>
      <c r="J576" s="8"/>
      <c r="K576" s="8"/>
      <c r="L576" s="8"/>
      <c r="M576" s="8"/>
      <c r="N576" s="8"/>
      <c r="O576" s="8"/>
    </row>
    <row r="577" spans="2:15" ht="11.25" x14ac:dyDescent="0.2">
      <c r="B577" s="8"/>
      <c r="C577" s="8"/>
      <c r="D577" s="8"/>
      <c r="E577" s="8"/>
      <c r="F577" s="8"/>
      <c r="G577" s="8"/>
      <c r="H577" s="8"/>
      <c r="I577" s="8"/>
      <c r="J577" s="8"/>
      <c r="K577" s="8"/>
      <c r="L577" s="8"/>
      <c r="M577" s="8"/>
      <c r="N577" s="8"/>
      <c r="O577" s="8"/>
    </row>
    <row r="578" spans="2:15" ht="11.25" x14ac:dyDescent="0.2">
      <c r="B578" s="8"/>
      <c r="C578" s="8"/>
      <c r="D578" s="8"/>
      <c r="E578" s="8"/>
      <c r="F578" s="8"/>
      <c r="G578" s="8"/>
      <c r="H578" s="8"/>
      <c r="I578" s="8"/>
      <c r="J578" s="8"/>
      <c r="K578" s="8"/>
      <c r="L578" s="8"/>
      <c r="M578" s="8"/>
      <c r="N578" s="8"/>
      <c r="O578" s="8"/>
    </row>
    <row r="579" spans="2:15" ht="11.25" x14ac:dyDescent="0.2">
      <c r="B579" s="8"/>
      <c r="C579" s="8"/>
      <c r="D579" s="8"/>
      <c r="E579" s="8"/>
      <c r="F579" s="8"/>
      <c r="G579" s="8"/>
      <c r="H579" s="8"/>
      <c r="I579" s="8"/>
      <c r="J579" s="8"/>
      <c r="K579" s="8"/>
      <c r="L579" s="8"/>
      <c r="M579" s="8"/>
      <c r="N579" s="8"/>
      <c r="O579" s="8"/>
    </row>
    <row r="580" spans="2:15" ht="11.25" x14ac:dyDescent="0.2">
      <c r="B580" s="8"/>
      <c r="C580" s="8"/>
      <c r="D580" s="8"/>
      <c r="E580" s="8"/>
      <c r="F580" s="8"/>
      <c r="G580" s="8"/>
      <c r="H580" s="8"/>
      <c r="I580" s="8"/>
      <c r="J580" s="8"/>
      <c r="K580" s="8"/>
      <c r="L580" s="8"/>
      <c r="M580" s="8"/>
      <c r="N580" s="8"/>
      <c r="O580" s="8"/>
    </row>
    <row r="581" spans="2:15" ht="11.25" x14ac:dyDescent="0.2">
      <c r="B581" s="8"/>
      <c r="C581" s="8"/>
      <c r="D581" s="8"/>
      <c r="E581" s="8"/>
      <c r="F581" s="8"/>
      <c r="G581" s="8"/>
      <c r="H581" s="8"/>
      <c r="I581" s="8"/>
      <c r="J581" s="8"/>
      <c r="K581" s="8"/>
      <c r="L581" s="8"/>
      <c r="M581" s="8"/>
      <c r="N581" s="8"/>
      <c r="O581" s="8"/>
    </row>
    <row r="582" spans="2:15" ht="11.25" x14ac:dyDescent="0.2">
      <c r="B582" s="8"/>
      <c r="C582" s="8"/>
      <c r="D582" s="8"/>
      <c r="E582" s="8"/>
      <c r="F582" s="8"/>
      <c r="G582" s="8"/>
      <c r="H582" s="8"/>
      <c r="I582" s="8"/>
      <c r="J582" s="8"/>
      <c r="K582" s="8"/>
      <c r="L582" s="8"/>
      <c r="M582" s="8"/>
      <c r="N582" s="8"/>
      <c r="O582" s="8"/>
    </row>
    <row r="583" spans="2:15" ht="11.25" x14ac:dyDescent="0.2">
      <c r="B583" s="8"/>
      <c r="C583" s="8"/>
      <c r="D583" s="8"/>
      <c r="E583" s="8"/>
      <c r="F583" s="8"/>
      <c r="G583" s="8"/>
      <c r="H583" s="8"/>
      <c r="I583" s="8"/>
      <c r="J583" s="8"/>
      <c r="K583" s="8"/>
      <c r="L583" s="8"/>
      <c r="M583" s="8"/>
      <c r="N583" s="8"/>
      <c r="O583" s="8"/>
    </row>
    <row r="584" spans="2:15" ht="11.25" x14ac:dyDescent="0.2">
      <c r="B584" s="8"/>
      <c r="C584" s="8"/>
      <c r="D584" s="8"/>
      <c r="E584" s="8"/>
      <c r="F584" s="8"/>
      <c r="G584" s="8"/>
      <c r="H584" s="8"/>
      <c r="I584" s="8"/>
      <c r="J584" s="8"/>
      <c r="K584" s="8"/>
      <c r="L584" s="8"/>
      <c r="M584" s="8"/>
      <c r="N584" s="8"/>
      <c r="O584" s="8"/>
    </row>
    <row r="585" spans="2:15" ht="11.25" x14ac:dyDescent="0.2">
      <c r="B585" s="8"/>
      <c r="C585" s="8"/>
      <c r="D585" s="8"/>
      <c r="E585" s="8"/>
      <c r="F585" s="8"/>
      <c r="G585" s="8"/>
      <c r="H585" s="8"/>
      <c r="I585" s="8"/>
      <c r="J585" s="8"/>
      <c r="K585" s="8"/>
      <c r="L585" s="8"/>
      <c r="M585" s="8"/>
      <c r="N585" s="8"/>
      <c r="O585" s="8"/>
    </row>
    <row r="586" spans="2:15" ht="11.25" x14ac:dyDescent="0.2">
      <c r="B586" s="8"/>
      <c r="C586" s="8"/>
      <c r="D586" s="8"/>
      <c r="E586" s="8"/>
      <c r="F586" s="8"/>
      <c r="G586" s="8"/>
      <c r="H586" s="8"/>
      <c r="I586" s="8"/>
      <c r="J586" s="8"/>
      <c r="K586" s="8"/>
      <c r="L586" s="8"/>
      <c r="M586" s="8"/>
      <c r="N586" s="8"/>
      <c r="O586" s="8"/>
    </row>
    <row r="587" spans="2:15" ht="11.25" x14ac:dyDescent="0.2">
      <c r="B587" s="8"/>
      <c r="C587" s="8"/>
      <c r="D587" s="8"/>
      <c r="E587" s="8"/>
      <c r="F587" s="8"/>
      <c r="G587" s="8"/>
      <c r="H587" s="8"/>
      <c r="I587" s="8"/>
      <c r="J587" s="8"/>
      <c r="K587" s="8"/>
      <c r="L587" s="8"/>
      <c r="M587" s="8"/>
      <c r="N587" s="8"/>
      <c r="O587" s="8"/>
    </row>
    <row r="588" spans="2:15" ht="11.25" x14ac:dyDescent="0.2">
      <c r="B588" s="8"/>
      <c r="C588" s="8"/>
      <c r="D588" s="8"/>
      <c r="E588" s="8"/>
      <c r="F588" s="8"/>
      <c r="G588" s="8"/>
      <c r="H588" s="8"/>
      <c r="I588" s="8"/>
      <c r="J588" s="8"/>
      <c r="K588" s="8"/>
      <c r="L588" s="8"/>
      <c r="M588" s="8"/>
      <c r="N588" s="8"/>
      <c r="O588" s="8"/>
    </row>
    <row r="589" spans="2:15" ht="11.25" x14ac:dyDescent="0.2">
      <c r="B589" s="8"/>
      <c r="C589" s="8"/>
      <c r="D589" s="8"/>
      <c r="E589" s="8"/>
      <c r="F589" s="8"/>
      <c r="G589" s="8"/>
      <c r="H589" s="8"/>
      <c r="I589" s="8"/>
      <c r="J589" s="8"/>
      <c r="K589" s="8"/>
      <c r="L589" s="8"/>
      <c r="M589" s="8"/>
      <c r="N589" s="8"/>
      <c r="O589" s="8"/>
    </row>
    <row r="590" spans="2:15" ht="11.25" x14ac:dyDescent="0.2">
      <c r="B590" s="8"/>
      <c r="C590" s="8"/>
      <c r="D590" s="8"/>
      <c r="E590" s="8"/>
      <c r="F590" s="8"/>
      <c r="G590" s="8"/>
      <c r="H590" s="8"/>
      <c r="I590" s="8"/>
      <c r="J590" s="8"/>
      <c r="K590" s="8"/>
      <c r="L590" s="8"/>
      <c r="M590" s="8"/>
      <c r="N590" s="8"/>
      <c r="O590" s="8"/>
    </row>
    <row r="591" spans="2:15" ht="11.25" x14ac:dyDescent="0.2">
      <c r="B591" s="8"/>
      <c r="C591" s="8"/>
      <c r="D591" s="8"/>
      <c r="E591" s="8"/>
      <c r="F591" s="8"/>
      <c r="G591" s="8"/>
      <c r="H591" s="8"/>
      <c r="I591" s="8"/>
      <c r="J591" s="8"/>
      <c r="K591" s="8"/>
      <c r="L591" s="8"/>
      <c r="M591" s="8"/>
      <c r="N591" s="8"/>
      <c r="O591" s="8"/>
    </row>
    <row r="592" spans="2:15" ht="11.25" x14ac:dyDescent="0.2">
      <c r="B592" s="8"/>
      <c r="C592" s="8"/>
      <c r="D592" s="8"/>
      <c r="E592" s="8"/>
      <c r="F592" s="8"/>
      <c r="G592" s="8"/>
      <c r="H592" s="8"/>
      <c r="I592" s="8"/>
      <c r="J592" s="8"/>
      <c r="K592" s="8"/>
      <c r="L592" s="8"/>
      <c r="M592" s="8"/>
      <c r="N592" s="8"/>
      <c r="O592" s="8"/>
    </row>
    <row r="593" spans="2:15" ht="11.25" x14ac:dyDescent="0.2">
      <c r="B593" s="8"/>
      <c r="C593" s="8"/>
      <c r="D593" s="8"/>
      <c r="E593" s="8"/>
      <c r="F593" s="8"/>
      <c r="G593" s="8"/>
      <c r="H593" s="8"/>
      <c r="I593" s="8"/>
      <c r="J593" s="8"/>
      <c r="K593" s="8"/>
      <c r="L593" s="8"/>
      <c r="M593" s="8"/>
      <c r="N593" s="8"/>
      <c r="O593" s="8"/>
    </row>
    <row r="594" spans="2:15" ht="11.25" x14ac:dyDescent="0.2">
      <c r="B594" s="8"/>
      <c r="C594" s="8"/>
      <c r="D594" s="8"/>
      <c r="E594" s="8"/>
      <c r="F594" s="8"/>
      <c r="G594" s="8"/>
      <c r="H594" s="8"/>
      <c r="I594" s="8"/>
      <c r="J594" s="8"/>
      <c r="K594" s="8"/>
      <c r="L594" s="8"/>
      <c r="M594" s="8"/>
      <c r="N594" s="8"/>
      <c r="O594" s="8"/>
    </row>
    <row r="595" spans="2:15" ht="11.25" x14ac:dyDescent="0.2">
      <c r="B595" s="8"/>
      <c r="C595" s="8"/>
      <c r="D595" s="8"/>
      <c r="E595" s="8"/>
      <c r="F595" s="8"/>
      <c r="G595" s="8"/>
      <c r="H595" s="8"/>
      <c r="I595" s="8"/>
      <c r="J595" s="8"/>
      <c r="K595" s="8"/>
      <c r="L595" s="8"/>
      <c r="M595" s="8"/>
      <c r="N595" s="8"/>
      <c r="O595" s="8"/>
    </row>
    <row r="596" spans="2:15" ht="11.25" x14ac:dyDescent="0.2">
      <c r="B596" s="8"/>
      <c r="C596" s="8"/>
      <c r="D596" s="8"/>
      <c r="E596" s="8"/>
      <c r="F596" s="8"/>
      <c r="G596" s="8"/>
      <c r="H596" s="8"/>
      <c r="I596" s="8"/>
      <c r="J596" s="8"/>
      <c r="K596" s="8"/>
      <c r="L596" s="8"/>
      <c r="M596" s="8"/>
      <c r="N596" s="8"/>
      <c r="O596" s="8"/>
    </row>
    <row r="597" spans="2:15" ht="11.25" x14ac:dyDescent="0.2">
      <c r="B597" s="8"/>
      <c r="C597" s="8"/>
      <c r="D597" s="8"/>
      <c r="E597" s="8"/>
      <c r="F597" s="8"/>
      <c r="G597" s="8"/>
      <c r="H597" s="8"/>
      <c r="I597" s="8"/>
      <c r="J597" s="8"/>
      <c r="K597" s="8"/>
      <c r="L597" s="8"/>
      <c r="M597" s="8"/>
      <c r="N597" s="8"/>
      <c r="O597" s="8"/>
    </row>
    <row r="598" spans="2:15" ht="11.25" x14ac:dyDescent="0.2">
      <c r="B598" s="8"/>
      <c r="C598" s="8"/>
      <c r="D598" s="8"/>
      <c r="E598" s="8"/>
      <c r="F598" s="8"/>
      <c r="G598" s="8"/>
      <c r="H598" s="8"/>
      <c r="I598" s="8"/>
      <c r="J598" s="8"/>
      <c r="K598" s="8"/>
      <c r="L598" s="8"/>
      <c r="M598" s="8"/>
      <c r="N598" s="8"/>
      <c r="O598" s="8"/>
    </row>
    <row r="599" spans="2:15" ht="11.25" x14ac:dyDescent="0.2">
      <c r="B599" s="8"/>
      <c r="C599" s="8"/>
      <c r="D599" s="8"/>
      <c r="E599" s="8"/>
      <c r="F599" s="8"/>
      <c r="G599" s="8"/>
      <c r="H599" s="8"/>
      <c r="I599" s="8"/>
      <c r="J599" s="8"/>
      <c r="K599" s="8"/>
      <c r="L599" s="8"/>
      <c r="M599" s="8"/>
      <c r="N599" s="8"/>
      <c r="O599" s="8"/>
    </row>
    <row r="600" spans="2:15" ht="11.25" x14ac:dyDescent="0.2">
      <c r="B600" s="8"/>
      <c r="C600" s="8"/>
      <c r="D600" s="8"/>
      <c r="E600" s="8"/>
      <c r="F600" s="8"/>
      <c r="G600" s="8"/>
      <c r="H600" s="8"/>
      <c r="I600" s="8"/>
      <c r="J600" s="8"/>
      <c r="K600" s="8"/>
      <c r="L600" s="8"/>
      <c r="M600" s="8"/>
      <c r="N600" s="8"/>
      <c r="O600" s="8"/>
    </row>
    <row r="601" spans="2:15" ht="11.25" x14ac:dyDescent="0.2">
      <c r="B601" s="8"/>
      <c r="C601" s="8"/>
      <c r="D601" s="8"/>
      <c r="E601" s="8"/>
      <c r="F601" s="8"/>
      <c r="G601" s="8"/>
      <c r="H601" s="8"/>
      <c r="I601" s="8"/>
      <c r="J601" s="8"/>
      <c r="K601" s="8"/>
      <c r="L601" s="8"/>
      <c r="M601" s="8"/>
      <c r="N601" s="8"/>
      <c r="O601" s="8"/>
    </row>
    <row r="602" spans="2:15" ht="11.25" x14ac:dyDescent="0.2">
      <c r="B602" s="8"/>
      <c r="C602" s="8"/>
      <c r="D602" s="8"/>
      <c r="E602" s="8"/>
      <c r="F602" s="8"/>
      <c r="G602" s="8"/>
      <c r="H602" s="8"/>
      <c r="I602" s="8"/>
      <c r="J602" s="8"/>
      <c r="K602" s="8"/>
      <c r="L602" s="8"/>
      <c r="M602" s="8"/>
      <c r="N602" s="8"/>
      <c r="O602" s="8"/>
    </row>
    <row r="603" spans="2:15" ht="11.25" x14ac:dyDescent="0.2">
      <c r="B603" s="8"/>
      <c r="C603" s="8"/>
      <c r="D603" s="8"/>
      <c r="E603" s="8"/>
      <c r="F603" s="8"/>
      <c r="G603" s="8"/>
      <c r="H603" s="8"/>
      <c r="I603" s="8"/>
      <c r="J603" s="8"/>
      <c r="K603" s="8"/>
      <c r="L603" s="8"/>
      <c r="M603" s="8"/>
      <c r="N603" s="8"/>
      <c r="O603" s="8"/>
    </row>
    <row r="604" spans="2:15" ht="11.25" x14ac:dyDescent="0.2">
      <c r="B604" s="8"/>
      <c r="C604" s="8"/>
      <c r="D604" s="8"/>
      <c r="E604" s="8"/>
      <c r="F604" s="8"/>
      <c r="G604" s="8"/>
      <c r="H604" s="8"/>
      <c r="I604" s="8"/>
      <c r="J604" s="8"/>
      <c r="K604" s="8"/>
      <c r="L604" s="8"/>
      <c r="M604" s="8"/>
      <c r="N604" s="8"/>
      <c r="O604" s="8"/>
    </row>
    <row r="605" spans="2:15" ht="11.25" x14ac:dyDescent="0.2">
      <c r="B605" s="8"/>
      <c r="C605" s="8"/>
      <c r="D605" s="8"/>
      <c r="E605" s="8"/>
      <c r="F605" s="8"/>
      <c r="G605" s="8"/>
      <c r="H605" s="8"/>
      <c r="I605" s="8"/>
      <c r="J605" s="8"/>
      <c r="K605" s="8"/>
      <c r="L605" s="8"/>
      <c r="M605" s="8"/>
      <c r="N605" s="8"/>
      <c r="O605" s="8"/>
    </row>
    <row r="606" spans="2:15" ht="11.25" x14ac:dyDescent="0.2">
      <c r="B606" s="8"/>
      <c r="C606" s="8"/>
      <c r="D606" s="8"/>
      <c r="E606" s="8"/>
      <c r="F606" s="8"/>
      <c r="G606" s="8"/>
      <c r="H606" s="8"/>
      <c r="I606" s="8"/>
      <c r="J606" s="8"/>
      <c r="K606" s="8"/>
      <c r="L606" s="8"/>
      <c r="M606" s="8"/>
      <c r="N606" s="8"/>
      <c r="O606" s="8"/>
    </row>
    <row r="607" spans="2:15" ht="11.25" x14ac:dyDescent="0.2">
      <c r="B607" s="8"/>
      <c r="C607" s="8"/>
      <c r="D607" s="8"/>
      <c r="E607" s="8"/>
      <c r="F607" s="8"/>
      <c r="G607" s="8"/>
      <c r="H607" s="8"/>
      <c r="I607" s="8"/>
      <c r="J607" s="8"/>
      <c r="K607" s="8"/>
      <c r="L607" s="8"/>
      <c r="M607" s="8"/>
      <c r="N607" s="8"/>
      <c r="O607" s="8"/>
    </row>
    <row r="608" spans="2:15" ht="11.25" x14ac:dyDescent="0.2">
      <c r="B608" s="8"/>
      <c r="C608" s="8"/>
      <c r="D608" s="8"/>
      <c r="E608" s="8"/>
      <c r="F608" s="8"/>
      <c r="G608" s="8"/>
      <c r="H608" s="8"/>
      <c r="I608" s="8"/>
      <c r="J608" s="8"/>
      <c r="K608" s="8"/>
      <c r="L608" s="8"/>
      <c r="M608" s="8"/>
      <c r="N608" s="8"/>
      <c r="O608" s="8"/>
    </row>
    <row r="609" spans="2:15" ht="11.25" x14ac:dyDescent="0.2">
      <c r="B609" s="8"/>
      <c r="C609" s="8"/>
      <c r="D609" s="8"/>
      <c r="E609" s="8"/>
      <c r="F609" s="8"/>
      <c r="G609" s="8"/>
      <c r="H609" s="8"/>
      <c r="I609" s="8"/>
      <c r="J609" s="8"/>
      <c r="K609" s="8"/>
      <c r="L609" s="8"/>
      <c r="M609" s="8"/>
      <c r="N609" s="8"/>
      <c r="O609" s="8"/>
    </row>
    <row r="610" spans="2:15" ht="11.25" x14ac:dyDescent="0.2">
      <c r="B610" s="8"/>
      <c r="C610" s="8"/>
      <c r="D610" s="8"/>
      <c r="E610" s="8"/>
      <c r="F610" s="8"/>
      <c r="G610" s="8"/>
      <c r="H610" s="8"/>
      <c r="I610" s="8"/>
      <c r="J610" s="8"/>
      <c r="K610" s="8"/>
      <c r="L610" s="8"/>
      <c r="M610" s="8"/>
      <c r="N610" s="8"/>
      <c r="O610" s="8"/>
    </row>
    <row r="611" spans="2:15" ht="11.25" x14ac:dyDescent="0.2">
      <c r="B611" s="8"/>
      <c r="C611" s="8"/>
      <c r="D611" s="8"/>
      <c r="E611" s="8"/>
      <c r="F611" s="8"/>
      <c r="G611" s="8"/>
      <c r="H611" s="8"/>
      <c r="I611" s="8"/>
      <c r="J611" s="8"/>
      <c r="K611" s="8"/>
      <c r="L611" s="8"/>
      <c r="M611" s="8"/>
      <c r="N611" s="8"/>
      <c r="O611" s="8"/>
    </row>
    <row r="612" spans="2:15" ht="11.25" x14ac:dyDescent="0.2">
      <c r="B612" s="8"/>
      <c r="C612" s="8"/>
      <c r="D612" s="8"/>
      <c r="E612" s="8"/>
      <c r="F612" s="8"/>
      <c r="G612" s="8"/>
      <c r="H612" s="8"/>
      <c r="I612" s="8"/>
      <c r="J612" s="8"/>
      <c r="K612" s="8"/>
      <c r="L612" s="8"/>
      <c r="M612" s="8"/>
      <c r="N612" s="8"/>
      <c r="O612" s="8"/>
    </row>
    <row r="613" spans="2:15" ht="11.25" x14ac:dyDescent="0.2">
      <c r="B613" s="8"/>
      <c r="C613" s="8"/>
      <c r="D613" s="8"/>
      <c r="E613" s="8"/>
      <c r="F613" s="8"/>
      <c r="G613" s="8"/>
      <c r="H613" s="8"/>
      <c r="I613" s="8"/>
      <c r="J613" s="8"/>
      <c r="K613" s="8"/>
      <c r="L613" s="8"/>
      <c r="M613" s="8"/>
      <c r="N613" s="8"/>
      <c r="O613" s="8"/>
    </row>
    <row r="614" spans="2:15" ht="11.25" x14ac:dyDescent="0.2">
      <c r="B614" s="8"/>
      <c r="C614" s="8"/>
      <c r="D614" s="8"/>
      <c r="E614" s="8"/>
      <c r="F614" s="8"/>
      <c r="G614" s="8"/>
      <c r="H614" s="8"/>
      <c r="I614" s="8"/>
      <c r="J614" s="8"/>
      <c r="K614" s="8"/>
      <c r="L614" s="8"/>
      <c r="M614" s="8"/>
      <c r="N614" s="8"/>
      <c r="O614" s="8"/>
    </row>
    <row r="615" spans="2:15" ht="11.25" x14ac:dyDescent="0.2">
      <c r="B615" s="8"/>
      <c r="C615" s="8"/>
      <c r="D615" s="8"/>
      <c r="E615" s="8"/>
      <c r="F615" s="8"/>
      <c r="G615" s="8"/>
      <c r="H615" s="8"/>
      <c r="I615" s="8"/>
      <c r="J615" s="8"/>
      <c r="K615" s="8"/>
      <c r="L615" s="8"/>
      <c r="M615" s="8"/>
      <c r="N615" s="8"/>
      <c r="O615" s="8"/>
    </row>
    <row r="616" spans="2:15" ht="11.25" x14ac:dyDescent="0.2">
      <c r="B616" s="8"/>
      <c r="C616" s="8"/>
      <c r="D616" s="8"/>
      <c r="E616" s="8"/>
      <c r="F616" s="8"/>
      <c r="G616" s="8"/>
      <c r="H616" s="8"/>
      <c r="I616" s="8"/>
      <c r="J616" s="8"/>
      <c r="K616" s="8"/>
      <c r="L616" s="8"/>
      <c r="M616" s="8"/>
      <c r="N616" s="8"/>
      <c r="O616" s="8"/>
    </row>
    <row r="617" spans="2:15" ht="11.25" x14ac:dyDescent="0.2">
      <c r="B617" s="8"/>
      <c r="C617" s="8"/>
      <c r="D617" s="8"/>
      <c r="E617" s="8"/>
      <c r="F617" s="8"/>
      <c r="G617" s="8"/>
      <c r="H617" s="8"/>
      <c r="I617" s="8"/>
      <c r="J617" s="8"/>
      <c r="K617" s="8"/>
      <c r="L617" s="8"/>
      <c r="M617" s="8"/>
      <c r="N617" s="8"/>
      <c r="O617" s="8"/>
    </row>
    <row r="618" spans="2:15" ht="11.25" x14ac:dyDescent="0.2">
      <c r="B618" s="8"/>
      <c r="C618" s="8"/>
      <c r="D618" s="8"/>
      <c r="E618" s="8"/>
      <c r="F618" s="8"/>
      <c r="G618" s="8"/>
      <c r="H618" s="8"/>
      <c r="I618" s="8"/>
      <c r="J618" s="8"/>
      <c r="K618" s="8"/>
      <c r="L618" s="8"/>
      <c r="M618" s="8"/>
      <c r="N618" s="8"/>
      <c r="O618" s="8"/>
    </row>
    <row r="619" spans="2:15" ht="11.25" x14ac:dyDescent="0.2">
      <c r="B619" s="8"/>
      <c r="C619" s="8"/>
      <c r="D619" s="8"/>
      <c r="E619" s="8"/>
      <c r="F619" s="8"/>
      <c r="G619" s="8"/>
      <c r="H619" s="8"/>
      <c r="I619" s="8"/>
      <c r="J619" s="8"/>
      <c r="K619" s="8"/>
      <c r="L619" s="8"/>
      <c r="M619" s="8"/>
      <c r="N619" s="8"/>
      <c r="O619" s="8"/>
    </row>
    <row r="620" spans="2:15" ht="11.25" x14ac:dyDescent="0.2">
      <c r="B620" s="8"/>
      <c r="C620" s="8"/>
      <c r="D620" s="8"/>
      <c r="E620" s="8"/>
      <c r="F620" s="8"/>
      <c r="G620" s="8"/>
      <c r="H620" s="8"/>
      <c r="I620" s="8"/>
      <c r="J620" s="8"/>
      <c r="K620" s="8"/>
      <c r="L620" s="8"/>
      <c r="M620" s="8"/>
      <c r="N620" s="8"/>
      <c r="O620" s="8"/>
    </row>
    <row r="621" spans="2:15" ht="11.25" x14ac:dyDescent="0.2">
      <c r="B621" s="8"/>
      <c r="C621" s="8"/>
      <c r="D621" s="8"/>
      <c r="E621" s="8"/>
      <c r="F621" s="8"/>
      <c r="G621" s="8"/>
      <c r="H621" s="8"/>
      <c r="I621" s="8"/>
      <c r="J621" s="8"/>
      <c r="K621" s="8"/>
      <c r="L621" s="8"/>
      <c r="M621" s="8"/>
      <c r="N621" s="8"/>
      <c r="O621" s="8"/>
    </row>
    <row r="622" spans="2:15" ht="11.25" x14ac:dyDescent="0.2">
      <c r="B622" s="8"/>
      <c r="C622" s="8"/>
      <c r="D622" s="8"/>
      <c r="E622" s="8"/>
      <c r="F622" s="8"/>
      <c r="G622" s="8"/>
      <c r="H622" s="8"/>
      <c r="I622" s="8"/>
      <c r="J622" s="8"/>
      <c r="K622" s="8"/>
      <c r="L622" s="8"/>
      <c r="M622" s="8"/>
      <c r="N622" s="8"/>
      <c r="O622" s="8"/>
    </row>
    <row r="623" spans="2:15" ht="11.25" x14ac:dyDescent="0.2">
      <c r="B623" s="8"/>
      <c r="C623" s="8"/>
      <c r="D623" s="8"/>
      <c r="E623" s="8"/>
      <c r="F623" s="8"/>
      <c r="G623" s="8"/>
      <c r="H623" s="8"/>
      <c r="I623" s="8"/>
      <c r="J623" s="8"/>
      <c r="K623" s="8"/>
      <c r="L623" s="8"/>
      <c r="M623" s="8"/>
      <c r="N623" s="8"/>
      <c r="O623" s="8"/>
    </row>
    <row r="624" spans="2:15" ht="11.25" x14ac:dyDescent="0.2">
      <c r="B624" s="8"/>
      <c r="C624" s="8"/>
      <c r="D624" s="8"/>
      <c r="E624" s="8"/>
      <c r="F624" s="8"/>
      <c r="G624" s="8"/>
      <c r="H624" s="8"/>
      <c r="I624" s="8"/>
      <c r="J624" s="8"/>
      <c r="K624" s="8"/>
      <c r="L624" s="8"/>
      <c r="M624" s="8"/>
      <c r="N624" s="8"/>
      <c r="O624" s="8"/>
    </row>
    <row r="625" spans="2:15" ht="11.25" x14ac:dyDescent="0.2">
      <c r="B625" s="8"/>
      <c r="C625" s="8"/>
      <c r="D625" s="8"/>
      <c r="E625" s="8"/>
      <c r="F625" s="8"/>
      <c r="G625" s="8"/>
      <c r="H625" s="8"/>
      <c r="I625" s="8"/>
      <c r="J625" s="8"/>
      <c r="K625" s="8"/>
      <c r="L625" s="8"/>
      <c r="M625" s="8"/>
      <c r="N625" s="8"/>
      <c r="O625" s="8"/>
    </row>
    <row r="626" spans="2:15" ht="11.25" x14ac:dyDescent="0.2">
      <c r="B626" s="8"/>
      <c r="C626" s="8"/>
      <c r="D626" s="8"/>
      <c r="E626" s="8"/>
      <c r="F626" s="8"/>
      <c r="G626" s="8"/>
      <c r="H626" s="8"/>
      <c r="I626" s="8"/>
      <c r="J626" s="8"/>
      <c r="K626" s="8"/>
      <c r="L626" s="8"/>
      <c r="M626" s="8"/>
      <c r="N626" s="8"/>
      <c r="O626" s="8"/>
    </row>
    <row r="627" spans="2:15" ht="11.25" x14ac:dyDescent="0.2">
      <c r="B627" s="8"/>
      <c r="C627" s="8"/>
      <c r="D627" s="8"/>
      <c r="E627" s="8"/>
      <c r="F627" s="8"/>
      <c r="G627" s="8"/>
      <c r="H627" s="8"/>
      <c r="I627" s="8"/>
      <c r="J627" s="8"/>
      <c r="K627" s="8"/>
      <c r="L627" s="8"/>
      <c r="M627" s="8"/>
      <c r="N627" s="8"/>
      <c r="O627" s="8"/>
    </row>
    <row r="628" spans="2:15" ht="11.25" x14ac:dyDescent="0.2">
      <c r="B628" s="8"/>
      <c r="C628" s="8"/>
      <c r="D628" s="8"/>
      <c r="E628" s="8"/>
      <c r="F628" s="8"/>
      <c r="G628" s="8"/>
      <c r="H628" s="8"/>
      <c r="I628" s="8"/>
      <c r="J628" s="8"/>
      <c r="K628" s="8"/>
      <c r="L628" s="8"/>
      <c r="M628" s="8"/>
      <c r="N628" s="8"/>
      <c r="O628" s="8"/>
    </row>
    <row r="629" spans="2:15" ht="11.25" x14ac:dyDescent="0.2">
      <c r="B629" s="8"/>
      <c r="C629" s="8"/>
      <c r="D629" s="8"/>
      <c r="E629" s="8"/>
      <c r="F629" s="8"/>
      <c r="G629" s="8"/>
      <c r="H629" s="8"/>
      <c r="I629" s="8"/>
      <c r="J629" s="8"/>
      <c r="K629" s="8"/>
      <c r="L629" s="8"/>
      <c r="M629" s="8"/>
      <c r="N629" s="8"/>
      <c r="O629" s="8"/>
    </row>
    <row r="630" spans="2:15" ht="11.25" x14ac:dyDescent="0.2">
      <c r="B630" s="8"/>
      <c r="C630" s="8"/>
      <c r="D630" s="8"/>
      <c r="E630" s="8"/>
      <c r="F630" s="8"/>
      <c r="G630" s="8"/>
      <c r="H630" s="8"/>
      <c r="I630" s="8"/>
      <c r="J630" s="8"/>
      <c r="K630" s="8"/>
      <c r="L630" s="8"/>
      <c r="M630" s="8"/>
      <c r="N630" s="8"/>
      <c r="O630" s="8"/>
    </row>
    <row r="631" spans="2:15" ht="11.25" x14ac:dyDescent="0.2">
      <c r="B631" s="8"/>
      <c r="C631" s="8"/>
      <c r="D631" s="8"/>
      <c r="E631" s="8"/>
      <c r="F631" s="8"/>
      <c r="G631" s="8"/>
      <c r="H631" s="8"/>
      <c r="I631" s="8"/>
      <c r="J631" s="8"/>
      <c r="K631" s="8"/>
      <c r="L631" s="8"/>
      <c r="M631" s="8"/>
      <c r="N631" s="8"/>
      <c r="O631" s="8"/>
    </row>
    <row r="632" spans="2:15" ht="11.25" x14ac:dyDescent="0.2">
      <c r="B632" s="8"/>
      <c r="C632" s="8"/>
      <c r="D632" s="8"/>
      <c r="E632" s="8"/>
      <c r="F632" s="8"/>
      <c r="G632" s="8"/>
      <c r="H632" s="8"/>
      <c r="I632" s="8"/>
      <c r="J632" s="8"/>
      <c r="K632" s="8"/>
      <c r="L632" s="8"/>
      <c r="M632" s="8"/>
      <c r="N632" s="8"/>
      <c r="O632" s="8"/>
    </row>
    <row r="633" spans="2:15" ht="11.25" x14ac:dyDescent="0.2">
      <c r="B633" s="8"/>
      <c r="C633" s="8"/>
      <c r="D633" s="8"/>
      <c r="E633" s="8"/>
      <c r="F633" s="8"/>
      <c r="G633" s="8"/>
      <c r="H633" s="8"/>
      <c r="I633" s="8"/>
      <c r="J633" s="8"/>
      <c r="K633" s="8"/>
      <c r="L633" s="8"/>
      <c r="M633" s="8"/>
      <c r="N633" s="8"/>
      <c r="O633" s="8"/>
    </row>
    <row r="634" spans="2:15" ht="11.25" x14ac:dyDescent="0.2">
      <c r="B634" s="8"/>
      <c r="C634" s="8"/>
      <c r="D634" s="8"/>
      <c r="E634" s="8"/>
      <c r="F634" s="8"/>
      <c r="G634" s="8"/>
      <c r="H634" s="8"/>
      <c r="I634" s="8"/>
      <c r="J634" s="8"/>
      <c r="K634" s="8"/>
      <c r="L634" s="8"/>
      <c r="M634" s="8"/>
      <c r="N634" s="8"/>
      <c r="O634" s="8"/>
    </row>
    <row r="635" spans="2:15" ht="11.25" x14ac:dyDescent="0.2">
      <c r="B635" s="8"/>
      <c r="C635" s="8"/>
      <c r="D635" s="8"/>
      <c r="E635" s="8"/>
      <c r="F635" s="8"/>
      <c r="G635" s="8"/>
      <c r="H635" s="8"/>
      <c r="I635" s="8"/>
      <c r="J635" s="8"/>
      <c r="K635" s="8"/>
      <c r="L635" s="8"/>
      <c r="M635" s="8"/>
      <c r="N635" s="8"/>
      <c r="O635" s="8"/>
    </row>
    <row r="636" spans="2:15" ht="11.25" x14ac:dyDescent="0.2">
      <c r="B636" s="8"/>
      <c r="C636" s="8"/>
      <c r="D636" s="8"/>
      <c r="E636" s="8"/>
      <c r="F636" s="8"/>
      <c r="G636" s="8"/>
      <c r="H636" s="8"/>
      <c r="I636" s="8"/>
      <c r="J636" s="8"/>
      <c r="K636" s="8"/>
      <c r="L636" s="8"/>
      <c r="M636" s="8"/>
      <c r="N636" s="8"/>
      <c r="O636" s="8"/>
    </row>
    <row r="637" spans="2:15" ht="11.25" x14ac:dyDescent="0.2">
      <c r="B637" s="8"/>
      <c r="C637" s="8"/>
      <c r="D637" s="8"/>
      <c r="E637" s="8"/>
      <c r="F637" s="8"/>
      <c r="G637" s="8"/>
      <c r="H637" s="8"/>
      <c r="I637" s="8"/>
      <c r="J637" s="8"/>
      <c r="K637" s="8"/>
      <c r="L637" s="8"/>
      <c r="M637" s="8"/>
      <c r="N637" s="8"/>
      <c r="O637" s="8"/>
    </row>
    <row r="638" spans="2:15" ht="11.25" x14ac:dyDescent="0.2">
      <c r="B638" s="8"/>
      <c r="C638" s="8"/>
      <c r="D638" s="8"/>
      <c r="E638" s="8"/>
      <c r="F638" s="8"/>
      <c r="G638" s="8"/>
      <c r="H638" s="8"/>
      <c r="I638" s="8"/>
      <c r="J638" s="8"/>
      <c r="K638" s="8"/>
      <c r="L638" s="8"/>
      <c r="M638" s="8"/>
      <c r="N638" s="8"/>
      <c r="O638" s="8"/>
    </row>
    <row r="639" spans="2:15" ht="11.25" x14ac:dyDescent="0.2">
      <c r="B639" s="8"/>
      <c r="C639" s="8"/>
      <c r="D639" s="8"/>
      <c r="E639" s="8"/>
      <c r="F639" s="8"/>
      <c r="G639" s="8"/>
      <c r="H639" s="8"/>
      <c r="I639" s="8"/>
      <c r="J639" s="8"/>
      <c r="K639" s="8"/>
      <c r="L639" s="8"/>
      <c r="M639" s="8"/>
      <c r="N639" s="8"/>
      <c r="O639" s="8"/>
    </row>
    <row r="640" spans="2:15" ht="11.25" x14ac:dyDescent="0.2">
      <c r="B640" s="8"/>
      <c r="C640" s="8"/>
      <c r="D640" s="8"/>
      <c r="E640" s="8"/>
      <c r="F640" s="8"/>
      <c r="G640" s="8"/>
      <c r="H640" s="8"/>
      <c r="I640" s="8"/>
      <c r="J640" s="8"/>
      <c r="K640" s="8"/>
      <c r="L640" s="8"/>
      <c r="M640" s="8"/>
      <c r="N640" s="8"/>
      <c r="O640" s="8"/>
    </row>
    <row r="641" spans="2:15" ht="11.25" x14ac:dyDescent="0.2">
      <c r="B641" s="8"/>
      <c r="C641" s="8"/>
      <c r="D641" s="8"/>
      <c r="E641" s="8"/>
      <c r="F641" s="8"/>
      <c r="G641" s="8"/>
      <c r="H641" s="8"/>
      <c r="I641" s="8"/>
      <c r="J641" s="8"/>
      <c r="K641" s="8"/>
      <c r="L641" s="8"/>
      <c r="M641" s="8"/>
      <c r="N641" s="8"/>
      <c r="O641" s="8"/>
    </row>
    <row r="642" spans="2:15" ht="11.25" x14ac:dyDescent="0.2">
      <c r="B642" s="8"/>
      <c r="C642" s="8"/>
      <c r="D642" s="8"/>
      <c r="E642" s="8"/>
      <c r="F642" s="8"/>
      <c r="G642" s="8"/>
      <c r="H642" s="8"/>
      <c r="I642" s="8"/>
      <c r="J642" s="8"/>
      <c r="K642" s="8"/>
      <c r="L642" s="8"/>
      <c r="M642" s="8"/>
      <c r="N642" s="8"/>
      <c r="O642" s="8"/>
    </row>
    <row r="643" spans="2:15" ht="11.25" x14ac:dyDescent="0.2">
      <c r="B643" s="8"/>
      <c r="C643" s="8"/>
      <c r="D643" s="8"/>
      <c r="E643" s="8"/>
      <c r="F643" s="8"/>
      <c r="G643" s="8"/>
      <c r="H643" s="8"/>
      <c r="I643" s="8"/>
      <c r="J643" s="8"/>
      <c r="K643" s="8"/>
      <c r="L643" s="8"/>
      <c r="M643" s="8"/>
      <c r="N643" s="8"/>
      <c r="O643" s="8"/>
    </row>
    <row r="644" spans="2:15" ht="11.25" x14ac:dyDescent="0.2">
      <c r="B644" s="8"/>
      <c r="C644" s="8"/>
      <c r="D644" s="8"/>
      <c r="E644" s="8"/>
      <c r="F644" s="8"/>
      <c r="G644" s="8"/>
      <c r="H644" s="8"/>
      <c r="I644" s="8"/>
      <c r="J644" s="8"/>
      <c r="K644" s="8"/>
      <c r="L644" s="8"/>
      <c r="M644" s="8"/>
      <c r="N644" s="8"/>
      <c r="O644" s="8"/>
    </row>
    <row r="645" spans="2:15" ht="11.25" x14ac:dyDescent="0.2">
      <c r="B645" s="8"/>
      <c r="C645" s="8"/>
      <c r="D645" s="8"/>
      <c r="E645" s="8"/>
      <c r="F645" s="8"/>
      <c r="G645" s="8"/>
      <c r="H645" s="8"/>
      <c r="I645" s="8"/>
      <c r="J645" s="8"/>
      <c r="K645" s="8"/>
      <c r="L645" s="8"/>
      <c r="M645" s="8"/>
      <c r="N645" s="8"/>
      <c r="O645" s="8"/>
    </row>
    <row r="646" spans="2:15" ht="11.25" x14ac:dyDescent="0.2">
      <c r="B646" s="8"/>
      <c r="C646" s="8"/>
      <c r="D646" s="8"/>
      <c r="E646" s="8"/>
      <c r="F646" s="8"/>
      <c r="G646" s="8"/>
      <c r="H646" s="8"/>
      <c r="I646" s="8"/>
      <c r="J646" s="8"/>
      <c r="K646" s="8"/>
      <c r="L646" s="8"/>
      <c r="M646" s="8"/>
      <c r="N646" s="8"/>
      <c r="O646" s="8"/>
    </row>
    <row r="647" spans="2:15" ht="11.25" x14ac:dyDescent="0.2">
      <c r="B647" s="8"/>
      <c r="C647" s="8"/>
      <c r="D647" s="8"/>
      <c r="E647" s="8"/>
      <c r="F647" s="8"/>
      <c r="G647" s="8"/>
      <c r="H647" s="8"/>
      <c r="I647" s="8"/>
      <c r="J647" s="8"/>
      <c r="K647" s="8"/>
      <c r="L647" s="8"/>
      <c r="M647" s="8"/>
      <c r="N647" s="8"/>
      <c r="O647" s="8"/>
    </row>
    <row r="648" spans="2:15" ht="11.25" x14ac:dyDescent="0.2">
      <c r="B648" s="8"/>
      <c r="C648" s="8"/>
      <c r="D648" s="8"/>
      <c r="E648" s="8"/>
      <c r="F648" s="8"/>
      <c r="G648" s="8"/>
      <c r="H648" s="8"/>
      <c r="I648" s="8"/>
      <c r="J648" s="8"/>
      <c r="K648" s="8"/>
      <c r="L648" s="8"/>
      <c r="M648" s="8"/>
      <c r="N648" s="8"/>
      <c r="O648" s="8"/>
    </row>
    <row r="649" spans="2:15" ht="11.25" x14ac:dyDescent="0.2">
      <c r="B649" s="8"/>
      <c r="C649" s="8"/>
      <c r="D649" s="8"/>
      <c r="E649" s="8"/>
      <c r="F649" s="8"/>
      <c r="G649" s="8"/>
      <c r="H649" s="8"/>
      <c r="I649" s="8"/>
      <c r="J649" s="8"/>
      <c r="K649" s="8"/>
      <c r="L649" s="8"/>
      <c r="M649" s="8"/>
      <c r="N649" s="8"/>
      <c r="O649" s="8"/>
    </row>
    <row r="650" spans="2:15" ht="11.25" x14ac:dyDescent="0.2">
      <c r="B650" s="8"/>
      <c r="C650" s="8"/>
      <c r="D650" s="8"/>
      <c r="E650" s="8"/>
      <c r="F650" s="8"/>
      <c r="G650" s="8"/>
      <c r="H650" s="8"/>
      <c r="I650" s="8"/>
      <c r="J650" s="8"/>
      <c r="K650" s="8"/>
      <c r="L650" s="8"/>
      <c r="M650" s="8"/>
      <c r="N650" s="8"/>
      <c r="O650" s="8"/>
    </row>
    <row r="651" spans="2:15" ht="11.25" x14ac:dyDescent="0.2">
      <c r="B651" s="8"/>
      <c r="C651" s="8"/>
      <c r="D651" s="8"/>
      <c r="E651" s="8"/>
      <c r="F651" s="8"/>
      <c r="G651" s="8"/>
      <c r="H651" s="8"/>
      <c r="I651" s="8"/>
      <c r="J651" s="8"/>
      <c r="K651" s="8"/>
      <c r="L651" s="8"/>
      <c r="M651" s="8"/>
      <c r="N651" s="8"/>
      <c r="O651" s="8"/>
    </row>
    <row r="652" spans="2:15" ht="11.25" x14ac:dyDescent="0.2">
      <c r="B652" s="8"/>
      <c r="C652" s="8"/>
      <c r="D652" s="8"/>
      <c r="E652" s="8"/>
      <c r="F652" s="8"/>
      <c r="G652" s="8"/>
      <c r="H652" s="8"/>
      <c r="I652" s="8"/>
      <c r="J652" s="8"/>
      <c r="K652" s="8"/>
      <c r="L652" s="8"/>
      <c r="M652" s="8"/>
      <c r="N652" s="8"/>
      <c r="O652" s="8"/>
    </row>
    <row r="653" spans="2:15" ht="11.25" x14ac:dyDescent="0.2">
      <c r="B653" s="8"/>
      <c r="C653" s="8"/>
      <c r="D653" s="8"/>
      <c r="E653" s="8"/>
      <c r="F653" s="8"/>
      <c r="G653" s="8"/>
      <c r="H653" s="8"/>
      <c r="I653" s="8"/>
      <c r="J653" s="8"/>
      <c r="K653" s="8"/>
      <c r="L653" s="8"/>
      <c r="M653" s="8"/>
      <c r="N653" s="8"/>
      <c r="O653" s="8"/>
    </row>
    <row r="654" spans="2:15" ht="11.25" x14ac:dyDescent="0.2">
      <c r="B654" s="8"/>
      <c r="C654" s="8"/>
      <c r="D654" s="8"/>
      <c r="E654" s="8"/>
      <c r="F654" s="8"/>
      <c r="G654" s="8"/>
      <c r="H654" s="8"/>
      <c r="I654" s="8"/>
      <c r="J654" s="8"/>
      <c r="K654" s="8"/>
      <c r="L654" s="8"/>
      <c r="M654" s="8"/>
      <c r="N654" s="8"/>
      <c r="O654" s="8"/>
    </row>
    <row r="655" spans="2:15" ht="11.25" x14ac:dyDescent="0.2">
      <c r="B655" s="8"/>
      <c r="C655" s="8"/>
      <c r="D655" s="8"/>
      <c r="E655" s="8"/>
      <c r="F655" s="8"/>
      <c r="G655" s="8"/>
      <c r="H655" s="8"/>
      <c r="I655" s="8"/>
      <c r="J655" s="8"/>
      <c r="K655" s="8"/>
      <c r="L655" s="8"/>
      <c r="M655" s="8"/>
      <c r="N655" s="8"/>
      <c r="O655" s="8"/>
    </row>
    <row r="656" spans="2:15" ht="11.25" x14ac:dyDescent="0.2">
      <c r="B656" s="8"/>
      <c r="C656" s="8"/>
      <c r="D656" s="8"/>
      <c r="E656" s="8"/>
      <c r="F656" s="8"/>
      <c r="G656" s="8"/>
      <c r="H656" s="8"/>
      <c r="I656" s="8"/>
      <c r="J656" s="8"/>
      <c r="K656" s="8"/>
      <c r="L656" s="8"/>
      <c r="M656" s="8"/>
      <c r="N656" s="8"/>
      <c r="O656" s="8"/>
    </row>
    <row r="657" spans="2:15" ht="11.25" x14ac:dyDescent="0.2">
      <c r="B657" s="8"/>
      <c r="C657" s="8"/>
      <c r="D657" s="8"/>
      <c r="E657" s="8"/>
      <c r="F657" s="8"/>
      <c r="G657" s="8"/>
      <c r="H657" s="8"/>
      <c r="I657" s="8"/>
      <c r="J657" s="8"/>
      <c r="K657" s="8"/>
      <c r="L657" s="8"/>
      <c r="M657" s="8"/>
      <c r="N657" s="8"/>
      <c r="O657" s="8"/>
    </row>
    <row r="658" spans="2:15" ht="11.25" x14ac:dyDescent="0.2">
      <c r="B658" s="8"/>
      <c r="C658" s="8"/>
      <c r="D658" s="8"/>
      <c r="E658" s="8"/>
      <c r="F658" s="8"/>
      <c r="G658" s="8"/>
      <c r="H658" s="8"/>
      <c r="I658" s="8"/>
      <c r="J658" s="8"/>
      <c r="K658" s="8"/>
      <c r="L658" s="8"/>
      <c r="M658" s="8"/>
      <c r="N658" s="8"/>
      <c r="O658" s="8"/>
    </row>
    <row r="659" spans="2:15" ht="11.25" x14ac:dyDescent="0.2">
      <c r="B659" s="8"/>
      <c r="C659" s="8"/>
      <c r="D659" s="8"/>
      <c r="E659" s="8"/>
      <c r="F659" s="8"/>
      <c r="G659" s="8"/>
      <c r="H659" s="8"/>
      <c r="I659" s="8"/>
      <c r="J659" s="8"/>
      <c r="K659" s="8"/>
      <c r="L659" s="8"/>
      <c r="M659" s="8"/>
      <c r="N659" s="8"/>
      <c r="O659" s="8"/>
    </row>
    <row r="660" spans="2:15" ht="11.25" x14ac:dyDescent="0.2">
      <c r="B660" s="8"/>
      <c r="C660" s="8"/>
      <c r="D660" s="8"/>
      <c r="E660" s="8"/>
      <c r="F660" s="8"/>
      <c r="G660" s="8"/>
      <c r="H660" s="8"/>
      <c r="I660" s="8"/>
      <c r="J660" s="8"/>
      <c r="K660" s="8"/>
      <c r="L660" s="8"/>
      <c r="M660" s="8"/>
      <c r="N660" s="8"/>
      <c r="O660" s="8"/>
    </row>
    <row r="661" spans="2:15" ht="11.25" x14ac:dyDescent="0.2">
      <c r="B661" s="8"/>
      <c r="C661" s="8"/>
      <c r="D661" s="8"/>
      <c r="E661" s="8"/>
      <c r="F661" s="8"/>
      <c r="G661" s="8"/>
      <c r="H661" s="8"/>
      <c r="I661" s="8"/>
      <c r="J661" s="8"/>
      <c r="K661" s="8"/>
      <c r="L661" s="8"/>
      <c r="M661" s="8"/>
      <c r="N661" s="8"/>
      <c r="O661" s="8"/>
    </row>
    <row r="662" spans="2:15" ht="11.25" x14ac:dyDescent="0.2">
      <c r="B662" s="8"/>
      <c r="C662" s="8"/>
      <c r="D662" s="8"/>
      <c r="E662" s="8"/>
      <c r="F662" s="8"/>
      <c r="G662" s="8"/>
      <c r="H662" s="8"/>
      <c r="I662" s="8"/>
      <c r="J662" s="8"/>
      <c r="K662" s="8"/>
      <c r="L662" s="8"/>
      <c r="M662" s="8"/>
      <c r="N662" s="8"/>
      <c r="O662" s="8"/>
    </row>
    <row r="663" spans="2:15" ht="11.25" x14ac:dyDescent="0.2">
      <c r="B663" s="8"/>
      <c r="C663" s="8"/>
      <c r="D663" s="8"/>
      <c r="E663" s="8"/>
      <c r="F663" s="8"/>
      <c r="G663" s="8"/>
      <c r="H663" s="8"/>
      <c r="I663" s="8"/>
      <c r="J663" s="8"/>
      <c r="K663" s="8"/>
      <c r="L663" s="8"/>
      <c r="M663" s="8"/>
      <c r="N663" s="8"/>
      <c r="O663" s="8"/>
    </row>
    <row r="664" spans="2:15" ht="11.25" x14ac:dyDescent="0.2">
      <c r="B664" s="8"/>
      <c r="C664" s="8"/>
      <c r="D664" s="8"/>
      <c r="E664" s="8"/>
      <c r="F664" s="8"/>
      <c r="G664" s="8"/>
      <c r="H664" s="8"/>
      <c r="I664" s="8"/>
      <c r="J664" s="8"/>
      <c r="K664" s="8"/>
      <c r="L664" s="8"/>
      <c r="M664" s="8"/>
      <c r="N664" s="8"/>
      <c r="O664" s="8"/>
    </row>
    <row r="665" spans="2:15" ht="11.25" x14ac:dyDescent="0.2">
      <c r="B665" s="8"/>
      <c r="C665" s="8"/>
      <c r="D665" s="8"/>
      <c r="E665" s="8"/>
      <c r="F665" s="8"/>
      <c r="G665" s="8"/>
      <c r="H665" s="8"/>
      <c r="I665" s="8"/>
      <c r="J665" s="8"/>
      <c r="K665" s="8"/>
      <c r="L665" s="8"/>
      <c r="M665" s="8"/>
      <c r="N665" s="8"/>
      <c r="O665" s="8"/>
    </row>
    <row r="666" spans="2:15" ht="11.25" x14ac:dyDescent="0.2">
      <c r="B666" s="8"/>
      <c r="C666" s="8"/>
      <c r="D666" s="8"/>
      <c r="E666" s="8"/>
      <c r="F666" s="8"/>
      <c r="G666" s="8"/>
      <c r="H666" s="8"/>
      <c r="I666" s="8"/>
      <c r="J666" s="8"/>
      <c r="K666" s="8"/>
      <c r="L666" s="8"/>
      <c r="M666" s="8"/>
      <c r="N666" s="8"/>
      <c r="O666" s="8"/>
    </row>
    <row r="667" spans="2:15" ht="11.25" x14ac:dyDescent="0.2">
      <c r="B667" s="8"/>
      <c r="C667" s="8"/>
      <c r="D667" s="8"/>
      <c r="E667" s="8"/>
      <c r="F667" s="8"/>
      <c r="G667" s="8"/>
      <c r="H667" s="8"/>
      <c r="I667" s="8"/>
      <c r="J667" s="8"/>
      <c r="K667" s="8"/>
      <c r="L667" s="8"/>
      <c r="M667" s="8"/>
      <c r="N667" s="8"/>
      <c r="O667" s="8"/>
    </row>
    <row r="668" spans="2:15" ht="11.25" x14ac:dyDescent="0.2">
      <c r="B668" s="8"/>
      <c r="C668" s="8"/>
      <c r="D668" s="8"/>
      <c r="E668" s="8"/>
      <c r="F668" s="8"/>
      <c r="G668" s="8"/>
      <c r="H668" s="8"/>
      <c r="I668" s="8"/>
      <c r="J668" s="8"/>
      <c r="K668" s="8"/>
      <c r="L668" s="8"/>
      <c r="M668" s="8"/>
      <c r="N668" s="8"/>
      <c r="O668" s="8"/>
    </row>
    <row r="669" spans="2:15" ht="11.25" x14ac:dyDescent="0.2">
      <c r="B669" s="8"/>
      <c r="C669" s="8"/>
      <c r="D669" s="8"/>
      <c r="E669" s="8"/>
      <c r="F669" s="8"/>
      <c r="G669" s="8"/>
      <c r="H669" s="8"/>
      <c r="I669" s="8"/>
      <c r="J669" s="8"/>
      <c r="K669" s="8"/>
      <c r="L669" s="8"/>
      <c r="M669" s="8"/>
      <c r="N669" s="8"/>
      <c r="O669" s="8"/>
    </row>
    <row r="670" spans="2:15" ht="11.25" x14ac:dyDescent="0.2">
      <c r="B670" s="8"/>
      <c r="C670" s="8"/>
      <c r="D670" s="8"/>
      <c r="E670" s="8"/>
      <c r="F670" s="8"/>
      <c r="G670" s="8"/>
      <c r="H670" s="8"/>
      <c r="I670" s="8"/>
      <c r="J670" s="8"/>
      <c r="K670" s="8"/>
      <c r="L670" s="8"/>
      <c r="M670" s="8"/>
      <c r="N670" s="8"/>
      <c r="O670" s="8"/>
    </row>
    <row r="671" spans="2:15" ht="11.25" x14ac:dyDescent="0.2">
      <c r="B671" s="8"/>
      <c r="C671" s="8"/>
      <c r="D671" s="8"/>
      <c r="E671" s="8"/>
      <c r="F671" s="8"/>
      <c r="G671" s="8"/>
      <c r="H671" s="8"/>
      <c r="I671" s="8"/>
      <c r="J671" s="8"/>
      <c r="K671" s="8"/>
      <c r="L671" s="8"/>
      <c r="M671" s="8"/>
      <c r="N671" s="8"/>
      <c r="O671" s="8"/>
    </row>
    <row r="672" spans="2:15" ht="11.25" x14ac:dyDescent="0.2">
      <c r="B672" s="8"/>
      <c r="C672" s="8"/>
      <c r="D672" s="8"/>
      <c r="E672" s="8"/>
      <c r="F672" s="8"/>
      <c r="G672" s="8"/>
      <c r="H672" s="8"/>
      <c r="I672" s="8"/>
      <c r="J672" s="8"/>
      <c r="K672" s="8"/>
      <c r="L672" s="8"/>
      <c r="M672" s="8"/>
      <c r="N672" s="8"/>
      <c r="O672" s="8"/>
    </row>
    <row r="673" spans="2:15" ht="11.25" x14ac:dyDescent="0.2">
      <c r="B673" s="8"/>
      <c r="C673" s="8"/>
      <c r="D673" s="8"/>
      <c r="E673" s="8"/>
      <c r="F673" s="8"/>
      <c r="G673" s="8"/>
      <c r="H673" s="8"/>
      <c r="I673" s="8"/>
      <c r="J673" s="8"/>
      <c r="K673" s="8"/>
      <c r="L673" s="8"/>
      <c r="M673" s="8"/>
      <c r="N673" s="8"/>
      <c r="O673" s="8"/>
    </row>
    <row r="674" spans="2:15" ht="11.25" x14ac:dyDescent="0.2">
      <c r="B674" s="8"/>
      <c r="C674" s="8"/>
      <c r="D674" s="8"/>
      <c r="E674" s="8"/>
      <c r="F674" s="8"/>
      <c r="G674" s="8"/>
      <c r="H674" s="8"/>
      <c r="I674" s="8"/>
      <c r="J674" s="8"/>
      <c r="K674" s="8"/>
      <c r="L674" s="8"/>
      <c r="M674" s="8"/>
      <c r="N674" s="8"/>
      <c r="O674" s="8"/>
    </row>
    <row r="675" spans="2:15" ht="11.25" x14ac:dyDescent="0.2">
      <c r="B675" s="8"/>
      <c r="C675" s="8"/>
      <c r="D675" s="8"/>
      <c r="E675" s="8"/>
      <c r="F675" s="8"/>
      <c r="G675" s="8"/>
      <c r="H675" s="8"/>
      <c r="I675" s="8"/>
      <c r="J675" s="8"/>
      <c r="K675" s="8"/>
      <c r="L675" s="8"/>
      <c r="M675" s="8"/>
      <c r="N675" s="8"/>
      <c r="O675" s="8"/>
    </row>
    <row r="676" spans="2:15" ht="11.25" x14ac:dyDescent="0.2">
      <c r="B676" s="8"/>
      <c r="C676" s="8"/>
      <c r="D676" s="8"/>
      <c r="E676" s="8"/>
      <c r="F676" s="8"/>
      <c r="G676" s="8"/>
      <c r="H676" s="8"/>
      <c r="I676" s="8"/>
      <c r="J676" s="8"/>
      <c r="K676" s="8"/>
      <c r="L676" s="8"/>
      <c r="M676" s="8"/>
      <c r="N676" s="8"/>
      <c r="O676" s="8"/>
    </row>
    <row r="677" spans="2:15" ht="11.25" x14ac:dyDescent="0.2">
      <c r="B677" s="8"/>
      <c r="C677" s="8"/>
      <c r="D677" s="8"/>
      <c r="E677" s="8"/>
      <c r="F677" s="8"/>
      <c r="G677" s="8"/>
      <c r="H677" s="8"/>
      <c r="I677" s="8"/>
      <c r="J677" s="8"/>
      <c r="K677" s="8"/>
      <c r="L677" s="8"/>
      <c r="M677" s="8"/>
      <c r="N677" s="8"/>
      <c r="O677" s="8"/>
    </row>
    <row r="678" spans="2:15" ht="11.25" x14ac:dyDescent="0.2">
      <c r="B678" s="8"/>
      <c r="C678" s="8"/>
      <c r="D678" s="8"/>
      <c r="E678" s="8"/>
      <c r="F678" s="8"/>
      <c r="G678" s="8"/>
      <c r="H678" s="8"/>
      <c r="I678" s="8"/>
      <c r="J678" s="8"/>
      <c r="K678" s="8"/>
      <c r="L678" s="8"/>
      <c r="M678" s="8"/>
      <c r="N678" s="8"/>
      <c r="O678" s="8"/>
    </row>
    <row r="679" spans="2:15" ht="11.25" x14ac:dyDescent="0.2">
      <c r="B679" s="8"/>
      <c r="C679" s="8"/>
      <c r="D679" s="8"/>
      <c r="E679" s="8"/>
      <c r="F679" s="8"/>
      <c r="G679" s="8"/>
      <c r="H679" s="8"/>
      <c r="I679" s="8"/>
      <c r="J679" s="8"/>
      <c r="K679" s="8"/>
      <c r="L679" s="8"/>
      <c r="M679" s="8"/>
      <c r="N679" s="8"/>
      <c r="O679" s="8"/>
    </row>
    <row r="680" spans="2:15" ht="11.25" x14ac:dyDescent="0.2">
      <c r="B680" s="8"/>
      <c r="C680" s="8"/>
      <c r="D680" s="8"/>
      <c r="E680" s="8"/>
      <c r="F680" s="8"/>
      <c r="G680" s="8"/>
      <c r="H680" s="8"/>
      <c r="I680" s="8"/>
      <c r="J680" s="8"/>
      <c r="K680" s="8"/>
      <c r="L680" s="8"/>
      <c r="M680" s="8"/>
      <c r="N680" s="8"/>
      <c r="O680" s="8"/>
    </row>
    <row r="681" spans="2:15" ht="11.25" x14ac:dyDescent="0.2">
      <c r="B681" s="8"/>
      <c r="C681" s="8"/>
      <c r="D681" s="8"/>
      <c r="E681" s="8"/>
      <c r="F681" s="8"/>
      <c r="G681" s="8"/>
      <c r="H681" s="8"/>
      <c r="I681" s="8"/>
      <c r="J681" s="8"/>
      <c r="K681" s="8"/>
      <c r="L681" s="8"/>
      <c r="M681" s="8"/>
      <c r="N681" s="8"/>
      <c r="O681" s="8"/>
    </row>
    <row r="682" spans="2:15" ht="11.25" x14ac:dyDescent="0.2">
      <c r="B682" s="8"/>
      <c r="C682" s="8"/>
      <c r="D682" s="8"/>
      <c r="E682" s="8"/>
      <c r="F682" s="8"/>
      <c r="G682" s="8"/>
      <c r="H682" s="8"/>
      <c r="I682" s="8"/>
      <c r="J682" s="8"/>
      <c r="K682" s="8"/>
      <c r="L682" s="8"/>
      <c r="M682" s="8"/>
      <c r="N682" s="8"/>
      <c r="O682" s="8"/>
    </row>
    <row r="683" spans="2:15" ht="11.25" x14ac:dyDescent="0.2">
      <c r="B683" s="8"/>
      <c r="C683" s="8"/>
      <c r="D683" s="8"/>
      <c r="E683" s="8"/>
      <c r="F683" s="8"/>
      <c r="G683" s="8"/>
      <c r="H683" s="8"/>
      <c r="I683" s="8"/>
      <c r="J683" s="8"/>
      <c r="K683" s="8"/>
      <c r="L683" s="8"/>
      <c r="M683" s="8"/>
      <c r="N683" s="8"/>
      <c r="O683" s="8"/>
    </row>
    <row r="684" spans="2:15" ht="11.25" x14ac:dyDescent="0.2">
      <c r="B684" s="8"/>
      <c r="C684" s="8"/>
      <c r="D684" s="8"/>
      <c r="E684" s="8"/>
      <c r="F684" s="8"/>
      <c r="G684" s="8"/>
      <c r="H684" s="8"/>
      <c r="I684" s="8"/>
      <c r="J684" s="8"/>
      <c r="K684" s="8"/>
      <c r="L684" s="8"/>
      <c r="M684" s="8"/>
      <c r="N684" s="8"/>
      <c r="O684" s="8"/>
    </row>
    <row r="685" spans="2:15" ht="11.25" x14ac:dyDescent="0.2">
      <c r="B685" s="8"/>
      <c r="C685" s="8"/>
      <c r="D685" s="8"/>
      <c r="E685" s="8"/>
      <c r="F685" s="8"/>
      <c r="G685" s="8"/>
      <c r="H685" s="8"/>
      <c r="I685" s="8"/>
      <c r="J685" s="8"/>
      <c r="K685" s="8"/>
      <c r="L685" s="8"/>
      <c r="M685" s="8"/>
      <c r="N685" s="8"/>
      <c r="O685" s="8"/>
    </row>
    <row r="686" spans="2:15" ht="11.25" x14ac:dyDescent="0.2">
      <c r="B686" s="8"/>
      <c r="C686" s="8"/>
      <c r="D686" s="8"/>
      <c r="E686" s="8"/>
      <c r="F686" s="8"/>
      <c r="G686" s="8"/>
      <c r="H686" s="8"/>
      <c r="I686" s="8"/>
      <c r="J686" s="8"/>
      <c r="K686" s="8"/>
      <c r="L686" s="8"/>
      <c r="M686" s="8"/>
      <c r="N686" s="8"/>
      <c r="O686" s="8"/>
    </row>
    <row r="687" spans="2:15" ht="11.25" x14ac:dyDescent="0.2">
      <c r="B687" s="8"/>
      <c r="C687" s="8"/>
      <c r="D687" s="8"/>
      <c r="E687" s="8"/>
      <c r="F687" s="8"/>
      <c r="G687" s="8"/>
      <c r="H687" s="8"/>
      <c r="I687" s="8"/>
      <c r="J687" s="8"/>
      <c r="K687" s="8"/>
      <c r="L687" s="8"/>
      <c r="M687" s="8"/>
      <c r="N687" s="8"/>
      <c r="O687" s="8"/>
    </row>
    <row r="688" spans="2:15" ht="11.25" x14ac:dyDescent="0.2">
      <c r="B688" s="8"/>
      <c r="C688" s="8"/>
      <c r="D688" s="8"/>
      <c r="E688" s="8"/>
      <c r="F688" s="8"/>
      <c r="G688" s="8"/>
      <c r="H688" s="8"/>
      <c r="I688" s="8"/>
      <c r="J688" s="8"/>
      <c r="K688" s="8"/>
      <c r="L688" s="8"/>
      <c r="M688" s="8"/>
      <c r="N688" s="8"/>
      <c r="O688" s="8"/>
    </row>
    <row r="689" spans="2:15" ht="11.25" x14ac:dyDescent="0.2">
      <c r="B689" s="8"/>
      <c r="C689" s="8"/>
      <c r="D689" s="8"/>
      <c r="E689" s="8"/>
      <c r="F689" s="8"/>
      <c r="G689" s="8"/>
      <c r="H689" s="8"/>
      <c r="I689" s="8"/>
      <c r="J689" s="8"/>
      <c r="K689" s="8"/>
      <c r="L689" s="8"/>
      <c r="M689" s="8"/>
      <c r="N689" s="8"/>
      <c r="O689" s="8"/>
    </row>
    <row r="690" spans="2:15" ht="11.25" x14ac:dyDescent="0.2">
      <c r="B690" s="8"/>
      <c r="C690" s="8"/>
      <c r="D690" s="8"/>
      <c r="E690" s="8"/>
      <c r="F690" s="8"/>
      <c r="G690" s="8"/>
      <c r="H690" s="8"/>
      <c r="I690" s="8"/>
      <c r="J690" s="8"/>
      <c r="K690" s="8"/>
      <c r="L690" s="8"/>
      <c r="M690" s="8"/>
      <c r="N690" s="8"/>
      <c r="O690" s="8"/>
    </row>
    <row r="691" spans="2:15" ht="11.25" x14ac:dyDescent="0.2">
      <c r="B691" s="8"/>
      <c r="C691" s="8"/>
      <c r="D691" s="8"/>
      <c r="E691" s="8"/>
      <c r="F691" s="8"/>
      <c r="G691" s="8"/>
      <c r="H691" s="8"/>
      <c r="I691" s="8"/>
      <c r="J691" s="8"/>
      <c r="K691" s="8"/>
      <c r="L691" s="8"/>
      <c r="M691" s="8"/>
      <c r="N691" s="8"/>
      <c r="O691" s="8"/>
    </row>
    <row r="692" spans="2:15" ht="11.25" x14ac:dyDescent="0.2">
      <c r="B692" s="8"/>
      <c r="C692" s="8"/>
      <c r="D692" s="8"/>
      <c r="E692" s="8"/>
      <c r="F692" s="8"/>
      <c r="G692" s="8"/>
      <c r="H692" s="8"/>
      <c r="I692" s="8"/>
      <c r="J692" s="8"/>
      <c r="K692" s="8"/>
      <c r="L692" s="8"/>
      <c r="M692" s="8"/>
      <c r="N692" s="8"/>
      <c r="O692" s="8"/>
    </row>
    <row r="693" spans="2:15" ht="11.25" x14ac:dyDescent="0.2">
      <c r="B693" s="8"/>
      <c r="C693" s="8"/>
      <c r="D693" s="8"/>
      <c r="E693" s="8"/>
      <c r="F693" s="8"/>
      <c r="G693" s="8"/>
      <c r="H693" s="8"/>
      <c r="I693" s="8"/>
      <c r="J693" s="8"/>
      <c r="K693" s="8"/>
      <c r="L693" s="8"/>
      <c r="M693" s="8"/>
      <c r="N693" s="8"/>
      <c r="O693" s="8"/>
    </row>
    <row r="694" spans="2:15" ht="11.25" x14ac:dyDescent="0.2">
      <c r="B694" s="8"/>
      <c r="C694" s="8"/>
      <c r="D694" s="8"/>
      <c r="E694" s="8"/>
      <c r="F694" s="8"/>
      <c r="G694" s="8"/>
      <c r="H694" s="8"/>
      <c r="I694" s="8"/>
      <c r="J694" s="8"/>
      <c r="K694" s="8"/>
      <c r="L694" s="8"/>
      <c r="M694" s="8"/>
      <c r="N694" s="8"/>
      <c r="O694" s="8"/>
    </row>
    <row r="695" spans="2:15" ht="11.25" x14ac:dyDescent="0.2">
      <c r="B695" s="8"/>
      <c r="C695" s="8"/>
      <c r="D695" s="8"/>
      <c r="E695" s="8"/>
      <c r="F695" s="8"/>
      <c r="G695" s="8"/>
      <c r="H695" s="8"/>
      <c r="I695" s="8"/>
      <c r="J695" s="8"/>
      <c r="K695" s="8"/>
      <c r="L695" s="8"/>
      <c r="M695" s="8"/>
      <c r="N695" s="8"/>
      <c r="O695" s="8"/>
    </row>
    <row r="696" spans="2:15" ht="11.25" x14ac:dyDescent="0.2">
      <c r="B696" s="8"/>
      <c r="C696" s="8"/>
      <c r="D696" s="8"/>
      <c r="E696" s="8"/>
      <c r="F696" s="8"/>
      <c r="G696" s="8"/>
      <c r="H696" s="8"/>
      <c r="I696" s="8"/>
      <c r="J696" s="8"/>
      <c r="K696" s="8"/>
      <c r="L696" s="8"/>
      <c r="M696" s="8"/>
      <c r="N696" s="8"/>
      <c r="O696" s="8"/>
    </row>
    <row r="697" spans="2:15" ht="11.25" x14ac:dyDescent="0.2">
      <c r="B697" s="8"/>
      <c r="C697" s="8"/>
      <c r="D697" s="8"/>
      <c r="E697" s="8"/>
      <c r="F697" s="8"/>
      <c r="G697" s="8"/>
      <c r="H697" s="8"/>
      <c r="I697" s="8"/>
      <c r="J697" s="8"/>
      <c r="K697" s="8"/>
      <c r="L697" s="8"/>
      <c r="M697" s="8"/>
      <c r="N697" s="8"/>
      <c r="O697" s="8"/>
    </row>
    <row r="698" spans="2:15" ht="11.25" x14ac:dyDescent="0.2">
      <c r="B698" s="8"/>
      <c r="C698" s="8"/>
      <c r="D698" s="8"/>
      <c r="E698" s="8"/>
      <c r="F698" s="8"/>
      <c r="G698" s="8"/>
      <c r="H698" s="8"/>
      <c r="I698" s="8"/>
      <c r="J698" s="8"/>
      <c r="K698" s="8"/>
      <c r="L698" s="8"/>
      <c r="M698" s="8"/>
      <c r="N698" s="8"/>
      <c r="O698" s="8"/>
    </row>
    <row r="699" spans="2:15" ht="11.25" x14ac:dyDescent="0.2">
      <c r="B699" s="8"/>
      <c r="C699" s="8"/>
      <c r="D699" s="8"/>
      <c r="E699" s="8"/>
      <c r="F699" s="8"/>
      <c r="G699" s="8"/>
      <c r="H699" s="8"/>
      <c r="I699" s="8"/>
      <c r="J699" s="8"/>
      <c r="K699" s="8"/>
      <c r="L699" s="8"/>
      <c r="M699" s="8"/>
      <c r="N699" s="8"/>
      <c r="O699" s="8"/>
    </row>
    <row r="700" spans="2:15" ht="11.25" x14ac:dyDescent="0.2">
      <c r="B700" s="8"/>
      <c r="C700" s="8"/>
      <c r="D700" s="8"/>
      <c r="E700" s="8"/>
      <c r="F700" s="8"/>
      <c r="G700" s="8"/>
      <c r="H700" s="8"/>
      <c r="I700" s="8"/>
      <c r="J700" s="8"/>
      <c r="K700" s="8"/>
      <c r="L700" s="8"/>
      <c r="M700" s="8"/>
      <c r="N700" s="8"/>
      <c r="O700" s="8"/>
    </row>
    <row r="701" spans="2:15" ht="11.25" x14ac:dyDescent="0.2">
      <c r="B701" s="8"/>
      <c r="C701" s="8"/>
      <c r="D701" s="8"/>
      <c r="E701" s="8"/>
      <c r="F701" s="8"/>
      <c r="G701" s="8"/>
      <c r="H701" s="8"/>
      <c r="I701" s="8"/>
      <c r="J701" s="8"/>
      <c r="K701" s="8"/>
      <c r="L701" s="8"/>
      <c r="M701" s="8"/>
      <c r="N701" s="8"/>
      <c r="O701" s="8"/>
    </row>
    <row r="702" spans="2:15" ht="11.25" x14ac:dyDescent="0.2">
      <c r="B702" s="8"/>
      <c r="C702" s="8"/>
      <c r="D702" s="8"/>
      <c r="E702" s="8"/>
      <c r="F702" s="8"/>
      <c r="G702" s="8"/>
      <c r="H702" s="8"/>
      <c r="I702" s="8"/>
      <c r="J702" s="8"/>
      <c r="K702" s="8"/>
      <c r="L702" s="8"/>
      <c r="M702" s="8"/>
      <c r="N702" s="8"/>
      <c r="O702" s="8"/>
    </row>
    <row r="703" spans="2:15" ht="11.25" x14ac:dyDescent="0.2">
      <c r="B703" s="8"/>
      <c r="C703" s="8"/>
      <c r="D703" s="8"/>
      <c r="E703" s="8"/>
      <c r="F703" s="8"/>
      <c r="G703" s="8"/>
      <c r="H703" s="8"/>
      <c r="I703" s="8"/>
      <c r="J703" s="8"/>
      <c r="K703" s="8"/>
      <c r="L703" s="8"/>
      <c r="M703" s="8"/>
      <c r="N703" s="8"/>
      <c r="O703" s="8"/>
    </row>
    <row r="704" spans="2:15" ht="11.25" x14ac:dyDescent="0.2">
      <c r="B704" s="8"/>
      <c r="C704" s="8"/>
      <c r="D704" s="8"/>
      <c r="E704" s="8"/>
      <c r="F704" s="8"/>
      <c r="G704" s="8"/>
      <c r="H704" s="8"/>
      <c r="I704" s="8"/>
      <c r="J704" s="8"/>
      <c r="K704" s="8"/>
      <c r="L704" s="8"/>
      <c r="M704" s="8"/>
      <c r="N704" s="8"/>
      <c r="O704" s="8"/>
    </row>
    <row r="705" spans="2:15" ht="11.25" x14ac:dyDescent="0.2">
      <c r="B705" s="8"/>
      <c r="C705" s="8"/>
      <c r="D705" s="8"/>
      <c r="E705" s="8"/>
      <c r="F705" s="8"/>
      <c r="G705" s="8"/>
      <c r="H705" s="8"/>
      <c r="I705" s="8"/>
      <c r="J705" s="8"/>
      <c r="K705" s="8"/>
      <c r="L705" s="8"/>
      <c r="M705" s="8"/>
      <c r="N705" s="8"/>
      <c r="O705" s="8"/>
    </row>
    <row r="706" spans="2:15" ht="11.25" x14ac:dyDescent="0.2">
      <c r="B706" s="8"/>
      <c r="C706" s="8"/>
      <c r="D706" s="8"/>
      <c r="E706" s="8"/>
      <c r="F706" s="8"/>
      <c r="G706" s="8"/>
      <c r="H706" s="8"/>
      <c r="I706" s="8"/>
      <c r="J706" s="8"/>
      <c r="K706" s="8"/>
      <c r="L706" s="8"/>
      <c r="M706" s="8"/>
      <c r="N706" s="8"/>
      <c r="O706" s="8"/>
    </row>
    <row r="707" spans="2:15" ht="11.25" x14ac:dyDescent="0.2">
      <c r="B707" s="8"/>
      <c r="C707" s="8"/>
      <c r="D707" s="8"/>
      <c r="E707" s="8"/>
      <c r="F707" s="8"/>
      <c r="G707" s="8"/>
      <c r="H707" s="8"/>
      <c r="I707" s="8"/>
      <c r="J707" s="8"/>
      <c r="K707" s="8"/>
      <c r="L707" s="8"/>
      <c r="M707" s="8"/>
      <c r="N707" s="8"/>
      <c r="O707" s="8"/>
    </row>
    <row r="708" spans="2:15" ht="11.25" x14ac:dyDescent="0.2">
      <c r="B708" s="8"/>
      <c r="C708" s="8"/>
      <c r="D708" s="8"/>
      <c r="E708" s="8"/>
      <c r="F708" s="8"/>
      <c r="G708" s="8"/>
      <c r="H708" s="8"/>
      <c r="I708" s="8"/>
      <c r="J708" s="8"/>
      <c r="K708" s="8"/>
      <c r="L708" s="8"/>
      <c r="M708" s="8"/>
      <c r="N708" s="8"/>
      <c r="O708" s="8"/>
    </row>
    <row r="709" spans="2:15" ht="11.25" x14ac:dyDescent="0.2">
      <c r="B709" s="8"/>
      <c r="C709" s="8"/>
      <c r="D709" s="8"/>
      <c r="E709" s="8"/>
      <c r="F709" s="8"/>
      <c r="G709" s="8"/>
      <c r="H709" s="8"/>
      <c r="I709" s="8"/>
      <c r="J709" s="8"/>
      <c r="K709" s="8"/>
      <c r="L709" s="8"/>
      <c r="M709" s="8"/>
      <c r="N709" s="8"/>
      <c r="O709" s="8"/>
    </row>
    <row r="710" spans="2:15" ht="11.25" x14ac:dyDescent="0.2">
      <c r="B710" s="8"/>
      <c r="C710" s="8"/>
      <c r="D710" s="8"/>
      <c r="E710" s="8"/>
      <c r="F710" s="8"/>
      <c r="G710" s="8"/>
      <c r="H710" s="8"/>
      <c r="I710" s="8"/>
      <c r="J710" s="8"/>
      <c r="K710" s="8"/>
      <c r="L710" s="8"/>
      <c r="M710" s="8"/>
      <c r="N710" s="8"/>
      <c r="O710" s="8"/>
    </row>
    <row r="711" spans="2:15" ht="11.25" x14ac:dyDescent="0.2">
      <c r="B711" s="8"/>
      <c r="C711" s="8"/>
      <c r="D711" s="8"/>
      <c r="E711" s="8"/>
      <c r="F711" s="8"/>
      <c r="G711" s="8"/>
      <c r="H711" s="8"/>
      <c r="I711" s="8"/>
      <c r="J711" s="8"/>
      <c r="K711" s="8"/>
      <c r="L711" s="8"/>
      <c r="M711" s="8"/>
      <c r="N711" s="8"/>
      <c r="O711" s="8"/>
    </row>
    <row r="712" spans="2:15" ht="11.25" x14ac:dyDescent="0.2">
      <c r="B712" s="8"/>
      <c r="C712" s="8"/>
      <c r="D712" s="8"/>
      <c r="E712" s="8"/>
      <c r="F712" s="8"/>
      <c r="G712" s="8"/>
      <c r="H712" s="8"/>
      <c r="I712" s="8"/>
      <c r="J712" s="8"/>
      <c r="K712" s="8"/>
      <c r="L712" s="8"/>
      <c r="M712" s="8"/>
      <c r="N712" s="8"/>
      <c r="O712" s="8"/>
    </row>
    <row r="713" spans="2:15" ht="11.25" x14ac:dyDescent="0.2">
      <c r="B713" s="8"/>
      <c r="C713" s="8"/>
      <c r="D713" s="8"/>
      <c r="E713" s="8"/>
      <c r="F713" s="8"/>
      <c r="G713" s="8"/>
      <c r="H713" s="8"/>
      <c r="I713" s="8"/>
      <c r="J713" s="8"/>
      <c r="K713" s="8"/>
      <c r="L713" s="8"/>
      <c r="M713" s="8"/>
      <c r="N713" s="8"/>
      <c r="O713" s="8"/>
    </row>
    <row r="714" spans="2:15" ht="11.25" x14ac:dyDescent="0.2">
      <c r="B714" s="8"/>
      <c r="C714" s="8"/>
      <c r="D714" s="8"/>
      <c r="E714" s="8"/>
      <c r="F714" s="8"/>
      <c r="G714" s="8"/>
      <c r="H714" s="8"/>
      <c r="I714" s="8"/>
      <c r="J714" s="8"/>
      <c r="K714" s="8"/>
      <c r="L714" s="8"/>
      <c r="M714" s="8"/>
      <c r="N714" s="8"/>
      <c r="O714" s="8"/>
    </row>
    <row r="715" spans="2:15" ht="11.25" x14ac:dyDescent="0.2">
      <c r="B715" s="8"/>
      <c r="C715" s="8"/>
      <c r="D715" s="8"/>
      <c r="E715" s="8"/>
      <c r="F715" s="8"/>
      <c r="G715" s="8"/>
      <c r="H715" s="8"/>
      <c r="I715" s="8"/>
      <c r="J715" s="8"/>
      <c r="K715" s="8"/>
      <c r="L715" s="8"/>
      <c r="M715" s="8"/>
      <c r="N715" s="8"/>
      <c r="O715" s="8"/>
    </row>
    <row r="716" spans="2:15" ht="11.25" x14ac:dyDescent="0.2">
      <c r="B716" s="8"/>
      <c r="C716" s="8"/>
      <c r="D716" s="8"/>
      <c r="E716" s="8"/>
      <c r="F716" s="8"/>
      <c r="G716" s="8"/>
      <c r="H716" s="8"/>
      <c r="I716" s="8"/>
      <c r="J716" s="8"/>
      <c r="K716" s="8"/>
      <c r="L716" s="8"/>
      <c r="M716" s="8"/>
      <c r="N716" s="8"/>
      <c r="O716" s="8"/>
    </row>
    <row r="717" spans="2:15" ht="11.25" x14ac:dyDescent="0.2">
      <c r="B717" s="8"/>
      <c r="C717" s="8"/>
      <c r="D717" s="8"/>
      <c r="E717" s="8"/>
      <c r="F717" s="8"/>
      <c r="G717" s="8"/>
      <c r="H717" s="8"/>
      <c r="I717" s="8"/>
      <c r="J717" s="8"/>
      <c r="K717" s="8"/>
      <c r="L717" s="8"/>
      <c r="M717" s="8"/>
      <c r="N717" s="8"/>
      <c r="O717" s="8"/>
    </row>
    <row r="718" spans="2:15" ht="11.25" x14ac:dyDescent="0.2">
      <c r="B718" s="8"/>
      <c r="C718" s="8"/>
      <c r="D718" s="8"/>
      <c r="E718" s="8"/>
      <c r="F718" s="8"/>
      <c r="G718" s="8"/>
      <c r="H718" s="8"/>
      <c r="I718" s="8"/>
      <c r="J718" s="8"/>
      <c r="K718" s="8"/>
      <c r="L718" s="8"/>
      <c r="M718" s="8"/>
      <c r="N718" s="8"/>
      <c r="O718" s="8"/>
    </row>
    <row r="719" spans="2:15" ht="11.25" x14ac:dyDescent="0.2">
      <c r="B719" s="8"/>
      <c r="C719" s="8"/>
      <c r="D719" s="8"/>
      <c r="E719" s="8"/>
      <c r="F719" s="8"/>
      <c r="G719" s="8"/>
      <c r="H719" s="8"/>
      <c r="I719" s="8"/>
      <c r="J719" s="8"/>
      <c r="K719" s="8"/>
      <c r="L719" s="8"/>
      <c r="M719" s="8"/>
      <c r="N719" s="8"/>
      <c r="O719" s="8"/>
    </row>
    <row r="720" spans="2:15" ht="11.25" x14ac:dyDescent="0.2">
      <c r="B720" s="8"/>
      <c r="C720" s="8"/>
      <c r="D720" s="8"/>
      <c r="E720" s="8"/>
      <c r="F720" s="8"/>
      <c r="G720" s="8"/>
      <c r="H720" s="8"/>
      <c r="I720" s="8"/>
      <c r="J720" s="8"/>
      <c r="K720" s="8"/>
      <c r="L720" s="8"/>
      <c r="M720" s="8"/>
      <c r="N720" s="8"/>
      <c r="O720" s="8"/>
    </row>
    <row r="721" spans="2:15" ht="11.25" x14ac:dyDescent="0.2">
      <c r="B721" s="8"/>
      <c r="C721" s="8"/>
      <c r="D721" s="8"/>
      <c r="E721" s="8"/>
      <c r="F721" s="8"/>
      <c r="G721" s="8"/>
      <c r="H721" s="8"/>
      <c r="I721" s="8"/>
      <c r="J721" s="8"/>
      <c r="K721" s="8"/>
      <c r="L721" s="8"/>
      <c r="M721" s="8"/>
      <c r="N721" s="8"/>
      <c r="O721" s="8"/>
    </row>
    <row r="722" spans="2:15" ht="11.25" x14ac:dyDescent="0.2">
      <c r="B722" s="8"/>
      <c r="C722" s="8"/>
      <c r="D722" s="8"/>
      <c r="E722" s="8"/>
      <c r="F722" s="8"/>
      <c r="G722" s="8"/>
      <c r="H722" s="8"/>
      <c r="I722" s="8"/>
      <c r="J722" s="8"/>
      <c r="K722" s="8"/>
      <c r="L722" s="8"/>
      <c r="M722" s="8"/>
      <c r="N722" s="8"/>
      <c r="O722" s="8"/>
    </row>
    <row r="723" spans="2:15" ht="11.25" x14ac:dyDescent="0.2">
      <c r="B723" s="8"/>
      <c r="C723" s="8"/>
      <c r="D723" s="8"/>
      <c r="E723" s="8"/>
      <c r="F723" s="8"/>
      <c r="G723" s="8"/>
      <c r="H723" s="8"/>
      <c r="I723" s="8"/>
      <c r="J723" s="8"/>
      <c r="K723" s="8"/>
      <c r="L723" s="8"/>
      <c r="M723" s="8"/>
      <c r="N723" s="8"/>
      <c r="O723" s="8"/>
    </row>
    <row r="724" spans="2:15" ht="11.25" x14ac:dyDescent="0.2">
      <c r="B724" s="8"/>
      <c r="C724" s="8"/>
      <c r="D724" s="8"/>
      <c r="E724" s="8"/>
      <c r="F724" s="8"/>
      <c r="G724" s="8"/>
      <c r="H724" s="8"/>
      <c r="I724" s="8"/>
      <c r="J724" s="8"/>
      <c r="K724" s="8"/>
      <c r="L724" s="8"/>
      <c r="M724" s="8"/>
      <c r="N724" s="8"/>
      <c r="O724" s="8"/>
    </row>
    <row r="725" spans="2:15" ht="11.25" x14ac:dyDescent="0.2">
      <c r="B725" s="8"/>
      <c r="C725" s="8"/>
      <c r="D725" s="8"/>
      <c r="E725" s="8"/>
      <c r="F725" s="8"/>
      <c r="G725" s="8"/>
      <c r="H725" s="8"/>
      <c r="I725" s="8"/>
      <c r="J725" s="8"/>
      <c r="K725" s="8"/>
      <c r="L725" s="8"/>
      <c r="M725" s="8"/>
      <c r="N725" s="8"/>
      <c r="O725" s="8"/>
    </row>
    <row r="726" spans="2:15" ht="11.25" x14ac:dyDescent="0.2">
      <c r="B726" s="8"/>
      <c r="C726" s="8"/>
      <c r="D726" s="8"/>
      <c r="E726" s="8"/>
      <c r="F726" s="8"/>
      <c r="G726" s="8"/>
      <c r="H726" s="8"/>
      <c r="I726" s="8"/>
      <c r="J726" s="8"/>
      <c r="K726" s="8"/>
      <c r="L726" s="8"/>
      <c r="M726" s="8"/>
      <c r="N726" s="8"/>
      <c r="O726" s="8"/>
    </row>
    <row r="727" spans="2:15" ht="11.25" x14ac:dyDescent="0.2">
      <c r="B727" s="8"/>
      <c r="C727" s="8"/>
      <c r="D727" s="8"/>
      <c r="E727" s="8"/>
      <c r="F727" s="8"/>
      <c r="G727" s="8"/>
      <c r="H727" s="8"/>
      <c r="I727" s="8"/>
      <c r="J727" s="8"/>
      <c r="K727" s="8"/>
      <c r="L727" s="8"/>
      <c r="M727" s="8"/>
      <c r="N727" s="8"/>
      <c r="O727" s="8"/>
    </row>
    <row r="728" spans="2:15" ht="11.25" x14ac:dyDescent="0.2">
      <c r="B728" s="8"/>
      <c r="C728" s="8"/>
      <c r="D728" s="8"/>
      <c r="E728" s="8"/>
      <c r="F728" s="8"/>
      <c r="G728" s="8"/>
      <c r="H728" s="8"/>
      <c r="I728" s="8"/>
      <c r="J728" s="8"/>
      <c r="K728" s="8"/>
      <c r="L728" s="8"/>
      <c r="M728" s="8"/>
      <c r="N728" s="8"/>
      <c r="O728" s="8"/>
    </row>
    <row r="729" spans="2:15" ht="11.25" x14ac:dyDescent="0.2">
      <c r="B729" s="8"/>
      <c r="C729" s="8"/>
      <c r="D729" s="8"/>
      <c r="E729" s="8"/>
      <c r="F729" s="8"/>
      <c r="G729" s="8"/>
      <c r="H729" s="8"/>
      <c r="I729" s="8"/>
      <c r="J729" s="8"/>
      <c r="K729" s="8"/>
      <c r="L729" s="8"/>
      <c r="M729" s="8"/>
      <c r="N729" s="8"/>
      <c r="O729" s="8"/>
    </row>
    <row r="730" spans="2:15" ht="11.25" x14ac:dyDescent="0.2">
      <c r="B730" s="8"/>
      <c r="C730" s="8"/>
      <c r="D730" s="8"/>
      <c r="E730" s="8"/>
      <c r="F730" s="8"/>
      <c r="G730" s="8"/>
      <c r="H730" s="8"/>
      <c r="I730" s="8"/>
      <c r="J730" s="8"/>
      <c r="K730" s="8"/>
      <c r="L730" s="8"/>
      <c r="M730" s="8"/>
      <c r="N730" s="8"/>
      <c r="O730" s="8"/>
    </row>
    <row r="731" spans="2:15" ht="11.25" x14ac:dyDescent="0.2">
      <c r="B731" s="8"/>
      <c r="C731" s="8"/>
      <c r="D731" s="8"/>
      <c r="E731" s="8"/>
      <c r="F731" s="8"/>
      <c r="G731" s="8"/>
      <c r="H731" s="8"/>
      <c r="I731" s="8"/>
      <c r="J731" s="8"/>
      <c r="K731" s="8"/>
      <c r="L731" s="8"/>
      <c r="M731" s="8"/>
      <c r="N731" s="8"/>
      <c r="O731" s="8"/>
    </row>
    <row r="732" spans="2:15" ht="11.25" x14ac:dyDescent="0.2">
      <c r="B732" s="8"/>
      <c r="C732" s="8"/>
      <c r="D732" s="8"/>
      <c r="E732" s="8"/>
      <c r="F732" s="8"/>
      <c r="G732" s="8"/>
      <c r="H732" s="8"/>
      <c r="I732" s="8"/>
      <c r="J732" s="8"/>
      <c r="K732" s="8"/>
      <c r="L732" s="8"/>
      <c r="M732" s="8"/>
      <c r="N732" s="8"/>
      <c r="O732" s="8"/>
    </row>
    <row r="733" spans="2:15" ht="11.25" x14ac:dyDescent="0.2">
      <c r="B733" s="8"/>
      <c r="C733" s="8"/>
      <c r="D733" s="8"/>
      <c r="E733" s="8"/>
      <c r="F733" s="8"/>
      <c r="G733" s="8"/>
      <c r="H733" s="8"/>
      <c r="I733" s="8"/>
      <c r="J733" s="8"/>
      <c r="K733" s="8"/>
      <c r="L733" s="8"/>
      <c r="M733" s="8"/>
      <c r="N733" s="8"/>
      <c r="O733" s="8"/>
    </row>
    <row r="734" spans="2:15" ht="11.25" x14ac:dyDescent="0.2">
      <c r="B734" s="8"/>
      <c r="C734" s="8"/>
      <c r="D734" s="8"/>
      <c r="E734" s="8"/>
      <c r="F734" s="8"/>
      <c r="G734" s="8"/>
      <c r="H734" s="8"/>
      <c r="I734" s="8"/>
      <c r="J734" s="8"/>
      <c r="K734" s="8"/>
      <c r="L734" s="8"/>
      <c r="M734" s="8"/>
      <c r="N734" s="8"/>
      <c r="O734" s="8"/>
    </row>
    <row r="735" spans="2:15" ht="11.25" x14ac:dyDescent="0.2">
      <c r="B735" s="8"/>
      <c r="C735" s="8"/>
      <c r="D735" s="8"/>
      <c r="E735" s="8"/>
      <c r="F735" s="8"/>
      <c r="G735" s="8"/>
      <c r="H735" s="8"/>
      <c r="I735" s="8"/>
      <c r="J735" s="8"/>
      <c r="K735" s="8"/>
      <c r="L735" s="8"/>
      <c r="M735" s="8"/>
      <c r="N735" s="8"/>
      <c r="O735" s="8"/>
    </row>
    <row r="736" spans="2:15" ht="11.25" x14ac:dyDescent="0.2">
      <c r="B736" s="8"/>
      <c r="C736" s="8"/>
      <c r="D736" s="8"/>
      <c r="E736" s="8"/>
      <c r="F736" s="8"/>
      <c r="G736" s="8"/>
      <c r="H736" s="8"/>
      <c r="I736" s="8"/>
      <c r="J736" s="8"/>
      <c r="K736" s="8"/>
      <c r="L736" s="8"/>
      <c r="M736" s="8"/>
      <c r="N736" s="8"/>
      <c r="O736" s="8"/>
    </row>
    <row r="737" spans="2:15" ht="11.25" x14ac:dyDescent="0.2">
      <c r="B737" s="8"/>
      <c r="C737" s="8"/>
      <c r="D737" s="8"/>
      <c r="E737" s="8"/>
      <c r="F737" s="8"/>
      <c r="G737" s="8"/>
      <c r="H737" s="8"/>
      <c r="I737" s="8"/>
      <c r="J737" s="8"/>
      <c r="K737" s="8"/>
      <c r="L737" s="8"/>
      <c r="M737" s="8"/>
      <c r="N737" s="8"/>
      <c r="O737" s="8"/>
    </row>
    <row r="738" spans="2:15" ht="11.25" x14ac:dyDescent="0.2">
      <c r="B738" s="8"/>
      <c r="C738" s="8"/>
      <c r="D738" s="8"/>
      <c r="E738" s="8"/>
      <c r="F738" s="8"/>
      <c r="G738" s="8"/>
      <c r="H738" s="8"/>
      <c r="I738" s="8"/>
      <c r="J738" s="8"/>
      <c r="K738" s="8"/>
      <c r="L738" s="8"/>
      <c r="M738" s="8"/>
      <c r="N738" s="8"/>
      <c r="O738" s="8"/>
    </row>
    <row r="739" spans="2:15" ht="11.25" x14ac:dyDescent="0.2">
      <c r="B739" s="8"/>
      <c r="C739" s="8"/>
      <c r="D739" s="8"/>
      <c r="E739" s="8"/>
      <c r="F739" s="8"/>
      <c r="G739" s="8"/>
      <c r="H739" s="8"/>
      <c r="I739" s="8"/>
      <c r="J739" s="8"/>
      <c r="K739" s="8"/>
      <c r="L739" s="8"/>
      <c r="M739" s="8"/>
      <c r="N739" s="8"/>
      <c r="O739" s="8"/>
    </row>
    <row r="740" spans="2:15" ht="11.25" x14ac:dyDescent="0.2">
      <c r="B740" s="8"/>
      <c r="C740" s="8"/>
      <c r="D740" s="8"/>
      <c r="E740" s="8"/>
      <c r="F740" s="8"/>
      <c r="G740" s="8"/>
      <c r="H740" s="8"/>
      <c r="I740" s="8"/>
      <c r="J740" s="8"/>
      <c r="K740" s="8"/>
      <c r="L740" s="8"/>
      <c r="M740" s="8"/>
      <c r="N740" s="8"/>
      <c r="O740" s="8"/>
    </row>
    <row r="741" spans="2:15" ht="11.25" x14ac:dyDescent="0.2">
      <c r="B741" s="8"/>
      <c r="C741" s="8"/>
      <c r="D741" s="8"/>
      <c r="E741" s="8"/>
      <c r="F741" s="8"/>
      <c r="G741" s="8"/>
      <c r="H741" s="8"/>
      <c r="I741" s="8"/>
      <c r="J741" s="8"/>
      <c r="K741" s="8"/>
      <c r="L741" s="8"/>
      <c r="M741" s="8"/>
      <c r="N741" s="8"/>
      <c r="O741" s="8"/>
    </row>
    <row r="742" spans="2:15" ht="11.25" x14ac:dyDescent="0.2">
      <c r="B742" s="8"/>
      <c r="C742" s="8"/>
      <c r="D742" s="8"/>
      <c r="E742" s="8"/>
      <c r="F742" s="8"/>
      <c r="G742" s="8"/>
      <c r="H742" s="8"/>
      <c r="I742" s="8"/>
      <c r="J742" s="8"/>
      <c r="K742" s="8"/>
      <c r="L742" s="8"/>
      <c r="M742" s="8"/>
      <c r="N742" s="8"/>
      <c r="O742" s="8"/>
    </row>
    <row r="743" spans="2:15" ht="11.25" x14ac:dyDescent="0.2">
      <c r="B743" s="8"/>
      <c r="C743" s="8"/>
      <c r="D743" s="8"/>
      <c r="E743" s="8"/>
      <c r="F743" s="8"/>
      <c r="G743" s="8"/>
      <c r="H743" s="8"/>
      <c r="I743" s="8"/>
      <c r="J743" s="8"/>
      <c r="K743" s="8"/>
      <c r="L743" s="8"/>
      <c r="M743" s="8"/>
      <c r="N743" s="8"/>
      <c r="O743" s="8"/>
    </row>
    <row r="744" spans="2:15" ht="11.25" x14ac:dyDescent="0.2">
      <c r="B744" s="8"/>
      <c r="C744" s="8"/>
      <c r="D744" s="8"/>
      <c r="E744" s="8"/>
      <c r="F744" s="8"/>
      <c r="G744" s="8"/>
      <c r="H744" s="8"/>
      <c r="I744" s="8"/>
      <c r="J744" s="8"/>
      <c r="K744" s="8"/>
      <c r="L744" s="8"/>
      <c r="M744" s="8"/>
      <c r="N744" s="8"/>
      <c r="O744" s="8"/>
    </row>
    <row r="745" spans="2:15" ht="11.25" x14ac:dyDescent="0.2">
      <c r="B745" s="8"/>
      <c r="C745" s="8"/>
      <c r="D745" s="8"/>
      <c r="E745" s="8"/>
      <c r="F745" s="8"/>
      <c r="G745" s="8"/>
      <c r="H745" s="8"/>
      <c r="I745" s="8"/>
      <c r="J745" s="8"/>
      <c r="K745" s="8"/>
      <c r="L745" s="8"/>
      <c r="M745" s="8"/>
      <c r="N745" s="8"/>
      <c r="O745" s="8"/>
    </row>
    <row r="746" spans="2:15" ht="11.25" x14ac:dyDescent="0.2">
      <c r="B746" s="8"/>
      <c r="C746" s="8"/>
      <c r="D746" s="8"/>
      <c r="E746" s="8"/>
      <c r="F746" s="8"/>
      <c r="G746" s="8"/>
      <c r="H746" s="8"/>
      <c r="I746" s="8"/>
      <c r="J746" s="8"/>
      <c r="K746" s="8"/>
      <c r="L746" s="8"/>
      <c r="M746" s="8"/>
      <c r="N746" s="8"/>
      <c r="O746" s="8"/>
    </row>
    <row r="747" spans="2:15" ht="11.25" x14ac:dyDescent="0.2">
      <c r="B747" s="8"/>
      <c r="C747" s="8"/>
      <c r="D747" s="8"/>
      <c r="E747" s="8"/>
      <c r="F747" s="8"/>
      <c r="G747" s="8"/>
      <c r="H747" s="8"/>
      <c r="I747" s="8"/>
      <c r="J747" s="8"/>
      <c r="K747" s="8"/>
      <c r="L747" s="8"/>
      <c r="M747" s="8"/>
      <c r="N747" s="8"/>
      <c r="O747" s="8"/>
    </row>
    <row r="748" spans="2:15" ht="11.25" x14ac:dyDescent="0.2">
      <c r="B748" s="8"/>
      <c r="C748" s="8"/>
      <c r="D748" s="8"/>
      <c r="E748" s="8"/>
      <c r="F748" s="8"/>
      <c r="G748" s="8"/>
      <c r="H748" s="8"/>
      <c r="I748" s="8"/>
      <c r="J748" s="8"/>
      <c r="K748" s="8"/>
      <c r="L748" s="8"/>
      <c r="M748" s="8"/>
      <c r="N748" s="8"/>
      <c r="O748" s="8"/>
    </row>
    <row r="749" spans="2:15" ht="11.25" x14ac:dyDescent="0.2">
      <c r="B749" s="8"/>
      <c r="C749" s="8"/>
      <c r="D749" s="8"/>
      <c r="E749" s="8"/>
      <c r="F749" s="8"/>
      <c r="G749" s="8"/>
      <c r="H749" s="8"/>
      <c r="I749" s="8"/>
      <c r="J749" s="8"/>
      <c r="K749" s="8"/>
      <c r="L749" s="8"/>
      <c r="M749" s="8"/>
      <c r="N749" s="8"/>
      <c r="O749" s="8"/>
    </row>
    <row r="750" spans="2:15" ht="11.25" x14ac:dyDescent="0.2">
      <c r="B750" s="8"/>
      <c r="C750" s="8"/>
      <c r="D750" s="8"/>
      <c r="E750" s="8"/>
      <c r="F750" s="8"/>
      <c r="G750" s="8"/>
      <c r="H750" s="8"/>
      <c r="I750" s="8"/>
      <c r="J750" s="8"/>
      <c r="K750" s="8"/>
      <c r="L750" s="8"/>
      <c r="M750" s="8"/>
      <c r="N750" s="8"/>
      <c r="O750" s="8"/>
    </row>
    <row r="751" spans="2:15" ht="11.25" x14ac:dyDescent="0.2">
      <c r="B751" s="8"/>
      <c r="C751" s="8"/>
      <c r="D751" s="8"/>
      <c r="E751" s="8"/>
      <c r="F751" s="8"/>
      <c r="G751" s="8"/>
      <c r="H751" s="8"/>
      <c r="I751" s="8"/>
      <c r="J751" s="8"/>
      <c r="K751" s="8"/>
      <c r="L751" s="8"/>
      <c r="M751" s="8"/>
      <c r="N751" s="8"/>
      <c r="O751" s="8"/>
    </row>
    <row r="752" spans="2:15" ht="11.25" x14ac:dyDescent="0.2">
      <c r="B752" s="8"/>
      <c r="C752" s="8"/>
      <c r="D752" s="8"/>
      <c r="E752" s="8"/>
      <c r="F752" s="8"/>
      <c r="G752" s="8"/>
      <c r="H752" s="8"/>
      <c r="I752" s="8"/>
      <c r="J752" s="8"/>
      <c r="K752" s="8"/>
      <c r="L752" s="8"/>
      <c r="M752" s="8"/>
      <c r="N752" s="8"/>
      <c r="O752" s="8"/>
    </row>
    <row r="753" spans="2:15" ht="11.25" x14ac:dyDescent="0.2">
      <c r="B753" s="8"/>
      <c r="C753" s="8"/>
      <c r="D753" s="8"/>
      <c r="E753" s="8"/>
      <c r="F753" s="8"/>
      <c r="G753" s="8"/>
      <c r="H753" s="8"/>
      <c r="I753" s="8"/>
      <c r="J753" s="8"/>
      <c r="K753" s="8"/>
      <c r="L753" s="8"/>
      <c r="M753" s="8"/>
      <c r="N753" s="8"/>
      <c r="O753" s="8"/>
    </row>
    <row r="754" spans="2:15" ht="11.25" x14ac:dyDescent="0.2">
      <c r="B754" s="8"/>
      <c r="C754" s="8"/>
      <c r="D754" s="8"/>
      <c r="E754" s="8"/>
      <c r="F754" s="8"/>
      <c r="G754" s="8"/>
      <c r="H754" s="8"/>
      <c r="I754" s="8"/>
      <c r="J754" s="8"/>
      <c r="K754" s="8"/>
      <c r="L754" s="8"/>
      <c r="M754" s="8"/>
      <c r="N754" s="8"/>
      <c r="O754" s="8"/>
    </row>
    <row r="755" spans="2:15" ht="11.25" x14ac:dyDescent="0.2">
      <c r="B755" s="8"/>
      <c r="C755" s="8"/>
      <c r="D755" s="8"/>
      <c r="E755" s="8"/>
      <c r="F755" s="8"/>
      <c r="G755" s="8"/>
      <c r="H755" s="8"/>
      <c r="I755" s="8"/>
      <c r="J755" s="8"/>
      <c r="K755" s="8"/>
      <c r="L755" s="8"/>
      <c r="M755" s="8"/>
      <c r="N755" s="8"/>
      <c r="O755" s="8"/>
    </row>
    <row r="756" spans="2:15" ht="11.25" x14ac:dyDescent="0.2">
      <c r="B756" s="8"/>
      <c r="C756" s="8"/>
      <c r="D756" s="8"/>
      <c r="E756" s="8"/>
      <c r="F756" s="8"/>
      <c r="G756" s="8"/>
      <c r="H756" s="8"/>
      <c r="I756" s="8"/>
      <c r="J756" s="8"/>
      <c r="K756" s="8"/>
      <c r="L756" s="8"/>
      <c r="M756" s="8"/>
      <c r="N756" s="8"/>
      <c r="O756" s="8"/>
    </row>
    <row r="757" spans="2:15" ht="11.25" x14ac:dyDescent="0.2">
      <c r="B757" s="8"/>
      <c r="C757" s="8"/>
      <c r="D757" s="8"/>
      <c r="E757" s="8"/>
      <c r="F757" s="8"/>
      <c r="G757" s="8"/>
      <c r="H757" s="8"/>
      <c r="I757" s="8"/>
      <c r="J757" s="8"/>
      <c r="K757" s="8"/>
      <c r="L757" s="8"/>
      <c r="M757" s="8"/>
      <c r="N757" s="8"/>
      <c r="O757" s="8"/>
    </row>
    <row r="758" spans="2:15" ht="11.25" x14ac:dyDescent="0.2">
      <c r="B758" s="8"/>
      <c r="C758" s="8"/>
      <c r="D758" s="8"/>
      <c r="E758" s="8"/>
      <c r="F758" s="8"/>
      <c r="G758" s="8"/>
      <c r="H758" s="8"/>
      <c r="I758" s="8"/>
      <c r="J758" s="8"/>
      <c r="K758" s="8"/>
      <c r="L758" s="8"/>
      <c r="M758" s="8"/>
      <c r="N758" s="8"/>
      <c r="O758" s="8"/>
    </row>
    <row r="759" spans="2:15" ht="11.25" x14ac:dyDescent="0.2">
      <c r="B759" s="8"/>
      <c r="C759" s="8"/>
      <c r="D759" s="8"/>
      <c r="E759" s="8"/>
      <c r="F759" s="8"/>
      <c r="G759" s="8"/>
      <c r="H759" s="8"/>
      <c r="I759" s="8"/>
      <c r="J759" s="8"/>
      <c r="K759" s="8"/>
      <c r="L759" s="8"/>
      <c r="M759" s="8"/>
      <c r="N759" s="8"/>
      <c r="O759" s="8"/>
    </row>
    <row r="760" spans="2:15" ht="11.25" x14ac:dyDescent="0.2">
      <c r="B760" s="8"/>
      <c r="C760" s="8"/>
      <c r="D760" s="8"/>
      <c r="E760" s="8"/>
      <c r="F760" s="8"/>
      <c r="G760" s="8"/>
      <c r="H760" s="8"/>
      <c r="I760" s="8"/>
      <c r="J760" s="8"/>
      <c r="K760" s="8"/>
      <c r="L760" s="8"/>
      <c r="M760" s="8"/>
      <c r="N760" s="8"/>
      <c r="O760" s="8"/>
    </row>
    <row r="761" spans="2:15" ht="11.25" x14ac:dyDescent="0.2">
      <c r="B761" s="8"/>
      <c r="C761" s="8"/>
      <c r="D761" s="8"/>
      <c r="E761" s="8"/>
      <c r="F761" s="8"/>
      <c r="G761" s="8"/>
      <c r="H761" s="8"/>
      <c r="I761" s="8"/>
      <c r="J761" s="8"/>
      <c r="K761" s="8"/>
      <c r="L761" s="8"/>
      <c r="M761" s="8"/>
      <c r="N761" s="8"/>
      <c r="O761" s="8"/>
    </row>
    <row r="762" spans="2:15" ht="11.25" x14ac:dyDescent="0.2">
      <c r="B762" s="8"/>
      <c r="C762" s="8"/>
      <c r="D762" s="8"/>
      <c r="E762" s="8"/>
      <c r="F762" s="8"/>
      <c r="G762" s="8"/>
      <c r="H762" s="8"/>
      <c r="I762" s="8"/>
      <c r="J762" s="8"/>
      <c r="K762" s="8"/>
      <c r="L762" s="8"/>
      <c r="M762" s="8"/>
      <c r="N762" s="8"/>
      <c r="O762" s="8"/>
    </row>
    <row r="763" spans="2:15" ht="11.25" x14ac:dyDescent="0.2">
      <c r="B763" s="8"/>
      <c r="C763" s="8"/>
      <c r="D763" s="8"/>
      <c r="E763" s="8"/>
      <c r="F763" s="8"/>
      <c r="G763" s="8"/>
      <c r="H763" s="8"/>
      <c r="I763" s="8"/>
      <c r="J763" s="8"/>
      <c r="K763" s="8"/>
      <c r="L763" s="8"/>
      <c r="M763" s="8"/>
      <c r="N763" s="8"/>
      <c r="O763" s="8"/>
    </row>
    <row r="764" spans="2:15" ht="11.25" x14ac:dyDescent="0.2">
      <c r="B764" s="8"/>
      <c r="C764" s="8"/>
      <c r="D764" s="8"/>
      <c r="E764" s="8"/>
      <c r="F764" s="8"/>
      <c r="G764" s="8"/>
      <c r="H764" s="8"/>
      <c r="I764" s="8"/>
      <c r="J764" s="8"/>
      <c r="K764" s="8"/>
      <c r="L764" s="8"/>
      <c r="M764" s="8"/>
      <c r="N764" s="8"/>
      <c r="O764" s="8"/>
    </row>
    <row r="765" spans="2:15" ht="11.25" x14ac:dyDescent="0.2">
      <c r="B765" s="8"/>
      <c r="C765" s="8"/>
      <c r="D765" s="8"/>
      <c r="E765" s="8"/>
      <c r="F765" s="8"/>
      <c r="G765" s="8"/>
      <c r="H765" s="8"/>
      <c r="I765" s="8"/>
      <c r="J765" s="8"/>
      <c r="K765" s="8"/>
      <c r="L765" s="8"/>
      <c r="M765" s="8"/>
      <c r="N765" s="8"/>
      <c r="O765" s="8"/>
    </row>
    <row r="766" spans="2:15" ht="11.25" x14ac:dyDescent="0.2">
      <c r="B766" s="8"/>
      <c r="C766" s="8"/>
      <c r="D766" s="8"/>
      <c r="E766" s="8"/>
      <c r="F766" s="8"/>
      <c r="G766" s="8"/>
      <c r="H766" s="8"/>
      <c r="I766" s="8"/>
      <c r="J766" s="8"/>
      <c r="K766" s="8"/>
      <c r="L766" s="8"/>
      <c r="M766" s="8"/>
      <c r="N766" s="8"/>
      <c r="O766" s="8"/>
    </row>
    <row r="767" spans="2:15" ht="11.25" x14ac:dyDescent="0.2">
      <c r="B767" s="8"/>
      <c r="C767" s="8"/>
      <c r="D767" s="8"/>
      <c r="E767" s="8"/>
      <c r="F767" s="8"/>
      <c r="G767" s="8"/>
      <c r="H767" s="8"/>
      <c r="I767" s="8"/>
      <c r="J767" s="8"/>
      <c r="K767" s="8"/>
      <c r="L767" s="8"/>
      <c r="M767" s="8"/>
      <c r="N767" s="8"/>
      <c r="O767" s="8"/>
    </row>
    <row r="768" spans="2:15" ht="11.25" x14ac:dyDescent="0.2">
      <c r="B768" s="8"/>
      <c r="C768" s="8"/>
      <c r="D768" s="8"/>
      <c r="E768" s="8"/>
      <c r="F768" s="8"/>
      <c r="G768" s="8"/>
      <c r="H768" s="8"/>
      <c r="I768" s="8"/>
      <c r="J768" s="8"/>
      <c r="K768" s="8"/>
      <c r="L768" s="8"/>
      <c r="M768" s="8"/>
      <c r="N768" s="8"/>
      <c r="O768" s="8"/>
    </row>
    <row r="769" spans="2:15" ht="11.25" x14ac:dyDescent="0.2">
      <c r="B769" s="8"/>
      <c r="C769" s="8"/>
      <c r="D769" s="8"/>
      <c r="E769" s="8"/>
      <c r="F769" s="8"/>
      <c r="G769" s="8"/>
      <c r="H769" s="8"/>
      <c r="I769" s="8"/>
      <c r="J769" s="8"/>
      <c r="K769" s="8"/>
      <c r="L769" s="8"/>
      <c r="M769" s="8"/>
      <c r="N769" s="8"/>
      <c r="O769" s="8"/>
    </row>
    <row r="770" spans="2:15" ht="11.25" x14ac:dyDescent="0.2">
      <c r="B770" s="8"/>
      <c r="C770" s="8"/>
      <c r="D770" s="8"/>
      <c r="E770" s="8"/>
      <c r="F770" s="8"/>
      <c r="G770" s="8"/>
      <c r="H770" s="8"/>
      <c r="I770" s="8"/>
      <c r="J770" s="8"/>
      <c r="K770" s="8"/>
      <c r="L770" s="8"/>
      <c r="M770" s="8"/>
      <c r="N770" s="8"/>
      <c r="O770" s="8"/>
    </row>
    <row r="771" spans="2:15" ht="11.25" x14ac:dyDescent="0.2">
      <c r="B771" s="8"/>
      <c r="C771" s="8"/>
      <c r="D771" s="8"/>
      <c r="E771" s="8"/>
      <c r="F771" s="8"/>
      <c r="G771" s="8"/>
      <c r="H771" s="8"/>
      <c r="I771" s="8"/>
      <c r="J771" s="8"/>
      <c r="K771" s="8"/>
      <c r="L771" s="8"/>
      <c r="M771" s="8"/>
      <c r="N771" s="8"/>
      <c r="O771" s="8"/>
    </row>
    <row r="772" spans="2:15" ht="11.25" x14ac:dyDescent="0.2">
      <c r="B772" s="8"/>
      <c r="C772" s="8"/>
      <c r="D772" s="8"/>
      <c r="E772" s="8"/>
      <c r="F772" s="8"/>
      <c r="G772" s="8"/>
      <c r="H772" s="8"/>
      <c r="I772" s="8"/>
      <c r="J772" s="8"/>
      <c r="K772" s="8"/>
      <c r="L772" s="8"/>
      <c r="M772" s="8"/>
      <c r="N772" s="8"/>
      <c r="O772" s="8"/>
    </row>
    <row r="773" spans="2:15" ht="11.25" x14ac:dyDescent="0.2">
      <c r="B773" s="8"/>
      <c r="C773" s="8"/>
      <c r="D773" s="8"/>
      <c r="E773" s="8"/>
      <c r="F773" s="8"/>
      <c r="G773" s="8"/>
      <c r="H773" s="8"/>
      <c r="I773" s="8"/>
      <c r="J773" s="8"/>
      <c r="K773" s="8"/>
      <c r="L773" s="8"/>
      <c r="M773" s="8"/>
      <c r="N773" s="8"/>
      <c r="O773" s="8"/>
    </row>
    <row r="774" spans="2:15" ht="11.25" x14ac:dyDescent="0.2">
      <c r="B774" s="8"/>
      <c r="C774" s="8"/>
      <c r="D774" s="8"/>
      <c r="E774" s="8"/>
      <c r="F774" s="8"/>
      <c r="G774" s="8"/>
      <c r="H774" s="8"/>
      <c r="I774" s="8"/>
      <c r="J774" s="8"/>
      <c r="K774" s="8"/>
      <c r="L774" s="8"/>
      <c r="M774" s="8"/>
      <c r="N774" s="8"/>
      <c r="O774" s="8"/>
    </row>
    <row r="775" spans="2:15" ht="11.25" x14ac:dyDescent="0.2">
      <c r="B775" s="8"/>
      <c r="C775" s="8"/>
      <c r="D775" s="8"/>
      <c r="E775" s="8"/>
      <c r="F775" s="8"/>
      <c r="G775" s="8"/>
      <c r="H775" s="8"/>
      <c r="I775" s="8"/>
      <c r="J775" s="8"/>
      <c r="K775" s="8"/>
      <c r="L775" s="8"/>
      <c r="M775" s="8"/>
      <c r="N775" s="8"/>
      <c r="O775" s="8"/>
    </row>
    <row r="776" spans="2:15" ht="11.25" x14ac:dyDescent="0.2">
      <c r="B776" s="8"/>
      <c r="C776" s="8"/>
      <c r="D776" s="8"/>
      <c r="E776" s="8"/>
      <c r="F776" s="8"/>
      <c r="G776" s="8"/>
      <c r="H776" s="8"/>
      <c r="I776" s="8"/>
      <c r="J776" s="8"/>
      <c r="K776" s="8"/>
      <c r="L776" s="8"/>
      <c r="M776" s="8"/>
      <c r="N776" s="8"/>
      <c r="O776" s="8"/>
    </row>
    <row r="777" spans="2:15" ht="11.25" x14ac:dyDescent="0.2">
      <c r="B777" s="8"/>
      <c r="C777" s="8"/>
      <c r="D777" s="8"/>
      <c r="E777" s="8"/>
      <c r="F777" s="8"/>
      <c r="G777" s="8"/>
      <c r="H777" s="8"/>
      <c r="I777" s="8"/>
      <c r="J777" s="8"/>
      <c r="K777" s="8"/>
      <c r="L777" s="8"/>
      <c r="M777" s="8"/>
      <c r="N777" s="8"/>
      <c r="O777" s="8"/>
    </row>
    <row r="778" spans="2:15" ht="11.25" x14ac:dyDescent="0.2">
      <c r="B778" s="8"/>
      <c r="C778" s="8"/>
      <c r="D778" s="8"/>
      <c r="E778" s="8"/>
      <c r="F778" s="8"/>
      <c r="G778" s="8"/>
      <c r="H778" s="8"/>
      <c r="I778" s="8"/>
      <c r="J778" s="8"/>
      <c r="K778" s="8"/>
      <c r="L778" s="8"/>
      <c r="M778" s="8"/>
      <c r="N778" s="8"/>
      <c r="O778" s="8"/>
    </row>
    <row r="779" spans="2:15" ht="11.25" x14ac:dyDescent="0.2">
      <c r="B779" s="8"/>
      <c r="C779" s="8"/>
      <c r="D779" s="8"/>
      <c r="E779" s="8"/>
      <c r="F779" s="8"/>
      <c r="G779" s="8"/>
      <c r="H779" s="8"/>
      <c r="I779" s="8"/>
      <c r="J779" s="8"/>
      <c r="K779" s="8"/>
      <c r="L779" s="8"/>
      <c r="M779" s="8"/>
      <c r="N779" s="8"/>
      <c r="O779" s="8"/>
    </row>
    <row r="780" spans="2:15" ht="11.25" x14ac:dyDescent="0.2">
      <c r="B780" s="8"/>
      <c r="C780" s="8"/>
      <c r="D780" s="8"/>
      <c r="E780" s="8"/>
      <c r="F780" s="8"/>
      <c r="G780" s="8"/>
      <c r="H780" s="8"/>
      <c r="I780" s="8"/>
      <c r="J780" s="8"/>
      <c r="K780" s="8"/>
      <c r="L780" s="8"/>
      <c r="M780" s="8"/>
      <c r="N780" s="8"/>
      <c r="O780" s="8"/>
    </row>
    <row r="781" spans="2:15" ht="11.25" x14ac:dyDescent="0.2">
      <c r="B781" s="8"/>
      <c r="C781" s="8"/>
      <c r="D781" s="8"/>
      <c r="E781" s="8"/>
      <c r="F781" s="8"/>
      <c r="G781" s="8"/>
      <c r="H781" s="8"/>
      <c r="I781" s="8"/>
      <c r="J781" s="8"/>
      <c r="K781" s="8"/>
      <c r="L781" s="8"/>
      <c r="M781" s="8"/>
      <c r="N781" s="8"/>
      <c r="O781" s="8"/>
    </row>
    <row r="782" spans="2:15" ht="11.25" x14ac:dyDescent="0.2">
      <c r="B782" s="8"/>
      <c r="C782" s="8"/>
      <c r="D782" s="8"/>
      <c r="E782" s="8"/>
      <c r="F782" s="8"/>
      <c r="G782" s="8"/>
      <c r="H782" s="8"/>
      <c r="I782" s="8"/>
      <c r="J782" s="8"/>
      <c r="K782" s="8"/>
      <c r="L782" s="8"/>
      <c r="M782" s="8"/>
      <c r="N782" s="8"/>
      <c r="O782" s="8"/>
    </row>
    <row r="783" spans="2:15" ht="11.25" x14ac:dyDescent="0.2">
      <c r="B783" s="8"/>
      <c r="C783" s="8"/>
      <c r="D783" s="8"/>
      <c r="E783" s="8"/>
      <c r="F783" s="8"/>
      <c r="G783" s="8"/>
      <c r="H783" s="8"/>
      <c r="I783" s="8"/>
      <c r="J783" s="8"/>
      <c r="K783" s="8"/>
      <c r="L783" s="8"/>
      <c r="M783" s="8"/>
      <c r="N783" s="8"/>
      <c r="O783" s="8"/>
    </row>
    <row r="784" spans="2:15" ht="11.25" x14ac:dyDescent="0.2">
      <c r="B784" s="8"/>
      <c r="C784" s="8"/>
      <c r="D784" s="8"/>
      <c r="E784" s="8"/>
      <c r="F784" s="8"/>
      <c r="G784" s="8"/>
      <c r="H784" s="8"/>
      <c r="I784" s="8"/>
      <c r="J784" s="8"/>
      <c r="K784" s="8"/>
      <c r="L784" s="8"/>
      <c r="M784" s="8"/>
      <c r="N784" s="8"/>
      <c r="O784" s="8"/>
    </row>
    <row r="785" spans="2:15" ht="11.25" x14ac:dyDescent="0.2">
      <c r="B785" s="8"/>
      <c r="C785" s="8"/>
      <c r="D785" s="8"/>
      <c r="E785" s="8"/>
      <c r="F785" s="8"/>
      <c r="G785" s="8"/>
      <c r="H785" s="8"/>
      <c r="I785" s="8"/>
      <c r="J785" s="8"/>
      <c r="K785" s="8"/>
      <c r="L785" s="8"/>
      <c r="M785" s="8"/>
      <c r="N785" s="8"/>
      <c r="O785" s="8"/>
    </row>
    <row r="786" spans="2:15" ht="11.25" x14ac:dyDescent="0.2">
      <c r="B786" s="8"/>
      <c r="C786" s="8"/>
      <c r="D786" s="8"/>
      <c r="E786" s="8"/>
      <c r="F786" s="8"/>
      <c r="G786" s="8"/>
      <c r="H786" s="8"/>
      <c r="I786" s="8"/>
      <c r="J786" s="8"/>
      <c r="K786" s="8"/>
      <c r="L786" s="8"/>
      <c r="M786" s="8"/>
      <c r="N786" s="8"/>
      <c r="O786" s="8"/>
    </row>
    <row r="787" spans="2:15" ht="11.25" x14ac:dyDescent="0.2">
      <c r="B787" s="8"/>
      <c r="C787" s="8"/>
      <c r="D787" s="8"/>
      <c r="E787" s="8"/>
      <c r="F787" s="8"/>
      <c r="G787" s="8"/>
      <c r="H787" s="8"/>
      <c r="I787" s="8"/>
      <c r="J787" s="8"/>
      <c r="K787" s="8"/>
      <c r="L787" s="8"/>
      <c r="M787" s="8"/>
      <c r="N787" s="8"/>
      <c r="O787" s="8"/>
    </row>
    <row r="788" spans="2:15" ht="11.25" x14ac:dyDescent="0.2">
      <c r="B788" s="8"/>
      <c r="C788" s="8"/>
      <c r="D788" s="8"/>
      <c r="E788" s="8"/>
      <c r="F788" s="8"/>
      <c r="G788" s="8"/>
      <c r="H788" s="8"/>
      <c r="I788" s="8"/>
      <c r="J788" s="8"/>
      <c r="K788" s="8"/>
      <c r="L788" s="8"/>
      <c r="M788" s="8"/>
      <c r="N788" s="8"/>
      <c r="O788" s="8"/>
    </row>
    <row r="789" spans="2:15" ht="11.25" x14ac:dyDescent="0.2">
      <c r="B789" s="8"/>
      <c r="C789" s="8"/>
      <c r="D789" s="8"/>
      <c r="E789" s="8"/>
      <c r="F789" s="8"/>
      <c r="G789" s="8"/>
      <c r="H789" s="8"/>
      <c r="I789" s="8"/>
      <c r="J789" s="8"/>
      <c r="K789" s="8"/>
      <c r="L789" s="8"/>
      <c r="M789" s="8"/>
      <c r="N789" s="8"/>
      <c r="O789" s="8"/>
    </row>
    <row r="790" spans="2:15" ht="11.25" x14ac:dyDescent="0.2">
      <c r="B790" s="8"/>
      <c r="C790" s="8"/>
      <c r="D790" s="8"/>
      <c r="E790" s="8"/>
      <c r="F790" s="8"/>
      <c r="G790" s="8"/>
      <c r="H790" s="8"/>
      <c r="I790" s="8"/>
      <c r="J790" s="8"/>
      <c r="K790" s="8"/>
      <c r="L790" s="8"/>
      <c r="M790" s="8"/>
      <c r="N790" s="8"/>
      <c r="O790" s="8"/>
    </row>
    <row r="791" spans="2:15" ht="11.25" x14ac:dyDescent="0.2">
      <c r="B791" s="8"/>
      <c r="C791" s="8"/>
      <c r="D791" s="8"/>
      <c r="E791" s="8"/>
      <c r="F791" s="8"/>
      <c r="G791" s="8"/>
      <c r="H791" s="8"/>
      <c r="I791" s="8"/>
      <c r="J791" s="8"/>
      <c r="K791" s="8"/>
      <c r="L791" s="8"/>
      <c r="M791" s="8"/>
      <c r="N791" s="8"/>
      <c r="O791" s="8"/>
    </row>
    <row r="792" spans="2:15" ht="11.25" x14ac:dyDescent="0.2">
      <c r="B792" s="8"/>
      <c r="C792" s="8"/>
      <c r="D792" s="8"/>
      <c r="E792" s="8"/>
      <c r="F792" s="8"/>
      <c r="G792" s="8"/>
      <c r="H792" s="8"/>
      <c r="I792" s="8"/>
      <c r="J792" s="8"/>
      <c r="K792" s="8"/>
      <c r="L792" s="8"/>
      <c r="M792" s="8"/>
      <c r="N792" s="8"/>
      <c r="O792" s="8"/>
    </row>
    <row r="793" spans="2:15" ht="11.25" x14ac:dyDescent="0.2">
      <c r="B793" s="8"/>
      <c r="C793" s="8"/>
      <c r="D793" s="8"/>
      <c r="E793" s="8"/>
      <c r="F793" s="8"/>
      <c r="G793" s="8"/>
      <c r="H793" s="8"/>
      <c r="I793" s="8"/>
      <c r="J793" s="8"/>
      <c r="K793" s="8"/>
      <c r="L793" s="8"/>
      <c r="M793" s="8"/>
      <c r="N793" s="8"/>
      <c r="O793" s="8"/>
    </row>
    <row r="794" spans="2:15" ht="11.25" x14ac:dyDescent="0.2">
      <c r="B794" s="8"/>
      <c r="C794" s="8"/>
      <c r="D794" s="8"/>
      <c r="E794" s="8"/>
      <c r="F794" s="8"/>
      <c r="G794" s="8"/>
      <c r="H794" s="8"/>
      <c r="I794" s="8"/>
      <c r="J794" s="8"/>
      <c r="K794" s="8"/>
      <c r="L794" s="8"/>
      <c r="M794" s="8"/>
      <c r="N794" s="8"/>
      <c r="O794" s="8"/>
    </row>
    <row r="795" spans="2:15" ht="11.25" x14ac:dyDescent="0.2">
      <c r="B795" s="8"/>
      <c r="C795" s="8"/>
      <c r="D795" s="8"/>
      <c r="E795" s="8"/>
      <c r="F795" s="8"/>
      <c r="G795" s="8"/>
      <c r="H795" s="8"/>
      <c r="I795" s="8"/>
      <c r="J795" s="8"/>
      <c r="K795" s="8"/>
      <c r="L795" s="8"/>
      <c r="M795" s="8"/>
      <c r="N795" s="8"/>
      <c r="O795" s="8"/>
    </row>
    <row r="796" spans="2:15" ht="11.25" x14ac:dyDescent="0.2">
      <c r="B796" s="8"/>
      <c r="C796" s="8"/>
      <c r="D796" s="8"/>
      <c r="E796" s="8"/>
      <c r="F796" s="8"/>
      <c r="G796" s="8"/>
      <c r="H796" s="8"/>
      <c r="I796" s="8"/>
      <c r="J796" s="8"/>
      <c r="K796" s="8"/>
      <c r="L796" s="8"/>
      <c r="M796" s="8"/>
      <c r="N796" s="8"/>
      <c r="O796" s="8"/>
    </row>
    <row r="797" spans="2:15" ht="11.25" x14ac:dyDescent="0.2">
      <c r="B797" s="8"/>
      <c r="C797" s="8"/>
      <c r="D797" s="8"/>
      <c r="E797" s="8"/>
      <c r="F797" s="8"/>
      <c r="G797" s="8"/>
      <c r="H797" s="8"/>
      <c r="I797" s="8"/>
      <c r="J797" s="8"/>
      <c r="K797" s="8"/>
      <c r="L797" s="8"/>
      <c r="M797" s="8"/>
      <c r="N797" s="8"/>
      <c r="O797" s="8"/>
    </row>
    <row r="798" spans="2:15" ht="11.25" x14ac:dyDescent="0.2">
      <c r="B798" s="8"/>
      <c r="C798" s="8"/>
      <c r="D798" s="8"/>
      <c r="E798" s="8"/>
      <c r="F798" s="8"/>
      <c r="G798" s="8"/>
      <c r="H798" s="8"/>
      <c r="I798" s="8"/>
      <c r="J798" s="8"/>
      <c r="K798" s="8"/>
      <c r="L798" s="8"/>
      <c r="M798" s="8"/>
      <c r="N798" s="8"/>
      <c r="O798" s="8"/>
    </row>
    <row r="799" spans="2:15" ht="11.25" x14ac:dyDescent="0.2">
      <c r="B799" s="8"/>
      <c r="C799" s="8"/>
      <c r="D799" s="8"/>
      <c r="E799" s="8"/>
      <c r="F799" s="8"/>
      <c r="G799" s="8"/>
      <c r="H799" s="8"/>
      <c r="I799" s="8"/>
      <c r="J799" s="8"/>
      <c r="K799" s="8"/>
      <c r="L799" s="8"/>
      <c r="M799" s="8"/>
      <c r="N799" s="8"/>
      <c r="O799" s="8"/>
    </row>
    <row r="800" spans="2:15" ht="11.25" x14ac:dyDescent="0.2">
      <c r="B800" s="8"/>
      <c r="C800" s="8"/>
      <c r="D800" s="8"/>
      <c r="E800" s="8"/>
      <c r="F800" s="8"/>
      <c r="G800" s="8"/>
      <c r="H800" s="8"/>
      <c r="I800" s="8"/>
      <c r="J800" s="8"/>
      <c r="K800" s="8"/>
      <c r="L800" s="8"/>
      <c r="M800" s="8"/>
      <c r="N800" s="8"/>
      <c r="O800" s="8"/>
    </row>
    <row r="801" spans="2:15" ht="11.25" x14ac:dyDescent="0.2">
      <c r="B801" s="8"/>
      <c r="C801" s="8"/>
      <c r="D801" s="8"/>
      <c r="E801" s="8"/>
      <c r="F801" s="8"/>
      <c r="G801" s="8"/>
      <c r="H801" s="8"/>
      <c r="I801" s="8"/>
      <c r="J801" s="8"/>
      <c r="K801" s="8"/>
      <c r="L801" s="8"/>
      <c r="M801" s="8"/>
      <c r="N801" s="8"/>
      <c r="O801" s="8"/>
    </row>
    <row r="802" spans="2:15" ht="11.25" x14ac:dyDescent="0.2">
      <c r="B802" s="8"/>
      <c r="C802" s="8"/>
      <c r="D802" s="8"/>
      <c r="E802" s="8"/>
      <c r="F802" s="8"/>
      <c r="G802" s="8"/>
      <c r="H802" s="8"/>
      <c r="I802" s="8"/>
      <c r="J802" s="8"/>
      <c r="K802" s="8"/>
      <c r="L802" s="8"/>
      <c r="M802" s="8"/>
      <c r="N802" s="8"/>
      <c r="O802" s="8"/>
    </row>
    <row r="803" spans="2:15" ht="11.25" x14ac:dyDescent="0.2">
      <c r="B803" s="8"/>
      <c r="C803" s="8"/>
      <c r="D803" s="8"/>
      <c r="E803" s="8"/>
      <c r="F803" s="8"/>
      <c r="G803" s="8"/>
      <c r="H803" s="8"/>
      <c r="I803" s="8"/>
      <c r="J803" s="8"/>
      <c r="K803" s="8"/>
      <c r="L803" s="8"/>
      <c r="M803" s="8"/>
      <c r="N803" s="8"/>
      <c r="O803" s="8"/>
    </row>
    <row r="804" spans="2:15" ht="11.25" x14ac:dyDescent="0.2">
      <c r="B804" s="8"/>
      <c r="C804" s="8"/>
      <c r="D804" s="8"/>
      <c r="E804" s="8"/>
      <c r="F804" s="8"/>
      <c r="G804" s="8"/>
      <c r="H804" s="8"/>
      <c r="I804" s="8"/>
      <c r="J804" s="8"/>
      <c r="K804" s="8"/>
      <c r="L804" s="8"/>
      <c r="M804" s="8"/>
      <c r="N804" s="8"/>
      <c r="O804" s="8"/>
    </row>
    <row r="805" spans="2:15" ht="11.25" x14ac:dyDescent="0.2">
      <c r="B805" s="8"/>
      <c r="C805" s="8"/>
      <c r="D805" s="8"/>
      <c r="E805" s="8"/>
      <c r="F805" s="8"/>
      <c r="G805" s="8"/>
      <c r="H805" s="8"/>
      <c r="I805" s="8"/>
      <c r="J805" s="8"/>
      <c r="K805" s="8"/>
      <c r="L805" s="8"/>
      <c r="M805" s="8"/>
      <c r="N805" s="8"/>
      <c r="O805" s="8"/>
    </row>
    <row r="806" spans="2:15" ht="11.25" x14ac:dyDescent="0.2">
      <c r="B806" s="8"/>
      <c r="C806" s="8"/>
      <c r="D806" s="8"/>
      <c r="E806" s="8"/>
      <c r="F806" s="8"/>
      <c r="G806" s="8"/>
      <c r="H806" s="8"/>
      <c r="I806" s="8"/>
      <c r="J806" s="8"/>
      <c r="K806" s="8"/>
      <c r="L806" s="8"/>
      <c r="M806" s="8"/>
      <c r="N806" s="8"/>
      <c r="O806" s="8"/>
    </row>
    <row r="807" spans="2:15" ht="11.25" x14ac:dyDescent="0.2">
      <c r="B807" s="8"/>
      <c r="C807" s="8"/>
      <c r="D807" s="8"/>
      <c r="E807" s="8"/>
      <c r="F807" s="8"/>
      <c r="G807" s="8"/>
      <c r="H807" s="8"/>
      <c r="I807" s="8"/>
      <c r="J807" s="8"/>
      <c r="K807" s="8"/>
      <c r="L807" s="8"/>
      <c r="M807" s="8"/>
      <c r="N807" s="8"/>
      <c r="O807" s="8"/>
    </row>
    <row r="808" spans="2:15" ht="11.25" x14ac:dyDescent="0.2">
      <c r="B808" s="8"/>
      <c r="C808" s="8"/>
      <c r="D808" s="8"/>
      <c r="E808" s="8"/>
      <c r="F808" s="8"/>
      <c r="G808" s="8"/>
      <c r="H808" s="8"/>
      <c r="I808" s="8"/>
      <c r="J808" s="8"/>
      <c r="K808" s="8"/>
      <c r="L808" s="8"/>
      <c r="M808" s="8"/>
      <c r="N808" s="8"/>
      <c r="O808" s="8"/>
    </row>
    <row r="809" spans="2:15" ht="11.25" x14ac:dyDescent="0.2">
      <c r="B809" s="8"/>
      <c r="C809" s="8"/>
      <c r="D809" s="8"/>
      <c r="E809" s="8"/>
      <c r="F809" s="8"/>
      <c r="G809" s="8"/>
      <c r="H809" s="8"/>
      <c r="I809" s="8"/>
      <c r="J809" s="8"/>
      <c r="K809" s="8"/>
      <c r="L809" s="8"/>
      <c r="M809" s="8"/>
      <c r="N809" s="8"/>
      <c r="O809" s="8"/>
    </row>
    <row r="810" spans="2:15" ht="11.25" x14ac:dyDescent="0.2">
      <c r="B810" s="8"/>
      <c r="C810" s="8"/>
      <c r="D810" s="8"/>
      <c r="E810" s="8"/>
      <c r="F810" s="8"/>
      <c r="G810" s="8"/>
      <c r="H810" s="8"/>
      <c r="I810" s="8"/>
      <c r="J810" s="8"/>
      <c r="K810" s="8"/>
      <c r="L810" s="8"/>
      <c r="M810" s="8"/>
      <c r="N810" s="8"/>
      <c r="O810" s="8"/>
    </row>
    <row r="811" spans="2:15" ht="11.25" x14ac:dyDescent="0.2">
      <c r="B811" s="8"/>
      <c r="C811" s="8"/>
      <c r="D811" s="8"/>
      <c r="E811" s="8"/>
      <c r="F811" s="8"/>
      <c r="G811" s="8"/>
      <c r="H811" s="8"/>
      <c r="I811" s="8"/>
      <c r="J811" s="8"/>
      <c r="K811" s="8"/>
      <c r="L811" s="8"/>
      <c r="M811" s="8"/>
      <c r="N811" s="8"/>
      <c r="O811" s="8"/>
    </row>
    <row r="812" spans="2:15" ht="11.25" x14ac:dyDescent="0.2">
      <c r="B812" s="8"/>
      <c r="C812" s="8"/>
      <c r="D812" s="8"/>
      <c r="E812" s="8"/>
      <c r="F812" s="8"/>
      <c r="G812" s="8"/>
      <c r="H812" s="8"/>
      <c r="I812" s="8"/>
      <c r="J812" s="8"/>
      <c r="K812" s="8"/>
      <c r="L812" s="8"/>
      <c r="M812" s="8"/>
      <c r="N812" s="8"/>
      <c r="O812" s="8"/>
    </row>
    <row r="813" spans="2:15" ht="11.25" x14ac:dyDescent="0.2">
      <c r="B813" s="8"/>
      <c r="C813" s="8"/>
      <c r="D813" s="8"/>
      <c r="E813" s="8"/>
      <c r="F813" s="8"/>
      <c r="G813" s="8"/>
      <c r="H813" s="8"/>
      <c r="I813" s="8"/>
      <c r="J813" s="8"/>
      <c r="K813" s="8"/>
      <c r="L813" s="8"/>
      <c r="M813" s="8"/>
      <c r="N813" s="8"/>
      <c r="O813" s="8"/>
    </row>
    <row r="814" spans="2:15" ht="11.25" x14ac:dyDescent="0.2">
      <c r="B814" s="8"/>
      <c r="C814" s="8"/>
      <c r="D814" s="8"/>
      <c r="E814" s="8"/>
      <c r="F814" s="8"/>
      <c r="G814" s="8"/>
      <c r="H814" s="8"/>
      <c r="I814" s="8"/>
      <c r="J814" s="8"/>
      <c r="K814" s="8"/>
      <c r="L814" s="8"/>
      <c r="M814" s="8"/>
      <c r="N814" s="8"/>
      <c r="O814" s="8"/>
    </row>
    <row r="815" spans="2:15" ht="11.25" x14ac:dyDescent="0.2">
      <c r="B815" s="8"/>
      <c r="C815" s="8"/>
      <c r="D815" s="8"/>
      <c r="E815" s="8"/>
      <c r="F815" s="8"/>
      <c r="G815" s="8"/>
      <c r="H815" s="8"/>
      <c r="I815" s="8"/>
      <c r="J815" s="8"/>
      <c r="K815" s="8"/>
      <c r="L815" s="8"/>
      <c r="M815" s="8"/>
      <c r="N815" s="8"/>
      <c r="O815" s="8"/>
    </row>
    <row r="816" spans="2:15" ht="11.25" x14ac:dyDescent="0.2">
      <c r="B816" s="8"/>
      <c r="C816" s="8"/>
      <c r="D816" s="8"/>
      <c r="E816" s="8"/>
      <c r="F816" s="8"/>
      <c r="G816" s="8"/>
      <c r="H816" s="8"/>
      <c r="I816" s="8"/>
      <c r="J816" s="8"/>
      <c r="K816" s="8"/>
      <c r="L816" s="8"/>
      <c r="M816" s="8"/>
      <c r="N816" s="8"/>
      <c r="O816" s="8"/>
    </row>
    <row r="817" spans="2:15" ht="11.25" x14ac:dyDescent="0.2">
      <c r="B817" s="8"/>
      <c r="C817" s="8"/>
      <c r="D817" s="8"/>
      <c r="E817" s="8"/>
      <c r="F817" s="8"/>
      <c r="G817" s="8"/>
      <c r="H817" s="8"/>
      <c r="I817" s="8"/>
      <c r="J817" s="8"/>
      <c r="K817" s="8"/>
      <c r="L817" s="8"/>
      <c r="M817" s="8"/>
      <c r="N817" s="8"/>
      <c r="O817" s="8"/>
    </row>
    <row r="818" spans="2:15" ht="11.25" x14ac:dyDescent="0.2">
      <c r="B818" s="8"/>
      <c r="C818" s="8"/>
      <c r="D818" s="8"/>
      <c r="E818" s="8"/>
      <c r="F818" s="8"/>
      <c r="G818" s="8"/>
      <c r="H818" s="8"/>
      <c r="I818" s="8"/>
      <c r="J818" s="8"/>
      <c r="K818" s="8"/>
      <c r="L818" s="8"/>
      <c r="M818" s="8"/>
      <c r="N818" s="8"/>
      <c r="O818" s="8"/>
    </row>
    <row r="819" spans="2:15" ht="11.25" x14ac:dyDescent="0.2">
      <c r="B819" s="8"/>
      <c r="C819" s="8"/>
      <c r="D819" s="8"/>
      <c r="E819" s="8"/>
      <c r="F819" s="8"/>
      <c r="G819" s="8"/>
      <c r="H819" s="8"/>
      <c r="I819" s="8"/>
      <c r="J819" s="8"/>
      <c r="K819" s="8"/>
      <c r="L819" s="8"/>
      <c r="M819" s="8"/>
      <c r="N819" s="8"/>
      <c r="O819" s="8"/>
    </row>
    <row r="820" spans="2:15" ht="11.25" x14ac:dyDescent="0.2">
      <c r="B820" s="8"/>
      <c r="C820" s="8"/>
      <c r="D820" s="8"/>
      <c r="E820" s="8"/>
      <c r="F820" s="8"/>
      <c r="G820" s="8"/>
      <c r="H820" s="8"/>
      <c r="I820" s="8"/>
      <c r="J820" s="8"/>
      <c r="K820" s="8"/>
      <c r="L820" s="8"/>
      <c r="M820" s="8"/>
      <c r="N820" s="8"/>
      <c r="O820" s="8"/>
    </row>
    <row r="821" spans="2:15" ht="11.25" x14ac:dyDescent="0.2">
      <c r="B821" s="8"/>
      <c r="C821" s="8"/>
      <c r="D821" s="8"/>
      <c r="E821" s="8"/>
      <c r="F821" s="8"/>
      <c r="G821" s="8"/>
      <c r="H821" s="8"/>
      <c r="I821" s="8"/>
      <c r="J821" s="8"/>
      <c r="K821" s="8"/>
      <c r="L821" s="8"/>
      <c r="M821" s="8"/>
      <c r="N821" s="8"/>
      <c r="O821" s="8"/>
    </row>
    <row r="822" spans="2:15" ht="11.25" x14ac:dyDescent="0.2">
      <c r="B822" s="8"/>
      <c r="C822" s="8"/>
      <c r="D822" s="8"/>
      <c r="E822" s="8"/>
      <c r="F822" s="8"/>
      <c r="G822" s="8"/>
      <c r="H822" s="8"/>
      <c r="I822" s="8"/>
      <c r="J822" s="8"/>
      <c r="K822" s="8"/>
      <c r="L822" s="8"/>
      <c r="M822" s="8"/>
      <c r="N822" s="8"/>
      <c r="O822" s="8"/>
    </row>
    <row r="823" spans="2:15" ht="11.25" x14ac:dyDescent="0.2">
      <c r="B823" s="8"/>
      <c r="C823" s="8"/>
      <c r="D823" s="8"/>
      <c r="E823" s="8"/>
      <c r="F823" s="8"/>
      <c r="G823" s="8"/>
      <c r="H823" s="8"/>
      <c r="I823" s="8"/>
      <c r="J823" s="8"/>
      <c r="K823" s="8"/>
      <c r="L823" s="8"/>
      <c r="M823" s="8"/>
      <c r="N823" s="8"/>
      <c r="O823" s="8"/>
    </row>
    <row r="824" spans="2:15" ht="11.25" x14ac:dyDescent="0.2">
      <c r="B824" s="8"/>
      <c r="C824" s="8"/>
      <c r="D824" s="8"/>
      <c r="E824" s="8"/>
      <c r="F824" s="8"/>
      <c r="G824" s="8"/>
      <c r="H824" s="8"/>
      <c r="I824" s="8"/>
      <c r="J824" s="8"/>
      <c r="K824" s="8"/>
      <c r="L824" s="8"/>
      <c r="M824" s="8"/>
      <c r="N824" s="8"/>
      <c r="O824" s="8"/>
    </row>
    <row r="825" spans="2:15" ht="11.25" x14ac:dyDescent="0.2">
      <c r="B825" s="8"/>
      <c r="C825" s="8"/>
      <c r="D825" s="8"/>
      <c r="E825" s="8"/>
      <c r="F825" s="8"/>
      <c r="G825" s="8"/>
      <c r="H825" s="8"/>
      <c r="I825" s="8"/>
      <c r="J825" s="8"/>
      <c r="K825" s="8"/>
      <c r="L825" s="8"/>
      <c r="M825" s="8"/>
      <c r="N825" s="8"/>
      <c r="O825" s="8"/>
    </row>
    <row r="826" spans="2:15" ht="11.25" x14ac:dyDescent="0.2">
      <c r="B826" s="8"/>
      <c r="C826" s="8"/>
      <c r="D826" s="8"/>
      <c r="E826" s="8"/>
      <c r="F826" s="8"/>
      <c r="G826" s="8"/>
      <c r="H826" s="8"/>
      <c r="I826" s="8"/>
      <c r="J826" s="8"/>
      <c r="K826" s="8"/>
      <c r="L826" s="8"/>
      <c r="M826" s="8"/>
      <c r="N826" s="8"/>
      <c r="O826" s="8"/>
    </row>
    <row r="827" spans="2:15" ht="11.25" x14ac:dyDescent="0.2">
      <c r="B827" s="8"/>
      <c r="C827" s="8"/>
      <c r="D827" s="8"/>
      <c r="E827" s="8"/>
      <c r="F827" s="8"/>
      <c r="G827" s="8"/>
      <c r="H827" s="8"/>
      <c r="I827" s="8"/>
      <c r="J827" s="8"/>
      <c r="K827" s="8"/>
      <c r="L827" s="8"/>
      <c r="M827" s="8"/>
      <c r="N827" s="8"/>
      <c r="O827" s="8"/>
    </row>
    <row r="828" spans="2:15" ht="11.25" x14ac:dyDescent="0.2">
      <c r="B828" s="8"/>
      <c r="C828" s="8"/>
      <c r="D828" s="8"/>
      <c r="E828" s="8"/>
      <c r="F828" s="8"/>
      <c r="G828" s="8"/>
      <c r="H828" s="8"/>
      <c r="I828" s="8"/>
      <c r="J828" s="8"/>
      <c r="K828" s="8"/>
      <c r="L828" s="8"/>
      <c r="M828" s="8"/>
      <c r="N828" s="8"/>
      <c r="O828" s="8"/>
    </row>
    <row r="829" spans="2:15" ht="11.25" x14ac:dyDescent="0.2">
      <c r="B829" s="8"/>
      <c r="C829" s="8"/>
      <c r="D829" s="8"/>
      <c r="E829" s="8"/>
      <c r="F829" s="8"/>
      <c r="G829" s="8"/>
      <c r="H829" s="8"/>
      <c r="I829" s="8"/>
      <c r="J829" s="8"/>
      <c r="K829" s="8"/>
      <c r="L829" s="8"/>
      <c r="M829" s="8"/>
      <c r="N829" s="8"/>
      <c r="O829" s="8"/>
    </row>
    <row r="830" spans="2:15" ht="11.25" x14ac:dyDescent="0.2">
      <c r="B830" s="8"/>
      <c r="C830" s="8"/>
      <c r="D830" s="8"/>
      <c r="E830" s="8"/>
      <c r="F830" s="8"/>
      <c r="G830" s="8"/>
      <c r="H830" s="8"/>
      <c r="I830" s="8"/>
      <c r="J830" s="8"/>
      <c r="K830" s="8"/>
      <c r="L830" s="8"/>
      <c r="M830" s="8"/>
      <c r="N830" s="8"/>
      <c r="O830" s="8"/>
    </row>
    <row r="831" spans="2:15" ht="11.25" x14ac:dyDescent="0.2">
      <c r="B831" s="8"/>
      <c r="C831" s="8"/>
      <c r="D831" s="8"/>
      <c r="E831" s="8"/>
      <c r="F831" s="8"/>
      <c r="G831" s="8"/>
      <c r="H831" s="8"/>
      <c r="I831" s="8"/>
      <c r="J831" s="8"/>
      <c r="K831" s="8"/>
      <c r="L831" s="8"/>
      <c r="M831" s="8"/>
      <c r="N831" s="8"/>
      <c r="O831" s="8"/>
    </row>
    <row r="832" spans="2:15" ht="11.25" x14ac:dyDescent="0.2">
      <c r="B832" s="8"/>
      <c r="C832" s="8"/>
      <c r="D832" s="8"/>
      <c r="E832" s="8"/>
      <c r="F832" s="8"/>
      <c r="G832" s="8"/>
      <c r="H832" s="8"/>
      <c r="I832" s="8"/>
      <c r="J832" s="8"/>
      <c r="K832" s="8"/>
      <c r="L832" s="8"/>
      <c r="M832" s="8"/>
      <c r="N832" s="8"/>
      <c r="O832" s="8"/>
    </row>
    <row r="833" spans="2:15" ht="11.25" x14ac:dyDescent="0.2">
      <c r="B833" s="8"/>
      <c r="C833" s="8"/>
      <c r="D833" s="8"/>
      <c r="E833" s="8"/>
      <c r="F833" s="8"/>
      <c r="G833" s="8"/>
      <c r="H833" s="8"/>
      <c r="I833" s="8"/>
      <c r="J833" s="8"/>
      <c r="K833" s="8"/>
      <c r="L833" s="8"/>
      <c r="M833" s="8"/>
      <c r="N833" s="8"/>
      <c r="O833" s="8"/>
    </row>
    <row r="834" spans="2:15" ht="11.25" x14ac:dyDescent="0.2">
      <c r="B834" s="8"/>
      <c r="C834" s="8"/>
      <c r="D834" s="8"/>
      <c r="E834" s="8"/>
      <c r="F834" s="8"/>
      <c r="G834" s="8"/>
      <c r="H834" s="8"/>
      <c r="I834" s="8"/>
      <c r="J834" s="8"/>
      <c r="K834" s="8"/>
      <c r="L834" s="8"/>
      <c r="M834" s="8"/>
      <c r="N834" s="8"/>
      <c r="O834" s="8"/>
    </row>
    <row r="835" spans="2:15" ht="11.25" x14ac:dyDescent="0.2">
      <c r="B835" s="8"/>
      <c r="C835" s="8"/>
      <c r="D835" s="8"/>
      <c r="E835" s="8"/>
      <c r="F835" s="8"/>
      <c r="G835" s="8"/>
      <c r="H835" s="8"/>
      <c r="I835" s="8"/>
      <c r="J835" s="8"/>
      <c r="K835" s="8"/>
      <c r="L835" s="8"/>
      <c r="M835" s="8"/>
      <c r="N835" s="8"/>
      <c r="O835" s="8"/>
    </row>
    <row r="836" spans="2:15" ht="11.25" x14ac:dyDescent="0.2">
      <c r="B836" s="8"/>
      <c r="C836" s="8"/>
      <c r="D836" s="8"/>
      <c r="E836" s="8"/>
      <c r="F836" s="8"/>
      <c r="G836" s="8"/>
      <c r="H836" s="8"/>
      <c r="I836" s="8"/>
      <c r="J836" s="8"/>
      <c r="K836" s="8"/>
      <c r="L836" s="8"/>
      <c r="M836" s="8"/>
      <c r="N836" s="8"/>
      <c r="O836" s="8"/>
    </row>
    <row r="837" spans="2:15" ht="11.25" x14ac:dyDescent="0.2">
      <c r="B837" s="8"/>
      <c r="C837" s="8"/>
      <c r="D837" s="8"/>
      <c r="E837" s="8"/>
      <c r="F837" s="8"/>
      <c r="G837" s="8"/>
      <c r="H837" s="8"/>
      <c r="I837" s="8"/>
      <c r="J837" s="8"/>
      <c r="K837" s="8"/>
      <c r="L837" s="8"/>
      <c r="M837" s="8"/>
      <c r="N837" s="8"/>
      <c r="O837" s="8"/>
    </row>
    <row r="838" spans="2:15" ht="11.25" x14ac:dyDescent="0.2">
      <c r="B838" s="8"/>
      <c r="C838" s="8"/>
      <c r="D838" s="8"/>
      <c r="E838" s="8"/>
      <c r="F838" s="8"/>
      <c r="G838" s="8"/>
      <c r="H838" s="8"/>
      <c r="I838" s="8"/>
      <c r="J838" s="8"/>
      <c r="K838" s="8"/>
      <c r="L838" s="8"/>
      <c r="M838" s="8"/>
      <c r="N838" s="8"/>
      <c r="O838" s="8"/>
    </row>
    <row r="839" spans="2:15" ht="11.25" x14ac:dyDescent="0.2">
      <c r="B839" s="8"/>
      <c r="C839" s="8"/>
      <c r="D839" s="8"/>
      <c r="E839" s="8"/>
      <c r="F839" s="8"/>
      <c r="G839" s="8"/>
      <c r="H839" s="8"/>
      <c r="I839" s="8"/>
      <c r="J839" s="8"/>
      <c r="K839" s="8"/>
      <c r="L839" s="8"/>
      <c r="M839" s="8"/>
      <c r="N839" s="8"/>
      <c r="O839" s="8"/>
    </row>
    <row r="840" spans="2:15" ht="11.25" x14ac:dyDescent="0.2">
      <c r="B840" s="8"/>
      <c r="C840" s="8"/>
      <c r="D840" s="8"/>
      <c r="E840" s="8"/>
      <c r="F840" s="8"/>
      <c r="G840" s="8"/>
      <c r="H840" s="8"/>
      <c r="I840" s="8"/>
      <c r="J840" s="8"/>
      <c r="K840" s="8"/>
      <c r="L840" s="8"/>
      <c r="M840" s="8"/>
      <c r="N840" s="8"/>
      <c r="O840" s="8"/>
    </row>
    <row r="841" spans="2:15" ht="11.25" x14ac:dyDescent="0.2">
      <c r="B841" s="8"/>
      <c r="C841" s="8"/>
      <c r="D841" s="8"/>
      <c r="E841" s="8"/>
      <c r="F841" s="8"/>
      <c r="G841" s="8"/>
      <c r="H841" s="8"/>
      <c r="I841" s="8"/>
      <c r="J841" s="8"/>
      <c r="K841" s="8"/>
      <c r="L841" s="8"/>
      <c r="M841" s="8"/>
      <c r="N841" s="8"/>
      <c r="O841" s="8"/>
    </row>
    <row r="842" spans="2:15" ht="11.25" x14ac:dyDescent="0.2">
      <c r="B842" s="8"/>
      <c r="C842" s="8"/>
      <c r="D842" s="8"/>
      <c r="E842" s="8"/>
      <c r="F842" s="8"/>
      <c r="G842" s="8"/>
      <c r="H842" s="8"/>
      <c r="I842" s="8"/>
      <c r="J842" s="8"/>
      <c r="K842" s="8"/>
      <c r="L842" s="8"/>
      <c r="M842" s="8"/>
      <c r="N842" s="8"/>
      <c r="O842" s="8"/>
    </row>
    <row r="843" spans="2:15" ht="11.25" x14ac:dyDescent="0.2">
      <c r="B843" s="8"/>
      <c r="C843" s="8"/>
      <c r="D843" s="8"/>
      <c r="E843" s="8"/>
      <c r="F843" s="8"/>
      <c r="G843" s="8"/>
      <c r="H843" s="8"/>
      <c r="I843" s="8"/>
      <c r="J843" s="8"/>
      <c r="K843" s="8"/>
      <c r="L843" s="8"/>
      <c r="M843" s="8"/>
      <c r="N843" s="8"/>
      <c r="O843" s="8"/>
    </row>
    <row r="844" spans="2:15" ht="11.25" x14ac:dyDescent="0.2">
      <c r="B844" s="8"/>
      <c r="C844" s="8"/>
      <c r="D844" s="8"/>
      <c r="E844" s="8"/>
      <c r="F844" s="8"/>
      <c r="G844" s="8"/>
      <c r="H844" s="8"/>
      <c r="I844" s="8"/>
      <c r="J844" s="8"/>
      <c r="K844" s="8"/>
      <c r="L844" s="8"/>
      <c r="M844" s="8"/>
      <c r="N844" s="8"/>
      <c r="O844" s="8"/>
    </row>
    <row r="845" spans="2:15" ht="11.25" x14ac:dyDescent="0.2">
      <c r="B845" s="8"/>
      <c r="C845" s="8"/>
      <c r="D845" s="8"/>
      <c r="E845" s="8"/>
      <c r="F845" s="8"/>
      <c r="G845" s="8"/>
      <c r="H845" s="8"/>
      <c r="I845" s="8"/>
      <c r="J845" s="8"/>
      <c r="K845" s="8"/>
      <c r="L845" s="8"/>
      <c r="M845" s="8"/>
      <c r="N845" s="8"/>
      <c r="O845" s="8"/>
    </row>
    <row r="846" spans="2:15" ht="11.25" x14ac:dyDescent="0.2">
      <c r="B846" s="8"/>
      <c r="C846" s="8"/>
      <c r="D846" s="8"/>
      <c r="E846" s="8"/>
      <c r="F846" s="8"/>
      <c r="G846" s="8"/>
      <c r="H846" s="8"/>
      <c r="I846" s="8"/>
      <c r="J846" s="8"/>
      <c r="K846" s="8"/>
      <c r="L846" s="8"/>
      <c r="M846" s="8"/>
      <c r="N846" s="8"/>
      <c r="O846" s="8"/>
    </row>
    <row r="847" spans="2:15" ht="11.25" x14ac:dyDescent="0.2">
      <c r="B847" s="8"/>
      <c r="C847" s="8"/>
      <c r="D847" s="8"/>
      <c r="E847" s="8"/>
      <c r="F847" s="8"/>
      <c r="G847" s="8"/>
      <c r="H847" s="8"/>
      <c r="I847" s="8"/>
      <c r="J847" s="8"/>
      <c r="K847" s="8"/>
      <c r="L847" s="8"/>
      <c r="M847" s="8"/>
      <c r="N847" s="8"/>
      <c r="O847" s="8"/>
    </row>
    <row r="848" spans="2:15" ht="11.25" x14ac:dyDescent="0.2">
      <c r="B848" s="8"/>
      <c r="C848" s="8"/>
      <c r="D848" s="8"/>
      <c r="E848" s="8"/>
      <c r="F848" s="8"/>
      <c r="G848" s="8"/>
      <c r="H848" s="8"/>
      <c r="I848" s="8"/>
      <c r="J848" s="8"/>
      <c r="K848" s="8"/>
      <c r="L848" s="8"/>
      <c r="M848" s="8"/>
      <c r="N848" s="8"/>
      <c r="O848" s="8"/>
    </row>
    <row r="849" spans="2:15" ht="11.25" x14ac:dyDescent="0.2">
      <c r="B849" s="8"/>
      <c r="C849" s="8"/>
      <c r="D849" s="8"/>
      <c r="E849" s="8"/>
      <c r="F849" s="8"/>
      <c r="G849" s="8"/>
      <c r="H849" s="8"/>
      <c r="I849" s="8"/>
      <c r="J849" s="8"/>
      <c r="K849" s="8"/>
      <c r="L849" s="8"/>
      <c r="M849" s="8"/>
      <c r="N849" s="8"/>
      <c r="O849" s="8"/>
    </row>
    <row r="850" spans="2:15" ht="11.25" x14ac:dyDescent="0.2">
      <c r="B850" s="8"/>
      <c r="C850" s="8"/>
      <c r="D850" s="8"/>
      <c r="E850" s="8"/>
      <c r="F850" s="8"/>
      <c r="G850" s="8"/>
      <c r="H850" s="8"/>
      <c r="I850" s="8"/>
      <c r="J850" s="8"/>
      <c r="K850" s="8"/>
      <c r="L850" s="8"/>
      <c r="M850" s="8"/>
      <c r="N850" s="8"/>
      <c r="O850" s="8"/>
    </row>
    <row r="851" spans="2:15" ht="11.25" x14ac:dyDescent="0.2">
      <c r="B851" s="8"/>
      <c r="C851" s="8"/>
      <c r="D851" s="8"/>
      <c r="E851" s="8"/>
      <c r="F851" s="8"/>
      <c r="G851" s="8"/>
      <c r="H851" s="8"/>
      <c r="I851" s="8"/>
      <c r="J851" s="8"/>
      <c r="K851" s="8"/>
      <c r="L851" s="8"/>
      <c r="M851" s="8"/>
      <c r="N851" s="8"/>
      <c r="O851" s="8"/>
    </row>
    <row r="852" spans="2:15" ht="11.25" x14ac:dyDescent="0.2">
      <c r="B852" s="8"/>
      <c r="C852" s="8"/>
      <c r="D852" s="8"/>
      <c r="E852" s="8"/>
      <c r="F852" s="8"/>
      <c r="G852" s="8"/>
      <c r="H852" s="8"/>
      <c r="I852" s="8"/>
      <c r="J852" s="8"/>
      <c r="K852" s="8"/>
      <c r="L852" s="8"/>
      <c r="M852" s="8"/>
      <c r="N852" s="8"/>
      <c r="O852" s="8"/>
    </row>
    <row r="853" spans="2:15" ht="11.25" x14ac:dyDescent="0.2">
      <c r="B853" s="8"/>
      <c r="C853" s="8"/>
      <c r="D853" s="8"/>
      <c r="E853" s="8"/>
      <c r="F853" s="8"/>
      <c r="G853" s="8"/>
      <c r="H853" s="8"/>
      <c r="I853" s="8"/>
      <c r="J853" s="8"/>
      <c r="K853" s="8"/>
      <c r="L853" s="8"/>
      <c r="M853" s="8"/>
      <c r="N853" s="8"/>
      <c r="O853" s="8"/>
    </row>
    <row r="854" spans="2:15" ht="11.25" x14ac:dyDescent="0.2">
      <c r="B854" s="8"/>
      <c r="C854" s="8"/>
      <c r="D854" s="8"/>
      <c r="E854" s="8"/>
      <c r="F854" s="8"/>
      <c r="G854" s="8"/>
      <c r="H854" s="8"/>
      <c r="I854" s="8"/>
      <c r="J854" s="8"/>
      <c r="K854" s="8"/>
      <c r="L854" s="8"/>
      <c r="M854" s="8"/>
      <c r="N854" s="8"/>
      <c r="O854" s="8"/>
    </row>
    <row r="855" spans="2:15" ht="11.25" x14ac:dyDescent="0.2">
      <c r="B855" s="8"/>
      <c r="C855" s="8"/>
      <c r="D855" s="8"/>
      <c r="E855" s="8"/>
      <c r="F855" s="8"/>
      <c r="G855" s="8"/>
      <c r="H855" s="8"/>
      <c r="I855" s="8"/>
      <c r="J855" s="8"/>
      <c r="K855" s="8"/>
      <c r="L855" s="8"/>
      <c r="M855" s="8"/>
      <c r="N855" s="8"/>
      <c r="O855" s="8"/>
    </row>
    <row r="856" spans="2:15" ht="11.25" x14ac:dyDescent="0.2">
      <c r="B856" s="8"/>
      <c r="C856" s="8"/>
      <c r="D856" s="8"/>
      <c r="E856" s="8"/>
      <c r="F856" s="8"/>
      <c r="G856" s="8"/>
      <c r="H856" s="8"/>
      <c r="I856" s="8"/>
      <c r="J856" s="8"/>
      <c r="K856" s="8"/>
      <c r="L856" s="8"/>
      <c r="M856" s="8"/>
      <c r="N856" s="8"/>
      <c r="O856" s="8"/>
    </row>
    <row r="857" spans="2:15" ht="11.25" x14ac:dyDescent="0.2">
      <c r="B857" s="8"/>
      <c r="C857" s="8"/>
      <c r="D857" s="8"/>
      <c r="E857" s="8"/>
      <c r="F857" s="8"/>
      <c r="G857" s="8"/>
      <c r="H857" s="8"/>
      <c r="I857" s="8"/>
      <c r="J857" s="8"/>
      <c r="K857" s="8"/>
      <c r="L857" s="8"/>
      <c r="M857" s="8"/>
      <c r="N857" s="8"/>
      <c r="O857" s="8"/>
    </row>
    <row r="858" spans="2:15" ht="11.25" x14ac:dyDescent="0.2">
      <c r="B858" s="8"/>
      <c r="C858" s="8"/>
      <c r="D858" s="8"/>
      <c r="E858" s="8"/>
      <c r="F858" s="8"/>
      <c r="G858" s="8"/>
      <c r="H858" s="8"/>
      <c r="I858" s="8"/>
      <c r="J858" s="8"/>
      <c r="K858" s="8"/>
      <c r="L858" s="8"/>
      <c r="M858" s="8"/>
      <c r="N858" s="8"/>
      <c r="O858" s="8"/>
    </row>
    <row r="859" spans="2:15" ht="11.25" x14ac:dyDescent="0.2">
      <c r="B859" s="8"/>
      <c r="C859" s="8"/>
      <c r="D859" s="8"/>
      <c r="E859" s="8"/>
      <c r="F859" s="8"/>
      <c r="G859" s="8"/>
      <c r="H859" s="8"/>
      <c r="I859" s="8"/>
      <c r="J859" s="8"/>
      <c r="K859" s="8"/>
      <c r="L859" s="8"/>
      <c r="M859" s="8"/>
      <c r="N859" s="8"/>
      <c r="O859" s="8"/>
    </row>
    <row r="860" spans="2:15" ht="11.25" x14ac:dyDescent="0.2">
      <c r="B860" s="8"/>
      <c r="C860" s="8"/>
      <c r="D860" s="8"/>
      <c r="E860" s="8"/>
      <c r="F860" s="8"/>
      <c r="G860" s="8"/>
      <c r="H860" s="8"/>
      <c r="I860" s="8"/>
      <c r="J860" s="8"/>
      <c r="K860" s="8"/>
      <c r="L860" s="8"/>
      <c r="M860" s="8"/>
      <c r="N860" s="8"/>
      <c r="O860" s="8"/>
    </row>
    <row r="861" spans="2:15" ht="11.25" x14ac:dyDescent="0.2">
      <c r="B861" s="8"/>
      <c r="C861" s="8"/>
      <c r="D861" s="8"/>
      <c r="E861" s="8"/>
      <c r="F861" s="8"/>
      <c r="G861" s="8"/>
      <c r="H861" s="8"/>
      <c r="I861" s="8"/>
      <c r="J861" s="8"/>
      <c r="K861" s="8"/>
      <c r="L861" s="8"/>
      <c r="M861" s="8"/>
      <c r="N861" s="8"/>
      <c r="O861" s="8"/>
    </row>
    <row r="862" spans="2:15" ht="11.25" x14ac:dyDescent="0.2">
      <c r="B862" s="8"/>
      <c r="C862" s="8"/>
      <c r="D862" s="8"/>
      <c r="E862" s="8"/>
      <c r="F862" s="8"/>
      <c r="G862" s="8"/>
      <c r="H862" s="8"/>
      <c r="I862" s="8"/>
      <c r="J862" s="8"/>
      <c r="K862" s="8"/>
      <c r="L862" s="8"/>
      <c r="M862" s="8"/>
      <c r="N862" s="8"/>
      <c r="O862" s="8"/>
    </row>
    <row r="863" spans="2:15" ht="11.25" x14ac:dyDescent="0.2">
      <c r="B863" s="8"/>
      <c r="C863" s="8"/>
      <c r="D863" s="8"/>
      <c r="E863" s="8"/>
      <c r="F863" s="8"/>
      <c r="G863" s="8"/>
      <c r="H863" s="8"/>
      <c r="I863" s="8"/>
      <c r="J863" s="8"/>
      <c r="K863" s="8"/>
      <c r="L863" s="8"/>
      <c r="M863" s="8"/>
      <c r="N863" s="8"/>
      <c r="O863" s="8"/>
    </row>
    <row r="864" spans="2:15" ht="11.25" x14ac:dyDescent="0.2">
      <c r="B864" s="8"/>
      <c r="C864" s="8"/>
      <c r="D864" s="8"/>
      <c r="E864" s="8"/>
      <c r="F864" s="8"/>
      <c r="G864" s="8"/>
      <c r="H864" s="8"/>
      <c r="I864" s="8"/>
      <c r="J864" s="8"/>
      <c r="K864" s="8"/>
      <c r="L864" s="8"/>
      <c r="M864" s="8"/>
      <c r="N864" s="8"/>
      <c r="O864" s="8"/>
    </row>
    <row r="865" spans="2:15" ht="11.25" x14ac:dyDescent="0.2">
      <c r="B865" s="8"/>
      <c r="C865" s="8"/>
      <c r="D865" s="8"/>
      <c r="E865" s="8"/>
      <c r="F865" s="8"/>
      <c r="G865" s="8"/>
      <c r="H865" s="8"/>
      <c r="I865" s="8"/>
      <c r="J865" s="8"/>
      <c r="K865" s="8"/>
      <c r="L865" s="8"/>
      <c r="M865" s="8"/>
      <c r="N865" s="8"/>
      <c r="O865" s="8"/>
    </row>
    <row r="866" spans="2:15" ht="11.25" x14ac:dyDescent="0.2">
      <c r="B866" s="8"/>
      <c r="C866" s="8"/>
      <c r="D866" s="8"/>
      <c r="E866" s="8"/>
      <c r="F866" s="8"/>
      <c r="G866" s="8"/>
      <c r="H866" s="8"/>
      <c r="I866" s="8"/>
      <c r="J866" s="8"/>
      <c r="K866" s="8"/>
      <c r="L866" s="8"/>
      <c r="M866" s="8"/>
      <c r="N866" s="8"/>
      <c r="O866" s="8"/>
    </row>
    <row r="867" spans="2:15" ht="11.25" x14ac:dyDescent="0.2">
      <c r="B867" s="8"/>
      <c r="C867" s="8"/>
      <c r="D867" s="8"/>
      <c r="E867" s="8"/>
      <c r="F867" s="8"/>
      <c r="G867" s="8"/>
      <c r="H867" s="8"/>
      <c r="I867" s="8"/>
      <c r="J867" s="8"/>
      <c r="K867" s="8"/>
      <c r="L867" s="8"/>
      <c r="M867" s="8"/>
      <c r="N867" s="8"/>
      <c r="O867" s="8"/>
    </row>
    <row r="868" spans="2:15" ht="11.25" x14ac:dyDescent="0.2">
      <c r="B868" s="8"/>
      <c r="C868" s="8"/>
      <c r="D868" s="8"/>
      <c r="E868" s="8"/>
      <c r="F868" s="8"/>
      <c r="G868" s="8"/>
      <c r="H868" s="8"/>
      <c r="I868" s="8"/>
      <c r="J868" s="8"/>
      <c r="K868" s="8"/>
      <c r="L868" s="8"/>
      <c r="M868" s="8"/>
      <c r="N868" s="8"/>
      <c r="O868" s="8"/>
    </row>
    <row r="869" spans="2:15" ht="11.25" x14ac:dyDescent="0.2">
      <c r="B869" s="8"/>
      <c r="C869" s="8"/>
      <c r="D869" s="8"/>
      <c r="E869" s="8"/>
      <c r="F869" s="8"/>
      <c r="G869" s="8"/>
      <c r="H869" s="8"/>
      <c r="I869" s="8"/>
      <c r="J869" s="8"/>
      <c r="K869" s="8"/>
      <c r="L869" s="8"/>
      <c r="M869" s="8"/>
      <c r="N869" s="8"/>
      <c r="O869" s="8"/>
    </row>
    <row r="870" spans="2:15" ht="11.25" x14ac:dyDescent="0.2">
      <c r="B870" s="8"/>
      <c r="C870" s="8"/>
      <c r="D870" s="8"/>
      <c r="E870" s="8"/>
      <c r="F870" s="8"/>
      <c r="G870" s="8"/>
      <c r="H870" s="8"/>
      <c r="I870" s="8"/>
      <c r="J870" s="8"/>
      <c r="K870" s="8"/>
      <c r="L870" s="8"/>
      <c r="M870" s="8"/>
      <c r="N870" s="8"/>
      <c r="O870" s="8"/>
    </row>
    <row r="871" spans="2:15" ht="11.25" x14ac:dyDescent="0.2">
      <c r="B871" s="8"/>
      <c r="C871" s="8"/>
      <c r="D871" s="8"/>
      <c r="E871" s="8"/>
      <c r="F871" s="8"/>
      <c r="G871" s="8"/>
      <c r="H871" s="8"/>
      <c r="I871" s="8"/>
      <c r="J871" s="8"/>
      <c r="K871" s="8"/>
      <c r="L871" s="8"/>
      <c r="M871" s="8"/>
      <c r="N871" s="8"/>
      <c r="O871" s="8"/>
    </row>
    <row r="872" spans="2:15" ht="11.25" x14ac:dyDescent="0.2">
      <c r="B872" s="8"/>
      <c r="C872" s="8"/>
      <c r="D872" s="8"/>
      <c r="E872" s="8"/>
      <c r="F872" s="8"/>
      <c r="G872" s="8"/>
      <c r="H872" s="8"/>
      <c r="I872" s="8"/>
      <c r="J872" s="8"/>
      <c r="K872" s="8"/>
      <c r="L872" s="8"/>
      <c r="M872" s="8"/>
      <c r="N872" s="8"/>
      <c r="O872" s="8"/>
    </row>
    <row r="873" spans="2:15" ht="11.25" x14ac:dyDescent="0.2">
      <c r="B873" s="8"/>
      <c r="C873" s="8"/>
      <c r="D873" s="8"/>
      <c r="E873" s="8"/>
      <c r="F873" s="8"/>
      <c r="G873" s="8"/>
      <c r="H873" s="8"/>
      <c r="I873" s="8"/>
      <c r="J873" s="8"/>
      <c r="K873" s="8"/>
      <c r="L873" s="8"/>
      <c r="M873" s="8"/>
      <c r="N873" s="8"/>
      <c r="O873" s="8"/>
    </row>
    <row r="874" spans="2:15" ht="11.25" x14ac:dyDescent="0.2">
      <c r="B874" s="8"/>
      <c r="C874" s="8"/>
      <c r="D874" s="8"/>
      <c r="E874" s="8"/>
      <c r="F874" s="8"/>
      <c r="G874" s="8"/>
      <c r="H874" s="8"/>
      <c r="I874" s="8"/>
      <c r="J874" s="8"/>
      <c r="K874" s="8"/>
      <c r="L874" s="8"/>
      <c r="M874" s="8"/>
      <c r="N874" s="8"/>
      <c r="O874" s="8"/>
    </row>
    <row r="875" spans="2:15" ht="11.25" x14ac:dyDescent="0.2">
      <c r="B875" s="8"/>
      <c r="C875" s="8"/>
      <c r="D875" s="8"/>
      <c r="E875" s="8"/>
      <c r="F875" s="8"/>
      <c r="G875" s="8"/>
      <c r="H875" s="8"/>
      <c r="I875" s="8"/>
      <c r="J875" s="8"/>
      <c r="K875" s="8"/>
      <c r="L875" s="8"/>
      <c r="M875" s="8"/>
      <c r="N875" s="8"/>
      <c r="O875" s="8"/>
    </row>
    <row r="876" spans="2:15" ht="11.25" x14ac:dyDescent="0.2">
      <c r="B876" s="8"/>
      <c r="C876" s="8"/>
      <c r="D876" s="8"/>
      <c r="E876" s="8"/>
      <c r="F876" s="8"/>
      <c r="G876" s="8"/>
      <c r="H876" s="8"/>
      <c r="I876" s="8"/>
      <c r="J876" s="8"/>
      <c r="K876" s="8"/>
      <c r="L876" s="8"/>
      <c r="M876" s="8"/>
      <c r="N876" s="8"/>
      <c r="O876" s="8"/>
    </row>
    <row r="877" spans="2:15" ht="11.25" x14ac:dyDescent="0.2">
      <c r="B877" s="8"/>
      <c r="C877" s="8"/>
      <c r="D877" s="8"/>
      <c r="E877" s="8"/>
      <c r="F877" s="8"/>
      <c r="G877" s="8"/>
      <c r="H877" s="8"/>
      <c r="I877" s="8"/>
      <c r="J877" s="8"/>
      <c r="K877" s="8"/>
      <c r="L877" s="8"/>
      <c r="M877" s="8"/>
      <c r="N877" s="8"/>
      <c r="O877" s="8"/>
    </row>
    <row r="878" spans="2:15" ht="11.25" x14ac:dyDescent="0.2">
      <c r="B878" s="8"/>
      <c r="C878" s="8"/>
      <c r="D878" s="8"/>
      <c r="E878" s="8"/>
      <c r="F878" s="8"/>
      <c r="G878" s="8"/>
      <c r="H878" s="8"/>
      <c r="I878" s="8"/>
      <c r="J878" s="8"/>
      <c r="K878" s="8"/>
      <c r="L878" s="8"/>
      <c r="M878" s="8"/>
      <c r="N878" s="8"/>
      <c r="O878" s="8"/>
    </row>
    <row r="879" spans="2:15" ht="11.25" x14ac:dyDescent="0.2">
      <c r="B879" s="8"/>
      <c r="C879" s="8"/>
      <c r="D879" s="8"/>
      <c r="E879" s="8"/>
      <c r="F879" s="8"/>
      <c r="G879" s="8"/>
      <c r="H879" s="8"/>
      <c r="I879" s="8"/>
      <c r="J879" s="8"/>
      <c r="K879" s="8"/>
      <c r="L879" s="8"/>
      <c r="M879" s="8"/>
      <c r="N879" s="8"/>
      <c r="O879" s="8"/>
    </row>
    <row r="880" spans="2:15" ht="11.25" x14ac:dyDescent="0.2">
      <c r="B880" s="8"/>
      <c r="C880" s="8"/>
      <c r="D880" s="8"/>
      <c r="E880" s="8"/>
      <c r="F880" s="8"/>
      <c r="G880" s="8"/>
      <c r="H880" s="8"/>
      <c r="I880" s="8"/>
      <c r="J880" s="8"/>
      <c r="K880" s="8"/>
      <c r="L880" s="8"/>
      <c r="M880" s="8"/>
      <c r="N880" s="8"/>
      <c r="O880" s="8"/>
    </row>
    <row r="881" spans="2:15" ht="11.25" x14ac:dyDescent="0.2">
      <c r="B881" s="8"/>
      <c r="C881" s="8"/>
      <c r="D881" s="8"/>
      <c r="E881" s="8"/>
      <c r="F881" s="8"/>
      <c r="G881" s="8"/>
      <c r="H881" s="8"/>
      <c r="I881" s="8"/>
      <c r="J881" s="8"/>
      <c r="K881" s="8"/>
      <c r="L881" s="8"/>
      <c r="M881" s="8"/>
      <c r="N881" s="8"/>
      <c r="O881" s="8"/>
    </row>
    <row r="882" spans="2:15" ht="11.25" x14ac:dyDescent="0.2">
      <c r="B882" s="8"/>
      <c r="C882" s="8"/>
      <c r="D882" s="8"/>
      <c r="E882" s="8"/>
      <c r="F882" s="8"/>
      <c r="G882" s="8"/>
      <c r="H882" s="8"/>
      <c r="I882" s="8"/>
      <c r="J882" s="8"/>
      <c r="K882" s="8"/>
      <c r="L882" s="8"/>
      <c r="M882" s="8"/>
      <c r="N882" s="8"/>
      <c r="O882" s="8"/>
    </row>
    <row r="883" spans="2:15" ht="11.25" x14ac:dyDescent="0.2">
      <c r="B883" s="8"/>
      <c r="C883" s="8"/>
      <c r="D883" s="8"/>
      <c r="E883" s="8"/>
      <c r="F883" s="8"/>
      <c r="G883" s="8"/>
      <c r="H883" s="8"/>
      <c r="I883" s="8"/>
      <c r="J883" s="8"/>
      <c r="K883" s="8"/>
      <c r="L883" s="8"/>
      <c r="M883" s="8"/>
      <c r="N883" s="8"/>
      <c r="O883" s="8"/>
    </row>
    <row r="884" spans="2:15" ht="11.25" x14ac:dyDescent="0.2">
      <c r="B884" s="8"/>
      <c r="C884" s="8"/>
      <c r="D884" s="8"/>
      <c r="E884" s="8"/>
      <c r="F884" s="8"/>
      <c r="G884" s="8"/>
      <c r="H884" s="8"/>
      <c r="I884" s="8"/>
      <c r="J884" s="8"/>
      <c r="K884" s="8"/>
      <c r="L884" s="8"/>
      <c r="M884" s="8"/>
      <c r="N884" s="8"/>
      <c r="O884" s="8"/>
    </row>
    <row r="885" spans="2:15" ht="11.25" x14ac:dyDescent="0.2">
      <c r="B885" s="8"/>
      <c r="C885" s="8"/>
      <c r="D885" s="8"/>
      <c r="E885" s="8"/>
      <c r="F885" s="8"/>
      <c r="G885" s="8"/>
      <c r="H885" s="8"/>
      <c r="I885" s="8"/>
      <c r="J885" s="8"/>
      <c r="K885" s="8"/>
      <c r="L885" s="8"/>
      <c r="M885" s="8"/>
      <c r="N885" s="8"/>
      <c r="O885" s="8"/>
    </row>
    <row r="886" spans="2:15" ht="11.25" x14ac:dyDescent="0.2">
      <c r="B886" s="8"/>
      <c r="C886" s="8"/>
      <c r="D886" s="8"/>
      <c r="E886" s="8"/>
      <c r="F886" s="8"/>
      <c r="G886" s="8"/>
      <c r="H886" s="8"/>
      <c r="I886" s="8"/>
      <c r="J886" s="8"/>
      <c r="K886" s="8"/>
      <c r="L886" s="8"/>
      <c r="M886" s="8"/>
      <c r="N886" s="8"/>
      <c r="O886" s="8"/>
    </row>
    <row r="887" spans="2:15" ht="11.25" x14ac:dyDescent="0.2">
      <c r="B887" s="8"/>
      <c r="C887" s="8"/>
      <c r="D887" s="8"/>
      <c r="E887" s="8"/>
      <c r="F887" s="8"/>
      <c r="G887" s="8"/>
      <c r="H887" s="8"/>
      <c r="I887" s="8"/>
      <c r="J887" s="8"/>
      <c r="K887" s="8"/>
      <c r="L887" s="8"/>
      <c r="M887" s="8"/>
      <c r="N887" s="8"/>
      <c r="O887" s="8"/>
    </row>
    <row r="888" spans="2:15" ht="11.25" x14ac:dyDescent="0.2">
      <c r="B888" s="8"/>
      <c r="C888" s="8"/>
      <c r="D888" s="8"/>
      <c r="E888" s="8"/>
      <c r="F888" s="8"/>
      <c r="G888" s="8"/>
      <c r="H888" s="8"/>
      <c r="I888" s="8"/>
      <c r="J888" s="8"/>
      <c r="K888" s="8"/>
      <c r="L888" s="8"/>
      <c r="M888" s="8"/>
      <c r="N888" s="8"/>
      <c r="O888" s="8"/>
    </row>
    <row r="889" spans="2:15" ht="11.25" x14ac:dyDescent="0.2">
      <c r="B889" s="8"/>
      <c r="C889" s="8"/>
      <c r="D889" s="8"/>
      <c r="E889" s="8"/>
      <c r="F889" s="8"/>
      <c r="G889" s="8"/>
      <c r="H889" s="8"/>
      <c r="I889" s="8"/>
      <c r="J889" s="8"/>
      <c r="K889" s="8"/>
      <c r="L889" s="8"/>
      <c r="M889" s="8"/>
      <c r="N889" s="8"/>
      <c r="O889" s="8"/>
    </row>
    <row r="890" spans="2:15" ht="11.25" x14ac:dyDescent="0.2">
      <c r="B890" s="8"/>
      <c r="C890" s="8"/>
      <c r="D890" s="8"/>
      <c r="E890" s="8"/>
      <c r="F890" s="8"/>
      <c r="G890" s="8"/>
      <c r="H890" s="8"/>
      <c r="I890" s="8"/>
      <c r="J890" s="8"/>
      <c r="K890" s="8"/>
      <c r="L890" s="8"/>
      <c r="M890" s="8"/>
      <c r="N890" s="8"/>
      <c r="O890" s="8"/>
    </row>
    <row r="891" spans="2:15" ht="11.25" x14ac:dyDescent="0.2">
      <c r="B891" s="8"/>
      <c r="C891" s="8"/>
      <c r="D891" s="8"/>
      <c r="E891" s="8"/>
      <c r="F891" s="8"/>
      <c r="G891" s="8"/>
      <c r="H891" s="8"/>
      <c r="I891" s="8"/>
      <c r="J891" s="8"/>
      <c r="K891" s="8"/>
      <c r="L891" s="8"/>
      <c r="M891" s="8"/>
      <c r="N891" s="8"/>
      <c r="O891" s="8"/>
    </row>
    <row r="892" spans="2:15" ht="11.25" x14ac:dyDescent="0.2">
      <c r="B892" s="8"/>
      <c r="C892" s="8"/>
      <c r="D892" s="8"/>
      <c r="E892" s="8"/>
      <c r="F892" s="8"/>
      <c r="G892" s="8"/>
      <c r="H892" s="8"/>
      <c r="I892" s="8"/>
      <c r="J892" s="8"/>
      <c r="K892" s="8"/>
      <c r="L892" s="8"/>
      <c r="M892" s="8"/>
      <c r="N892" s="8"/>
      <c r="O892" s="8"/>
    </row>
    <row r="893" spans="2:15" ht="11.25" x14ac:dyDescent="0.2">
      <c r="B893" s="8"/>
      <c r="C893" s="8"/>
      <c r="D893" s="8"/>
      <c r="E893" s="8"/>
      <c r="F893" s="8"/>
      <c r="G893" s="8"/>
      <c r="H893" s="8"/>
      <c r="I893" s="8"/>
      <c r="J893" s="8"/>
      <c r="K893" s="8"/>
      <c r="L893" s="8"/>
      <c r="M893" s="8"/>
      <c r="N893" s="8"/>
      <c r="O893" s="8"/>
    </row>
    <row r="894" spans="2:15" ht="11.25" x14ac:dyDescent="0.2">
      <c r="B894" s="8"/>
      <c r="C894" s="8"/>
      <c r="D894" s="8"/>
      <c r="E894" s="8"/>
      <c r="F894" s="8"/>
      <c r="G894" s="8"/>
      <c r="H894" s="8"/>
      <c r="I894" s="8"/>
      <c r="J894" s="8"/>
      <c r="K894" s="8"/>
      <c r="L894" s="8"/>
      <c r="M894" s="8"/>
      <c r="N894" s="8"/>
      <c r="O894" s="8"/>
    </row>
    <row r="895" spans="2:15" ht="11.25" x14ac:dyDescent="0.2">
      <c r="B895" s="8"/>
      <c r="C895" s="8"/>
      <c r="D895" s="8"/>
      <c r="E895" s="8"/>
      <c r="F895" s="8"/>
      <c r="G895" s="8"/>
      <c r="H895" s="8"/>
      <c r="I895" s="8"/>
      <c r="J895" s="8"/>
      <c r="K895" s="8"/>
      <c r="L895" s="8"/>
      <c r="M895" s="8"/>
      <c r="N895" s="8"/>
      <c r="O895" s="8"/>
    </row>
    <row r="896" spans="2:15" ht="11.25" x14ac:dyDescent="0.2">
      <c r="B896" s="8"/>
      <c r="C896" s="8"/>
      <c r="D896" s="8"/>
      <c r="E896" s="8"/>
      <c r="F896" s="8"/>
      <c r="G896" s="8"/>
      <c r="H896" s="8"/>
      <c r="I896" s="8"/>
      <c r="J896" s="8"/>
      <c r="K896" s="8"/>
      <c r="L896" s="8"/>
      <c r="M896" s="8"/>
      <c r="N896" s="8"/>
      <c r="O896" s="8"/>
    </row>
    <row r="897" spans="2:15" ht="11.25" x14ac:dyDescent="0.2">
      <c r="B897" s="8"/>
      <c r="C897" s="8"/>
      <c r="D897" s="8"/>
      <c r="E897" s="8"/>
      <c r="F897" s="8"/>
      <c r="G897" s="8"/>
      <c r="H897" s="8"/>
      <c r="I897" s="8"/>
      <c r="J897" s="8"/>
      <c r="K897" s="8"/>
      <c r="L897" s="8"/>
      <c r="M897" s="8"/>
      <c r="N897" s="8"/>
      <c r="O897" s="8"/>
    </row>
    <row r="898" spans="2:15" ht="11.25" x14ac:dyDescent="0.2">
      <c r="B898" s="8"/>
      <c r="C898" s="8"/>
      <c r="D898" s="8"/>
      <c r="E898" s="8"/>
      <c r="F898" s="8"/>
      <c r="G898" s="8"/>
      <c r="H898" s="8"/>
      <c r="I898" s="8"/>
      <c r="J898" s="8"/>
      <c r="K898" s="8"/>
      <c r="L898" s="8"/>
      <c r="M898" s="8"/>
      <c r="N898" s="8"/>
      <c r="O898" s="8"/>
    </row>
    <row r="899" spans="2:15" ht="11.25" x14ac:dyDescent="0.2">
      <c r="B899" s="8"/>
      <c r="C899" s="8"/>
      <c r="D899" s="8"/>
      <c r="E899" s="8"/>
      <c r="F899" s="8"/>
      <c r="G899" s="8"/>
      <c r="H899" s="8"/>
      <c r="I899" s="8"/>
      <c r="J899" s="8"/>
      <c r="K899" s="8"/>
      <c r="L899" s="8"/>
      <c r="M899" s="8"/>
      <c r="N899" s="8"/>
      <c r="O899" s="8"/>
    </row>
    <row r="900" spans="2:15" ht="11.25" x14ac:dyDescent="0.2">
      <c r="B900" s="8"/>
      <c r="C900" s="8"/>
      <c r="D900" s="8"/>
      <c r="E900" s="8"/>
      <c r="F900" s="8"/>
      <c r="G900" s="8"/>
      <c r="H900" s="8"/>
      <c r="I900" s="8"/>
      <c r="J900" s="8"/>
      <c r="K900" s="8"/>
      <c r="L900" s="8"/>
      <c r="M900" s="8"/>
      <c r="N900" s="8"/>
      <c r="O900" s="8"/>
    </row>
    <row r="901" spans="2:15" ht="11.25" x14ac:dyDescent="0.2">
      <c r="B901" s="8"/>
      <c r="C901" s="8"/>
      <c r="D901" s="8"/>
      <c r="E901" s="8"/>
      <c r="F901" s="8"/>
      <c r="G901" s="8"/>
      <c r="H901" s="8"/>
      <c r="I901" s="8"/>
      <c r="J901" s="8"/>
      <c r="K901" s="8"/>
      <c r="L901" s="8"/>
      <c r="M901" s="8"/>
      <c r="N901" s="8"/>
      <c r="O901" s="8"/>
    </row>
    <row r="902" spans="2:15" ht="11.25" x14ac:dyDescent="0.2">
      <c r="B902" s="8"/>
      <c r="C902" s="8"/>
      <c r="D902" s="8"/>
      <c r="E902" s="8"/>
      <c r="F902" s="8"/>
      <c r="G902" s="8"/>
      <c r="H902" s="8"/>
      <c r="I902" s="8"/>
      <c r="J902" s="8"/>
      <c r="K902" s="8"/>
      <c r="L902" s="8"/>
      <c r="M902" s="8"/>
      <c r="N902" s="8"/>
      <c r="O902" s="8"/>
    </row>
    <row r="903" spans="2:15" ht="11.25" x14ac:dyDescent="0.2">
      <c r="B903" s="8"/>
      <c r="C903" s="8"/>
      <c r="D903" s="8"/>
      <c r="E903" s="8"/>
      <c r="F903" s="8"/>
      <c r="G903" s="8"/>
      <c r="H903" s="8"/>
      <c r="I903" s="8"/>
      <c r="J903" s="8"/>
      <c r="K903" s="8"/>
      <c r="L903" s="8"/>
      <c r="M903" s="8"/>
      <c r="N903" s="8"/>
      <c r="O903" s="8"/>
    </row>
    <row r="904" spans="2:15" ht="11.25" x14ac:dyDescent="0.2">
      <c r="B904" s="8"/>
      <c r="C904" s="8"/>
      <c r="D904" s="8"/>
      <c r="E904" s="8"/>
      <c r="F904" s="8"/>
      <c r="G904" s="8"/>
      <c r="H904" s="8"/>
      <c r="I904" s="8"/>
      <c r="J904" s="8"/>
      <c r="K904" s="8"/>
      <c r="L904" s="8"/>
      <c r="M904" s="8"/>
      <c r="N904" s="8"/>
      <c r="O904" s="8"/>
    </row>
    <row r="905" spans="2:15" ht="11.25" x14ac:dyDescent="0.2">
      <c r="B905" s="8"/>
      <c r="C905" s="8"/>
      <c r="D905" s="8"/>
      <c r="E905" s="8"/>
      <c r="F905" s="8"/>
      <c r="G905" s="8"/>
      <c r="H905" s="8"/>
      <c r="I905" s="8"/>
      <c r="J905" s="8"/>
      <c r="K905" s="8"/>
      <c r="L905" s="8"/>
      <c r="M905" s="8"/>
      <c r="N905" s="8"/>
      <c r="O905" s="8"/>
    </row>
    <row r="906" spans="2:15" ht="11.25" x14ac:dyDescent="0.2">
      <c r="B906" s="8"/>
      <c r="C906" s="8"/>
      <c r="D906" s="8"/>
      <c r="E906" s="8"/>
      <c r="F906" s="8"/>
      <c r="G906" s="8"/>
      <c r="H906" s="8"/>
      <c r="I906" s="8"/>
      <c r="J906" s="8"/>
      <c r="K906" s="8"/>
      <c r="L906" s="8"/>
      <c r="M906" s="8"/>
      <c r="N906" s="8"/>
      <c r="O906" s="8"/>
    </row>
    <row r="907" spans="2:15" ht="11.25" x14ac:dyDescent="0.2">
      <c r="B907" s="8"/>
      <c r="C907" s="8"/>
      <c r="D907" s="8"/>
      <c r="E907" s="8"/>
      <c r="F907" s="8"/>
      <c r="G907" s="8"/>
      <c r="H907" s="8"/>
      <c r="I907" s="8"/>
      <c r="J907" s="8"/>
      <c r="K907" s="8"/>
      <c r="L907" s="8"/>
      <c r="M907" s="8"/>
      <c r="N907" s="8"/>
      <c r="O907" s="8"/>
    </row>
    <row r="908" spans="2:15" ht="11.25" x14ac:dyDescent="0.2">
      <c r="B908" s="8"/>
      <c r="C908" s="8"/>
      <c r="D908" s="8"/>
      <c r="E908" s="8"/>
      <c r="F908" s="8"/>
      <c r="G908" s="8"/>
      <c r="H908" s="8"/>
      <c r="I908" s="8"/>
      <c r="J908" s="8"/>
      <c r="K908" s="8"/>
      <c r="L908" s="8"/>
      <c r="M908" s="8"/>
      <c r="N908" s="8"/>
      <c r="O908" s="8"/>
    </row>
    <row r="909" spans="2:15" ht="11.25" x14ac:dyDescent="0.2">
      <c r="B909" s="8"/>
      <c r="C909" s="8"/>
      <c r="D909" s="8"/>
      <c r="E909" s="8"/>
      <c r="F909" s="8"/>
      <c r="G909" s="8"/>
      <c r="H909" s="8"/>
      <c r="I909" s="8"/>
      <c r="J909" s="8"/>
      <c r="K909" s="8"/>
      <c r="L909" s="8"/>
      <c r="M909" s="8"/>
      <c r="N909" s="8"/>
      <c r="O909" s="8"/>
    </row>
    <row r="910" spans="2:15" ht="11.25" x14ac:dyDescent="0.2">
      <c r="B910" s="8"/>
      <c r="C910" s="8"/>
      <c r="D910" s="8"/>
      <c r="E910" s="8"/>
      <c r="F910" s="8"/>
      <c r="G910" s="8"/>
      <c r="H910" s="8"/>
      <c r="I910" s="8"/>
      <c r="J910" s="8"/>
      <c r="K910" s="8"/>
      <c r="L910" s="8"/>
      <c r="M910" s="8"/>
      <c r="N910" s="8"/>
      <c r="O910" s="8"/>
    </row>
    <row r="911" spans="2:15" ht="11.25" x14ac:dyDescent="0.2">
      <c r="B911" s="8"/>
      <c r="C911" s="8"/>
      <c r="D911" s="8"/>
      <c r="E911" s="8"/>
      <c r="F911" s="8"/>
      <c r="G911" s="8"/>
      <c r="H911" s="8"/>
      <c r="I911" s="8"/>
      <c r="J911" s="8"/>
      <c r="K911" s="8"/>
      <c r="L911" s="8"/>
      <c r="M911" s="8"/>
      <c r="N911" s="8"/>
      <c r="O911" s="8"/>
    </row>
    <row r="912" spans="2:15" ht="11.25" x14ac:dyDescent="0.2">
      <c r="B912" s="8"/>
      <c r="C912" s="8"/>
      <c r="D912" s="8"/>
      <c r="E912" s="8"/>
      <c r="F912" s="8"/>
      <c r="G912" s="8"/>
      <c r="H912" s="8"/>
      <c r="I912" s="8"/>
      <c r="J912" s="8"/>
      <c r="K912" s="8"/>
      <c r="L912" s="8"/>
      <c r="M912" s="8"/>
      <c r="N912" s="8"/>
      <c r="O912" s="8"/>
    </row>
    <row r="913" spans="2:15" ht="11.25" x14ac:dyDescent="0.2">
      <c r="B913" s="8"/>
      <c r="C913" s="8"/>
      <c r="D913" s="8"/>
      <c r="E913" s="8"/>
      <c r="F913" s="8"/>
      <c r="G913" s="8"/>
      <c r="H913" s="8"/>
      <c r="I913" s="8"/>
      <c r="J913" s="8"/>
      <c r="K913" s="8"/>
      <c r="L913" s="8"/>
      <c r="M913" s="8"/>
      <c r="N913" s="8"/>
      <c r="O913" s="8"/>
    </row>
    <row r="914" spans="2:15" ht="11.25" x14ac:dyDescent="0.2">
      <c r="B914" s="8"/>
      <c r="C914" s="8"/>
      <c r="D914" s="8"/>
      <c r="E914" s="8"/>
      <c r="F914" s="8"/>
      <c r="G914" s="8"/>
      <c r="H914" s="8"/>
      <c r="I914" s="8"/>
      <c r="J914" s="8"/>
      <c r="K914" s="8"/>
      <c r="L914" s="8"/>
      <c r="M914" s="8"/>
      <c r="N914" s="8"/>
      <c r="O914" s="8"/>
    </row>
    <row r="915" spans="2:15" ht="11.25" x14ac:dyDescent="0.2">
      <c r="B915" s="8"/>
      <c r="C915" s="8"/>
      <c r="D915" s="8"/>
      <c r="E915" s="8"/>
      <c r="F915" s="8"/>
      <c r="G915" s="8"/>
      <c r="H915" s="8"/>
      <c r="I915" s="8"/>
      <c r="J915" s="8"/>
      <c r="K915" s="8"/>
      <c r="L915" s="8"/>
      <c r="M915" s="8"/>
      <c r="N915" s="8"/>
      <c r="O915" s="8"/>
    </row>
    <row r="916" spans="2:15" ht="11.25" x14ac:dyDescent="0.2">
      <c r="B916" s="8"/>
      <c r="C916" s="8"/>
      <c r="D916" s="8"/>
      <c r="E916" s="8"/>
      <c r="F916" s="8"/>
      <c r="G916" s="8"/>
      <c r="H916" s="8"/>
      <c r="I916" s="8"/>
      <c r="J916" s="8"/>
      <c r="K916" s="8"/>
      <c r="L916" s="8"/>
      <c r="M916" s="8"/>
      <c r="N916" s="8"/>
      <c r="O916" s="8"/>
    </row>
    <row r="917" spans="2:15" ht="11.25" x14ac:dyDescent="0.2">
      <c r="B917" s="8"/>
      <c r="C917" s="8"/>
      <c r="D917" s="8"/>
      <c r="E917" s="8"/>
      <c r="F917" s="8"/>
      <c r="G917" s="8"/>
      <c r="H917" s="8"/>
      <c r="I917" s="8"/>
      <c r="J917" s="8"/>
      <c r="K917" s="8"/>
      <c r="L917" s="8"/>
      <c r="M917" s="8"/>
      <c r="N917" s="8"/>
      <c r="O917" s="8"/>
    </row>
    <row r="918" spans="2:15" ht="11.25" x14ac:dyDescent="0.2">
      <c r="B918" s="8"/>
      <c r="C918" s="8"/>
      <c r="D918" s="8"/>
      <c r="E918" s="8"/>
      <c r="F918" s="8"/>
      <c r="G918" s="8"/>
      <c r="H918" s="8"/>
      <c r="I918" s="8"/>
      <c r="J918" s="8"/>
      <c r="K918" s="8"/>
      <c r="L918" s="8"/>
      <c r="M918" s="8"/>
      <c r="N918" s="8"/>
      <c r="O918" s="8"/>
    </row>
    <row r="919" spans="2:15" ht="11.25" x14ac:dyDescent="0.2">
      <c r="B919" s="8"/>
      <c r="C919" s="8"/>
      <c r="D919" s="8"/>
      <c r="E919" s="8"/>
      <c r="F919" s="8"/>
      <c r="G919" s="8"/>
      <c r="H919" s="8"/>
      <c r="I919" s="8"/>
      <c r="J919" s="8"/>
      <c r="K919" s="8"/>
      <c r="L919" s="8"/>
      <c r="M919" s="8"/>
      <c r="N919" s="8"/>
      <c r="O919" s="8"/>
    </row>
    <row r="920" spans="2:15" ht="11.25" x14ac:dyDescent="0.2">
      <c r="B920" s="8"/>
      <c r="C920" s="8"/>
      <c r="D920" s="8"/>
      <c r="E920" s="8"/>
      <c r="F920" s="8"/>
      <c r="G920" s="8"/>
      <c r="H920" s="8"/>
      <c r="I920" s="8"/>
      <c r="J920" s="8"/>
      <c r="K920" s="8"/>
      <c r="L920" s="8"/>
      <c r="M920" s="8"/>
      <c r="N920" s="8"/>
      <c r="O920" s="8"/>
    </row>
    <row r="921" spans="2:15" ht="11.25" x14ac:dyDescent="0.2">
      <c r="B921" s="8"/>
      <c r="C921" s="8"/>
      <c r="D921" s="8"/>
      <c r="E921" s="8"/>
      <c r="F921" s="8"/>
      <c r="G921" s="8"/>
      <c r="H921" s="8"/>
      <c r="I921" s="8"/>
      <c r="J921" s="8"/>
      <c r="K921" s="8"/>
      <c r="L921" s="8"/>
      <c r="M921" s="8"/>
      <c r="N921" s="8"/>
      <c r="O921" s="8"/>
    </row>
    <row r="922" spans="2:15" ht="11.25" x14ac:dyDescent="0.2">
      <c r="B922" s="8"/>
      <c r="C922" s="8"/>
      <c r="D922" s="8"/>
      <c r="E922" s="8"/>
      <c r="F922" s="8"/>
      <c r="G922" s="8"/>
      <c r="H922" s="8"/>
      <c r="I922" s="8"/>
      <c r="J922" s="8"/>
      <c r="K922" s="8"/>
      <c r="L922" s="8"/>
      <c r="M922" s="8"/>
      <c r="N922" s="8"/>
      <c r="O922" s="8"/>
    </row>
    <row r="923" spans="2:15" ht="11.25" x14ac:dyDescent="0.2">
      <c r="B923" s="8"/>
      <c r="C923" s="8"/>
      <c r="D923" s="8"/>
      <c r="E923" s="8"/>
      <c r="F923" s="8"/>
      <c r="G923" s="8"/>
      <c r="H923" s="8"/>
      <c r="I923" s="8"/>
      <c r="J923" s="8"/>
      <c r="K923" s="8"/>
      <c r="L923" s="8"/>
      <c r="M923" s="8"/>
      <c r="N923" s="8"/>
      <c r="O923" s="8"/>
    </row>
    <row r="924" spans="2:15" ht="11.25" x14ac:dyDescent="0.2">
      <c r="B924" s="8"/>
      <c r="C924" s="8"/>
      <c r="D924" s="8"/>
      <c r="E924" s="8"/>
      <c r="F924" s="8"/>
      <c r="G924" s="8"/>
      <c r="H924" s="8"/>
      <c r="I924" s="8"/>
      <c r="J924" s="8"/>
      <c r="K924" s="8"/>
      <c r="L924" s="8"/>
      <c r="M924" s="8"/>
      <c r="N924" s="8"/>
      <c r="O924" s="8"/>
    </row>
    <row r="925" spans="2:15" ht="11.25" x14ac:dyDescent="0.2">
      <c r="B925" s="8"/>
      <c r="C925" s="8"/>
      <c r="D925" s="8"/>
      <c r="E925" s="8"/>
      <c r="F925" s="8"/>
      <c r="G925" s="8"/>
      <c r="H925" s="8"/>
      <c r="I925" s="8"/>
      <c r="J925" s="8"/>
      <c r="K925" s="8"/>
      <c r="L925" s="8"/>
      <c r="M925" s="8"/>
      <c r="N925" s="8"/>
      <c r="O925" s="8"/>
    </row>
    <row r="926" spans="2:15" ht="11.25" x14ac:dyDescent="0.2">
      <c r="B926" s="8"/>
      <c r="C926" s="8"/>
      <c r="D926" s="8"/>
      <c r="E926" s="8"/>
      <c r="F926" s="8"/>
      <c r="G926" s="8"/>
      <c r="H926" s="8"/>
      <c r="I926" s="8"/>
      <c r="J926" s="8"/>
      <c r="K926" s="8"/>
      <c r="L926" s="8"/>
      <c r="M926" s="8"/>
      <c r="N926" s="8"/>
      <c r="O926" s="8"/>
    </row>
    <row r="927" spans="2:15" ht="11.25" x14ac:dyDescent="0.2">
      <c r="B927" s="8"/>
      <c r="C927" s="8"/>
      <c r="D927" s="8"/>
      <c r="E927" s="8"/>
      <c r="F927" s="8"/>
      <c r="G927" s="8"/>
      <c r="H927" s="8"/>
      <c r="I927" s="8"/>
      <c r="J927" s="8"/>
      <c r="K927" s="8"/>
      <c r="L927" s="8"/>
      <c r="M927" s="8"/>
      <c r="N927" s="8"/>
      <c r="O927" s="8"/>
    </row>
    <row r="928" spans="2:15" ht="11.25" x14ac:dyDescent="0.2">
      <c r="B928" s="8"/>
      <c r="C928" s="8"/>
      <c r="D928" s="8"/>
      <c r="E928" s="8"/>
      <c r="F928" s="8"/>
      <c r="G928" s="8"/>
      <c r="H928" s="8"/>
      <c r="I928" s="8"/>
      <c r="J928" s="8"/>
      <c r="K928" s="8"/>
      <c r="L928" s="8"/>
      <c r="M928" s="8"/>
      <c r="N928" s="8"/>
      <c r="O928" s="8"/>
    </row>
    <row r="929" spans="2:15" ht="11.25" x14ac:dyDescent="0.2">
      <c r="B929" s="8"/>
      <c r="C929" s="8"/>
      <c r="D929" s="8"/>
      <c r="E929" s="8"/>
      <c r="F929" s="8"/>
      <c r="G929" s="8"/>
      <c r="H929" s="8"/>
      <c r="I929" s="8"/>
      <c r="J929" s="8"/>
      <c r="K929" s="8"/>
      <c r="L929" s="8"/>
      <c r="M929" s="8"/>
      <c r="N929" s="8"/>
      <c r="O929" s="8"/>
    </row>
    <row r="930" spans="2:15" ht="11.25" x14ac:dyDescent="0.2">
      <c r="B930" s="8"/>
      <c r="C930" s="8"/>
      <c r="D930" s="8"/>
      <c r="E930" s="8"/>
      <c r="F930" s="8"/>
      <c r="G930" s="8"/>
      <c r="H930" s="8"/>
      <c r="I930" s="8"/>
      <c r="J930" s="8"/>
      <c r="K930" s="8"/>
      <c r="L930" s="8"/>
      <c r="M930" s="8"/>
      <c r="N930" s="8"/>
      <c r="O930" s="8"/>
    </row>
    <row r="931" spans="2:15" ht="11.25" x14ac:dyDescent="0.2">
      <c r="B931" s="8"/>
      <c r="C931" s="8"/>
      <c r="D931" s="8"/>
      <c r="E931" s="8"/>
      <c r="F931" s="8"/>
      <c r="G931" s="8"/>
      <c r="H931" s="8"/>
      <c r="I931" s="8"/>
      <c r="J931" s="8"/>
      <c r="K931" s="8"/>
      <c r="L931" s="8"/>
      <c r="M931" s="8"/>
      <c r="N931" s="8"/>
      <c r="O931" s="8"/>
    </row>
    <row r="932" spans="2:15" ht="11.25" x14ac:dyDescent="0.2">
      <c r="B932" s="8"/>
      <c r="C932" s="8"/>
      <c r="D932" s="8"/>
      <c r="E932" s="8"/>
      <c r="F932" s="8"/>
      <c r="G932" s="8"/>
      <c r="H932" s="8"/>
      <c r="I932" s="8"/>
      <c r="J932" s="8"/>
      <c r="K932" s="8"/>
      <c r="L932" s="8"/>
      <c r="M932" s="8"/>
      <c r="N932" s="8"/>
      <c r="O932" s="8"/>
    </row>
    <row r="933" spans="2:15" ht="11.25" x14ac:dyDescent="0.2">
      <c r="B933" s="8"/>
      <c r="C933" s="8"/>
      <c r="D933" s="8"/>
      <c r="E933" s="8"/>
      <c r="F933" s="8"/>
      <c r="G933" s="8"/>
      <c r="H933" s="8"/>
      <c r="I933" s="8"/>
      <c r="J933" s="8"/>
      <c r="K933" s="8"/>
      <c r="L933" s="8"/>
      <c r="M933" s="8"/>
      <c r="N933" s="8"/>
      <c r="O933" s="8"/>
    </row>
    <row r="934" spans="2:15" ht="11.25" x14ac:dyDescent="0.2">
      <c r="B934" s="8"/>
      <c r="C934" s="8"/>
      <c r="D934" s="8"/>
      <c r="E934" s="8"/>
      <c r="F934" s="8"/>
      <c r="G934" s="8"/>
      <c r="H934" s="8"/>
      <c r="I934" s="8"/>
      <c r="J934" s="8"/>
      <c r="K934" s="8"/>
      <c r="L934" s="8"/>
      <c r="M934" s="8"/>
      <c r="N934" s="8"/>
      <c r="O934" s="8"/>
    </row>
    <row r="935" spans="2:15" ht="11.25" x14ac:dyDescent="0.2">
      <c r="B935" s="8"/>
      <c r="C935" s="8"/>
      <c r="D935" s="8"/>
      <c r="E935" s="8"/>
      <c r="F935" s="8"/>
      <c r="G935" s="8"/>
      <c r="H935" s="8"/>
      <c r="I935" s="8"/>
      <c r="J935" s="8"/>
      <c r="K935" s="8"/>
      <c r="L935" s="8"/>
      <c r="M935" s="8"/>
      <c r="N935" s="8"/>
      <c r="O935" s="8"/>
    </row>
    <row r="936" spans="2:15" ht="11.25" x14ac:dyDescent="0.2">
      <c r="B936" s="8"/>
      <c r="C936" s="8"/>
      <c r="D936" s="8"/>
      <c r="E936" s="8"/>
      <c r="F936" s="8"/>
      <c r="G936" s="8"/>
      <c r="H936" s="8"/>
      <c r="I936" s="8"/>
      <c r="J936" s="8"/>
      <c r="K936" s="8"/>
      <c r="L936" s="8"/>
      <c r="M936" s="8"/>
      <c r="N936" s="8"/>
      <c r="O936" s="8"/>
    </row>
    <row r="937" spans="2:15" ht="11.25" x14ac:dyDescent="0.2">
      <c r="B937" s="8"/>
      <c r="C937" s="8"/>
      <c r="D937" s="8"/>
      <c r="E937" s="8"/>
      <c r="F937" s="8"/>
      <c r="G937" s="8"/>
      <c r="H937" s="8"/>
      <c r="I937" s="8"/>
      <c r="J937" s="8"/>
      <c r="K937" s="8"/>
      <c r="L937" s="8"/>
      <c r="M937" s="8"/>
      <c r="N937" s="8"/>
      <c r="O937" s="8"/>
    </row>
    <row r="938" spans="2:15" ht="11.25" x14ac:dyDescent="0.2">
      <c r="B938" s="8"/>
      <c r="C938" s="8"/>
      <c r="D938" s="8"/>
      <c r="E938" s="8"/>
      <c r="F938" s="8"/>
      <c r="G938" s="8"/>
      <c r="H938" s="8"/>
      <c r="I938" s="8"/>
      <c r="J938" s="8"/>
      <c r="K938" s="8"/>
      <c r="L938" s="8"/>
      <c r="M938" s="8"/>
      <c r="N938" s="8"/>
      <c r="O938" s="8"/>
    </row>
    <row r="939" spans="2:15" ht="11.25" x14ac:dyDescent="0.2">
      <c r="B939" s="8"/>
      <c r="C939" s="8"/>
      <c r="D939" s="8"/>
      <c r="E939" s="8"/>
      <c r="F939" s="8"/>
      <c r="G939" s="8"/>
      <c r="H939" s="8"/>
      <c r="I939" s="8"/>
      <c r="J939" s="8"/>
      <c r="K939" s="8"/>
      <c r="L939" s="8"/>
      <c r="M939" s="8"/>
      <c r="N939" s="8"/>
      <c r="O939" s="8"/>
    </row>
    <row r="940" spans="2:15" ht="11.25" x14ac:dyDescent="0.2">
      <c r="B940" s="8"/>
      <c r="C940" s="8"/>
      <c r="D940" s="8"/>
      <c r="E940" s="8"/>
      <c r="F940" s="8"/>
      <c r="G940" s="8"/>
      <c r="H940" s="8"/>
      <c r="I940" s="8"/>
      <c r="J940" s="8"/>
      <c r="K940" s="8"/>
      <c r="L940" s="8"/>
      <c r="M940" s="8"/>
      <c r="N940" s="8"/>
      <c r="O940" s="8"/>
    </row>
    <row r="941" spans="2:15" ht="11.25" x14ac:dyDescent="0.2">
      <c r="B941" s="8"/>
      <c r="C941" s="8"/>
      <c r="D941" s="8"/>
      <c r="E941" s="8"/>
      <c r="F941" s="8"/>
      <c r="G941" s="8"/>
      <c r="H941" s="8"/>
      <c r="I941" s="8"/>
      <c r="J941" s="8"/>
      <c r="K941" s="8"/>
      <c r="L941" s="8"/>
      <c r="M941" s="8"/>
      <c r="N941" s="8"/>
      <c r="O941" s="8"/>
    </row>
    <row r="942" spans="2:15" ht="11.25" x14ac:dyDescent="0.2">
      <c r="B942" s="8"/>
      <c r="C942" s="8"/>
      <c r="D942" s="8"/>
      <c r="E942" s="8"/>
      <c r="F942" s="8"/>
      <c r="G942" s="8"/>
      <c r="H942" s="8"/>
      <c r="I942" s="8"/>
      <c r="J942" s="8"/>
      <c r="K942" s="8"/>
      <c r="L942" s="8"/>
      <c r="M942" s="8"/>
      <c r="N942" s="8"/>
      <c r="O942" s="8"/>
    </row>
    <row r="943" spans="2:15" ht="11.25" x14ac:dyDescent="0.2">
      <c r="B943" s="8"/>
      <c r="C943" s="8"/>
      <c r="D943" s="8"/>
      <c r="E943" s="8"/>
      <c r="F943" s="8"/>
      <c r="G943" s="8"/>
      <c r="H943" s="8"/>
      <c r="I943" s="8"/>
      <c r="J943" s="8"/>
      <c r="K943" s="8"/>
      <c r="L943" s="8"/>
      <c r="M943" s="8"/>
      <c r="N943" s="8"/>
      <c r="O943" s="8"/>
    </row>
    <row r="944" spans="2:15" ht="11.25" x14ac:dyDescent="0.2">
      <c r="B944" s="8"/>
      <c r="C944" s="8"/>
      <c r="D944" s="8"/>
      <c r="E944" s="8"/>
      <c r="F944" s="8"/>
      <c r="G944" s="8"/>
      <c r="H944" s="8"/>
      <c r="I944" s="8"/>
      <c r="J944" s="8"/>
      <c r="K944" s="8"/>
      <c r="L944" s="8"/>
      <c r="M944" s="8"/>
      <c r="N944" s="8"/>
      <c r="O944" s="8"/>
    </row>
    <row r="945" spans="2:15" ht="11.25" x14ac:dyDescent="0.2">
      <c r="B945" s="8"/>
      <c r="C945" s="8"/>
      <c r="D945" s="8"/>
      <c r="E945" s="8"/>
      <c r="F945" s="8"/>
      <c r="G945" s="8"/>
      <c r="H945" s="8"/>
      <c r="I945" s="8"/>
      <c r="J945" s="8"/>
      <c r="K945" s="8"/>
      <c r="L945" s="8"/>
      <c r="M945" s="8"/>
      <c r="N945" s="8"/>
      <c r="O945" s="8"/>
    </row>
    <row r="946" spans="2:15" ht="11.25" x14ac:dyDescent="0.2">
      <c r="B946" s="8"/>
      <c r="C946" s="8"/>
      <c r="D946" s="8"/>
      <c r="E946" s="8"/>
      <c r="F946" s="8"/>
      <c r="G946" s="8"/>
      <c r="H946" s="8"/>
      <c r="I946" s="8"/>
      <c r="J946" s="8"/>
      <c r="K946" s="8"/>
      <c r="L946" s="8"/>
      <c r="M946" s="8"/>
      <c r="N946" s="8"/>
      <c r="O946" s="8"/>
    </row>
    <row r="947" spans="2:15" ht="11.25" x14ac:dyDescent="0.2">
      <c r="B947" s="8"/>
      <c r="C947" s="8"/>
      <c r="D947" s="8"/>
      <c r="E947" s="8"/>
      <c r="F947" s="8"/>
      <c r="G947" s="8"/>
      <c r="H947" s="8"/>
      <c r="I947" s="8"/>
      <c r="J947" s="8"/>
      <c r="K947" s="8"/>
      <c r="L947" s="8"/>
      <c r="M947" s="8"/>
      <c r="N947" s="8"/>
      <c r="O947" s="8"/>
    </row>
    <row r="948" spans="2:15" ht="11.25" x14ac:dyDescent="0.2">
      <c r="B948" s="8"/>
      <c r="C948" s="8"/>
      <c r="D948" s="8"/>
      <c r="E948" s="8"/>
      <c r="F948" s="8"/>
      <c r="G948" s="8"/>
      <c r="H948" s="8"/>
      <c r="I948" s="8"/>
      <c r="J948" s="8"/>
      <c r="K948" s="8"/>
      <c r="L948" s="8"/>
      <c r="M948" s="8"/>
      <c r="N948" s="8"/>
      <c r="O948" s="8"/>
    </row>
    <row r="949" spans="2:15" ht="11.25" x14ac:dyDescent="0.2">
      <c r="B949" s="8"/>
      <c r="C949" s="8"/>
      <c r="D949" s="8"/>
      <c r="E949" s="8"/>
      <c r="F949" s="8"/>
      <c r="G949" s="8"/>
      <c r="H949" s="8"/>
      <c r="I949" s="8"/>
      <c r="J949" s="8"/>
      <c r="K949" s="8"/>
      <c r="L949" s="8"/>
      <c r="M949" s="8"/>
      <c r="N949" s="8"/>
      <c r="O949" s="8"/>
    </row>
    <row r="950" spans="2:15" ht="11.25" x14ac:dyDescent="0.2">
      <c r="B950" s="8"/>
      <c r="C950" s="8"/>
      <c r="D950" s="8"/>
      <c r="E950" s="8"/>
      <c r="F950" s="8"/>
      <c r="G950" s="8"/>
      <c r="H950" s="8"/>
      <c r="I950" s="8"/>
      <c r="J950" s="8"/>
      <c r="K950" s="8"/>
      <c r="L950" s="8"/>
      <c r="M950" s="8"/>
      <c r="N950" s="8"/>
      <c r="O950" s="8"/>
    </row>
    <row r="951" spans="2:15" ht="11.25" x14ac:dyDescent="0.2">
      <c r="B951" s="8"/>
      <c r="C951" s="8"/>
      <c r="D951" s="8"/>
      <c r="E951" s="8"/>
      <c r="F951" s="8"/>
      <c r="G951" s="8"/>
      <c r="H951" s="8"/>
      <c r="I951" s="8"/>
      <c r="J951" s="8"/>
      <c r="K951" s="8"/>
      <c r="L951" s="8"/>
      <c r="M951" s="8"/>
      <c r="N951" s="8"/>
      <c r="O951" s="8"/>
    </row>
    <row r="952" spans="2:15" ht="11.25" x14ac:dyDescent="0.2">
      <c r="B952" s="8"/>
      <c r="C952" s="8"/>
      <c r="D952" s="8"/>
      <c r="E952" s="8"/>
      <c r="F952" s="8"/>
      <c r="G952" s="8"/>
      <c r="H952" s="8"/>
      <c r="I952" s="8"/>
      <c r="J952" s="8"/>
      <c r="K952" s="8"/>
      <c r="L952" s="8"/>
      <c r="M952" s="8"/>
      <c r="N952" s="8"/>
      <c r="O952" s="8"/>
    </row>
    <row r="953" spans="2:15" ht="11.25" x14ac:dyDescent="0.2">
      <c r="B953" s="8"/>
      <c r="C953" s="8"/>
      <c r="D953" s="8"/>
      <c r="E953" s="8"/>
      <c r="F953" s="8"/>
      <c r="G953" s="8"/>
      <c r="H953" s="8"/>
      <c r="I953" s="8"/>
      <c r="J953" s="8"/>
      <c r="K953" s="8"/>
      <c r="L953" s="8"/>
      <c r="M953" s="8"/>
      <c r="N953" s="8"/>
      <c r="O953" s="8"/>
    </row>
    <row r="954" spans="2:15" ht="11.25" x14ac:dyDescent="0.2">
      <c r="B954" s="8"/>
      <c r="C954" s="8"/>
      <c r="D954" s="8"/>
      <c r="E954" s="8"/>
      <c r="F954" s="8"/>
      <c r="G954" s="8"/>
      <c r="H954" s="8"/>
      <c r="I954" s="8"/>
      <c r="J954" s="8"/>
      <c r="K954" s="8"/>
      <c r="L954" s="8"/>
      <c r="M954" s="8"/>
      <c r="N954" s="8"/>
      <c r="O954" s="8"/>
    </row>
    <row r="955" spans="2:15" ht="11.25" x14ac:dyDescent="0.2">
      <c r="B955" s="8"/>
      <c r="C955" s="8"/>
      <c r="D955" s="8"/>
      <c r="E955" s="8"/>
      <c r="F955" s="8"/>
      <c r="G955" s="8"/>
      <c r="H955" s="8"/>
      <c r="I955" s="8"/>
      <c r="J955" s="8"/>
      <c r="K955" s="8"/>
      <c r="L955" s="8"/>
      <c r="M955" s="8"/>
      <c r="N955" s="8"/>
      <c r="O955" s="8"/>
    </row>
    <row r="956" spans="2:15" ht="11.25" x14ac:dyDescent="0.2">
      <c r="B956" s="8"/>
      <c r="C956" s="8"/>
      <c r="D956" s="8"/>
      <c r="E956" s="8"/>
      <c r="F956" s="8"/>
      <c r="G956" s="8"/>
      <c r="H956" s="8"/>
      <c r="I956" s="8"/>
      <c r="J956" s="8"/>
      <c r="K956" s="8"/>
      <c r="L956" s="8"/>
      <c r="M956" s="8"/>
      <c r="N956" s="8"/>
      <c r="O956" s="8"/>
    </row>
    <row r="957" spans="2:15" ht="11.25" x14ac:dyDescent="0.2">
      <c r="B957" s="8"/>
      <c r="C957" s="8"/>
      <c r="D957" s="8"/>
      <c r="E957" s="8"/>
      <c r="F957" s="8"/>
      <c r="G957" s="8"/>
      <c r="H957" s="8"/>
      <c r="I957" s="8"/>
      <c r="J957" s="8"/>
      <c r="K957" s="8"/>
      <c r="L957" s="8"/>
      <c r="M957" s="8"/>
      <c r="N957" s="8"/>
      <c r="O957" s="8"/>
    </row>
    <row r="958" spans="2:15" ht="11.25" x14ac:dyDescent="0.2">
      <c r="B958" s="8"/>
      <c r="C958" s="8"/>
      <c r="D958" s="8"/>
      <c r="E958" s="8"/>
      <c r="F958" s="8"/>
      <c r="G958" s="8"/>
      <c r="H958" s="8"/>
      <c r="I958" s="8"/>
      <c r="J958" s="8"/>
      <c r="K958" s="8"/>
      <c r="L958" s="8"/>
      <c r="M958" s="8"/>
      <c r="N958" s="8"/>
      <c r="O958" s="8"/>
    </row>
    <row r="959" spans="2:15" ht="11.25" x14ac:dyDescent="0.2">
      <c r="B959" s="8"/>
      <c r="C959" s="8"/>
      <c r="D959" s="8"/>
      <c r="E959" s="8"/>
      <c r="F959" s="8"/>
      <c r="G959" s="8"/>
      <c r="H959" s="8"/>
      <c r="I959" s="8"/>
      <c r="J959" s="8"/>
      <c r="K959" s="8"/>
      <c r="L959" s="8"/>
      <c r="M959" s="8"/>
      <c r="N959" s="8"/>
      <c r="O959" s="8"/>
    </row>
    <row r="960" spans="2:15" ht="11.25" x14ac:dyDescent="0.2">
      <c r="B960" s="8"/>
      <c r="C960" s="8"/>
      <c r="D960" s="8"/>
      <c r="E960" s="8"/>
      <c r="F960" s="8"/>
      <c r="G960" s="8"/>
      <c r="H960" s="8"/>
      <c r="I960" s="8"/>
      <c r="J960" s="8"/>
      <c r="K960" s="8"/>
      <c r="L960" s="8"/>
      <c r="M960" s="8"/>
      <c r="N960" s="8"/>
      <c r="O960" s="8"/>
    </row>
    <row r="961" spans="2:15" ht="11.25" x14ac:dyDescent="0.2">
      <c r="B961" s="8"/>
      <c r="C961" s="8"/>
      <c r="D961" s="8"/>
      <c r="E961" s="8"/>
      <c r="F961" s="8"/>
      <c r="G961" s="8"/>
      <c r="H961" s="8"/>
      <c r="I961" s="8"/>
      <c r="J961" s="8"/>
      <c r="K961" s="8"/>
      <c r="L961" s="8"/>
      <c r="M961" s="8"/>
      <c r="N961" s="8"/>
      <c r="O961" s="8"/>
    </row>
    <row r="962" spans="2:15" ht="11.25" x14ac:dyDescent="0.2">
      <c r="B962" s="8"/>
      <c r="C962" s="8"/>
      <c r="D962" s="8"/>
      <c r="E962" s="8"/>
      <c r="F962" s="8"/>
      <c r="G962" s="8"/>
      <c r="H962" s="8"/>
      <c r="I962" s="8"/>
      <c r="J962" s="8"/>
      <c r="K962" s="8"/>
      <c r="L962" s="8"/>
      <c r="M962" s="8"/>
      <c r="N962" s="8"/>
      <c r="O962" s="8"/>
    </row>
    <row r="963" spans="2:15" ht="11.25" x14ac:dyDescent="0.2">
      <c r="B963" s="8"/>
      <c r="C963" s="8"/>
      <c r="D963" s="8"/>
      <c r="E963" s="8"/>
      <c r="F963" s="8"/>
      <c r="G963" s="8"/>
      <c r="H963" s="8"/>
      <c r="I963" s="8"/>
      <c r="J963" s="8"/>
      <c r="K963" s="8"/>
      <c r="L963" s="8"/>
      <c r="M963" s="8"/>
      <c r="N963" s="8"/>
      <c r="O963" s="8"/>
    </row>
    <row r="964" spans="2:15" ht="11.25" x14ac:dyDescent="0.2">
      <c r="B964" s="8"/>
      <c r="C964" s="8"/>
      <c r="D964" s="8"/>
      <c r="E964" s="8"/>
      <c r="F964" s="8"/>
      <c r="G964" s="8"/>
      <c r="H964" s="8"/>
      <c r="I964" s="8"/>
      <c r="J964" s="8"/>
      <c r="K964" s="8"/>
      <c r="L964" s="8"/>
      <c r="M964" s="8"/>
      <c r="N964" s="8"/>
      <c r="O964" s="8"/>
    </row>
    <row r="965" spans="2:15" ht="11.25" x14ac:dyDescent="0.2">
      <c r="B965" s="8"/>
      <c r="C965" s="8"/>
      <c r="D965" s="8"/>
      <c r="E965" s="8"/>
      <c r="F965" s="8"/>
      <c r="G965" s="8"/>
      <c r="H965" s="8"/>
      <c r="I965" s="8"/>
      <c r="J965" s="8"/>
      <c r="K965" s="8"/>
      <c r="L965" s="8"/>
      <c r="M965" s="8"/>
      <c r="N965" s="8"/>
      <c r="O965" s="8"/>
    </row>
    <row r="966" spans="2:15" ht="11.25" x14ac:dyDescent="0.2">
      <c r="B966" s="8"/>
      <c r="C966" s="8"/>
      <c r="D966" s="8"/>
      <c r="E966" s="8"/>
      <c r="F966" s="8"/>
      <c r="G966" s="8"/>
      <c r="H966" s="8"/>
      <c r="I966" s="8"/>
      <c r="J966" s="8"/>
      <c r="K966" s="8"/>
      <c r="L966" s="8"/>
      <c r="M966" s="8"/>
      <c r="N966" s="8"/>
      <c r="O966" s="8"/>
    </row>
    <row r="967" spans="2:15" ht="11.25" x14ac:dyDescent="0.2">
      <c r="B967" s="8"/>
      <c r="C967" s="8"/>
      <c r="D967" s="8"/>
      <c r="E967" s="8"/>
      <c r="F967" s="8"/>
      <c r="G967" s="8"/>
      <c r="H967" s="8"/>
      <c r="I967" s="8"/>
      <c r="J967" s="8"/>
      <c r="K967" s="8"/>
      <c r="L967" s="8"/>
      <c r="M967" s="8"/>
      <c r="N967" s="8"/>
      <c r="O967" s="8"/>
    </row>
    <row r="968" spans="2:15" ht="11.25" x14ac:dyDescent="0.2">
      <c r="B968" s="8"/>
      <c r="C968" s="8"/>
      <c r="D968" s="8"/>
      <c r="E968" s="8"/>
      <c r="F968" s="8"/>
      <c r="G968" s="8"/>
      <c r="H968" s="8"/>
      <c r="I968" s="8"/>
      <c r="J968" s="8"/>
      <c r="K968" s="8"/>
      <c r="L968" s="8"/>
      <c r="M968" s="8"/>
      <c r="N968" s="8"/>
      <c r="O968" s="8"/>
    </row>
    <row r="969" spans="2:15" ht="11.25" x14ac:dyDescent="0.2">
      <c r="B969" s="8"/>
      <c r="C969" s="8"/>
      <c r="D969" s="8"/>
      <c r="E969" s="8"/>
      <c r="F969" s="8"/>
      <c r="G969" s="8"/>
      <c r="H969" s="8"/>
      <c r="I969" s="8"/>
      <c r="J969" s="8"/>
      <c r="K969" s="8"/>
      <c r="L969" s="8"/>
      <c r="M969" s="8"/>
      <c r="N969" s="8"/>
      <c r="O969" s="8"/>
    </row>
    <row r="970" spans="2:15" ht="11.25" x14ac:dyDescent="0.2">
      <c r="B970" s="8"/>
      <c r="C970" s="8"/>
      <c r="D970" s="8"/>
      <c r="E970" s="8"/>
      <c r="F970" s="8"/>
      <c r="G970" s="8"/>
      <c r="H970" s="8"/>
      <c r="I970" s="8"/>
      <c r="J970" s="8"/>
      <c r="K970" s="8"/>
      <c r="L970" s="8"/>
      <c r="M970" s="8"/>
      <c r="N970" s="8"/>
      <c r="O970" s="8"/>
    </row>
    <row r="971" spans="2:15" ht="11.25" x14ac:dyDescent="0.2">
      <c r="B971" s="8"/>
      <c r="C971" s="8"/>
      <c r="D971" s="8"/>
      <c r="E971" s="8"/>
      <c r="F971" s="8"/>
      <c r="G971" s="8"/>
      <c r="H971" s="8"/>
      <c r="I971" s="8"/>
      <c r="J971" s="8"/>
      <c r="K971" s="8"/>
      <c r="L971" s="8"/>
      <c r="M971" s="8"/>
      <c r="N971" s="8"/>
      <c r="O971" s="8"/>
    </row>
    <row r="972" spans="2:15" ht="11.25" x14ac:dyDescent="0.2">
      <c r="B972" s="8"/>
      <c r="C972" s="8"/>
      <c r="D972" s="8"/>
      <c r="E972" s="8"/>
      <c r="F972" s="8"/>
      <c r="G972" s="8"/>
      <c r="H972" s="8"/>
      <c r="I972" s="8"/>
      <c r="J972" s="8"/>
      <c r="K972" s="8"/>
      <c r="L972" s="8"/>
      <c r="M972" s="8"/>
      <c r="N972" s="8"/>
      <c r="O972" s="8"/>
    </row>
    <row r="973" spans="2:15" ht="11.25" x14ac:dyDescent="0.2">
      <c r="B973" s="8"/>
      <c r="C973" s="8"/>
      <c r="D973" s="8"/>
      <c r="E973" s="8"/>
      <c r="F973" s="8"/>
      <c r="G973" s="8"/>
      <c r="H973" s="8"/>
      <c r="I973" s="8"/>
      <c r="J973" s="8"/>
      <c r="K973" s="8"/>
      <c r="L973" s="8"/>
      <c r="M973" s="8"/>
      <c r="N973" s="8"/>
      <c r="O973" s="8"/>
    </row>
    <row r="974" spans="2:15" ht="11.25" x14ac:dyDescent="0.2">
      <c r="B974" s="8"/>
      <c r="C974" s="8"/>
      <c r="D974" s="8"/>
      <c r="E974" s="8"/>
      <c r="F974" s="8"/>
      <c r="G974" s="8"/>
      <c r="H974" s="8"/>
      <c r="I974" s="8"/>
      <c r="J974" s="8"/>
      <c r="K974" s="8"/>
      <c r="L974" s="8"/>
      <c r="M974" s="8"/>
      <c r="N974" s="8"/>
      <c r="O974" s="8"/>
    </row>
    <row r="975" spans="2:15" ht="11.25" x14ac:dyDescent="0.2">
      <c r="B975" s="8"/>
      <c r="C975" s="8"/>
      <c r="D975" s="8"/>
      <c r="E975" s="8"/>
      <c r="F975" s="8"/>
      <c r="G975" s="8"/>
      <c r="H975" s="8"/>
      <c r="I975" s="8"/>
      <c r="J975" s="8"/>
      <c r="K975" s="8"/>
      <c r="L975" s="8"/>
      <c r="M975" s="8"/>
      <c r="N975" s="8"/>
      <c r="O975" s="8"/>
    </row>
    <row r="976" spans="2:15" ht="11.25" x14ac:dyDescent="0.2">
      <c r="B976" s="8"/>
      <c r="C976" s="8"/>
      <c r="D976" s="8"/>
      <c r="E976" s="8"/>
      <c r="F976" s="8"/>
      <c r="G976" s="8"/>
      <c r="H976" s="8"/>
      <c r="I976" s="8"/>
      <c r="J976" s="8"/>
      <c r="K976" s="8"/>
      <c r="L976" s="8"/>
      <c r="M976" s="8"/>
      <c r="N976" s="8"/>
      <c r="O976" s="8"/>
    </row>
    <row r="977" spans="2:15" ht="11.25" x14ac:dyDescent="0.2">
      <c r="B977" s="8"/>
      <c r="C977" s="8"/>
      <c r="D977" s="8"/>
      <c r="E977" s="8"/>
      <c r="F977" s="8"/>
      <c r="G977" s="8"/>
      <c r="H977" s="8"/>
      <c r="I977" s="8"/>
      <c r="J977" s="8"/>
      <c r="K977" s="8"/>
      <c r="L977" s="8"/>
      <c r="M977" s="8"/>
      <c r="N977" s="8"/>
      <c r="O977" s="8"/>
    </row>
    <row r="978" spans="2:15" ht="11.25" x14ac:dyDescent="0.2">
      <c r="B978" s="8"/>
      <c r="C978" s="8"/>
      <c r="D978" s="8"/>
      <c r="E978" s="8"/>
      <c r="F978" s="8"/>
      <c r="G978" s="8"/>
      <c r="H978" s="8"/>
      <c r="I978" s="8"/>
      <c r="J978" s="8"/>
      <c r="K978" s="8"/>
      <c r="L978" s="8"/>
      <c r="M978" s="8"/>
      <c r="N978" s="8"/>
      <c r="O978" s="8"/>
    </row>
    <row r="979" spans="2:15" ht="11.25" x14ac:dyDescent="0.2">
      <c r="B979" s="8"/>
      <c r="C979" s="8"/>
      <c r="D979" s="8"/>
      <c r="E979" s="8"/>
      <c r="F979" s="8"/>
      <c r="G979" s="8"/>
      <c r="H979" s="8"/>
      <c r="I979" s="8"/>
      <c r="J979" s="8"/>
      <c r="K979" s="8"/>
      <c r="L979" s="8"/>
      <c r="M979" s="8"/>
      <c r="N979" s="8"/>
      <c r="O979" s="8"/>
    </row>
    <row r="980" spans="2:15" ht="11.25" x14ac:dyDescent="0.2">
      <c r="B980" s="8"/>
      <c r="C980" s="8"/>
      <c r="D980" s="8"/>
      <c r="E980" s="8"/>
      <c r="F980" s="8"/>
      <c r="G980" s="8"/>
      <c r="H980" s="8"/>
      <c r="I980" s="8"/>
      <c r="J980" s="8"/>
      <c r="K980" s="8"/>
      <c r="L980" s="8"/>
      <c r="M980" s="8"/>
      <c r="N980" s="8"/>
      <c r="O980" s="8"/>
    </row>
    <row r="981" spans="2:15" ht="11.25" x14ac:dyDescent="0.2">
      <c r="B981" s="8"/>
      <c r="C981" s="8"/>
      <c r="D981" s="8"/>
      <c r="E981" s="8"/>
      <c r="F981" s="8"/>
      <c r="G981" s="8"/>
      <c r="H981" s="8"/>
      <c r="I981" s="8"/>
      <c r="J981" s="8"/>
      <c r="K981" s="8"/>
      <c r="L981" s="8"/>
      <c r="M981" s="8"/>
      <c r="N981" s="8"/>
      <c r="O981" s="8"/>
    </row>
    <row r="982" spans="2:15" ht="11.25" x14ac:dyDescent="0.2">
      <c r="B982" s="8"/>
      <c r="C982" s="8"/>
      <c r="D982" s="8"/>
      <c r="E982" s="8"/>
      <c r="F982" s="8"/>
      <c r="G982" s="8"/>
      <c r="H982" s="8"/>
      <c r="I982" s="8"/>
      <c r="J982" s="8"/>
      <c r="K982" s="8"/>
      <c r="L982" s="8"/>
      <c r="M982" s="8"/>
      <c r="N982" s="8"/>
      <c r="O982" s="8"/>
    </row>
    <row r="983" spans="2:15" ht="11.25" x14ac:dyDescent="0.2">
      <c r="B983" s="8"/>
      <c r="C983" s="8"/>
      <c r="D983" s="8"/>
      <c r="E983" s="8"/>
      <c r="F983" s="8"/>
      <c r="G983" s="8"/>
      <c r="H983" s="8"/>
      <c r="I983" s="8"/>
      <c r="J983" s="8"/>
      <c r="K983" s="8"/>
      <c r="L983" s="8"/>
      <c r="M983" s="8"/>
      <c r="N983" s="8"/>
      <c r="O983" s="8"/>
    </row>
    <row r="984" spans="2:15" ht="11.25" x14ac:dyDescent="0.2">
      <c r="B984" s="8"/>
      <c r="C984" s="8"/>
      <c r="D984" s="8"/>
      <c r="E984" s="8"/>
      <c r="F984" s="8"/>
      <c r="G984" s="8"/>
      <c r="H984" s="8"/>
      <c r="I984" s="8"/>
      <c r="J984" s="8"/>
      <c r="K984" s="8"/>
      <c r="L984" s="8"/>
      <c r="M984" s="8"/>
      <c r="N984" s="8"/>
      <c r="O984" s="8"/>
    </row>
    <row r="985" spans="2:15" ht="11.25" x14ac:dyDescent="0.2">
      <c r="B985" s="8"/>
      <c r="C985" s="8"/>
      <c r="D985" s="8"/>
      <c r="E985" s="8"/>
      <c r="F985" s="8"/>
      <c r="G985" s="8"/>
      <c r="H985" s="8"/>
      <c r="I985" s="8"/>
      <c r="J985" s="8"/>
      <c r="K985" s="8"/>
      <c r="L985" s="8"/>
      <c r="M985" s="8"/>
      <c r="N985" s="8"/>
      <c r="O985" s="8"/>
    </row>
    <row r="986" spans="2:15" ht="11.25" x14ac:dyDescent="0.2">
      <c r="B986" s="8"/>
      <c r="C986" s="8"/>
      <c r="D986" s="8"/>
      <c r="E986" s="8"/>
      <c r="F986" s="8"/>
      <c r="G986" s="8"/>
      <c r="H986" s="8"/>
      <c r="I986" s="8"/>
      <c r="J986" s="8"/>
      <c r="K986" s="8"/>
      <c r="L986" s="8"/>
      <c r="M986" s="8"/>
      <c r="N986" s="8"/>
      <c r="O986" s="8"/>
    </row>
    <row r="987" spans="2:15" ht="11.25" x14ac:dyDescent="0.2">
      <c r="B987" s="8"/>
      <c r="C987" s="8"/>
      <c r="D987" s="8"/>
      <c r="E987" s="8"/>
      <c r="F987" s="8"/>
      <c r="G987" s="8"/>
      <c r="H987" s="8"/>
      <c r="I987" s="8"/>
      <c r="J987" s="8"/>
      <c r="K987" s="8"/>
      <c r="L987" s="8"/>
      <c r="M987" s="8"/>
      <c r="N987" s="8"/>
      <c r="O987" s="8"/>
    </row>
    <row r="988" spans="2:15" ht="11.25" x14ac:dyDescent="0.2">
      <c r="B988" s="8"/>
      <c r="C988" s="8"/>
      <c r="D988" s="8"/>
      <c r="E988" s="8"/>
      <c r="F988" s="8"/>
      <c r="G988" s="8"/>
      <c r="H988" s="8"/>
      <c r="I988" s="8"/>
      <c r="J988" s="8"/>
      <c r="K988" s="8"/>
      <c r="L988" s="8"/>
      <c r="M988" s="8"/>
      <c r="N988" s="8"/>
      <c r="O988" s="8"/>
    </row>
    <row r="989" spans="2:15" ht="11.25" x14ac:dyDescent="0.2">
      <c r="B989" s="8"/>
      <c r="C989" s="8"/>
      <c r="D989" s="8"/>
      <c r="E989" s="8"/>
      <c r="F989" s="8"/>
      <c r="G989" s="8"/>
      <c r="H989" s="8"/>
      <c r="I989" s="8"/>
      <c r="J989" s="8"/>
      <c r="K989" s="8"/>
      <c r="L989" s="8"/>
      <c r="M989" s="8"/>
      <c r="N989" s="8"/>
      <c r="O989" s="8"/>
    </row>
    <row r="990" spans="2:15" ht="11.25" x14ac:dyDescent="0.2">
      <c r="B990" s="8"/>
      <c r="C990" s="8"/>
      <c r="D990" s="8"/>
      <c r="E990" s="8"/>
      <c r="F990" s="8"/>
      <c r="G990" s="8"/>
      <c r="H990" s="8"/>
      <c r="I990" s="8"/>
      <c r="J990" s="8"/>
      <c r="K990" s="8"/>
      <c r="L990" s="8"/>
      <c r="M990" s="8"/>
      <c r="N990" s="8"/>
      <c r="O990" s="8"/>
    </row>
    <row r="991" spans="2:15" ht="11.25" x14ac:dyDescent="0.2">
      <c r="B991" s="8"/>
      <c r="C991" s="8"/>
      <c r="D991" s="8"/>
      <c r="E991" s="8"/>
      <c r="F991" s="8"/>
      <c r="G991" s="8"/>
      <c r="H991" s="8"/>
      <c r="I991" s="8"/>
      <c r="J991" s="8"/>
      <c r="K991" s="8"/>
      <c r="L991" s="8"/>
      <c r="M991" s="8"/>
      <c r="N991" s="8"/>
      <c r="O991" s="8"/>
    </row>
    <row r="992" spans="2:15" ht="11.25" x14ac:dyDescent="0.2">
      <c r="B992" s="8"/>
      <c r="C992" s="8"/>
      <c r="D992" s="8"/>
      <c r="E992" s="8"/>
      <c r="F992" s="8"/>
      <c r="G992" s="8"/>
      <c r="H992" s="8"/>
      <c r="I992" s="8"/>
      <c r="J992" s="8"/>
      <c r="K992" s="8"/>
      <c r="L992" s="8"/>
      <c r="M992" s="8"/>
      <c r="N992" s="8"/>
      <c r="O992" s="8"/>
    </row>
    <row r="993" spans="2:15" ht="11.25" x14ac:dyDescent="0.2">
      <c r="B993" s="8"/>
      <c r="C993" s="8"/>
      <c r="D993" s="8"/>
      <c r="E993" s="8"/>
      <c r="F993" s="8"/>
      <c r="G993" s="8"/>
      <c r="H993" s="8"/>
      <c r="I993" s="8"/>
      <c r="J993" s="8"/>
      <c r="K993" s="8"/>
      <c r="L993" s="8"/>
      <c r="M993" s="8"/>
      <c r="N993" s="8"/>
      <c r="O993" s="8"/>
    </row>
    <row r="994" spans="2:15" ht="11.25" x14ac:dyDescent="0.2">
      <c r="B994" s="8"/>
      <c r="C994" s="8"/>
      <c r="D994" s="8"/>
      <c r="E994" s="8"/>
      <c r="F994" s="8"/>
      <c r="G994" s="8"/>
      <c r="H994" s="8"/>
      <c r="I994" s="8"/>
      <c r="J994" s="8"/>
      <c r="K994" s="8"/>
      <c r="L994" s="8"/>
      <c r="M994" s="8"/>
      <c r="N994" s="8"/>
      <c r="O994" s="8"/>
    </row>
    <row r="995" spans="2:15" ht="11.25" x14ac:dyDescent="0.2">
      <c r="B995" s="8"/>
      <c r="C995" s="8"/>
      <c r="D995" s="8"/>
      <c r="E995" s="8"/>
      <c r="F995" s="8"/>
      <c r="G995" s="8"/>
      <c r="H995" s="8"/>
      <c r="I995" s="8"/>
      <c r="J995" s="8"/>
      <c r="K995" s="8"/>
      <c r="L995" s="8"/>
      <c r="M995" s="8"/>
      <c r="N995" s="8"/>
      <c r="O995" s="8"/>
    </row>
    <row r="996" spans="2:15" ht="11.25" x14ac:dyDescent="0.2">
      <c r="B996" s="8"/>
      <c r="C996" s="8"/>
      <c r="D996" s="8"/>
      <c r="E996" s="8"/>
      <c r="F996" s="8"/>
      <c r="G996" s="8"/>
      <c r="H996" s="8"/>
      <c r="I996" s="8"/>
      <c r="J996" s="8"/>
      <c r="K996" s="8"/>
      <c r="L996" s="8"/>
      <c r="M996" s="8"/>
      <c r="N996" s="8"/>
      <c r="O996" s="8"/>
    </row>
    <row r="997" spans="2:15" ht="11.25" x14ac:dyDescent="0.2">
      <c r="B997" s="8"/>
      <c r="C997" s="8"/>
      <c r="D997" s="8"/>
      <c r="E997" s="8"/>
      <c r="F997" s="8"/>
      <c r="G997" s="8"/>
      <c r="H997" s="8"/>
      <c r="I997" s="8"/>
      <c r="J997" s="8"/>
      <c r="K997" s="8"/>
      <c r="L997" s="8"/>
      <c r="M997" s="8"/>
      <c r="N997" s="8"/>
      <c r="O997" s="8"/>
    </row>
    <row r="998" spans="2:15" ht="11.25" x14ac:dyDescent="0.2">
      <c r="B998" s="8"/>
      <c r="C998" s="8"/>
      <c r="D998" s="8"/>
      <c r="E998" s="8"/>
      <c r="F998" s="8"/>
      <c r="G998" s="8"/>
      <c r="H998" s="8"/>
      <c r="I998" s="8"/>
      <c r="J998" s="8"/>
      <c r="K998" s="8"/>
      <c r="L998" s="8"/>
      <c r="M998" s="8"/>
      <c r="N998" s="8"/>
      <c r="O998" s="8"/>
    </row>
    <row r="999" spans="2:15" ht="11.25" x14ac:dyDescent="0.2">
      <c r="B999" s="8"/>
      <c r="C999" s="8"/>
      <c r="D999" s="8"/>
      <c r="E999" s="8"/>
      <c r="F999" s="8"/>
      <c r="G999" s="8"/>
      <c r="H999" s="8"/>
      <c r="I999" s="8"/>
      <c r="J999" s="8"/>
      <c r="K999" s="8"/>
      <c r="L999" s="8"/>
      <c r="M999" s="8"/>
      <c r="N999" s="8"/>
      <c r="O999" s="8"/>
    </row>
    <row r="1000" spans="2:15" ht="11.25" x14ac:dyDescent="0.2">
      <c r="B1000" s="8"/>
      <c r="C1000" s="8"/>
      <c r="D1000" s="8"/>
      <c r="E1000" s="8"/>
      <c r="F1000" s="8"/>
      <c r="G1000" s="8"/>
      <c r="H1000" s="8"/>
      <c r="I1000" s="8"/>
      <c r="J1000" s="8"/>
      <c r="K1000" s="8"/>
      <c r="L1000" s="8"/>
      <c r="M1000" s="8"/>
      <c r="N1000" s="8"/>
      <c r="O1000" s="8"/>
    </row>
    <row r="1001" spans="2:15" ht="11.25" x14ac:dyDescent="0.2">
      <c r="B1001" s="8"/>
      <c r="C1001" s="8"/>
      <c r="D1001" s="8"/>
      <c r="E1001" s="8"/>
      <c r="F1001" s="8"/>
      <c r="G1001" s="8"/>
      <c r="H1001" s="8"/>
      <c r="I1001" s="8"/>
      <c r="J1001" s="8"/>
      <c r="K1001" s="8"/>
      <c r="L1001" s="8"/>
      <c r="M1001" s="8"/>
      <c r="N1001" s="8"/>
      <c r="O1001" s="8"/>
    </row>
    <row r="1002" spans="2:15" ht="11.25" x14ac:dyDescent="0.2">
      <c r="B1002" s="8"/>
      <c r="C1002" s="8"/>
      <c r="D1002" s="8"/>
      <c r="E1002" s="8"/>
      <c r="F1002" s="8"/>
      <c r="G1002" s="8"/>
      <c r="H1002" s="8"/>
      <c r="I1002" s="8"/>
      <c r="J1002" s="8"/>
      <c r="K1002" s="8"/>
      <c r="L1002" s="8"/>
      <c r="M1002" s="8"/>
      <c r="N1002" s="8"/>
      <c r="O1002" s="8"/>
    </row>
    <row r="1003" spans="2:15" ht="11.25" x14ac:dyDescent="0.2">
      <c r="B1003" s="8"/>
      <c r="C1003" s="8"/>
      <c r="D1003" s="8"/>
      <c r="E1003" s="8"/>
      <c r="F1003" s="8"/>
      <c r="G1003" s="8"/>
      <c r="H1003" s="8"/>
      <c r="I1003" s="8"/>
      <c r="J1003" s="8"/>
      <c r="K1003" s="8"/>
      <c r="L1003" s="8"/>
      <c r="M1003" s="8"/>
      <c r="N1003" s="8"/>
      <c r="O1003" s="8"/>
    </row>
    <row r="1004" spans="2:15" ht="11.25" x14ac:dyDescent="0.2">
      <c r="B1004" s="8"/>
      <c r="C1004" s="8"/>
      <c r="D1004" s="8"/>
      <c r="E1004" s="8"/>
      <c r="F1004" s="8"/>
      <c r="G1004" s="8"/>
      <c r="H1004" s="8"/>
      <c r="I1004" s="8"/>
      <c r="J1004" s="8"/>
      <c r="K1004" s="8"/>
      <c r="L1004" s="8"/>
      <c r="M1004" s="8"/>
      <c r="N1004" s="8"/>
      <c r="O1004" s="8"/>
    </row>
    <row r="1005" spans="2:15" ht="11.25" x14ac:dyDescent="0.2">
      <c r="B1005" s="8"/>
      <c r="C1005" s="8"/>
      <c r="D1005" s="8"/>
      <c r="E1005" s="8"/>
      <c r="F1005" s="8"/>
      <c r="G1005" s="8"/>
      <c r="H1005" s="8"/>
      <c r="I1005" s="8"/>
      <c r="J1005" s="8"/>
      <c r="K1005" s="8"/>
      <c r="L1005" s="8"/>
      <c r="M1005" s="8"/>
      <c r="N1005" s="8"/>
      <c r="O1005" s="8"/>
    </row>
    <row r="1006" spans="2:15" ht="11.25" x14ac:dyDescent="0.2">
      <c r="B1006" s="8"/>
      <c r="C1006" s="8"/>
      <c r="D1006" s="8"/>
      <c r="E1006" s="8"/>
      <c r="F1006" s="8"/>
      <c r="G1006" s="8"/>
      <c r="H1006" s="8"/>
      <c r="I1006" s="8"/>
      <c r="J1006" s="8"/>
      <c r="K1006" s="8"/>
      <c r="L1006" s="8"/>
      <c r="M1006" s="8"/>
      <c r="N1006" s="8"/>
      <c r="O1006" s="8"/>
    </row>
    <row r="1007" spans="2:15" ht="11.25" x14ac:dyDescent="0.2">
      <c r="B1007" s="8"/>
      <c r="C1007" s="8"/>
      <c r="D1007" s="8"/>
      <c r="E1007" s="8"/>
      <c r="F1007" s="8"/>
      <c r="G1007" s="8"/>
      <c r="H1007" s="8"/>
      <c r="I1007" s="8"/>
      <c r="J1007" s="8"/>
      <c r="K1007" s="8"/>
      <c r="L1007" s="8"/>
      <c r="M1007" s="8"/>
      <c r="N1007" s="8"/>
      <c r="O1007" s="8"/>
    </row>
    <row r="1008" spans="2:15" ht="11.25" x14ac:dyDescent="0.2">
      <c r="B1008" s="8"/>
      <c r="C1008" s="8"/>
      <c r="D1008" s="8"/>
      <c r="E1008" s="8"/>
      <c r="F1008" s="8"/>
      <c r="G1008" s="8"/>
      <c r="H1008" s="8"/>
      <c r="I1008" s="8"/>
      <c r="J1008" s="8"/>
      <c r="K1008" s="8"/>
      <c r="L1008" s="8"/>
      <c r="M1008" s="8"/>
      <c r="N1008" s="8"/>
      <c r="O1008" s="8"/>
    </row>
    <row r="1009" spans="2:15" ht="11.25" x14ac:dyDescent="0.2">
      <c r="B1009" s="8"/>
      <c r="C1009" s="8"/>
      <c r="D1009" s="8"/>
      <c r="E1009" s="8"/>
      <c r="F1009" s="8"/>
      <c r="G1009" s="8"/>
      <c r="H1009" s="8"/>
      <c r="I1009" s="8"/>
      <c r="J1009" s="8"/>
      <c r="K1009" s="8"/>
      <c r="L1009" s="8"/>
      <c r="M1009" s="8"/>
      <c r="N1009" s="8"/>
      <c r="O1009" s="8"/>
    </row>
    <row r="1010" spans="2:15" ht="11.25" x14ac:dyDescent="0.2">
      <c r="B1010" s="8"/>
      <c r="C1010" s="8"/>
      <c r="D1010" s="8"/>
      <c r="E1010" s="8"/>
      <c r="F1010" s="8"/>
      <c r="G1010" s="8"/>
      <c r="H1010" s="8"/>
      <c r="I1010" s="8"/>
      <c r="J1010" s="8"/>
      <c r="K1010" s="8"/>
      <c r="L1010" s="8"/>
      <c r="M1010" s="8"/>
      <c r="N1010" s="8"/>
      <c r="O1010" s="8"/>
    </row>
    <row r="1011" spans="2:15" ht="11.25" x14ac:dyDescent="0.2">
      <c r="B1011" s="8"/>
      <c r="C1011" s="8"/>
      <c r="D1011" s="8"/>
      <c r="E1011" s="8"/>
      <c r="F1011" s="8"/>
      <c r="G1011" s="8"/>
      <c r="H1011" s="8"/>
      <c r="I1011" s="8"/>
      <c r="J1011" s="8"/>
      <c r="K1011" s="8"/>
      <c r="L1011" s="8"/>
      <c r="M1011" s="8"/>
      <c r="N1011" s="8"/>
      <c r="O1011" s="8"/>
    </row>
    <row r="1012" spans="2:15" ht="11.25" x14ac:dyDescent="0.2">
      <c r="B1012" s="8"/>
      <c r="C1012" s="8"/>
      <c r="D1012" s="8"/>
      <c r="E1012" s="8"/>
      <c r="F1012" s="8"/>
      <c r="G1012" s="8"/>
      <c r="H1012" s="8"/>
      <c r="I1012" s="8"/>
      <c r="J1012" s="8"/>
      <c r="K1012" s="8"/>
      <c r="L1012" s="8"/>
      <c r="M1012" s="8"/>
      <c r="N1012" s="8"/>
      <c r="O1012" s="8"/>
    </row>
    <row r="1013" spans="2:15" ht="11.25" x14ac:dyDescent="0.2">
      <c r="B1013" s="8"/>
      <c r="C1013" s="8"/>
      <c r="D1013" s="8"/>
      <c r="E1013" s="8"/>
      <c r="F1013" s="8"/>
      <c r="G1013" s="8"/>
      <c r="H1013" s="8"/>
      <c r="I1013" s="8"/>
      <c r="J1013" s="8"/>
      <c r="K1013" s="8"/>
      <c r="L1013" s="8"/>
      <c r="M1013" s="8"/>
      <c r="N1013" s="8"/>
      <c r="O1013" s="8"/>
    </row>
    <row r="1014" spans="2:15" ht="11.25" x14ac:dyDescent="0.2">
      <c r="B1014" s="8"/>
      <c r="C1014" s="8"/>
      <c r="D1014" s="8"/>
      <c r="E1014" s="8"/>
      <c r="F1014" s="8"/>
      <c r="G1014" s="8"/>
      <c r="H1014" s="8"/>
      <c r="I1014" s="8"/>
      <c r="J1014" s="8"/>
      <c r="K1014" s="8"/>
      <c r="L1014" s="8"/>
      <c r="M1014" s="8"/>
      <c r="N1014" s="8"/>
      <c r="O1014" s="8"/>
    </row>
    <row r="1015" spans="2:15" ht="11.25" x14ac:dyDescent="0.2">
      <c r="B1015" s="8"/>
      <c r="C1015" s="8"/>
      <c r="D1015" s="8"/>
      <c r="E1015" s="8"/>
      <c r="F1015" s="8"/>
      <c r="G1015" s="8"/>
      <c r="H1015" s="8"/>
      <c r="I1015" s="8"/>
      <c r="J1015" s="8"/>
      <c r="K1015" s="8"/>
      <c r="L1015" s="8"/>
      <c r="M1015" s="8"/>
      <c r="N1015" s="8"/>
      <c r="O1015" s="8"/>
    </row>
    <row r="1016" spans="2:15" ht="11.25" x14ac:dyDescent="0.2">
      <c r="B1016" s="8"/>
      <c r="C1016" s="8"/>
      <c r="D1016" s="8"/>
      <c r="E1016" s="8"/>
      <c r="F1016" s="8"/>
      <c r="G1016" s="8"/>
      <c r="H1016" s="8"/>
      <c r="I1016" s="8"/>
      <c r="J1016" s="8"/>
      <c r="K1016" s="8"/>
      <c r="L1016" s="8"/>
      <c r="M1016" s="8"/>
      <c r="N1016" s="8"/>
      <c r="O1016" s="8"/>
    </row>
    <row r="1017" spans="2:15" ht="11.25" x14ac:dyDescent="0.2">
      <c r="B1017" s="8"/>
      <c r="C1017" s="8"/>
      <c r="D1017" s="8"/>
      <c r="E1017" s="8"/>
      <c r="F1017" s="8"/>
      <c r="G1017" s="8"/>
      <c r="H1017" s="8"/>
      <c r="I1017" s="8"/>
      <c r="J1017" s="8"/>
      <c r="K1017" s="8"/>
      <c r="L1017" s="8"/>
      <c r="M1017" s="8"/>
      <c r="N1017" s="8"/>
      <c r="O1017" s="8"/>
    </row>
    <row r="1018" spans="2:15" ht="11.25" x14ac:dyDescent="0.2">
      <c r="B1018" s="8"/>
      <c r="C1018" s="8"/>
      <c r="D1018" s="8"/>
      <c r="E1018" s="8"/>
      <c r="F1018" s="8"/>
      <c r="G1018" s="8"/>
      <c r="H1018" s="8"/>
      <c r="I1018" s="8"/>
      <c r="J1018" s="8"/>
      <c r="K1018" s="8"/>
      <c r="L1018" s="8"/>
      <c r="M1018" s="8"/>
      <c r="N1018" s="8"/>
      <c r="O1018" s="8"/>
    </row>
    <row r="1019" spans="2:15" ht="11.25" x14ac:dyDescent="0.2">
      <c r="B1019" s="8"/>
      <c r="C1019" s="8"/>
      <c r="D1019" s="8"/>
      <c r="E1019" s="8"/>
      <c r="F1019" s="8"/>
      <c r="G1019" s="8"/>
      <c r="H1019" s="8"/>
      <c r="I1019" s="8"/>
      <c r="J1019" s="8"/>
      <c r="K1019" s="8"/>
      <c r="L1019" s="8"/>
      <c r="M1019" s="8"/>
      <c r="N1019" s="8"/>
      <c r="O1019" s="8"/>
    </row>
    <row r="1020" spans="2:15" ht="11.25" x14ac:dyDescent="0.2">
      <c r="B1020" s="8"/>
      <c r="C1020" s="8"/>
      <c r="D1020" s="8"/>
      <c r="E1020" s="8"/>
      <c r="F1020" s="8"/>
      <c r="G1020" s="8"/>
      <c r="H1020" s="8"/>
      <c r="I1020" s="8"/>
      <c r="J1020" s="8"/>
      <c r="K1020" s="8"/>
      <c r="L1020" s="8"/>
      <c r="M1020" s="8"/>
      <c r="N1020" s="8"/>
      <c r="O1020" s="8"/>
    </row>
    <row r="1021" spans="2:15" ht="11.25" x14ac:dyDescent="0.2">
      <c r="B1021" s="8"/>
      <c r="C1021" s="8"/>
      <c r="D1021" s="8"/>
      <c r="E1021" s="8"/>
      <c r="F1021" s="8"/>
      <c r="G1021" s="8"/>
      <c r="H1021" s="8"/>
      <c r="I1021" s="8"/>
      <c r="J1021" s="8"/>
      <c r="K1021" s="8"/>
      <c r="L1021" s="8"/>
      <c r="M1021" s="8"/>
      <c r="N1021" s="8"/>
      <c r="O1021" s="8"/>
    </row>
    <row r="1022" spans="2:15" ht="11.25" x14ac:dyDescent="0.2">
      <c r="B1022" s="8"/>
      <c r="C1022" s="8"/>
      <c r="D1022" s="8"/>
      <c r="E1022" s="8"/>
      <c r="F1022" s="8"/>
      <c r="G1022" s="8"/>
      <c r="H1022" s="8"/>
      <c r="I1022" s="8"/>
      <c r="J1022" s="8"/>
      <c r="K1022" s="8"/>
      <c r="L1022" s="8"/>
      <c r="M1022" s="8"/>
      <c r="N1022" s="8"/>
      <c r="O1022" s="8"/>
    </row>
    <row r="1023" spans="2:15" ht="11.25" x14ac:dyDescent="0.2">
      <c r="B1023" s="8"/>
      <c r="C1023" s="8"/>
      <c r="D1023" s="8"/>
      <c r="E1023" s="8"/>
      <c r="F1023" s="8"/>
      <c r="G1023" s="8"/>
      <c r="H1023" s="8"/>
      <c r="I1023" s="8"/>
      <c r="J1023" s="8"/>
      <c r="K1023" s="8"/>
      <c r="L1023" s="8"/>
      <c r="M1023" s="8"/>
      <c r="N1023" s="8"/>
      <c r="O1023" s="8"/>
    </row>
    <row r="1024" spans="2:15" ht="11.25" x14ac:dyDescent="0.2">
      <c r="B1024" s="8"/>
      <c r="C1024" s="8"/>
      <c r="D1024" s="8"/>
      <c r="E1024" s="8"/>
      <c r="F1024" s="8"/>
      <c r="G1024" s="8"/>
      <c r="H1024" s="8"/>
      <c r="I1024" s="8"/>
      <c r="J1024" s="8"/>
      <c r="K1024" s="8"/>
      <c r="L1024" s="8"/>
      <c r="M1024" s="8"/>
      <c r="N1024" s="8"/>
      <c r="O1024" s="8"/>
    </row>
    <row r="1025" spans="2:15" ht="11.25" x14ac:dyDescent="0.2">
      <c r="B1025" s="8"/>
      <c r="C1025" s="8"/>
      <c r="D1025" s="8"/>
      <c r="E1025" s="8"/>
      <c r="F1025" s="8"/>
      <c r="G1025" s="8"/>
      <c r="H1025" s="8"/>
      <c r="I1025" s="8"/>
      <c r="J1025" s="8"/>
      <c r="K1025" s="8"/>
      <c r="L1025" s="8"/>
      <c r="M1025" s="8"/>
      <c r="N1025" s="8"/>
      <c r="O1025" s="8"/>
    </row>
    <row r="1026" spans="2:15" ht="11.25" x14ac:dyDescent="0.2">
      <c r="B1026" s="8"/>
      <c r="C1026" s="8"/>
      <c r="D1026" s="8"/>
      <c r="E1026" s="8"/>
      <c r="F1026" s="8"/>
      <c r="G1026" s="8"/>
      <c r="H1026" s="8"/>
      <c r="I1026" s="8"/>
      <c r="J1026" s="8"/>
      <c r="K1026" s="8"/>
      <c r="L1026" s="8"/>
      <c r="M1026" s="8"/>
      <c r="N1026" s="8"/>
      <c r="O1026" s="8"/>
    </row>
    <row r="1027" spans="2:15" ht="11.25" x14ac:dyDescent="0.2">
      <c r="B1027" s="8"/>
      <c r="C1027" s="8"/>
      <c r="D1027" s="8"/>
      <c r="E1027" s="8"/>
      <c r="F1027" s="8"/>
      <c r="G1027" s="8"/>
      <c r="H1027" s="8"/>
      <c r="I1027" s="8"/>
      <c r="J1027" s="8"/>
      <c r="K1027" s="8"/>
      <c r="L1027" s="8"/>
      <c r="M1027" s="8"/>
      <c r="N1027" s="8"/>
      <c r="O1027" s="8"/>
    </row>
    <row r="1028" spans="2:15" ht="11.25" x14ac:dyDescent="0.2">
      <c r="B1028" s="8"/>
      <c r="C1028" s="8"/>
      <c r="D1028" s="8"/>
      <c r="E1028" s="8"/>
      <c r="F1028" s="8"/>
      <c r="G1028" s="8"/>
      <c r="H1028" s="8"/>
      <c r="I1028" s="8"/>
      <c r="J1028" s="8"/>
      <c r="K1028" s="8"/>
      <c r="L1028" s="8"/>
      <c r="M1028" s="8"/>
      <c r="N1028" s="8"/>
      <c r="O1028" s="8"/>
    </row>
    <row r="1029" spans="2:15" ht="11.25" x14ac:dyDescent="0.2">
      <c r="B1029" s="8"/>
      <c r="C1029" s="8"/>
      <c r="D1029" s="8"/>
      <c r="E1029" s="8"/>
      <c r="F1029" s="8"/>
      <c r="G1029" s="8"/>
      <c r="H1029" s="8"/>
      <c r="I1029" s="8"/>
      <c r="J1029" s="8"/>
      <c r="K1029" s="8"/>
      <c r="L1029" s="8"/>
      <c r="M1029" s="8"/>
      <c r="N1029" s="8"/>
      <c r="O1029" s="8"/>
    </row>
    <row r="1030" spans="2:15" ht="11.25" x14ac:dyDescent="0.2">
      <c r="B1030" s="8"/>
      <c r="C1030" s="8"/>
      <c r="D1030" s="8"/>
      <c r="E1030" s="8"/>
      <c r="F1030" s="8"/>
      <c r="G1030" s="8"/>
      <c r="H1030" s="8"/>
      <c r="I1030" s="8"/>
      <c r="J1030" s="8"/>
      <c r="K1030" s="8"/>
      <c r="L1030" s="8"/>
      <c r="M1030" s="8"/>
      <c r="N1030" s="8"/>
      <c r="O1030" s="8"/>
    </row>
    <row r="1031" spans="2:15" ht="11.25" x14ac:dyDescent="0.2">
      <c r="B1031" s="8"/>
      <c r="C1031" s="8"/>
      <c r="D1031" s="8"/>
      <c r="E1031" s="8"/>
      <c r="F1031" s="8"/>
      <c r="G1031" s="8"/>
      <c r="H1031" s="8"/>
      <c r="I1031" s="8"/>
      <c r="J1031" s="8"/>
      <c r="K1031" s="8"/>
      <c r="L1031" s="8"/>
      <c r="M1031" s="8"/>
      <c r="N1031" s="8"/>
      <c r="O1031" s="8"/>
    </row>
    <row r="1032" spans="2:15" ht="11.25" x14ac:dyDescent="0.2">
      <c r="B1032" s="8"/>
      <c r="C1032" s="8"/>
      <c r="D1032" s="8"/>
      <c r="E1032" s="8"/>
      <c r="F1032" s="8"/>
      <c r="G1032" s="8"/>
      <c r="H1032" s="8"/>
      <c r="I1032" s="8"/>
      <c r="J1032" s="8"/>
      <c r="K1032" s="8"/>
      <c r="L1032" s="8"/>
      <c r="M1032" s="8"/>
      <c r="N1032" s="8"/>
      <c r="O1032" s="8"/>
    </row>
    <row r="1033" spans="2:15" ht="11.25" x14ac:dyDescent="0.2">
      <c r="B1033" s="8"/>
      <c r="C1033" s="8"/>
      <c r="D1033" s="8"/>
      <c r="E1033" s="8"/>
      <c r="F1033" s="8"/>
      <c r="G1033" s="8"/>
      <c r="H1033" s="8"/>
      <c r="I1033" s="8"/>
      <c r="J1033" s="8"/>
      <c r="K1033" s="8"/>
      <c r="L1033" s="8"/>
      <c r="M1033" s="8"/>
      <c r="N1033" s="8"/>
      <c r="O1033" s="8"/>
    </row>
    <row r="1034" spans="2:15" ht="11.25" x14ac:dyDescent="0.2">
      <c r="B1034" s="8"/>
      <c r="C1034" s="8"/>
      <c r="D1034" s="8"/>
      <c r="E1034" s="8"/>
      <c r="F1034" s="8"/>
      <c r="G1034" s="8"/>
      <c r="H1034" s="8"/>
      <c r="I1034" s="8"/>
      <c r="J1034" s="8"/>
      <c r="K1034" s="8"/>
      <c r="L1034" s="8"/>
      <c r="M1034" s="8"/>
      <c r="N1034" s="8"/>
      <c r="O1034" s="8"/>
    </row>
    <row r="1035" spans="2:15" ht="11.25" x14ac:dyDescent="0.2">
      <c r="B1035" s="8"/>
      <c r="C1035" s="8"/>
      <c r="D1035" s="8"/>
      <c r="E1035" s="8"/>
      <c r="F1035" s="8"/>
      <c r="G1035" s="8"/>
      <c r="H1035" s="8"/>
      <c r="I1035" s="8"/>
      <c r="J1035" s="8"/>
      <c r="K1035" s="8"/>
      <c r="L1035" s="8"/>
      <c r="M1035" s="8"/>
      <c r="N1035" s="8"/>
      <c r="O1035" s="8"/>
    </row>
    <row r="1036" spans="2:15" ht="11.25" x14ac:dyDescent="0.2">
      <c r="B1036" s="8"/>
      <c r="C1036" s="8"/>
      <c r="D1036" s="8"/>
      <c r="E1036" s="8"/>
      <c r="F1036" s="8"/>
      <c r="G1036" s="8"/>
      <c r="H1036" s="8"/>
      <c r="I1036" s="8"/>
      <c r="J1036" s="8"/>
      <c r="K1036" s="8"/>
      <c r="L1036" s="8"/>
      <c r="M1036" s="8"/>
      <c r="N1036" s="8"/>
      <c r="O1036" s="8"/>
    </row>
    <row r="1037" spans="2:15" ht="11.25" x14ac:dyDescent="0.2">
      <c r="B1037" s="8"/>
      <c r="C1037" s="8"/>
      <c r="D1037" s="8"/>
      <c r="E1037" s="8"/>
      <c r="F1037" s="8"/>
      <c r="G1037" s="8"/>
      <c r="H1037" s="8"/>
      <c r="I1037" s="8"/>
      <c r="J1037" s="8"/>
      <c r="K1037" s="8"/>
      <c r="L1037" s="8"/>
      <c r="M1037" s="8"/>
      <c r="N1037" s="8"/>
      <c r="O1037" s="8"/>
    </row>
    <row r="1038" spans="2:15" ht="11.25" x14ac:dyDescent="0.2">
      <c r="B1038" s="8"/>
      <c r="C1038" s="8"/>
      <c r="D1038" s="8"/>
      <c r="E1038" s="8"/>
      <c r="F1038" s="8"/>
      <c r="G1038" s="8"/>
      <c r="H1038" s="8"/>
      <c r="I1038" s="8"/>
      <c r="J1038" s="8"/>
      <c r="K1038" s="8"/>
      <c r="L1038" s="8"/>
      <c r="M1038" s="8"/>
      <c r="N1038" s="8"/>
      <c r="O1038" s="8"/>
    </row>
    <row r="1039" spans="2:15" ht="11.25" x14ac:dyDescent="0.2">
      <c r="B1039" s="8"/>
      <c r="C1039" s="8"/>
      <c r="D1039" s="8"/>
      <c r="E1039" s="8"/>
      <c r="F1039" s="8"/>
      <c r="G1039" s="8"/>
      <c r="H1039" s="8"/>
      <c r="I1039" s="8"/>
      <c r="J1039" s="8"/>
      <c r="K1039" s="8"/>
      <c r="L1039" s="8"/>
      <c r="M1039" s="8"/>
      <c r="N1039" s="8"/>
      <c r="O1039" s="8"/>
    </row>
    <row r="1040" spans="2:15" ht="11.25" x14ac:dyDescent="0.2">
      <c r="B1040" s="8"/>
      <c r="C1040" s="8"/>
      <c r="D1040" s="8"/>
      <c r="E1040" s="8"/>
      <c r="F1040" s="8"/>
      <c r="G1040" s="8"/>
      <c r="H1040" s="8"/>
      <c r="I1040" s="8"/>
      <c r="J1040" s="8"/>
      <c r="K1040" s="8"/>
      <c r="L1040" s="8"/>
      <c r="M1040" s="8"/>
      <c r="N1040" s="8"/>
      <c r="O1040" s="8"/>
    </row>
    <row r="1041" spans="2:15" ht="11.25" x14ac:dyDescent="0.2">
      <c r="B1041" s="8"/>
      <c r="C1041" s="8"/>
      <c r="D1041" s="8"/>
      <c r="E1041" s="8"/>
      <c r="F1041" s="8"/>
      <c r="G1041" s="8"/>
      <c r="H1041" s="8"/>
      <c r="I1041" s="8"/>
      <c r="J1041" s="8"/>
      <c r="K1041" s="8"/>
      <c r="L1041" s="8"/>
      <c r="M1041" s="8"/>
      <c r="N1041" s="8"/>
      <c r="O1041" s="8"/>
    </row>
    <row r="1042" spans="2:15" ht="11.25" x14ac:dyDescent="0.2">
      <c r="B1042" s="8"/>
      <c r="C1042" s="8"/>
      <c r="D1042" s="8"/>
      <c r="E1042" s="8"/>
      <c r="F1042" s="8"/>
      <c r="G1042" s="8"/>
      <c r="H1042" s="8"/>
      <c r="I1042" s="8"/>
      <c r="J1042" s="8"/>
      <c r="K1042" s="8"/>
      <c r="L1042" s="8"/>
      <c r="M1042" s="8"/>
      <c r="N1042" s="8"/>
      <c r="O1042" s="8"/>
    </row>
    <row r="1043" spans="2:15" ht="11.25" x14ac:dyDescent="0.2">
      <c r="B1043" s="8"/>
      <c r="C1043" s="8"/>
      <c r="D1043" s="8"/>
      <c r="E1043" s="8"/>
      <c r="F1043" s="8"/>
      <c r="G1043" s="8"/>
      <c r="H1043" s="8"/>
      <c r="I1043" s="8"/>
      <c r="J1043" s="8"/>
      <c r="K1043" s="8"/>
      <c r="L1043" s="8"/>
      <c r="M1043" s="8"/>
      <c r="N1043" s="8"/>
      <c r="O1043" s="8"/>
    </row>
    <row r="1044" spans="2:15" ht="11.25" x14ac:dyDescent="0.2">
      <c r="B1044" s="8"/>
      <c r="C1044" s="8"/>
      <c r="D1044" s="8"/>
      <c r="E1044" s="8"/>
      <c r="F1044" s="8"/>
      <c r="G1044" s="8"/>
      <c r="H1044" s="8"/>
      <c r="I1044" s="8"/>
      <c r="J1044" s="8"/>
      <c r="K1044" s="8"/>
      <c r="L1044" s="8"/>
      <c r="M1044" s="8"/>
      <c r="N1044" s="8"/>
      <c r="O1044" s="8"/>
    </row>
    <row r="1045" spans="2:15" ht="11.25" x14ac:dyDescent="0.2">
      <c r="B1045" s="8"/>
      <c r="C1045" s="8"/>
      <c r="D1045" s="8"/>
      <c r="E1045" s="8"/>
      <c r="F1045" s="8"/>
      <c r="G1045" s="8"/>
      <c r="H1045" s="8"/>
      <c r="I1045" s="8"/>
      <c r="J1045" s="8"/>
      <c r="K1045" s="8"/>
      <c r="L1045" s="8"/>
      <c r="M1045" s="8"/>
      <c r="N1045" s="8"/>
      <c r="O1045" s="8"/>
    </row>
    <row r="1046" spans="2:15" ht="11.25" x14ac:dyDescent="0.2">
      <c r="B1046" s="8"/>
      <c r="C1046" s="8"/>
      <c r="D1046" s="8"/>
      <c r="E1046" s="8"/>
      <c r="F1046" s="8"/>
      <c r="G1046" s="8"/>
      <c r="H1046" s="8"/>
      <c r="I1046" s="8"/>
      <c r="J1046" s="8"/>
      <c r="K1046" s="8"/>
      <c r="L1046" s="8"/>
      <c r="M1046" s="8"/>
      <c r="N1046" s="8"/>
      <c r="O1046" s="8"/>
    </row>
    <row r="1047" spans="2:15" ht="11.25" x14ac:dyDescent="0.2">
      <c r="B1047" s="8"/>
      <c r="C1047" s="8"/>
      <c r="D1047" s="8"/>
      <c r="E1047" s="8"/>
      <c r="F1047" s="8"/>
      <c r="G1047" s="8"/>
      <c r="H1047" s="8"/>
      <c r="I1047" s="8"/>
      <c r="J1047" s="8"/>
      <c r="K1047" s="8"/>
      <c r="L1047" s="8"/>
      <c r="M1047" s="8"/>
      <c r="N1047" s="8"/>
      <c r="O1047" s="8"/>
    </row>
    <row r="1048" spans="2:15" ht="11.25" x14ac:dyDescent="0.2">
      <c r="B1048" s="8"/>
      <c r="C1048" s="8"/>
      <c r="D1048" s="8"/>
      <c r="E1048" s="8"/>
      <c r="F1048" s="8"/>
      <c r="G1048" s="8"/>
      <c r="H1048" s="8"/>
      <c r="I1048" s="8"/>
      <c r="J1048" s="8"/>
      <c r="K1048" s="8"/>
      <c r="L1048" s="8"/>
      <c r="M1048" s="8"/>
      <c r="N1048" s="8"/>
      <c r="O1048" s="8"/>
    </row>
    <row r="1049" spans="2:15" ht="11.25" x14ac:dyDescent="0.2">
      <c r="B1049" s="8"/>
      <c r="C1049" s="8"/>
      <c r="D1049" s="8"/>
      <c r="E1049" s="8"/>
      <c r="F1049" s="8"/>
      <c r="G1049" s="8"/>
      <c r="H1049" s="8"/>
      <c r="I1049" s="8"/>
      <c r="J1049" s="8"/>
      <c r="K1049" s="8"/>
      <c r="L1049" s="8"/>
      <c r="M1049" s="8"/>
      <c r="N1049" s="8"/>
      <c r="O1049" s="8"/>
    </row>
    <row r="1050" spans="2:15" ht="11.25" x14ac:dyDescent="0.2">
      <c r="B1050" s="8"/>
      <c r="C1050" s="8"/>
      <c r="D1050" s="8"/>
      <c r="E1050" s="8"/>
      <c r="F1050" s="8"/>
      <c r="G1050" s="8"/>
      <c r="H1050" s="8"/>
      <c r="I1050" s="8"/>
      <c r="J1050" s="8"/>
      <c r="K1050" s="8"/>
      <c r="L1050" s="8"/>
      <c r="M1050" s="8"/>
      <c r="N1050" s="8"/>
      <c r="O1050" s="8"/>
    </row>
    <row r="1051" spans="2:15" ht="11.25" x14ac:dyDescent="0.2">
      <c r="B1051" s="8"/>
      <c r="C1051" s="8"/>
      <c r="D1051" s="8"/>
      <c r="E1051" s="8"/>
      <c r="F1051" s="8"/>
      <c r="G1051" s="8"/>
      <c r="H1051" s="8"/>
      <c r="I1051" s="8"/>
      <c r="J1051" s="8"/>
      <c r="K1051" s="8"/>
      <c r="L1051" s="8"/>
      <c r="M1051" s="8"/>
      <c r="N1051" s="8"/>
      <c r="O1051" s="8"/>
    </row>
    <row r="1052" spans="2:15" ht="11.25" x14ac:dyDescent="0.2">
      <c r="B1052" s="8"/>
      <c r="C1052" s="8"/>
      <c r="D1052" s="8"/>
      <c r="E1052" s="8"/>
      <c r="F1052" s="8"/>
      <c r="G1052" s="8"/>
      <c r="H1052" s="8"/>
      <c r="I1052" s="8"/>
      <c r="J1052" s="8"/>
      <c r="K1052" s="8"/>
      <c r="L1052" s="8"/>
      <c r="M1052" s="8"/>
      <c r="N1052" s="8"/>
      <c r="O1052" s="8"/>
    </row>
    <row r="1053" spans="2:15" ht="11.25" x14ac:dyDescent="0.2">
      <c r="B1053" s="8"/>
      <c r="C1053" s="8"/>
      <c r="D1053" s="8"/>
      <c r="E1053" s="8"/>
      <c r="F1053" s="8"/>
      <c r="G1053" s="8"/>
      <c r="H1053" s="8"/>
      <c r="I1053" s="8"/>
      <c r="J1053" s="8"/>
      <c r="K1053" s="8"/>
      <c r="L1053" s="8"/>
      <c r="M1053" s="8"/>
      <c r="N1053" s="8"/>
      <c r="O1053" s="8"/>
    </row>
    <row r="1054" spans="2:15" ht="11.25" x14ac:dyDescent="0.2">
      <c r="B1054" s="8"/>
      <c r="C1054" s="8"/>
      <c r="D1054" s="8"/>
      <c r="E1054" s="8"/>
      <c r="F1054" s="8"/>
      <c r="G1054" s="8"/>
      <c r="H1054" s="8"/>
      <c r="I1054" s="8"/>
      <c r="J1054" s="8"/>
      <c r="K1054" s="8"/>
      <c r="L1054" s="8"/>
      <c r="M1054" s="8"/>
      <c r="N1054" s="8"/>
      <c r="O1054" s="8"/>
    </row>
    <row r="1055" spans="2:15" ht="11.25" x14ac:dyDescent="0.2">
      <c r="B1055" s="8"/>
      <c r="C1055" s="8"/>
      <c r="D1055" s="8"/>
      <c r="E1055" s="8"/>
      <c r="F1055" s="8"/>
      <c r="G1055" s="8"/>
      <c r="H1055" s="8"/>
      <c r="I1055" s="8"/>
      <c r="J1055" s="8"/>
      <c r="K1055" s="8"/>
      <c r="L1055" s="8"/>
      <c r="M1055" s="8"/>
      <c r="N1055" s="8"/>
      <c r="O1055" s="8"/>
    </row>
    <row r="1056" spans="2:15" ht="11.25" x14ac:dyDescent="0.2">
      <c r="B1056" s="8"/>
      <c r="C1056" s="8"/>
      <c r="D1056" s="8"/>
      <c r="E1056" s="8"/>
      <c r="F1056" s="8"/>
      <c r="G1056" s="8"/>
      <c r="H1056" s="8"/>
      <c r="I1056" s="8"/>
      <c r="J1056" s="8"/>
      <c r="K1056" s="8"/>
      <c r="L1056" s="8"/>
      <c r="M1056" s="8"/>
      <c r="N1056" s="8"/>
      <c r="O1056" s="8"/>
    </row>
    <row r="1057" spans="2:15" ht="11.25" x14ac:dyDescent="0.2">
      <c r="B1057" s="8"/>
      <c r="C1057" s="8"/>
      <c r="D1057" s="8"/>
      <c r="E1057" s="8"/>
      <c r="F1057" s="8"/>
      <c r="G1057" s="8"/>
      <c r="H1057" s="8"/>
      <c r="I1057" s="8"/>
      <c r="J1057" s="8"/>
      <c r="K1057" s="8"/>
      <c r="L1057" s="8"/>
      <c r="M1057" s="8"/>
      <c r="N1057" s="8"/>
      <c r="O1057" s="8"/>
    </row>
    <row r="1058" spans="2:15" ht="11.25" x14ac:dyDescent="0.2">
      <c r="B1058" s="8"/>
      <c r="C1058" s="8"/>
      <c r="D1058" s="8"/>
      <c r="E1058" s="8"/>
      <c r="F1058" s="8"/>
      <c r="G1058" s="8"/>
      <c r="H1058" s="8"/>
      <c r="I1058" s="8"/>
      <c r="J1058" s="8"/>
      <c r="K1058" s="8"/>
      <c r="L1058" s="8"/>
      <c r="M1058" s="8"/>
      <c r="N1058" s="8"/>
      <c r="O1058" s="8"/>
    </row>
    <row r="1059" spans="2:15" ht="11.25" x14ac:dyDescent="0.2">
      <c r="B1059" s="8"/>
      <c r="C1059" s="8"/>
      <c r="D1059" s="8"/>
      <c r="E1059" s="8"/>
      <c r="F1059" s="8"/>
      <c r="G1059" s="8"/>
      <c r="H1059" s="8"/>
      <c r="I1059" s="8"/>
      <c r="J1059" s="8"/>
      <c r="K1059" s="8"/>
      <c r="L1059" s="8"/>
      <c r="M1059" s="8"/>
      <c r="N1059" s="8"/>
      <c r="O1059" s="8"/>
    </row>
    <row r="1060" spans="2:15" ht="11.25" x14ac:dyDescent="0.2">
      <c r="B1060" s="8"/>
      <c r="C1060" s="8"/>
      <c r="D1060" s="8"/>
      <c r="E1060" s="8"/>
      <c r="F1060" s="8"/>
      <c r="G1060" s="8"/>
      <c r="H1060" s="8"/>
      <c r="I1060" s="8"/>
      <c r="J1060" s="8"/>
      <c r="K1060" s="8"/>
      <c r="L1060" s="8"/>
      <c r="M1060" s="8"/>
      <c r="N1060" s="8"/>
      <c r="O1060" s="8"/>
    </row>
    <row r="1061" spans="2:15" ht="11.25" x14ac:dyDescent="0.2">
      <c r="B1061" s="8"/>
      <c r="C1061" s="8"/>
      <c r="D1061" s="8"/>
      <c r="E1061" s="8"/>
      <c r="F1061" s="8"/>
      <c r="G1061" s="8"/>
      <c r="H1061" s="8"/>
      <c r="I1061" s="8"/>
      <c r="J1061" s="8"/>
      <c r="K1061" s="8"/>
      <c r="L1061" s="8"/>
      <c r="M1061" s="8"/>
      <c r="N1061" s="8"/>
      <c r="O1061" s="8"/>
    </row>
    <row r="1062" spans="2:15" ht="11.25" x14ac:dyDescent="0.2">
      <c r="B1062" s="8"/>
      <c r="C1062" s="8"/>
      <c r="D1062" s="8"/>
      <c r="E1062" s="8"/>
      <c r="F1062" s="8"/>
      <c r="G1062" s="8"/>
      <c r="H1062" s="8"/>
      <c r="I1062" s="8"/>
      <c r="J1062" s="8"/>
      <c r="K1062" s="8"/>
      <c r="L1062" s="8"/>
      <c r="M1062" s="8"/>
      <c r="N1062" s="8"/>
      <c r="O1062" s="8"/>
    </row>
    <row r="1063" spans="2:15" ht="11.25" x14ac:dyDescent="0.2">
      <c r="B1063" s="8"/>
      <c r="C1063" s="8"/>
      <c r="D1063" s="8"/>
      <c r="E1063" s="8"/>
      <c r="F1063" s="8"/>
      <c r="G1063" s="8"/>
      <c r="H1063" s="8"/>
      <c r="I1063" s="8"/>
      <c r="J1063" s="8"/>
      <c r="K1063" s="8"/>
      <c r="L1063" s="8"/>
      <c r="M1063" s="8"/>
      <c r="N1063" s="8"/>
      <c r="O1063" s="8"/>
    </row>
    <row r="1064" spans="2:15" ht="11.25" x14ac:dyDescent="0.2">
      <c r="B1064" s="8"/>
      <c r="C1064" s="8"/>
      <c r="D1064" s="8"/>
      <c r="E1064" s="8"/>
      <c r="F1064" s="8"/>
      <c r="G1064" s="8"/>
      <c r="H1064" s="8"/>
      <c r="I1064" s="8"/>
      <c r="J1064" s="8"/>
      <c r="K1064" s="8"/>
      <c r="L1064" s="8"/>
      <c r="M1064" s="8"/>
      <c r="N1064" s="8"/>
      <c r="O1064" s="8"/>
    </row>
    <row r="1065" spans="2:15" ht="11.25" x14ac:dyDescent="0.2">
      <c r="B1065" s="8"/>
      <c r="C1065" s="8"/>
      <c r="D1065" s="8"/>
      <c r="E1065" s="8"/>
      <c r="F1065" s="8"/>
      <c r="G1065" s="8"/>
      <c r="H1065" s="8"/>
      <c r="I1065" s="8"/>
      <c r="J1065" s="8"/>
      <c r="K1065" s="8"/>
      <c r="L1065" s="8"/>
      <c r="M1065" s="8"/>
      <c r="N1065" s="8"/>
      <c r="O1065" s="8"/>
    </row>
    <row r="1066" spans="2:15" ht="11.25" x14ac:dyDescent="0.2">
      <c r="B1066" s="8"/>
      <c r="C1066" s="8"/>
      <c r="D1066" s="8"/>
      <c r="E1066" s="8"/>
      <c r="F1066" s="8"/>
      <c r="G1066" s="8"/>
      <c r="H1066" s="8"/>
      <c r="I1066" s="8"/>
      <c r="J1066" s="8"/>
      <c r="K1066" s="8"/>
      <c r="L1066" s="8"/>
      <c r="M1066" s="8"/>
      <c r="N1066" s="8"/>
      <c r="O1066" s="8"/>
    </row>
    <row r="1067" spans="2:15" ht="11.25" x14ac:dyDescent="0.2">
      <c r="B1067" s="8"/>
      <c r="C1067" s="8"/>
      <c r="D1067" s="8"/>
      <c r="E1067" s="8"/>
      <c r="F1067" s="8"/>
      <c r="G1067" s="8"/>
      <c r="H1067" s="8"/>
      <c r="I1067" s="8"/>
      <c r="J1067" s="8"/>
      <c r="K1067" s="8"/>
      <c r="L1067" s="8"/>
      <c r="M1067" s="8"/>
      <c r="N1067" s="8"/>
      <c r="O1067" s="8"/>
    </row>
    <row r="1068" spans="2:15" ht="11.25" x14ac:dyDescent="0.2">
      <c r="B1068" s="8"/>
      <c r="C1068" s="8"/>
      <c r="D1068" s="8"/>
      <c r="E1068" s="8"/>
      <c r="F1068" s="8"/>
      <c r="G1068" s="8"/>
      <c r="H1068" s="8"/>
      <c r="I1068" s="8"/>
      <c r="J1068" s="8"/>
      <c r="K1068" s="8"/>
      <c r="L1068" s="8"/>
      <c r="M1068" s="8"/>
      <c r="N1068" s="8"/>
      <c r="O1068" s="8"/>
    </row>
    <row r="1069" spans="2:15" ht="11.25" x14ac:dyDescent="0.2">
      <c r="B1069" s="8"/>
      <c r="C1069" s="8"/>
      <c r="D1069" s="8"/>
      <c r="E1069" s="8"/>
      <c r="F1069" s="8"/>
      <c r="G1069" s="8"/>
      <c r="H1069" s="8"/>
      <c r="I1069" s="8"/>
      <c r="J1069" s="8"/>
      <c r="K1069" s="8"/>
      <c r="L1069" s="8"/>
      <c r="M1069" s="8"/>
      <c r="N1069" s="8"/>
      <c r="O1069" s="8"/>
    </row>
    <row r="1070" spans="2:15" ht="11.25" x14ac:dyDescent="0.2">
      <c r="B1070" s="8"/>
      <c r="C1070" s="8"/>
      <c r="D1070" s="8"/>
      <c r="E1070" s="8"/>
      <c r="F1070" s="8"/>
      <c r="G1070" s="8"/>
      <c r="H1070" s="8"/>
      <c r="I1070" s="8"/>
      <c r="J1070" s="8"/>
      <c r="K1070" s="8"/>
      <c r="L1070" s="8"/>
      <c r="M1070" s="8"/>
      <c r="N1070" s="8"/>
      <c r="O1070" s="8"/>
    </row>
    <row r="1071" spans="2:15" ht="11.25" x14ac:dyDescent="0.2">
      <c r="B1071" s="8"/>
      <c r="C1071" s="8"/>
      <c r="D1071" s="8"/>
      <c r="E1071" s="8"/>
      <c r="F1071" s="8"/>
      <c r="G1071" s="8"/>
      <c r="H1071" s="8"/>
      <c r="I1071" s="8"/>
      <c r="J1071" s="8"/>
      <c r="K1071" s="8"/>
      <c r="L1071" s="8"/>
      <c r="M1071" s="8"/>
      <c r="N1071" s="8"/>
      <c r="O1071" s="8"/>
    </row>
    <row r="1072" spans="2:15" ht="11.25" x14ac:dyDescent="0.2">
      <c r="B1072" s="8"/>
      <c r="C1072" s="8"/>
      <c r="D1072" s="8"/>
      <c r="E1072" s="8"/>
      <c r="F1072" s="8"/>
      <c r="G1072" s="8"/>
      <c r="H1072" s="8"/>
      <c r="I1072" s="8"/>
      <c r="J1072" s="8"/>
      <c r="K1072" s="8"/>
      <c r="L1072" s="8"/>
      <c r="M1072" s="8"/>
      <c r="N1072" s="8"/>
      <c r="O1072" s="8"/>
    </row>
    <row r="1073" spans="2:15" ht="11.25" x14ac:dyDescent="0.2">
      <c r="B1073" s="8"/>
      <c r="C1073" s="8"/>
      <c r="D1073" s="8"/>
      <c r="E1073" s="8"/>
      <c r="F1073" s="8"/>
      <c r="G1073" s="8"/>
      <c r="H1073" s="8"/>
      <c r="I1073" s="8"/>
      <c r="J1073" s="8"/>
      <c r="K1073" s="8"/>
      <c r="L1073" s="8"/>
      <c r="M1073" s="8"/>
      <c r="N1073" s="8"/>
      <c r="O1073" s="8"/>
    </row>
    <row r="1074" spans="2:15" ht="11.25" x14ac:dyDescent="0.2">
      <c r="B1074" s="8"/>
      <c r="C1074" s="8"/>
      <c r="D1074" s="8"/>
      <c r="E1074" s="8"/>
      <c r="F1074" s="8"/>
      <c r="G1074" s="8"/>
      <c r="H1074" s="8"/>
      <c r="I1074" s="8"/>
      <c r="J1074" s="8"/>
      <c r="K1074" s="8"/>
      <c r="L1074" s="8"/>
      <c r="M1074" s="8"/>
      <c r="N1074" s="8"/>
      <c r="O1074" s="8"/>
    </row>
    <row r="1075" spans="2:15" ht="11.25" x14ac:dyDescent="0.2">
      <c r="B1075" s="8"/>
      <c r="C1075" s="8"/>
      <c r="D1075" s="8"/>
      <c r="E1075" s="8"/>
      <c r="F1075" s="8"/>
      <c r="G1075" s="8"/>
      <c r="H1075" s="8"/>
      <c r="I1075" s="8"/>
      <c r="J1075" s="8"/>
      <c r="K1075" s="8"/>
      <c r="L1075" s="8"/>
      <c r="M1075" s="8"/>
      <c r="N1075" s="8"/>
      <c r="O1075" s="8"/>
    </row>
    <row r="1076" spans="2:15" ht="11.25" x14ac:dyDescent="0.2">
      <c r="B1076" s="8"/>
      <c r="C1076" s="8"/>
      <c r="D1076" s="8"/>
      <c r="E1076" s="8"/>
      <c r="F1076" s="8"/>
      <c r="G1076" s="8"/>
      <c r="H1076" s="8"/>
      <c r="I1076" s="8"/>
      <c r="J1076" s="8"/>
      <c r="K1076" s="8"/>
      <c r="L1076" s="8"/>
      <c r="M1076" s="8"/>
      <c r="N1076" s="8"/>
      <c r="O1076" s="8"/>
    </row>
    <row r="1077" spans="2:15" ht="11.25" x14ac:dyDescent="0.2">
      <c r="B1077" s="8"/>
      <c r="C1077" s="8"/>
      <c r="D1077" s="8"/>
      <c r="E1077" s="8"/>
      <c r="F1077" s="8"/>
      <c r="G1077" s="8"/>
      <c r="H1077" s="8"/>
      <c r="I1077" s="8"/>
      <c r="J1077" s="8"/>
      <c r="K1077" s="8"/>
      <c r="L1077" s="8"/>
      <c r="M1077" s="8"/>
      <c r="N1077" s="8"/>
      <c r="O1077" s="8"/>
    </row>
    <row r="1078" spans="2:15" ht="11.25" x14ac:dyDescent="0.2">
      <c r="B1078" s="8"/>
      <c r="C1078" s="8"/>
      <c r="D1078" s="8"/>
      <c r="E1078" s="8"/>
      <c r="F1078" s="8"/>
      <c r="G1078" s="8"/>
      <c r="H1078" s="8"/>
      <c r="I1078" s="8"/>
      <c r="J1078" s="8"/>
      <c r="K1078" s="8"/>
      <c r="L1078" s="8"/>
      <c r="M1078" s="8"/>
      <c r="N1078" s="8"/>
      <c r="O1078" s="8"/>
    </row>
    <row r="1079" spans="2:15" ht="11.25" x14ac:dyDescent="0.2">
      <c r="B1079" s="8"/>
      <c r="C1079" s="8"/>
      <c r="D1079" s="8"/>
      <c r="E1079" s="8"/>
      <c r="F1079" s="8"/>
      <c r="G1079" s="8"/>
      <c r="H1079" s="8"/>
      <c r="I1079" s="8"/>
      <c r="J1079" s="8"/>
      <c r="K1079" s="8"/>
      <c r="L1079" s="8"/>
      <c r="M1079" s="8"/>
      <c r="N1079" s="8"/>
      <c r="O1079" s="8"/>
    </row>
    <row r="1080" spans="2:15" ht="11.25" x14ac:dyDescent="0.2">
      <c r="B1080" s="8"/>
      <c r="C1080" s="8"/>
      <c r="D1080" s="8"/>
      <c r="E1080" s="8"/>
      <c r="F1080" s="8"/>
      <c r="G1080" s="8"/>
      <c r="H1080" s="8"/>
      <c r="I1080" s="8"/>
      <c r="J1080" s="8"/>
      <c r="K1080" s="8"/>
      <c r="L1080" s="8"/>
      <c r="M1080" s="8"/>
      <c r="N1080" s="8"/>
      <c r="O1080" s="8"/>
    </row>
    <row r="1081" spans="2:15" ht="11.25" x14ac:dyDescent="0.2">
      <c r="B1081" s="8"/>
      <c r="C1081" s="8"/>
      <c r="D1081" s="8"/>
      <c r="E1081" s="8"/>
      <c r="F1081" s="8"/>
      <c r="G1081" s="8"/>
      <c r="H1081" s="8"/>
      <c r="I1081" s="8"/>
      <c r="J1081" s="8"/>
      <c r="K1081" s="8"/>
      <c r="L1081" s="8"/>
      <c r="M1081" s="8"/>
      <c r="N1081" s="8"/>
      <c r="O1081" s="8"/>
    </row>
    <row r="1082" spans="2:15" ht="11.25" x14ac:dyDescent="0.2">
      <c r="B1082" s="8"/>
      <c r="C1082" s="8"/>
      <c r="D1082" s="8"/>
      <c r="E1082" s="8"/>
      <c r="F1082" s="8"/>
      <c r="G1082" s="8"/>
      <c r="H1082" s="8"/>
      <c r="I1082" s="8"/>
      <c r="J1082" s="8"/>
      <c r="K1082" s="8"/>
      <c r="L1082" s="8"/>
      <c r="M1082" s="8"/>
      <c r="N1082" s="8"/>
      <c r="O1082" s="8"/>
    </row>
    <row r="1083" spans="2:15" ht="11.25" x14ac:dyDescent="0.2">
      <c r="B1083" s="8"/>
      <c r="C1083" s="8"/>
      <c r="D1083" s="8"/>
      <c r="E1083" s="8"/>
      <c r="F1083" s="8"/>
      <c r="G1083" s="8"/>
      <c r="H1083" s="8"/>
      <c r="I1083" s="8"/>
      <c r="J1083" s="8"/>
      <c r="K1083" s="8"/>
      <c r="L1083" s="8"/>
      <c r="M1083" s="8"/>
      <c r="N1083" s="8"/>
      <c r="O1083" s="8"/>
    </row>
    <row r="1084" spans="2:15" ht="11.25" x14ac:dyDescent="0.2">
      <c r="B1084" s="8"/>
      <c r="C1084" s="8"/>
      <c r="D1084" s="8"/>
      <c r="E1084" s="8"/>
      <c r="F1084" s="8"/>
      <c r="G1084" s="8"/>
      <c r="H1084" s="8"/>
      <c r="I1084" s="8"/>
      <c r="J1084" s="8"/>
      <c r="K1084" s="8"/>
      <c r="L1084" s="8"/>
      <c r="M1084" s="8"/>
      <c r="N1084" s="8"/>
      <c r="O1084" s="8"/>
    </row>
    <row r="1085" spans="2:15" ht="11.25" x14ac:dyDescent="0.2">
      <c r="B1085" s="8"/>
      <c r="C1085" s="8"/>
      <c r="D1085" s="8"/>
      <c r="E1085" s="8"/>
      <c r="F1085" s="8"/>
      <c r="G1085" s="8"/>
      <c r="H1085" s="8"/>
      <c r="I1085" s="8"/>
      <c r="J1085" s="8"/>
      <c r="K1085" s="8"/>
      <c r="L1085" s="8"/>
      <c r="M1085" s="8"/>
      <c r="N1085" s="8"/>
      <c r="O1085" s="8"/>
    </row>
    <row r="1086" spans="2:15" ht="11.25" x14ac:dyDescent="0.2">
      <c r="B1086" s="8"/>
      <c r="C1086" s="8"/>
      <c r="D1086" s="8"/>
      <c r="E1086" s="8"/>
      <c r="F1086" s="8"/>
      <c r="G1086" s="8"/>
      <c r="H1086" s="8"/>
      <c r="I1086" s="8"/>
      <c r="J1086" s="8"/>
      <c r="K1086" s="8"/>
      <c r="L1086" s="8"/>
      <c r="M1086" s="8"/>
      <c r="N1086" s="8"/>
      <c r="O1086" s="8"/>
    </row>
    <row r="1087" spans="2:15" ht="11.25" x14ac:dyDescent="0.2">
      <c r="B1087" s="8"/>
      <c r="C1087" s="8"/>
      <c r="D1087" s="8"/>
      <c r="E1087" s="8"/>
      <c r="F1087" s="8"/>
      <c r="G1087" s="8"/>
      <c r="H1087" s="8"/>
      <c r="I1087" s="8"/>
      <c r="J1087" s="8"/>
      <c r="K1087" s="8"/>
      <c r="L1087" s="8"/>
      <c r="M1087" s="8"/>
      <c r="N1087" s="8"/>
      <c r="O1087" s="8"/>
    </row>
    <row r="1088" spans="2:15" ht="11.25" x14ac:dyDescent="0.2">
      <c r="B1088" s="8"/>
      <c r="C1088" s="8"/>
      <c r="D1088" s="8"/>
      <c r="E1088" s="8"/>
      <c r="F1088" s="8"/>
      <c r="G1088" s="8"/>
      <c r="H1088" s="8"/>
      <c r="I1088" s="8"/>
      <c r="J1088" s="8"/>
      <c r="K1088" s="8"/>
      <c r="L1088" s="8"/>
      <c r="M1088" s="8"/>
      <c r="N1088" s="8"/>
      <c r="O1088" s="8"/>
    </row>
    <row r="1089" spans="2:15" ht="11.25" x14ac:dyDescent="0.2">
      <c r="B1089" s="8"/>
      <c r="C1089" s="8"/>
      <c r="D1089" s="8"/>
      <c r="E1089" s="8"/>
      <c r="F1089" s="8"/>
      <c r="G1089" s="8"/>
      <c r="H1089" s="8"/>
      <c r="I1089" s="8"/>
      <c r="J1089" s="8"/>
      <c r="K1089" s="8"/>
      <c r="L1089" s="8"/>
      <c r="M1089" s="8"/>
      <c r="N1089" s="8"/>
      <c r="O1089" s="8"/>
    </row>
    <row r="1090" spans="2:15" ht="11.25" x14ac:dyDescent="0.2">
      <c r="B1090" s="8"/>
      <c r="C1090" s="8"/>
      <c r="D1090" s="8"/>
      <c r="E1090" s="8"/>
      <c r="F1090" s="8"/>
      <c r="G1090" s="8"/>
      <c r="H1090" s="8"/>
      <c r="I1090" s="8"/>
      <c r="J1090" s="8"/>
      <c r="K1090" s="8"/>
      <c r="L1090" s="8"/>
      <c r="M1090" s="8"/>
      <c r="N1090" s="8"/>
      <c r="O1090" s="8"/>
    </row>
    <row r="1091" spans="2:15" ht="11.25" x14ac:dyDescent="0.2">
      <c r="B1091" s="8"/>
      <c r="C1091" s="8"/>
      <c r="D1091" s="8"/>
      <c r="E1091" s="8"/>
      <c r="F1091" s="8"/>
      <c r="G1091" s="8"/>
      <c r="H1091" s="8"/>
      <c r="I1091" s="8"/>
      <c r="J1091" s="8"/>
      <c r="K1091" s="8"/>
      <c r="L1091" s="8"/>
      <c r="M1091" s="8"/>
      <c r="N1091" s="8"/>
      <c r="O1091" s="8"/>
    </row>
    <row r="1092" spans="2:15" ht="11.25" x14ac:dyDescent="0.2">
      <c r="B1092" s="8"/>
      <c r="C1092" s="8"/>
      <c r="D1092" s="8"/>
      <c r="E1092" s="8"/>
      <c r="F1092" s="8"/>
      <c r="G1092" s="8"/>
      <c r="H1092" s="8"/>
      <c r="I1092" s="8"/>
      <c r="J1092" s="8"/>
      <c r="K1092" s="8"/>
      <c r="L1092" s="8"/>
      <c r="M1092" s="8"/>
      <c r="N1092" s="8"/>
      <c r="O1092" s="8"/>
    </row>
    <row r="1093" spans="2:15" ht="11.25" x14ac:dyDescent="0.2">
      <c r="B1093" s="8"/>
      <c r="C1093" s="8"/>
      <c r="D1093" s="8"/>
      <c r="E1093" s="8"/>
      <c r="F1093" s="8"/>
      <c r="G1093" s="8"/>
      <c r="H1093" s="8"/>
      <c r="I1093" s="8"/>
      <c r="J1093" s="8"/>
      <c r="K1093" s="8"/>
      <c r="L1093" s="8"/>
      <c r="M1093" s="8"/>
      <c r="N1093" s="8"/>
      <c r="O1093" s="8"/>
    </row>
    <row r="1094" spans="2:15" ht="11.25" x14ac:dyDescent="0.2">
      <c r="B1094" s="8"/>
      <c r="C1094" s="8"/>
      <c r="D1094" s="8"/>
      <c r="E1094" s="8"/>
      <c r="F1094" s="8"/>
      <c r="G1094" s="8"/>
      <c r="H1094" s="8"/>
      <c r="I1094" s="8"/>
      <c r="J1094" s="8"/>
      <c r="K1094" s="8"/>
      <c r="L1094" s="8"/>
      <c r="M1094" s="8"/>
      <c r="N1094" s="8"/>
      <c r="O1094" s="8"/>
    </row>
    <row r="1095" spans="2:15" ht="11.25" x14ac:dyDescent="0.2">
      <c r="B1095" s="8"/>
      <c r="C1095" s="8"/>
      <c r="D1095" s="8"/>
      <c r="E1095" s="8"/>
      <c r="F1095" s="8"/>
      <c r="G1095" s="8"/>
      <c r="H1095" s="8"/>
      <c r="I1095" s="8"/>
      <c r="J1095" s="8"/>
      <c r="K1095" s="8"/>
      <c r="L1095" s="8"/>
      <c r="M1095" s="8"/>
      <c r="N1095" s="8"/>
      <c r="O1095" s="8"/>
    </row>
    <row r="1096" spans="2:15" ht="11.25" x14ac:dyDescent="0.2">
      <c r="B1096" s="8"/>
      <c r="C1096" s="8"/>
      <c r="D1096" s="8"/>
      <c r="E1096" s="8"/>
      <c r="F1096" s="8"/>
      <c r="G1096" s="8"/>
      <c r="H1096" s="8"/>
      <c r="I1096" s="8"/>
      <c r="J1096" s="8"/>
      <c r="K1096" s="8"/>
      <c r="L1096" s="8"/>
      <c r="M1096" s="8"/>
      <c r="N1096" s="8"/>
      <c r="O1096" s="8"/>
    </row>
    <row r="1097" spans="2:15" ht="11.25" x14ac:dyDescent="0.2">
      <c r="B1097" s="8"/>
      <c r="C1097" s="8"/>
      <c r="D1097" s="8"/>
      <c r="E1097" s="8"/>
      <c r="F1097" s="8"/>
      <c r="G1097" s="8"/>
      <c r="H1097" s="8"/>
      <c r="I1097" s="8"/>
      <c r="J1097" s="8"/>
      <c r="K1097" s="8"/>
      <c r="L1097" s="8"/>
      <c r="M1097" s="8"/>
      <c r="N1097" s="8"/>
      <c r="O1097" s="8"/>
    </row>
    <row r="1098" spans="2:15" ht="11.25" x14ac:dyDescent="0.2">
      <c r="B1098" s="8"/>
      <c r="C1098" s="8"/>
      <c r="D1098" s="8"/>
      <c r="E1098" s="8"/>
      <c r="F1098" s="8"/>
      <c r="G1098" s="8"/>
      <c r="H1098" s="8"/>
      <c r="I1098" s="8"/>
      <c r="J1098" s="8"/>
      <c r="K1098" s="8"/>
      <c r="L1098" s="8"/>
      <c r="M1098" s="8"/>
      <c r="N1098" s="8"/>
      <c r="O1098" s="8"/>
    </row>
    <row r="1099" spans="2:15" ht="11.25" x14ac:dyDescent="0.2">
      <c r="B1099" s="8"/>
      <c r="C1099" s="8"/>
      <c r="D1099" s="8"/>
      <c r="E1099" s="8"/>
      <c r="F1099" s="8"/>
      <c r="G1099" s="8"/>
      <c r="H1099" s="8"/>
      <c r="I1099" s="8"/>
      <c r="J1099" s="8"/>
      <c r="K1099" s="8"/>
      <c r="L1099" s="8"/>
      <c r="M1099" s="8"/>
      <c r="N1099" s="8"/>
      <c r="O1099" s="8"/>
    </row>
    <row r="1100" spans="2:15" ht="11.25" x14ac:dyDescent="0.2">
      <c r="B1100" s="8"/>
      <c r="C1100" s="8"/>
      <c r="D1100" s="8"/>
      <c r="E1100" s="8"/>
      <c r="F1100" s="8"/>
      <c r="G1100" s="8"/>
      <c r="H1100" s="8"/>
      <c r="I1100" s="8"/>
      <c r="J1100" s="8"/>
      <c r="K1100" s="8"/>
      <c r="L1100" s="8"/>
      <c r="M1100" s="8"/>
      <c r="N1100" s="8"/>
      <c r="O1100" s="8"/>
    </row>
    <row r="1101" spans="2:15" ht="11.25" x14ac:dyDescent="0.2">
      <c r="B1101" s="8"/>
      <c r="C1101" s="8"/>
      <c r="D1101" s="8"/>
      <c r="E1101" s="8"/>
      <c r="F1101" s="8"/>
      <c r="G1101" s="8"/>
      <c r="H1101" s="8"/>
      <c r="I1101" s="8"/>
      <c r="J1101" s="8"/>
      <c r="K1101" s="8"/>
      <c r="L1101" s="8"/>
      <c r="M1101" s="8"/>
      <c r="N1101" s="8"/>
      <c r="O1101" s="8"/>
    </row>
    <row r="1102" spans="2:15" ht="11.25" x14ac:dyDescent="0.2">
      <c r="B1102" s="8"/>
      <c r="C1102" s="8"/>
      <c r="D1102" s="8"/>
      <c r="E1102" s="8"/>
      <c r="F1102" s="8"/>
      <c r="G1102" s="8"/>
      <c r="H1102" s="8"/>
      <c r="I1102" s="8"/>
      <c r="J1102" s="8"/>
      <c r="K1102" s="8"/>
      <c r="L1102" s="8"/>
      <c r="M1102" s="8"/>
      <c r="N1102" s="8"/>
      <c r="O1102" s="8"/>
    </row>
    <row r="1103" spans="2:15" ht="11.25" x14ac:dyDescent="0.2">
      <c r="B1103" s="8"/>
      <c r="C1103" s="8"/>
      <c r="D1103" s="8"/>
      <c r="E1103" s="8"/>
      <c r="F1103" s="8"/>
      <c r="G1103" s="8"/>
      <c r="H1103" s="8"/>
      <c r="I1103" s="8"/>
      <c r="J1103" s="8"/>
      <c r="K1103" s="8"/>
      <c r="L1103" s="8"/>
      <c r="M1103" s="8"/>
      <c r="N1103" s="8"/>
      <c r="O1103" s="8"/>
    </row>
    <row r="1104" spans="2:15" ht="11.25" x14ac:dyDescent="0.2">
      <c r="B1104" s="8"/>
      <c r="C1104" s="8"/>
      <c r="D1104" s="8"/>
      <c r="E1104" s="8"/>
      <c r="F1104" s="8"/>
      <c r="G1104" s="8"/>
      <c r="H1104" s="8"/>
      <c r="I1104" s="8"/>
      <c r="J1104" s="8"/>
      <c r="K1104" s="8"/>
      <c r="L1104" s="8"/>
      <c r="M1104" s="8"/>
      <c r="N1104" s="8"/>
      <c r="O1104" s="8"/>
    </row>
    <row r="1105" spans="2:15" ht="11.25" x14ac:dyDescent="0.2">
      <c r="B1105" s="8"/>
      <c r="C1105" s="8"/>
      <c r="D1105" s="8"/>
      <c r="E1105" s="8"/>
      <c r="F1105" s="8"/>
      <c r="G1105" s="8"/>
      <c r="H1105" s="8"/>
      <c r="I1105" s="8"/>
      <c r="J1105" s="8"/>
      <c r="K1105" s="8"/>
      <c r="L1105" s="8"/>
      <c r="M1105" s="8"/>
      <c r="N1105" s="8"/>
      <c r="O1105" s="8"/>
    </row>
    <row r="1106" spans="2:15" ht="11.25" x14ac:dyDescent="0.2">
      <c r="B1106" s="8"/>
      <c r="C1106" s="8"/>
      <c r="D1106" s="8"/>
      <c r="E1106" s="8"/>
      <c r="F1106" s="8"/>
      <c r="G1106" s="8"/>
      <c r="H1106" s="8"/>
      <c r="I1106" s="8"/>
      <c r="J1106" s="8"/>
      <c r="K1106" s="8"/>
      <c r="L1106" s="8"/>
      <c r="M1106" s="8"/>
      <c r="N1106" s="8"/>
      <c r="O1106" s="8"/>
    </row>
    <row r="1107" spans="2:15" ht="11.25" x14ac:dyDescent="0.2">
      <c r="B1107" s="8"/>
      <c r="C1107" s="8"/>
      <c r="D1107" s="8"/>
      <c r="E1107" s="8"/>
      <c r="F1107" s="8"/>
      <c r="G1107" s="8"/>
      <c r="H1107" s="8"/>
      <c r="I1107" s="8"/>
      <c r="J1107" s="8"/>
      <c r="K1107" s="8"/>
      <c r="L1107" s="8"/>
      <c r="M1107" s="8"/>
      <c r="N1107" s="8"/>
      <c r="O1107" s="8"/>
    </row>
    <row r="1108" spans="2:15" ht="11.25" x14ac:dyDescent="0.2">
      <c r="B1108" s="8"/>
      <c r="C1108" s="8"/>
      <c r="D1108" s="8"/>
      <c r="E1108" s="8"/>
      <c r="F1108" s="8"/>
      <c r="G1108" s="8"/>
      <c r="H1108" s="8"/>
      <c r="I1108" s="8"/>
      <c r="J1108" s="8"/>
      <c r="K1108" s="8"/>
      <c r="L1108" s="8"/>
      <c r="M1108" s="8"/>
      <c r="N1108" s="8"/>
      <c r="O1108" s="8"/>
    </row>
    <row r="1109" spans="2:15" ht="11.25" x14ac:dyDescent="0.2">
      <c r="B1109" s="8"/>
      <c r="C1109" s="8"/>
      <c r="D1109" s="8"/>
      <c r="E1109" s="8"/>
      <c r="F1109" s="8"/>
      <c r="G1109" s="8"/>
      <c r="H1109" s="8"/>
      <c r="I1109" s="8"/>
      <c r="J1109" s="8"/>
      <c r="K1109" s="8"/>
      <c r="L1109" s="8"/>
      <c r="M1109" s="8"/>
      <c r="N1109" s="8"/>
      <c r="O1109" s="8"/>
    </row>
    <row r="1110" spans="2:15" ht="11.25" x14ac:dyDescent="0.2">
      <c r="B1110" s="8"/>
      <c r="C1110" s="8"/>
      <c r="D1110" s="8"/>
      <c r="E1110" s="8"/>
      <c r="F1110" s="8"/>
      <c r="G1110" s="8"/>
      <c r="H1110" s="8"/>
      <c r="I1110" s="8"/>
      <c r="J1110" s="8"/>
      <c r="K1110" s="8"/>
      <c r="L1110" s="8"/>
      <c r="M1110" s="8"/>
      <c r="N1110" s="8"/>
      <c r="O1110" s="8"/>
    </row>
    <row r="1111" spans="2:15" ht="11.25" x14ac:dyDescent="0.2">
      <c r="B1111" s="8"/>
      <c r="C1111" s="8"/>
      <c r="D1111" s="8"/>
      <c r="E1111" s="8"/>
      <c r="F1111" s="8"/>
      <c r="G1111" s="8"/>
      <c r="H1111" s="8"/>
      <c r="I1111" s="8"/>
      <c r="J1111" s="8"/>
      <c r="K1111" s="8"/>
      <c r="L1111" s="8"/>
      <c r="M1111" s="8"/>
      <c r="N1111" s="8"/>
      <c r="O1111" s="8"/>
    </row>
    <row r="1112" spans="2:15" ht="11.25" x14ac:dyDescent="0.2">
      <c r="B1112" s="8"/>
      <c r="C1112" s="8"/>
      <c r="D1112" s="8"/>
      <c r="E1112" s="8"/>
      <c r="F1112" s="8"/>
      <c r="G1112" s="8"/>
      <c r="H1112" s="8"/>
      <c r="I1112" s="8"/>
      <c r="J1112" s="8"/>
      <c r="K1112" s="8"/>
      <c r="L1112" s="8"/>
      <c r="M1112" s="8"/>
      <c r="N1112" s="8"/>
      <c r="O1112" s="8"/>
    </row>
    <row r="1113" spans="2:15" ht="11.25" x14ac:dyDescent="0.2">
      <c r="B1113" s="8"/>
      <c r="C1113" s="8"/>
      <c r="D1113" s="8"/>
      <c r="E1113" s="8"/>
      <c r="F1113" s="8"/>
      <c r="G1113" s="8"/>
      <c r="H1113" s="8"/>
      <c r="I1113" s="8"/>
      <c r="J1113" s="8"/>
      <c r="K1113" s="8"/>
      <c r="L1113" s="8"/>
      <c r="M1113" s="8"/>
      <c r="N1113" s="8"/>
      <c r="O1113" s="8"/>
    </row>
    <row r="1114" spans="2:15" ht="11.25" x14ac:dyDescent="0.2">
      <c r="B1114" s="8"/>
      <c r="C1114" s="8"/>
      <c r="D1114" s="8"/>
      <c r="E1114" s="8"/>
      <c r="F1114" s="8"/>
      <c r="G1114" s="8"/>
      <c r="H1114" s="8"/>
      <c r="I1114" s="8"/>
      <c r="J1114" s="8"/>
      <c r="K1114" s="8"/>
      <c r="L1114" s="8"/>
      <c r="M1114" s="8"/>
      <c r="N1114" s="8"/>
      <c r="O1114" s="8"/>
    </row>
    <row r="1115" spans="2:15" ht="11.25" x14ac:dyDescent="0.2">
      <c r="B1115" s="8"/>
      <c r="C1115" s="8"/>
      <c r="D1115" s="8"/>
      <c r="E1115" s="8"/>
      <c r="F1115" s="8"/>
      <c r="G1115" s="8"/>
      <c r="H1115" s="8"/>
      <c r="I1115" s="8"/>
      <c r="J1115" s="8"/>
      <c r="K1115" s="8"/>
      <c r="L1115" s="8"/>
      <c r="M1115" s="8"/>
      <c r="N1115" s="8"/>
      <c r="O1115" s="8"/>
    </row>
    <row r="1116" spans="2:15" ht="11.25" x14ac:dyDescent="0.2">
      <c r="B1116" s="8"/>
      <c r="C1116" s="8"/>
      <c r="D1116" s="8"/>
      <c r="E1116" s="8"/>
      <c r="F1116" s="8"/>
      <c r="G1116" s="8"/>
      <c r="H1116" s="8"/>
      <c r="I1116" s="8"/>
      <c r="J1116" s="8"/>
      <c r="K1116" s="8"/>
      <c r="L1116" s="8"/>
      <c r="M1116" s="8"/>
      <c r="N1116" s="8"/>
      <c r="O1116" s="8"/>
    </row>
    <row r="1117" spans="2:15" ht="11.25" x14ac:dyDescent="0.2">
      <c r="B1117" s="8"/>
      <c r="C1117" s="8"/>
      <c r="D1117" s="8"/>
      <c r="E1117" s="8"/>
      <c r="F1117" s="8"/>
      <c r="G1117" s="8"/>
      <c r="H1117" s="8"/>
      <c r="I1117" s="8"/>
      <c r="J1117" s="8"/>
      <c r="K1117" s="8"/>
      <c r="L1117" s="8"/>
      <c r="M1117" s="8"/>
      <c r="N1117" s="8"/>
      <c r="O1117" s="8"/>
    </row>
    <row r="1118" spans="2:15" ht="11.25" x14ac:dyDescent="0.2">
      <c r="B1118" s="8"/>
      <c r="C1118" s="8"/>
      <c r="D1118" s="8"/>
      <c r="E1118" s="8"/>
      <c r="F1118" s="8"/>
      <c r="G1118" s="8"/>
      <c r="H1118" s="8"/>
      <c r="I1118" s="8"/>
      <c r="J1118" s="8"/>
      <c r="K1118" s="8"/>
      <c r="L1118" s="8"/>
      <c r="M1118" s="8"/>
      <c r="N1118" s="8"/>
      <c r="O1118" s="8"/>
    </row>
    <row r="1119" spans="2:15" ht="11.25" x14ac:dyDescent="0.2">
      <c r="B1119" s="8"/>
      <c r="C1119" s="8"/>
      <c r="D1119" s="8"/>
      <c r="E1119" s="8"/>
      <c r="F1119" s="8"/>
      <c r="G1119" s="8"/>
      <c r="H1119" s="8"/>
      <c r="I1119" s="8"/>
      <c r="J1119" s="8"/>
      <c r="K1119" s="8"/>
      <c r="L1119" s="8"/>
      <c r="M1119" s="8"/>
      <c r="N1119" s="8"/>
      <c r="O1119" s="8"/>
    </row>
    <row r="1120" spans="2:15" ht="11.25" x14ac:dyDescent="0.2">
      <c r="B1120" s="8"/>
      <c r="C1120" s="8"/>
      <c r="D1120" s="8"/>
      <c r="E1120" s="8"/>
      <c r="F1120" s="8"/>
      <c r="G1120" s="8"/>
      <c r="H1120" s="8"/>
      <c r="I1120" s="8"/>
      <c r="J1120" s="8"/>
      <c r="K1120" s="8"/>
      <c r="L1120" s="8"/>
      <c r="M1120" s="8"/>
      <c r="N1120" s="8"/>
      <c r="O1120" s="8"/>
    </row>
    <row r="1121" spans="2:15" ht="11.25" x14ac:dyDescent="0.2">
      <c r="B1121" s="8"/>
      <c r="C1121" s="8"/>
      <c r="D1121" s="8"/>
      <c r="E1121" s="8"/>
      <c r="F1121" s="8"/>
      <c r="G1121" s="8"/>
      <c r="H1121" s="8"/>
      <c r="I1121" s="8"/>
      <c r="J1121" s="8"/>
      <c r="K1121" s="8"/>
      <c r="L1121" s="8"/>
      <c r="M1121" s="8"/>
      <c r="N1121" s="8"/>
      <c r="O1121" s="8"/>
    </row>
    <row r="1122" spans="2:15" ht="11.25" x14ac:dyDescent="0.2">
      <c r="B1122" s="8"/>
      <c r="C1122" s="8"/>
      <c r="D1122" s="8"/>
      <c r="E1122" s="8"/>
      <c r="F1122" s="8"/>
      <c r="G1122" s="8"/>
      <c r="H1122" s="8"/>
      <c r="I1122" s="8"/>
      <c r="J1122" s="8"/>
      <c r="K1122" s="8"/>
      <c r="L1122" s="8"/>
      <c r="M1122" s="8"/>
      <c r="N1122" s="8"/>
      <c r="O1122" s="8"/>
    </row>
    <row r="1123" spans="2:15" ht="11.25" x14ac:dyDescent="0.2">
      <c r="B1123" s="8"/>
      <c r="C1123" s="8"/>
      <c r="D1123" s="8"/>
      <c r="E1123" s="8"/>
      <c r="F1123" s="8"/>
      <c r="G1123" s="8"/>
      <c r="H1123" s="8"/>
      <c r="I1123" s="8"/>
      <c r="J1123" s="8"/>
      <c r="K1123" s="8"/>
      <c r="L1123" s="8"/>
      <c r="M1123" s="8"/>
      <c r="N1123" s="8"/>
      <c r="O1123" s="8"/>
    </row>
    <row r="1124" spans="2:15" ht="11.25" x14ac:dyDescent="0.2">
      <c r="B1124" s="8"/>
      <c r="C1124" s="8"/>
      <c r="D1124" s="8"/>
      <c r="E1124" s="8"/>
      <c r="F1124" s="8"/>
      <c r="G1124" s="8"/>
      <c r="H1124" s="8"/>
      <c r="I1124" s="8"/>
      <c r="J1124" s="8"/>
      <c r="K1124" s="8"/>
      <c r="L1124" s="8"/>
      <c r="M1124" s="8"/>
      <c r="N1124" s="8"/>
      <c r="O1124" s="8"/>
    </row>
    <row r="1125" spans="2:15" ht="11.25" x14ac:dyDescent="0.2">
      <c r="B1125" s="8"/>
      <c r="C1125" s="8"/>
      <c r="D1125" s="8"/>
      <c r="E1125" s="8"/>
      <c r="F1125" s="8"/>
      <c r="G1125" s="8"/>
      <c r="H1125" s="8"/>
      <c r="I1125" s="8"/>
      <c r="J1125" s="8"/>
      <c r="K1125" s="8"/>
      <c r="L1125" s="8"/>
      <c r="M1125" s="8"/>
      <c r="N1125" s="8"/>
      <c r="O1125" s="8"/>
    </row>
    <row r="1126" spans="2:15" ht="11.25" x14ac:dyDescent="0.2">
      <c r="B1126" s="8"/>
      <c r="C1126" s="8"/>
      <c r="D1126" s="8"/>
      <c r="E1126" s="8"/>
      <c r="F1126" s="8"/>
      <c r="G1126" s="8"/>
      <c r="H1126" s="8"/>
      <c r="I1126" s="8"/>
      <c r="J1126" s="8"/>
      <c r="K1126" s="8"/>
      <c r="L1126" s="8"/>
      <c r="M1126" s="8"/>
      <c r="N1126" s="8"/>
      <c r="O1126" s="8"/>
    </row>
    <row r="1127" spans="2:15" ht="11.25" x14ac:dyDescent="0.2">
      <c r="B1127" s="8"/>
      <c r="C1127" s="8"/>
      <c r="D1127" s="8"/>
      <c r="E1127" s="8"/>
      <c r="F1127" s="8"/>
      <c r="G1127" s="8"/>
      <c r="H1127" s="8"/>
      <c r="I1127" s="8"/>
      <c r="J1127" s="8"/>
      <c r="K1127" s="8"/>
      <c r="L1127" s="8"/>
      <c r="M1127" s="8"/>
      <c r="N1127" s="8"/>
      <c r="O1127" s="8"/>
    </row>
    <row r="1128" spans="2:15" ht="11.25" x14ac:dyDescent="0.2">
      <c r="B1128" s="8"/>
      <c r="C1128" s="8"/>
      <c r="D1128" s="8"/>
      <c r="E1128" s="8"/>
      <c r="F1128" s="8"/>
      <c r="G1128" s="8"/>
      <c r="H1128" s="8"/>
      <c r="I1128" s="8"/>
      <c r="J1128" s="8"/>
      <c r="K1128" s="8"/>
      <c r="L1128" s="8"/>
      <c r="M1128" s="8"/>
      <c r="N1128" s="8"/>
      <c r="O1128" s="8"/>
    </row>
    <row r="1129" spans="2:15" ht="11.25" x14ac:dyDescent="0.2">
      <c r="B1129" s="8"/>
      <c r="C1129" s="8"/>
      <c r="D1129" s="8"/>
      <c r="E1129" s="8"/>
      <c r="F1129" s="8"/>
      <c r="G1129" s="8"/>
      <c r="H1129" s="8"/>
      <c r="I1129" s="8"/>
      <c r="J1129" s="8"/>
      <c r="K1129" s="8"/>
      <c r="L1129" s="8"/>
      <c r="M1129" s="8"/>
      <c r="N1129" s="8"/>
      <c r="O1129" s="8"/>
    </row>
    <row r="1130" spans="2:15" ht="11.25" x14ac:dyDescent="0.2">
      <c r="B1130" s="8"/>
      <c r="C1130" s="8"/>
      <c r="D1130" s="8"/>
      <c r="E1130" s="8"/>
      <c r="F1130" s="8"/>
      <c r="G1130" s="8"/>
      <c r="H1130" s="8"/>
      <c r="I1130" s="8"/>
      <c r="J1130" s="8"/>
      <c r="K1130" s="8"/>
      <c r="L1130" s="8"/>
      <c r="M1130" s="8"/>
      <c r="N1130" s="8"/>
      <c r="O1130" s="8"/>
    </row>
    <row r="1131" spans="2:15" ht="11.25" x14ac:dyDescent="0.2">
      <c r="B1131" s="8"/>
      <c r="C1131" s="8"/>
      <c r="D1131" s="8"/>
      <c r="E1131" s="8"/>
      <c r="F1131" s="8"/>
      <c r="G1131" s="8"/>
      <c r="H1131" s="8"/>
      <c r="I1131" s="8"/>
      <c r="J1131" s="8"/>
      <c r="K1131" s="8"/>
      <c r="L1131" s="8"/>
      <c r="M1131" s="8"/>
      <c r="N1131" s="8"/>
      <c r="O1131" s="8"/>
    </row>
    <row r="1132" spans="2:15" ht="11.25" x14ac:dyDescent="0.2">
      <c r="B1132" s="8"/>
      <c r="C1132" s="8"/>
      <c r="D1132" s="8"/>
      <c r="E1132" s="8"/>
      <c r="F1132" s="8"/>
      <c r="G1132" s="8"/>
      <c r="H1132" s="8"/>
      <c r="I1132" s="8"/>
      <c r="J1132" s="8"/>
      <c r="K1132" s="8"/>
      <c r="L1132" s="8"/>
      <c r="M1132" s="8"/>
      <c r="N1132" s="8"/>
      <c r="O1132" s="8"/>
    </row>
    <row r="1133" spans="2:15" ht="11.25" x14ac:dyDescent="0.2">
      <c r="B1133" s="8"/>
      <c r="C1133" s="8"/>
      <c r="D1133" s="8"/>
      <c r="E1133" s="8"/>
      <c r="F1133" s="8"/>
      <c r="G1133" s="8"/>
      <c r="H1133" s="8"/>
      <c r="I1133" s="8"/>
      <c r="J1133" s="8"/>
      <c r="K1133" s="8"/>
      <c r="L1133" s="8"/>
      <c r="M1133" s="8"/>
      <c r="N1133" s="8"/>
      <c r="O1133" s="8"/>
    </row>
    <row r="1134" spans="2:15" ht="11.25" x14ac:dyDescent="0.2">
      <c r="B1134" s="8"/>
      <c r="C1134" s="8"/>
      <c r="D1134" s="8"/>
      <c r="E1134" s="8"/>
      <c r="F1134" s="8"/>
      <c r="G1134" s="8"/>
      <c r="H1134" s="8"/>
      <c r="I1134" s="8"/>
      <c r="J1134" s="8"/>
      <c r="K1134" s="8"/>
      <c r="L1134" s="8"/>
      <c r="M1134" s="8"/>
      <c r="N1134" s="8"/>
      <c r="O1134" s="8"/>
    </row>
    <row r="1135" spans="2:15" ht="11.25" x14ac:dyDescent="0.2">
      <c r="B1135" s="8"/>
      <c r="C1135" s="8"/>
      <c r="D1135" s="8"/>
      <c r="E1135" s="8"/>
      <c r="F1135" s="8"/>
      <c r="G1135" s="8"/>
      <c r="H1135" s="8"/>
      <c r="I1135" s="8"/>
      <c r="J1135" s="8"/>
      <c r="K1135" s="8"/>
      <c r="L1135" s="8"/>
      <c r="M1135" s="8"/>
      <c r="N1135" s="8"/>
      <c r="O1135" s="8"/>
    </row>
    <row r="1136" spans="2:15" ht="11.25" x14ac:dyDescent="0.2">
      <c r="B1136" s="8"/>
      <c r="C1136" s="8"/>
      <c r="D1136" s="8"/>
      <c r="E1136" s="8"/>
      <c r="F1136" s="8"/>
      <c r="G1136" s="8"/>
      <c r="H1136" s="8"/>
      <c r="I1136" s="8"/>
      <c r="J1136" s="8"/>
      <c r="K1136" s="8"/>
      <c r="L1136" s="8"/>
      <c r="M1136" s="8"/>
      <c r="N1136" s="8"/>
      <c r="O1136" s="8"/>
    </row>
    <row r="1137" spans="2:15" ht="11.25" x14ac:dyDescent="0.2">
      <c r="B1137" s="8"/>
      <c r="C1137" s="8"/>
      <c r="D1137" s="8"/>
      <c r="E1137" s="8"/>
      <c r="F1137" s="8"/>
      <c r="G1137" s="8"/>
      <c r="H1137" s="8"/>
      <c r="I1137" s="8"/>
      <c r="J1137" s="8"/>
      <c r="K1137" s="8"/>
      <c r="L1137" s="8"/>
      <c r="M1137" s="8"/>
      <c r="N1137" s="8"/>
      <c r="O1137" s="8"/>
    </row>
    <row r="1138" spans="2:15" ht="11.25" x14ac:dyDescent="0.2">
      <c r="B1138" s="8"/>
      <c r="C1138" s="8"/>
      <c r="D1138" s="8"/>
      <c r="E1138" s="8"/>
      <c r="F1138" s="8"/>
      <c r="G1138" s="8"/>
      <c r="H1138" s="8"/>
      <c r="I1138" s="8"/>
      <c r="J1138" s="8"/>
      <c r="K1138" s="8"/>
      <c r="L1138" s="8"/>
      <c r="M1138" s="8"/>
      <c r="N1138" s="8"/>
      <c r="O1138" s="8"/>
    </row>
    <row r="1139" spans="2:15" ht="11.25" x14ac:dyDescent="0.2">
      <c r="B1139" s="8"/>
      <c r="C1139" s="8"/>
      <c r="D1139" s="8"/>
      <c r="E1139" s="8"/>
      <c r="F1139" s="8"/>
      <c r="G1139" s="8"/>
      <c r="H1139" s="8"/>
      <c r="I1139" s="8"/>
      <c r="J1139" s="8"/>
      <c r="K1139" s="8"/>
      <c r="L1139" s="8"/>
      <c r="M1139" s="8"/>
      <c r="N1139" s="8"/>
      <c r="O1139" s="8"/>
    </row>
    <row r="1140" spans="2:15" ht="11.25" x14ac:dyDescent="0.2">
      <c r="B1140" s="8"/>
      <c r="C1140" s="8"/>
      <c r="D1140" s="8"/>
      <c r="E1140" s="8"/>
      <c r="F1140" s="8"/>
      <c r="G1140" s="8"/>
      <c r="H1140" s="8"/>
      <c r="I1140" s="8"/>
      <c r="J1140" s="8"/>
      <c r="K1140" s="8"/>
      <c r="L1140" s="8"/>
      <c r="M1140" s="8"/>
      <c r="N1140" s="8"/>
      <c r="O1140" s="8"/>
    </row>
    <row r="1141" spans="2:15" ht="11.25" x14ac:dyDescent="0.2">
      <c r="B1141" s="8"/>
      <c r="C1141" s="8"/>
      <c r="D1141" s="8"/>
      <c r="E1141" s="8"/>
      <c r="F1141" s="8"/>
      <c r="G1141" s="8"/>
      <c r="H1141" s="8"/>
      <c r="I1141" s="8"/>
      <c r="J1141" s="8"/>
      <c r="K1141" s="8"/>
      <c r="L1141" s="8"/>
      <c r="M1141" s="8"/>
      <c r="N1141" s="8"/>
      <c r="O1141" s="8"/>
    </row>
    <row r="1142" spans="2:15" ht="11.25" x14ac:dyDescent="0.2">
      <c r="B1142" s="8"/>
      <c r="C1142" s="8"/>
      <c r="D1142" s="8"/>
      <c r="E1142" s="8"/>
      <c r="F1142" s="8"/>
      <c r="G1142" s="8"/>
      <c r="H1142" s="8"/>
      <c r="I1142" s="8"/>
      <c r="J1142" s="8"/>
      <c r="K1142" s="8"/>
      <c r="L1142" s="8"/>
      <c r="M1142" s="8"/>
      <c r="N1142" s="8"/>
      <c r="O1142" s="8"/>
    </row>
    <row r="1143" spans="2:15" ht="11.25" x14ac:dyDescent="0.2">
      <c r="B1143" s="8"/>
      <c r="C1143" s="8"/>
      <c r="D1143" s="8"/>
      <c r="E1143" s="8"/>
      <c r="F1143" s="8"/>
      <c r="G1143" s="8"/>
      <c r="H1143" s="8"/>
      <c r="I1143" s="8"/>
      <c r="J1143" s="8"/>
      <c r="K1143" s="8"/>
      <c r="L1143" s="8"/>
      <c r="M1143" s="8"/>
      <c r="N1143" s="8"/>
      <c r="O1143" s="8"/>
    </row>
    <row r="1144" spans="2:15" ht="11.25" x14ac:dyDescent="0.2">
      <c r="B1144" s="8"/>
      <c r="C1144" s="8"/>
      <c r="D1144" s="8"/>
      <c r="E1144" s="8"/>
      <c r="F1144" s="8"/>
      <c r="G1144" s="8"/>
      <c r="H1144" s="8"/>
      <c r="I1144" s="8"/>
      <c r="J1144" s="8"/>
      <c r="K1144" s="8"/>
      <c r="L1144" s="8"/>
      <c r="M1144" s="8"/>
      <c r="N1144" s="8"/>
      <c r="O1144" s="8"/>
    </row>
    <row r="1145" spans="2:15" ht="11.25" x14ac:dyDescent="0.2">
      <c r="B1145" s="8"/>
      <c r="C1145" s="8"/>
      <c r="D1145" s="8"/>
      <c r="E1145" s="8"/>
      <c r="F1145" s="8"/>
      <c r="G1145" s="8"/>
      <c r="H1145" s="8"/>
      <c r="I1145" s="8"/>
      <c r="J1145" s="8"/>
      <c r="K1145" s="8"/>
      <c r="L1145" s="8"/>
      <c r="M1145" s="8"/>
      <c r="N1145" s="8"/>
      <c r="O1145" s="8"/>
    </row>
    <row r="1146" spans="2:15" ht="11.25" x14ac:dyDescent="0.2">
      <c r="B1146" s="8"/>
      <c r="C1146" s="8"/>
      <c r="D1146" s="8"/>
      <c r="E1146" s="8"/>
      <c r="F1146" s="8"/>
      <c r="G1146" s="8"/>
      <c r="H1146" s="8"/>
      <c r="I1146" s="8"/>
      <c r="J1146" s="8"/>
      <c r="K1146" s="8"/>
      <c r="L1146" s="8"/>
      <c r="M1146" s="8"/>
      <c r="N1146" s="8"/>
      <c r="O1146" s="8"/>
    </row>
    <row r="1147" spans="2:15" ht="11.25" x14ac:dyDescent="0.2">
      <c r="B1147" s="8"/>
      <c r="C1147" s="8"/>
      <c r="D1147" s="8"/>
      <c r="E1147" s="8"/>
      <c r="F1147" s="8"/>
      <c r="G1147" s="8"/>
      <c r="H1147" s="8"/>
      <c r="I1147" s="8"/>
      <c r="J1147" s="8"/>
      <c r="K1147" s="8"/>
      <c r="L1147" s="8"/>
      <c r="M1147" s="8"/>
      <c r="N1147" s="8"/>
      <c r="O1147" s="8"/>
    </row>
    <row r="1148" spans="2:15" ht="11.25" x14ac:dyDescent="0.2">
      <c r="B1148" s="8"/>
      <c r="C1148" s="8"/>
      <c r="D1148" s="8"/>
      <c r="E1148" s="8"/>
      <c r="F1148" s="8"/>
      <c r="G1148" s="8"/>
      <c r="H1148" s="8"/>
      <c r="I1148" s="8"/>
      <c r="J1148" s="8"/>
      <c r="K1148" s="8"/>
      <c r="L1148" s="8"/>
      <c r="M1148" s="8"/>
      <c r="N1148" s="8"/>
      <c r="O1148" s="8"/>
    </row>
    <row r="1149" spans="2:15" ht="11.25" x14ac:dyDescent="0.2">
      <c r="B1149" s="8"/>
      <c r="C1149" s="8"/>
      <c r="D1149" s="8"/>
      <c r="E1149" s="8"/>
      <c r="F1149" s="8"/>
      <c r="G1149" s="8"/>
      <c r="H1149" s="8"/>
      <c r="I1149" s="8"/>
      <c r="J1149" s="8"/>
      <c r="K1149" s="8"/>
      <c r="L1149" s="8"/>
      <c r="M1149" s="8"/>
      <c r="N1149" s="8"/>
      <c r="O1149" s="8"/>
    </row>
    <row r="1150" spans="2:15" ht="11.25" x14ac:dyDescent="0.2">
      <c r="B1150" s="8"/>
      <c r="C1150" s="8"/>
      <c r="D1150" s="8"/>
      <c r="E1150" s="8"/>
      <c r="F1150" s="8"/>
      <c r="G1150" s="8"/>
      <c r="H1150" s="8"/>
      <c r="I1150" s="8"/>
      <c r="J1150" s="8"/>
      <c r="K1150" s="8"/>
      <c r="L1150" s="8"/>
      <c r="M1150" s="8"/>
      <c r="N1150" s="8"/>
      <c r="O1150" s="8"/>
    </row>
    <row r="1151" spans="2:15" ht="11.25" x14ac:dyDescent="0.2">
      <c r="B1151" s="8"/>
      <c r="C1151" s="8"/>
      <c r="D1151" s="8"/>
      <c r="E1151" s="8"/>
      <c r="F1151" s="8"/>
      <c r="G1151" s="8"/>
      <c r="H1151" s="8"/>
      <c r="I1151" s="8"/>
      <c r="J1151" s="8"/>
      <c r="K1151" s="8"/>
      <c r="L1151" s="8"/>
      <c r="M1151" s="8"/>
      <c r="N1151" s="8"/>
      <c r="O1151" s="8"/>
    </row>
    <row r="1152" spans="2:15" ht="11.25" x14ac:dyDescent="0.2">
      <c r="B1152" s="8"/>
      <c r="C1152" s="8"/>
      <c r="D1152" s="8"/>
      <c r="E1152" s="8"/>
      <c r="F1152" s="8"/>
      <c r="G1152" s="8"/>
      <c r="H1152" s="8"/>
      <c r="I1152" s="8"/>
      <c r="J1152" s="8"/>
      <c r="K1152" s="8"/>
      <c r="L1152" s="8"/>
      <c r="M1152" s="8"/>
      <c r="N1152" s="8"/>
      <c r="O1152" s="8"/>
    </row>
    <row r="1153" spans="2:15" ht="11.25" x14ac:dyDescent="0.2">
      <c r="B1153" s="8"/>
      <c r="C1153" s="8"/>
      <c r="D1153" s="8"/>
      <c r="E1153" s="8"/>
      <c r="F1153" s="8"/>
      <c r="G1153" s="8"/>
      <c r="H1153" s="8"/>
      <c r="I1153" s="8"/>
      <c r="J1153" s="8"/>
      <c r="K1153" s="8"/>
      <c r="L1153" s="8"/>
      <c r="M1153" s="8"/>
      <c r="N1153" s="8"/>
      <c r="O1153" s="8"/>
    </row>
    <row r="1154" spans="2:15" ht="11.25" x14ac:dyDescent="0.2">
      <c r="B1154" s="8"/>
      <c r="C1154" s="8"/>
      <c r="D1154" s="8"/>
      <c r="E1154" s="8"/>
      <c r="F1154" s="8"/>
      <c r="G1154" s="8"/>
      <c r="H1154" s="8"/>
      <c r="I1154" s="8"/>
      <c r="J1154" s="8"/>
      <c r="K1154" s="8"/>
      <c r="L1154" s="8"/>
      <c r="M1154" s="8"/>
      <c r="N1154" s="8"/>
      <c r="O1154" s="8"/>
    </row>
    <row r="1155" spans="2:15" ht="11.25" x14ac:dyDescent="0.2">
      <c r="B1155" s="8"/>
      <c r="C1155" s="8"/>
      <c r="D1155" s="8"/>
      <c r="E1155" s="8"/>
      <c r="F1155" s="8"/>
      <c r="G1155" s="8"/>
      <c r="H1155" s="8"/>
      <c r="I1155" s="8"/>
      <c r="J1155" s="8"/>
      <c r="K1155" s="8"/>
      <c r="L1155" s="8"/>
      <c r="M1155" s="8"/>
      <c r="N1155" s="8"/>
      <c r="O1155" s="8"/>
    </row>
    <row r="1156" spans="2:15" ht="11.25" x14ac:dyDescent="0.2">
      <c r="B1156" s="8"/>
      <c r="C1156" s="8"/>
      <c r="D1156" s="8"/>
      <c r="E1156" s="8"/>
      <c r="F1156" s="8"/>
      <c r="G1156" s="8"/>
      <c r="H1156" s="8"/>
      <c r="I1156" s="8"/>
      <c r="J1156" s="8"/>
      <c r="K1156" s="8"/>
      <c r="L1156" s="8"/>
      <c r="M1156" s="8"/>
      <c r="N1156" s="8"/>
      <c r="O1156" s="8"/>
    </row>
    <row r="1157" spans="2:15" ht="11.25" x14ac:dyDescent="0.2">
      <c r="B1157" s="8"/>
      <c r="C1157" s="8"/>
      <c r="D1157" s="8"/>
      <c r="E1157" s="8"/>
      <c r="F1157" s="8"/>
      <c r="G1157" s="8"/>
      <c r="H1157" s="8"/>
      <c r="I1157" s="8"/>
      <c r="J1157" s="8"/>
      <c r="K1157" s="8"/>
      <c r="L1157" s="8"/>
      <c r="M1157" s="8"/>
      <c r="N1157" s="8"/>
      <c r="O1157" s="8"/>
    </row>
    <row r="1158" spans="2:15" ht="11.25" x14ac:dyDescent="0.2">
      <c r="B1158" s="8"/>
      <c r="C1158" s="8"/>
      <c r="D1158" s="8"/>
      <c r="E1158" s="8"/>
      <c r="F1158" s="8"/>
      <c r="G1158" s="8"/>
      <c r="H1158" s="8"/>
      <c r="I1158" s="8"/>
      <c r="J1158" s="8"/>
      <c r="K1158" s="8"/>
      <c r="L1158" s="8"/>
      <c r="M1158" s="8"/>
      <c r="N1158" s="8"/>
      <c r="O1158" s="8"/>
    </row>
    <row r="1159" spans="2:15" ht="11.25" x14ac:dyDescent="0.2">
      <c r="B1159" s="8"/>
      <c r="C1159" s="8"/>
      <c r="D1159" s="8"/>
      <c r="E1159" s="8"/>
      <c r="F1159" s="8"/>
      <c r="G1159" s="8"/>
      <c r="H1159" s="8"/>
      <c r="I1159" s="8"/>
      <c r="J1159" s="8"/>
      <c r="K1159" s="8"/>
      <c r="L1159" s="8"/>
      <c r="M1159" s="8"/>
      <c r="N1159" s="8"/>
      <c r="O1159" s="8"/>
    </row>
    <row r="1160" spans="2:15" ht="11.25" x14ac:dyDescent="0.2">
      <c r="B1160" s="8"/>
      <c r="C1160" s="8"/>
      <c r="D1160" s="8"/>
      <c r="E1160" s="8"/>
      <c r="F1160" s="8"/>
      <c r="G1160" s="8"/>
      <c r="H1160" s="8"/>
      <c r="I1160" s="8"/>
      <c r="J1160" s="8"/>
      <c r="K1160" s="8"/>
      <c r="L1160" s="8"/>
      <c r="M1160" s="8"/>
      <c r="N1160" s="8"/>
      <c r="O1160" s="8"/>
    </row>
    <row r="1161" spans="2:15" ht="11.25" x14ac:dyDescent="0.2">
      <c r="B1161" s="8"/>
      <c r="C1161" s="8"/>
      <c r="D1161" s="8"/>
      <c r="E1161" s="8"/>
      <c r="F1161" s="8"/>
      <c r="G1161" s="8"/>
      <c r="H1161" s="8"/>
      <c r="I1161" s="8"/>
      <c r="J1161" s="8"/>
      <c r="K1161" s="8"/>
      <c r="L1161" s="8"/>
      <c r="M1161" s="8"/>
      <c r="N1161" s="8"/>
      <c r="O1161" s="8"/>
    </row>
    <row r="1162" spans="2:15" ht="11.25" x14ac:dyDescent="0.2">
      <c r="B1162" s="8"/>
      <c r="C1162" s="8"/>
      <c r="D1162" s="8"/>
      <c r="E1162" s="8"/>
      <c r="F1162" s="8"/>
      <c r="G1162" s="8"/>
      <c r="H1162" s="8"/>
      <c r="I1162" s="8"/>
      <c r="J1162" s="8"/>
      <c r="K1162" s="8"/>
      <c r="L1162" s="8"/>
      <c r="M1162" s="8"/>
      <c r="N1162" s="8"/>
      <c r="O1162" s="8"/>
    </row>
    <row r="1163" spans="2:15" ht="11.25" x14ac:dyDescent="0.2">
      <c r="B1163" s="8"/>
      <c r="C1163" s="8"/>
      <c r="D1163" s="8"/>
      <c r="E1163" s="8"/>
      <c r="F1163" s="8"/>
      <c r="G1163" s="8"/>
      <c r="H1163" s="8"/>
      <c r="I1163" s="8"/>
      <c r="J1163" s="8"/>
      <c r="K1163" s="8"/>
      <c r="L1163" s="8"/>
      <c r="M1163" s="8"/>
      <c r="N1163" s="8"/>
      <c r="O1163" s="8"/>
    </row>
    <row r="1164" spans="2:15" ht="11.25" x14ac:dyDescent="0.2">
      <c r="B1164" s="8"/>
      <c r="C1164" s="8"/>
      <c r="D1164" s="8"/>
      <c r="E1164" s="8"/>
      <c r="F1164" s="8"/>
      <c r="G1164" s="8"/>
      <c r="H1164" s="8"/>
      <c r="I1164" s="8"/>
      <c r="J1164" s="8"/>
      <c r="K1164" s="8"/>
      <c r="L1164" s="8"/>
      <c r="M1164" s="8"/>
      <c r="N1164" s="8"/>
      <c r="O1164" s="8"/>
    </row>
    <row r="1165" spans="2:15" ht="11.25" x14ac:dyDescent="0.2">
      <c r="B1165" s="8"/>
      <c r="C1165" s="8"/>
      <c r="D1165" s="8"/>
      <c r="E1165" s="8"/>
      <c r="F1165" s="8"/>
      <c r="G1165" s="8"/>
      <c r="H1165" s="8"/>
      <c r="I1165" s="8"/>
      <c r="J1165" s="8"/>
      <c r="K1165" s="8"/>
      <c r="L1165" s="8"/>
      <c r="M1165" s="8"/>
      <c r="N1165" s="8"/>
      <c r="O1165" s="8"/>
    </row>
    <row r="1166" spans="2:15" ht="11.25" x14ac:dyDescent="0.2">
      <c r="B1166" s="8"/>
      <c r="C1166" s="8"/>
      <c r="D1166" s="8"/>
      <c r="E1166" s="8"/>
      <c r="F1166" s="8"/>
      <c r="G1166" s="8"/>
      <c r="H1166" s="8"/>
      <c r="I1166" s="8"/>
      <c r="J1166" s="8"/>
      <c r="K1166" s="8"/>
      <c r="L1166" s="8"/>
      <c r="M1166" s="8"/>
      <c r="N1166" s="8"/>
      <c r="O1166" s="8"/>
    </row>
    <row r="1167" spans="2:15" ht="11.25" x14ac:dyDescent="0.2">
      <c r="B1167" s="8"/>
      <c r="C1167" s="8"/>
      <c r="D1167" s="8"/>
      <c r="E1167" s="8"/>
      <c r="F1167" s="8"/>
      <c r="G1167" s="8"/>
      <c r="H1167" s="8"/>
      <c r="I1167" s="8"/>
      <c r="J1167" s="8"/>
      <c r="K1167" s="8"/>
      <c r="L1167" s="8"/>
      <c r="M1167" s="8"/>
      <c r="N1167" s="8"/>
      <c r="O1167" s="8"/>
    </row>
    <row r="1168" spans="2:15" ht="11.25" x14ac:dyDescent="0.2">
      <c r="B1168" s="8"/>
      <c r="C1168" s="8"/>
      <c r="D1168" s="8"/>
      <c r="E1168" s="8"/>
      <c r="F1168" s="8"/>
      <c r="G1168" s="8"/>
      <c r="H1168" s="8"/>
      <c r="I1168" s="8"/>
      <c r="J1168" s="8"/>
      <c r="K1168" s="8"/>
      <c r="L1168" s="8"/>
      <c r="M1168" s="8"/>
      <c r="N1168" s="8"/>
      <c r="O1168" s="8"/>
    </row>
    <row r="1169" spans="2:15" ht="11.25" x14ac:dyDescent="0.2">
      <c r="B1169" s="8"/>
      <c r="C1169" s="8"/>
      <c r="D1169" s="8"/>
      <c r="E1169" s="8"/>
      <c r="F1169" s="8"/>
      <c r="G1169" s="8"/>
      <c r="H1169" s="8"/>
      <c r="I1169" s="8"/>
      <c r="J1169" s="8"/>
      <c r="K1169" s="8"/>
      <c r="L1169" s="8"/>
      <c r="M1169" s="8"/>
      <c r="N1169" s="8"/>
      <c r="O1169" s="8"/>
    </row>
    <row r="1170" spans="2:15" ht="11.25" x14ac:dyDescent="0.2">
      <c r="B1170" s="8"/>
      <c r="C1170" s="8"/>
      <c r="D1170" s="8"/>
      <c r="E1170" s="8"/>
      <c r="F1170" s="8"/>
      <c r="G1170" s="8"/>
      <c r="H1170" s="8"/>
      <c r="I1170" s="8"/>
      <c r="J1170" s="8"/>
      <c r="K1170" s="8"/>
      <c r="L1170" s="8"/>
      <c r="M1170" s="8"/>
      <c r="N1170" s="8"/>
      <c r="O1170" s="8"/>
    </row>
    <row r="1171" spans="2:15" ht="11.25" x14ac:dyDescent="0.2">
      <c r="B1171" s="8"/>
      <c r="C1171" s="8"/>
      <c r="D1171" s="8"/>
      <c r="E1171" s="8"/>
      <c r="F1171" s="8"/>
      <c r="G1171" s="8"/>
      <c r="H1171" s="8"/>
      <c r="I1171" s="8"/>
      <c r="J1171" s="8"/>
      <c r="K1171" s="8"/>
      <c r="L1171" s="8"/>
      <c r="M1171" s="8"/>
      <c r="N1171" s="8"/>
      <c r="O1171" s="8"/>
    </row>
    <row r="1172" spans="2:15" ht="11.25" x14ac:dyDescent="0.2">
      <c r="B1172" s="8"/>
      <c r="C1172" s="8"/>
      <c r="D1172" s="8"/>
      <c r="E1172" s="8"/>
      <c r="F1172" s="8"/>
      <c r="G1172" s="8"/>
      <c r="H1172" s="8"/>
      <c r="I1172" s="8"/>
      <c r="J1172" s="8"/>
      <c r="K1172" s="8"/>
      <c r="L1172" s="8"/>
      <c r="M1172" s="8"/>
      <c r="N1172" s="8"/>
      <c r="O1172" s="8"/>
    </row>
    <row r="1173" spans="2:15" ht="11.25" x14ac:dyDescent="0.2">
      <c r="B1173" s="8"/>
      <c r="C1173" s="8"/>
      <c r="D1173" s="8"/>
      <c r="E1173" s="8"/>
      <c r="F1173" s="8"/>
      <c r="G1173" s="8"/>
      <c r="H1173" s="8"/>
      <c r="I1173" s="8"/>
      <c r="J1173" s="8"/>
      <c r="K1173" s="8"/>
      <c r="L1173" s="8"/>
      <c r="M1173" s="8"/>
      <c r="N1173" s="8"/>
      <c r="O1173" s="8"/>
    </row>
    <row r="1174" spans="2:15" ht="11.25" x14ac:dyDescent="0.2">
      <c r="B1174" s="8"/>
      <c r="C1174" s="8"/>
      <c r="D1174" s="8"/>
      <c r="E1174" s="8"/>
      <c r="F1174" s="8"/>
      <c r="G1174" s="8"/>
      <c r="H1174" s="8"/>
      <c r="I1174" s="8"/>
      <c r="J1174" s="8"/>
      <c r="K1174" s="8"/>
      <c r="L1174" s="8"/>
      <c r="M1174" s="8"/>
      <c r="N1174" s="8"/>
      <c r="O1174" s="8"/>
    </row>
    <row r="1175" spans="2:15" ht="11.25" x14ac:dyDescent="0.2">
      <c r="B1175" s="8"/>
      <c r="C1175" s="8"/>
      <c r="D1175" s="8"/>
      <c r="E1175" s="8"/>
      <c r="F1175" s="8"/>
      <c r="G1175" s="8"/>
      <c r="H1175" s="8"/>
      <c r="I1175" s="8"/>
      <c r="J1175" s="8"/>
      <c r="K1175" s="8"/>
      <c r="L1175" s="8"/>
      <c r="M1175" s="8"/>
      <c r="N1175" s="8"/>
      <c r="O1175" s="8"/>
    </row>
    <row r="1176" spans="2:15" ht="11.25" x14ac:dyDescent="0.2">
      <c r="B1176" s="8"/>
      <c r="C1176" s="8"/>
      <c r="D1176" s="8"/>
      <c r="E1176" s="8"/>
      <c r="F1176" s="8"/>
      <c r="G1176" s="8"/>
      <c r="H1176" s="8"/>
      <c r="I1176" s="8"/>
      <c r="J1176" s="8"/>
      <c r="K1176" s="8"/>
      <c r="L1176" s="8"/>
      <c r="M1176" s="8"/>
      <c r="N1176" s="8"/>
      <c r="O1176" s="8"/>
    </row>
    <row r="1177" spans="2:15" ht="11.25" x14ac:dyDescent="0.2">
      <c r="B1177" s="8"/>
      <c r="C1177" s="8"/>
      <c r="D1177" s="8"/>
      <c r="E1177" s="8"/>
      <c r="F1177" s="8"/>
      <c r="G1177" s="8"/>
      <c r="H1177" s="8"/>
      <c r="I1177" s="8"/>
      <c r="J1177" s="8"/>
      <c r="K1177" s="8"/>
      <c r="L1177" s="8"/>
      <c r="M1177" s="8"/>
      <c r="N1177" s="8"/>
      <c r="O1177" s="8"/>
    </row>
    <row r="1178" spans="2:15" ht="11.25" x14ac:dyDescent="0.2">
      <c r="B1178" s="8"/>
      <c r="C1178" s="8"/>
      <c r="D1178" s="8"/>
      <c r="E1178" s="8"/>
      <c r="F1178" s="8"/>
      <c r="G1178" s="8"/>
      <c r="H1178" s="8"/>
      <c r="I1178" s="8"/>
      <c r="J1178" s="8"/>
      <c r="K1178" s="8"/>
      <c r="L1178" s="8"/>
      <c r="M1178" s="8"/>
      <c r="N1178" s="8"/>
      <c r="O1178" s="8"/>
    </row>
    <row r="1179" spans="2:15" ht="11.25" x14ac:dyDescent="0.2">
      <c r="B1179" s="8"/>
      <c r="C1179" s="8"/>
      <c r="D1179" s="8"/>
      <c r="E1179" s="8"/>
      <c r="F1179" s="8"/>
      <c r="G1179" s="8"/>
      <c r="H1179" s="8"/>
      <c r="I1179" s="8"/>
      <c r="J1179" s="8"/>
      <c r="K1179" s="8"/>
      <c r="L1179" s="8"/>
      <c r="M1179" s="8"/>
      <c r="N1179" s="8"/>
      <c r="O1179" s="8"/>
    </row>
    <row r="1180" spans="2:15" ht="11.25" x14ac:dyDescent="0.2">
      <c r="B1180" s="8"/>
      <c r="C1180" s="8"/>
      <c r="D1180" s="8"/>
      <c r="E1180" s="8"/>
      <c r="F1180" s="8"/>
      <c r="G1180" s="8"/>
      <c r="H1180" s="8"/>
      <c r="I1180" s="8"/>
      <c r="J1180" s="8"/>
      <c r="K1180" s="8"/>
      <c r="L1180" s="8"/>
      <c r="M1180" s="8"/>
      <c r="N1180" s="8"/>
      <c r="O1180" s="8"/>
    </row>
    <row r="1181" spans="2:15" ht="11.25" x14ac:dyDescent="0.2">
      <c r="B1181" s="8"/>
      <c r="C1181" s="8"/>
      <c r="D1181" s="8"/>
      <c r="E1181" s="8"/>
      <c r="F1181" s="8"/>
      <c r="G1181" s="8"/>
      <c r="H1181" s="8"/>
      <c r="I1181" s="8"/>
      <c r="J1181" s="8"/>
      <c r="K1181" s="8"/>
      <c r="L1181" s="8"/>
      <c r="M1181" s="8"/>
      <c r="N1181" s="8"/>
      <c r="O1181" s="8"/>
    </row>
    <row r="1182" spans="2:15" ht="11.25" x14ac:dyDescent="0.2">
      <c r="B1182" s="8"/>
      <c r="C1182" s="8"/>
      <c r="D1182" s="8"/>
      <c r="E1182" s="8"/>
      <c r="F1182" s="8"/>
      <c r="G1182" s="8"/>
      <c r="H1182" s="8"/>
      <c r="I1182" s="8"/>
      <c r="J1182" s="8"/>
      <c r="K1182" s="8"/>
      <c r="L1182" s="8"/>
      <c r="M1182" s="8"/>
      <c r="N1182" s="8"/>
      <c r="O1182" s="8"/>
    </row>
    <row r="1183" spans="2:15" ht="11.25" x14ac:dyDescent="0.2">
      <c r="B1183" s="8"/>
      <c r="C1183" s="8"/>
      <c r="D1183" s="8"/>
      <c r="E1183" s="8"/>
      <c r="F1183" s="8"/>
      <c r="G1183" s="8"/>
      <c r="H1183" s="8"/>
      <c r="I1183" s="8"/>
      <c r="J1183" s="8"/>
      <c r="K1183" s="8"/>
      <c r="L1183" s="8"/>
      <c r="M1183" s="8"/>
      <c r="N1183" s="8"/>
      <c r="O1183" s="8"/>
    </row>
    <row r="1184" spans="2:15" ht="11.25" x14ac:dyDescent="0.2">
      <c r="B1184" s="8"/>
      <c r="C1184" s="8"/>
      <c r="D1184" s="8"/>
      <c r="E1184" s="8"/>
      <c r="F1184" s="8"/>
      <c r="G1184" s="8"/>
      <c r="H1184" s="8"/>
      <c r="I1184" s="8"/>
      <c r="J1184" s="8"/>
      <c r="K1184" s="8"/>
      <c r="L1184" s="8"/>
      <c r="M1184" s="8"/>
      <c r="N1184" s="8"/>
      <c r="O1184" s="8"/>
    </row>
    <row r="1185" spans="2:15" ht="11.25" x14ac:dyDescent="0.2">
      <c r="B1185" s="8"/>
      <c r="C1185" s="8"/>
      <c r="D1185" s="8"/>
      <c r="E1185" s="8"/>
      <c r="F1185" s="8"/>
      <c r="G1185" s="8"/>
      <c r="H1185" s="8"/>
      <c r="I1185" s="8"/>
      <c r="J1185" s="8"/>
      <c r="K1185" s="8"/>
      <c r="L1185" s="8"/>
      <c r="M1185" s="8"/>
      <c r="N1185" s="8"/>
      <c r="O1185" s="8"/>
    </row>
    <row r="1186" spans="2:15" ht="11.25" x14ac:dyDescent="0.2">
      <c r="B1186" s="8"/>
      <c r="C1186" s="8"/>
      <c r="D1186" s="8"/>
      <c r="E1186" s="8"/>
      <c r="F1186" s="8"/>
      <c r="G1186" s="8"/>
      <c r="H1186" s="8"/>
      <c r="I1186" s="8"/>
      <c r="J1186" s="8"/>
      <c r="K1186" s="8"/>
      <c r="L1186" s="8"/>
      <c r="M1186" s="8"/>
      <c r="N1186" s="8"/>
      <c r="O1186" s="8"/>
    </row>
    <row r="1187" spans="2:15" ht="11.25" x14ac:dyDescent="0.2">
      <c r="B1187" s="8"/>
      <c r="C1187" s="8"/>
      <c r="D1187" s="8"/>
      <c r="E1187" s="8"/>
      <c r="F1187" s="8"/>
      <c r="G1187" s="8"/>
      <c r="H1187" s="8"/>
      <c r="I1187" s="8"/>
      <c r="J1187" s="8"/>
      <c r="K1187" s="8"/>
      <c r="L1187" s="8"/>
      <c r="M1187" s="8"/>
      <c r="N1187" s="8"/>
      <c r="O1187" s="8"/>
    </row>
    <row r="1188" spans="2:15" ht="11.25" x14ac:dyDescent="0.2">
      <c r="B1188" s="8"/>
      <c r="C1188" s="8"/>
      <c r="D1188" s="8"/>
      <c r="E1188" s="8"/>
      <c r="F1188" s="8"/>
      <c r="G1188" s="8"/>
      <c r="H1188" s="8"/>
      <c r="I1188" s="8"/>
      <c r="J1188" s="8"/>
      <c r="K1188" s="8"/>
      <c r="L1188" s="8"/>
      <c r="M1188" s="8"/>
      <c r="N1188" s="8"/>
      <c r="O1188" s="8"/>
    </row>
    <row r="1189" spans="2:15" ht="11.25" x14ac:dyDescent="0.2">
      <c r="B1189" s="8"/>
      <c r="C1189" s="8"/>
      <c r="D1189" s="8"/>
      <c r="E1189" s="8"/>
      <c r="F1189" s="8"/>
      <c r="G1189" s="8"/>
      <c r="H1189" s="8"/>
      <c r="I1189" s="8"/>
      <c r="J1189" s="8"/>
      <c r="K1189" s="8"/>
      <c r="L1189" s="8"/>
      <c r="M1189" s="8"/>
      <c r="N1189" s="8"/>
      <c r="O1189" s="8"/>
    </row>
    <row r="1190" spans="2:15" ht="11.25" x14ac:dyDescent="0.2">
      <c r="B1190" s="8"/>
      <c r="C1190" s="8"/>
      <c r="D1190" s="8"/>
      <c r="E1190" s="8"/>
      <c r="F1190" s="8"/>
      <c r="G1190" s="8"/>
      <c r="H1190" s="8"/>
      <c r="I1190" s="8"/>
      <c r="J1190" s="8"/>
      <c r="K1190" s="8"/>
      <c r="L1190" s="8"/>
      <c r="M1190" s="8"/>
      <c r="N1190" s="8"/>
      <c r="O1190" s="8"/>
    </row>
    <row r="1191" spans="2:15" ht="11.25" x14ac:dyDescent="0.2">
      <c r="B1191" s="8"/>
      <c r="C1191" s="8"/>
      <c r="D1191" s="8"/>
      <c r="E1191" s="8"/>
      <c r="F1191" s="8"/>
      <c r="G1191" s="8"/>
      <c r="H1191" s="8"/>
      <c r="I1191" s="8"/>
      <c r="J1191" s="8"/>
      <c r="K1191" s="8"/>
      <c r="L1191" s="8"/>
      <c r="M1191" s="8"/>
      <c r="N1191" s="8"/>
      <c r="O1191" s="8"/>
    </row>
    <row r="1192" spans="2:15" ht="11.25" x14ac:dyDescent="0.2">
      <c r="B1192" s="8"/>
      <c r="C1192" s="8"/>
      <c r="D1192" s="8"/>
      <c r="E1192" s="8"/>
      <c r="F1192" s="8"/>
      <c r="G1192" s="8"/>
      <c r="H1192" s="8"/>
      <c r="I1192" s="8"/>
      <c r="J1192" s="8"/>
      <c r="K1192" s="8"/>
      <c r="L1192" s="8"/>
      <c r="M1192" s="8"/>
      <c r="N1192" s="8"/>
      <c r="O1192" s="8"/>
    </row>
    <row r="1193" spans="2:15" ht="11.25" x14ac:dyDescent="0.2">
      <c r="B1193" s="8"/>
      <c r="C1193" s="8"/>
      <c r="D1193" s="8"/>
      <c r="E1193" s="8"/>
      <c r="F1193" s="8"/>
      <c r="G1193" s="8"/>
      <c r="H1193" s="8"/>
      <c r="I1193" s="8"/>
      <c r="J1193" s="8"/>
      <c r="K1193" s="8"/>
      <c r="L1193" s="8"/>
      <c r="M1193" s="8"/>
      <c r="N1193" s="8"/>
      <c r="O1193" s="8"/>
    </row>
    <row r="1194" spans="2:15" ht="11.25" x14ac:dyDescent="0.2">
      <c r="B1194" s="8"/>
      <c r="C1194" s="8"/>
      <c r="D1194" s="8"/>
      <c r="E1194" s="8"/>
      <c r="F1194" s="8"/>
      <c r="G1194" s="8"/>
      <c r="H1194" s="8"/>
      <c r="I1194" s="8"/>
      <c r="J1194" s="8"/>
      <c r="K1194" s="8"/>
      <c r="L1194" s="8"/>
      <c r="M1194" s="8"/>
      <c r="N1194" s="8"/>
      <c r="O1194" s="8"/>
    </row>
    <row r="1195" spans="2:15" ht="11.25" x14ac:dyDescent="0.2">
      <c r="B1195" s="8"/>
      <c r="C1195" s="8"/>
      <c r="D1195" s="8"/>
      <c r="E1195" s="8"/>
      <c r="F1195" s="8"/>
      <c r="G1195" s="8"/>
      <c r="H1195" s="8"/>
      <c r="I1195" s="8"/>
      <c r="J1195" s="8"/>
      <c r="K1195" s="8"/>
      <c r="L1195" s="8"/>
      <c r="M1195" s="8"/>
      <c r="N1195" s="8"/>
      <c r="O1195" s="8"/>
    </row>
    <row r="1196" spans="2:15" ht="11.25" x14ac:dyDescent="0.2">
      <c r="B1196" s="8"/>
      <c r="C1196" s="8"/>
      <c r="D1196" s="8"/>
      <c r="E1196" s="8"/>
      <c r="F1196" s="8"/>
      <c r="G1196" s="8"/>
      <c r="H1196" s="8"/>
      <c r="I1196" s="8"/>
      <c r="J1196" s="8"/>
      <c r="K1196" s="8"/>
      <c r="L1196" s="8"/>
      <c r="M1196" s="8"/>
      <c r="N1196" s="8"/>
      <c r="O1196" s="8"/>
    </row>
    <row r="1197" spans="2:15" ht="11.25" x14ac:dyDescent="0.2">
      <c r="B1197" s="8"/>
      <c r="C1197" s="8"/>
      <c r="D1197" s="8"/>
      <c r="E1197" s="8"/>
      <c r="F1197" s="8"/>
      <c r="G1197" s="8"/>
      <c r="H1197" s="8"/>
      <c r="I1197" s="8"/>
      <c r="J1197" s="8"/>
      <c r="K1197" s="8"/>
      <c r="L1197" s="8"/>
      <c r="M1197" s="8"/>
      <c r="N1197" s="8"/>
      <c r="O1197" s="8"/>
    </row>
    <row r="1198" spans="2:15" ht="11.25" x14ac:dyDescent="0.2">
      <c r="B1198" s="8"/>
      <c r="C1198" s="8"/>
      <c r="D1198" s="8"/>
      <c r="E1198" s="8"/>
      <c r="F1198" s="8"/>
      <c r="G1198" s="8"/>
      <c r="H1198" s="8"/>
      <c r="I1198" s="8"/>
      <c r="J1198" s="8"/>
      <c r="K1198" s="8"/>
      <c r="L1198" s="8"/>
      <c r="M1198" s="8"/>
      <c r="N1198" s="8"/>
      <c r="O1198" s="8"/>
    </row>
    <row r="1199" spans="2:15" ht="11.25" x14ac:dyDescent="0.2">
      <c r="B1199" s="8"/>
      <c r="C1199" s="8"/>
      <c r="D1199" s="8"/>
      <c r="E1199" s="8"/>
      <c r="F1199" s="8"/>
      <c r="G1199" s="8"/>
      <c r="H1199" s="8"/>
      <c r="I1199" s="8"/>
      <c r="J1199" s="8"/>
      <c r="K1199" s="8"/>
      <c r="L1199" s="8"/>
      <c r="M1199" s="8"/>
      <c r="N1199" s="8"/>
      <c r="O1199" s="8"/>
    </row>
    <row r="1200" spans="2:15" ht="11.25" x14ac:dyDescent="0.2">
      <c r="B1200" s="8"/>
      <c r="C1200" s="8"/>
      <c r="D1200" s="8"/>
      <c r="E1200" s="8"/>
      <c r="F1200" s="8"/>
      <c r="G1200" s="8"/>
      <c r="H1200" s="8"/>
      <c r="I1200" s="8"/>
      <c r="J1200" s="8"/>
      <c r="K1200" s="8"/>
      <c r="L1200" s="8"/>
      <c r="M1200" s="8"/>
      <c r="N1200" s="8"/>
      <c r="O1200" s="8"/>
    </row>
    <row r="1201" spans="2:15" ht="11.25" x14ac:dyDescent="0.2">
      <c r="B1201" s="8"/>
      <c r="C1201" s="8"/>
      <c r="D1201" s="8"/>
      <c r="E1201" s="8"/>
      <c r="F1201" s="8"/>
      <c r="G1201" s="8"/>
      <c r="H1201" s="8"/>
      <c r="I1201" s="8"/>
      <c r="J1201" s="8"/>
      <c r="K1201" s="8"/>
      <c r="L1201" s="8"/>
      <c r="M1201" s="8"/>
      <c r="N1201" s="8"/>
      <c r="O1201" s="8"/>
    </row>
    <row r="1202" spans="2:15" ht="11.25" x14ac:dyDescent="0.2">
      <c r="B1202" s="8"/>
      <c r="C1202" s="8"/>
      <c r="D1202" s="8"/>
      <c r="E1202" s="8"/>
      <c r="F1202" s="8"/>
      <c r="G1202" s="8"/>
      <c r="H1202" s="8"/>
      <c r="I1202" s="8"/>
      <c r="J1202" s="8"/>
      <c r="K1202" s="8"/>
      <c r="L1202" s="8"/>
      <c r="M1202" s="8"/>
      <c r="N1202" s="8"/>
      <c r="O1202" s="8"/>
    </row>
    <row r="1203" spans="2:15" ht="11.25" x14ac:dyDescent="0.2">
      <c r="B1203" s="8"/>
      <c r="C1203" s="8"/>
      <c r="D1203" s="8"/>
      <c r="E1203" s="8"/>
      <c r="F1203" s="8"/>
      <c r="G1203" s="8"/>
      <c r="H1203" s="8"/>
      <c r="I1203" s="8"/>
      <c r="J1203" s="8"/>
      <c r="K1203" s="8"/>
      <c r="L1203" s="8"/>
      <c r="M1203" s="8"/>
      <c r="N1203" s="8"/>
      <c r="O1203" s="8"/>
    </row>
    <row r="1204" spans="2:15" ht="11.25" x14ac:dyDescent="0.2">
      <c r="B1204" s="8"/>
      <c r="C1204" s="8"/>
      <c r="D1204" s="8"/>
      <c r="E1204" s="8"/>
      <c r="F1204" s="8"/>
      <c r="G1204" s="8"/>
      <c r="H1204" s="8"/>
      <c r="I1204" s="8"/>
      <c r="J1204" s="8"/>
      <c r="K1204" s="8"/>
      <c r="L1204" s="8"/>
      <c r="M1204" s="8"/>
      <c r="N1204" s="8"/>
      <c r="O1204" s="8"/>
    </row>
    <row r="1205" spans="2:15" ht="11.25" x14ac:dyDescent="0.2">
      <c r="B1205" s="8"/>
      <c r="C1205" s="8"/>
      <c r="D1205" s="8"/>
      <c r="E1205" s="8"/>
      <c r="F1205" s="8"/>
      <c r="G1205" s="8"/>
      <c r="H1205" s="8"/>
      <c r="I1205" s="8"/>
      <c r="J1205" s="8"/>
      <c r="K1205" s="8"/>
      <c r="L1205" s="8"/>
      <c r="M1205" s="8"/>
      <c r="N1205" s="8"/>
      <c r="O1205" s="8"/>
    </row>
    <row r="1206" spans="2:15" ht="11.25" x14ac:dyDescent="0.2">
      <c r="B1206" s="8"/>
      <c r="C1206" s="8"/>
      <c r="D1206" s="8"/>
      <c r="E1206" s="8"/>
      <c r="F1206" s="8"/>
      <c r="G1206" s="8"/>
      <c r="H1206" s="8"/>
      <c r="I1206" s="8"/>
      <c r="J1206" s="8"/>
      <c r="K1206" s="8"/>
      <c r="L1206" s="8"/>
      <c r="M1206" s="8"/>
      <c r="N1206" s="8"/>
      <c r="O1206" s="8"/>
    </row>
    <row r="1207" spans="2:15" ht="11.25" x14ac:dyDescent="0.2">
      <c r="B1207" s="8"/>
      <c r="C1207" s="8"/>
      <c r="D1207" s="8"/>
      <c r="E1207" s="8"/>
      <c r="F1207" s="8"/>
      <c r="G1207" s="8"/>
      <c r="H1207" s="8"/>
      <c r="I1207" s="8"/>
      <c r="J1207" s="8"/>
      <c r="K1207" s="8"/>
      <c r="L1207" s="8"/>
      <c r="M1207" s="8"/>
      <c r="N1207" s="8"/>
      <c r="O1207" s="8"/>
    </row>
    <row r="1208" spans="2:15" ht="11.25" x14ac:dyDescent="0.2">
      <c r="B1208" s="8"/>
      <c r="C1208" s="8"/>
      <c r="D1208" s="8"/>
      <c r="E1208" s="8"/>
      <c r="F1208" s="8"/>
      <c r="G1208" s="8"/>
      <c r="H1208" s="8"/>
      <c r="I1208" s="8"/>
      <c r="J1208" s="8"/>
      <c r="K1208" s="8"/>
      <c r="L1208" s="8"/>
      <c r="M1208" s="8"/>
      <c r="N1208" s="8"/>
      <c r="O1208" s="8"/>
    </row>
    <row r="1209" spans="2:15" ht="11.25" x14ac:dyDescent="0.2">
      <c r="B1209" s="8"/>
      <c r="C1209" s="8"/>
      <c r="D1209" s="8"/>
      <c r="E1209" s="8"/>
      <c r="F1209" s="8"/>
      <c r="G1209" s="8"/>
      <c r="H1209" s="8"/>
      <c r="I1209" s="8"/>
      <c r="J1209" s="8"/>
      <c r="K1209" s="8"/>
      <c r="L1209" s="8"/>
      <c r="M1209" s="8"/>
      <c r="N1209" s="8"/>
      <c r="O1209" s="8"/>
    </row>
    <row r="1210" spans="2:15" ht="11.25" x14ac:dyDescent="0.2">
      <c r="B1210" s="8"/>
      <c r="C1210" s="8"/>
      <c r="D1210" s="8"/>
      <c r="E1210" s="8"/>
      <c r="F1210" s="8"/>
      <c r="G1210" s="8"/>
      <c r="H1210" s="8"/>
      <c r="I1210" s="8"/>
      <c r="J1210" s="8"/>
      <c r="K1210" s="8"/>
      <c r="L1210" s="8"/>
      <c r="M1210" s="8"/>
      <c r="N1210" s="8"/>
      <c r="O1210" s="8"/>
    </row>
    <row r="1211" spans="2:15" ht="11.25" x14ac:dyDescent="0.2">
      <c r="B1211" s="8"/>
      <c r="C1211" s="8"/>
      <c r="D1211" s="8"/>
      <c r="E1211" s="8"/>
      <c r="F1211" s="8"/>
      <c r="G1211" s="8"/>
      <c r="H1211" s="8"/>
      <c r="I1211" s="8"/>
      <c r="J1211" s="8"/>
      <c r="K1211" s="8"/>
      <c r="L1211" s="8"/>
      <c r="M1211" s="8"/>
      <c r="N1211" s="8"/>
      <c r="O1211" s="8"/>
    </row>
    <row r="1212" spans="2:15" ht="11.25" x14ac:dyDescent="0.2">
      <c r="B1212" s="8"/>
      <c r="C1212" s="8"/>
      <c r="D1212" s="8"/>
      <c r="E1212" s="8"/>
      <c r="F1212" s="8"/>
      <c r="G1212" s="8"/>
      <c r="H1212" s="8"/>
      <c r="I1212" s="8"/>
      <c r="J1212" s="8"/>
      <c r="K1212" s="8"/>
      <c r="L1212" s="8"/>
      <c r="M1212" s="8"/>
      <c r="N1212" s="8"/>
      <c r="O1212" s="8"/>
    </row>
    <row r="1213" spans="2:15" ht="11.25" x14ac:dyDescent="0.2">
      <c r="B1213" s="8"/>
      <c r="C1213" s="8"/>
      <c r="D1213" s="8"/>
      <c r="E1213" s="8"/>
      <c r="F1213" s="8"/>
      <c r="G1213" s="8"/>
      <c r="H1213" s="8"/>
      <c r="I1213" s="8"/>
      <c r="J1213" s="8"/>
      <c r="K1213" s="8"/>
      <c r="L1213" s="8"/>
      <c r="M1213" s="8"/>
      <c r="N1213" s="8"/>
      <c r="O1213" s="8"/>
    </row>
    <row r="1214" spans="2:15" ht="11.25" x14ac:dyDescent="0.2">
      <c r="B1214" s="8"/>
      <c r="C1214" s="8"/>
      <c r="D1214" s="8"/>
      <c r="E1214" s="8"/>
      <c r="F1214" s="8"/>
      <c r="G1214" s="8"/>
      <c r="H1214" s="8"/>
      <c r="I1214" s="8"/>
      <c r="J1214" s="8"/>
      <c r="K1214" s="8"/>
      <c r="L1214" s="8"/>
      <c r="M1214" s="8"/>
      <c r="N1214" s="8"/>
      <c r="O1214" s="8"/>
    </row>
    <row r="1215" spans="2:15" ht="11.25" x14ac:dyDescent="0.2">
      <c r="B1215" s="8"/>
      <c r="C1215" s="8"/>
      <c r="D1215" s="8"/>
      <c r="E1215" s="8"/>
      <c r="F1215" s="8"/>
      <c r="G1215" s="8"/>
      <c r="H1215" s="8"/>
      <c r="I1215" s="8"/>
      <c r="J1215" s="8"/>
      <c r="K1215" s="8"/>
      <c r="L1215" s="8"/>
      <c r="M1215" s="8"/>
      <c r="N1215" s="8"/>
      <c r="O1215" s="8"/>
    </row>
    <row r="1216" spans="2:15" ht="11.25" x14ac:dyDescent="0.2">
      <c r="B1216" s="8"/>
      <c r="C1216" s="8"/>
      <c r="D1216" s="8"/>
      <c r="E1216" s="8"/>
      <c r="F1216" s="8"/>
      <c r="G1216" s="8"/>
      <c r="H1216" s="8"/>
      <c r="I1216" s="8"/>
      <c r="J1216" s="8"/>
      <c r="K1216" s="8"/>
      <c r="L1216" s="8"/>
      <c r="M1216" s="8"/>
      <c r="N1216" s="8"/>
      <c r="O1216" s="8"/>
    </row>
    <row r="1217" spans="2:15" ht="11.25" x14ac:dyDescent="0.2">
      <c r="B1217" s="8"/>
      <c r="C1217" s="8"/>
      <c r="D1217" s="8"/>
      <c r="E1217" s="8"/>
      <c r="F1217" s="8"/>
      <c r="G1217" s="8"/>
      <c r="H1217" s="8"/>
      <c r="I1217" s="8"/>
      <c r="J1217" s="8"/>
      <c r="K1217" s="8"/>
      <c r="L1217" s="8"/>
      <c r="M1217" s="8"/>
      <c r="N1217" s="8"/>
      <c r="O1217" s="8"/>
    </row>
    <row r="1218" spans="2:15" ht="11.25" x14ac:dyDescent="0.2">
      <c r="B1218" s="8"/>
      <c r="C1218" s="8"/>
      <c r="D1218" s="8"/>
      <c r="E1218" s="8"/>
      <c r="F1218" s="8"/>
      <c r="G1218" s="8"/>
      <c r="H1218" s="8"/>
      <c r="I1218" s="8"/>
      <c r="J1218" s="8"/>
      <c r="K1218" s="8"/>
      <c r="L1218" s="8"/>
      <c r="M1218" s="8"/>
      <c r="N1218" s="8"/>
      <c r="O1218" s="8"/>
    </row>
    <row r="1219" spans="2:15" ht="11.25" x14ac:dyDescent="0.2">
      <c r="B1219" s="8"/>
      <c r="C1219" s="8"/>
      <c r="D1219" s="8"/>
      <c r="E1219" s="8"/>
      <c r="F1219" s="8"/>
      <c r="G1219" s="8"/>
      <c r="H1219" s="8"/>
      <c r="I1219" s="8"/>
      <c r="J1219" s="8"/>
      <c r="K1219" s="8"/>
      <c r="L1219" s="8"/>
      <c r="M1219" s="8"/>
      <c r="N1219" s="8"/>
      <c r="O1219" s="8"/>
    </row>
    <row r="1220" spans="2:15" ht="11.25" x14ac:dyDescent="0.2">
      <c r="B1220" s="8"/>
      <c r="C1220" s="8"/>
      <c r="D1220" s="8"/>
      <c r="E1220" s="8"/>
      <c r="F1220" s="8"/>
      <c r="G1220" s="8"/>
      <c r="H1220" s="8"/>
      <c r="I1220" s="8"/>
      <c r="J1220" s="8"/>
      <c r="K1220" s="8"/>
      <c r="L1220" s="8"/>
      <c r="M1220" s="8"/>
      <c r="N1220" s="8"/>
      <c r="O1220" s="8"/>
    </row>
    <row r="1221" spans="2:15" ht="11.25" x14ac:dyDescent="0.2">
      <c r="B1221" s="8"/>
      <c r="C1221" s="8"/>
      <c r="D1221" s="8"/>
      <c r="E1221" s="8"/>
      <c r="F1221" s="8"/>
      <c r="G1221" s="8"/>
      <c r="H1221" s="8"/>
      <c r="I1221" s="8"/>
      <c r="J1221" s="8"/>
      <c r="K1221" s="8"/>
      <c r="L1221" s="8"/>
      <c r="M1221" s="8"/>
      <c r="N1221" s="8"/>
      <c r="O1221" s="8"/>
    </row>
    <row r="1222" spans="2:15" ht="11.25" x14ac:dyDescent="0.2">
      <c r="B1222" s="8"/>
      <c r="C1222" s="8"/>
      <c r="D1222" s="8"/>
      <c r="E1222" s="8"/>
      <c r="F1222" s="8"/>
      <c r="G1222" s="8"/>
      <c r="H1222" s="8"/>
      <c r="I1222" s="8"/>
      <c r="J1222" s="8"/>
      <c r="K1222" s="8"/>
      <c r="L1222" s="8"/>
      <c r="M1222" s="8"/>
      <c r="N1222" s="8"/>
      <c r="O1222" s="8"/>
    </row>
    <row r="1223" spans="2:15" ht="11.25" x14ac:dyDescent="0.2">
      <c r="B1223" s="8"/>
      <c r="C1223" s="8"/>
      <c r="D1223" s="8"/>
      <c r="E1223" s="8"/>
      <c r="F1223" s="8"/>
      <c r="G1223" s="8"/>
      <c r="H1223" s="8"/>
      <c r="I1223" s="8"/>
      <c r="J1223" s="8"/>
      <c r="K1223" s="8"/>
      <c r="L1223" s="8"/>
      <c r="M1223" s="8"/>
      <c r="N1223" s="8"/>
      <c r="O1223" s="8"/>
    </row>
    <row r="1224" spans="2:15" ht="11.25" x14ac:dyDescent="0.2">
      <c r="B1224" s="8"/>
      <c r="C1224" s="8"/>
      <c r="D1224" s="8"/>
      <c r="E1224" s="8"/>
      <c r="F1224" s="8"/>
      <c r="G1224" s="8"/>
      <c r="H1224" s="8"/>
      <c r="I1224" s="8"/>
      <c r="J1224" s="8"/>
      <c r="K1224" s="8"/>
      <c r="L1224" s="8"/>
      <c r="M1224" s="8"/>
      <c r="N1224" s="8"/>
      <c r="O1224" s="8"/>
    </row>
    <row r="1225" spans="2:15" ht="11.25" x14ac:dyDescent="0.2">
      <c r="B1225" s="8"/>
      <c r="C1225" s="8"/>
      <c r="D1225" s="8"/>
      <c r="E1225" s="8"/>
      <c r="F1225" s="8"/>
      <c r="G1225" s="8"/>
      <c r="H1225" s="8"/>
      <c r="I1225" s="8"/>
      <c r="J1225" s="8"/>
      <c r="K1225" s="8"/>
      <c r="L1225" s="8"/>
      <c r="M1225" s="8"/>
      <c r="N1225" s="8"/>
      <c r="O1225" s="8"/>
    </row>
    <row r="1226" spans="2:15" ht="11.25" x14ac:dyDescent="0.2">
      <c r="B1226" s="8"/>
      <c r="C1226" s="8"/>
      <c r="D1226" s="8"/>
      <c r="E1226" s="8"/>
      <c r="F1226" s="8"/>
      <c r="G1226" s="8"/>
      <c r="H1226" s="8"/>
      <c r="I1226" s="8"/>
      <c r="J1226" s="8"/>
      <c r="K1226" s="8"/>
      <c r="L1226" s="8"/>
      <c r="M1226" s="8"/>
      <c r="N1226" s="8"/>
      <c r="O1226" s="8"/>
    </row>
    <row r="1227" spans="2:15" ht="11.25" x14ac:dyDescent="0.2">
      <c r="B1227" s="8"/>
      <c r="C1227" s="8"/>
      <c r="D1227" s="8"/>
      <c r="E1227" s="8"/>
      <c r="F1227" s="8"/>
      <c r="G1227" s="8"/>
      <c r="H1227" s="8"/>
      <c r="I1227" s="8"/>
      <c r="J1227" s="8"/>
      <c r="K1227" s="8"/>
      <c r="L1227" s="8"/>
      <c r="M1227" s="8"/>
      <c r="N1227" s="8"/>
      <c r="O1227" s="8"/>
    </row>
    <row r="1228" spans="2:15" ht="11.25" x14ac:dyDescent="0.2">
      <c r="B1228" s="8"/>
      <c r="C1228" s="8"/>
      <c r="D1228" s="8"/>
      <c r="E1228" s="8"/>
      <c r="F1228" s="8"/>
      <c r="G1228" s="8"/>
      <c r="H1228" s="8"/>
      <c r="I1228" s="8"/>
      <c r="J1228" s="8"/>
      <c r="K1228" s="8"/>
      <c r="L1228" s="8"/>
      <c r="M1228" s="8"/>
      <c r="N1228" s="8"/>
      <c r="O1228" s="8"/>
    </row>
    <row r="1229" spans="2:15" ht="11.25" x14ac:dyDescent="0.2">
      <c r="B1229" s="8"/>
      <c r="C1229" s="8"/>
      <c r="D1229" s="8"/>
      <c r="E1229" s="8"/>
      <c r="F1229" s="8"/>
      <c r="G1229" s="8"/>
      <c r="H1229" s="8"/>
      <c r="I1229" s="8"/>
      <c r="J1229" s="8"/>
      <c r="K1229" s="8"/>
      <c r="L1229" s="8"/>
      <c r="M1229" s="8"/>
      <c r="N1229" s="8"/>
      <c r="O1229" s="8"/>
    </row>
    <row r="1230" spans="2:15" ht="11.25" x14ac:dyDescent="0.2">
      <c r="B1230" s="8"/>
      <c r="C1230" s="8"/>
      <c r="D1230" s="8"/>
      <c r="E1230" s="8"/>
      <c r="F1230" s="8"/>
      <c r="G1230" s="8"/>
      <c r="H1230" s="8"/>
      <c r="I1230" s="8"/>
      <c r="J1230" s="8"/>
      <c r="K1230" s="8"/>
      <c r="L1230" s="8"/>
      <c r="M1230" s="8"/>
      <c r="N1230" s="8"/>
      <c r="O1230" s="8"/>
    </row>
    <row r="1231" spans="2:15" ht="11.25" x14ac:dyDescent="0.2">
      <c r="B1231" s="8"/>
      <c r="C1231" s="8"/>
      <c r="D1231" s="8"/>
      <c r="E1231" s="8"/>
      <c r="F1231" s="8"/>
      <c r="G1231" s="8"/>
      <c r="H1231" s="8"/>
      <c r="I1231" s="8"/>
      <c r="J1231" s="8"/>
      <c r="K1231" s="8"/>
      <c r="L1231" s="8"/>
      <c r="M1231" s="8"/>
      <c r="N1231" s="8"/>
      <c r="O1231" s="8"/>
    </row>
    <row r="1232" spans="2:15" ht="11.25" x14ac:dyDescent="0.2">
      <c r="B1232" s="8"/>
      <c r="C1232" s="8"/>
      <c r="D1232" s="8"/>
      <c r="E1232" s="8"/>
      <c r="F1232" s="8"/>
      <c r="G1232" s="8"/>
      <c r="H1232" s="8"/>
      <c r="I1232" s="8"/>
      <c r="J1232" s="8"/>
      <c r="K1232" s="8"/>
      <c r="L1232" s="8"/>
      <c r="M1232" s="8"/>
      <c r="N1232" s="8"/>
      <c r="O1232" s="8"/>
    </row>
    <row r="1233" spans="2:15" ht="11.25" x14ac:dyDescent="0.2">
      <c r="B1233" s="8"/>
      <c r="C1233" s="8"/>
      <c r="D1233" s="8"/>
      <c r="E1233" s="8"/>
      <c r="F1233" s="8"/>
      <c r="G1233" s="8"/>
      <c r="H1233" s="8"/>
      <c r="I1233" s="8"/>
      <c r="J1233" s="8"/>
      <c r="K1233" s="8"/>
      <c r="L1233" s="8"/>
      <c r="M1233" s="8"/>
      <c r="N1233" s="8"/>
      <c r="O1233" s="8"/>
    </row>
    <row r="1234" spans="2:15" ht="11.25" x14ac:dyDescent="0.2">
      <c r="B1234" s="8"/>
      <c r="C1234" s="8"/>
      <c r="D1234" s="8"/>
      <c r="E1234" s="8"/>
      <c r="F1234" s="8"/>
      <c r="G1234" s="8"/>
      <c r="H1234" s="8"/>
      <c r="I1234" s="8"/>
      <c r="J1234" s="8"/>
      <c r="K1234" s="8"/>
      <c r="L1234" s="8"/>
      <c r="M1234" s="8"/>
      <c r="N1234" s="8"/>
      <c r="O1234" s="8"/>
    </row>
    <row r="1235" spans="2:15" ht="11.25" x14ac:dyDescent="0.2">
      <c r="B1235" s="8"/>
      <c r="C1235" s="8"/>
      <c r="D1235" s="8"/>
      <c r="E1235" s="8"/>
      <c r="F1235" s="8"/>
      <c r="G1235" s="8"/>
      <c r="H1235" s="8"/>
      <c r="I1235" s="8"/>
      <c r="J1235" s="8"/>
      <c r="K1235" s="8"/>
      <c r="L1235" s="8"/>
      <c r="M1235" s="8"/>
      <c r="N1235" s="8"/>
      <c r="O1235" s="8"/>
    </row>
    <row r="1236" spans="2:15" ht="11.25" x14ac:dyDescent="0.2">
      <c r="B1236" s="8"/>
      <c r="C1236" s="8"/>
      <c r="D1236" s="8"/>
      <c r="E1236" s="8"/>
      <c r="F1236" s="8"/>
      <c r="G1236" s="8"/>
      <c r="H1236" s="8"/>
      <c r="I1236" s="8"/>
      <c r="J1236" s="8"/>
      <c r="K1236" s="8"/>
      <c r="L1236" s="8"/>
      <c r="M1236" s="8"/>
      <c r="N1236" s="8"/>
      <c r="O1236" s="8"/>
    </row>
    <row r="1237" spans="2:15" ht="11.25" x14ac:dyDescent="0.2">
      <c r="B1237" s="8"/>
      <c r="C1237" s="8"/>
      <c r="D1237" s="8"/>
      <c r="E1237" s="8"/>
      <c r="F1237" s="8"/>
      <c r="G1237" s="8"/>
      <c r="H1237" s="8"/>
      <c r="I1237" s="8"/>
      <c r="J1237" s="8"/>
      <c r="K1237" s="8"/>
      <c r="L1237" s="8"/>
      <c r="M1237" s="8"/>
      <c r="N1237" s="8"/>
      <c r="O1237" s="8"/>
    </row>
    <row r="1238" spans="2:15" ht="11.25" x14ac:dyDescent="0.2">
      <c r="B1238" s="8"/>
      <c r="C1238" s="8"/>
      <c r="D1238" s="8"/>
      <c r="E1238" s="8"/>
      <c r="F1238" s="8"/>
      <c r="G1238" s="8"/>
      <c r="H1238" s="8"/>
      <c r="I1238" s="8"/>
      <c r="J1238" s="8"/>
      <c r="K1238" s="8"/>
      <c r="L1238" s="8"/>
      <c r="M1238" s="8"/>
      <c r="N1238" s="8"/>
      <c r="O1238" s="8"/>
    </row>
    <row r="1239" spans="2:15" ht="11.25" x14ac:dyDescent="0.2">
      <c r="B1239" s="8"/>
      <c r="C1239" s="8"/>
      <c r="D1239" s="8"/>
      <c r="E1239" s="8"/>
      <c r="F1239" s="8"/>
      <c r="G1239" s="8"/>
      <c r="H1239" s="8"/>
      <c r="I1239" s="8"/>
      <c r="J1239" s="8"/>
      <c r="K1239" s="8"/>
      <c r="L1239" s="8"/>
      <c r="M1239" s="8"/>
      <c r="N1239" s="8"/>
      <c r="O1239" s="8"/>
    </row>
    <row r="1240" spans="2:15" ht="11.25" x14ac:dyDescent="0.2">
      <c r="B1240" s="8"/>
      <c r="C1240" s="8"/>
      <c r="D1240" s="8"/>
      <c r="E1240" s="8"/>
      <c r="F1240" s="8"/>
      <c r="G1240" s="8"/>
      <c r="H1240" s="8"/>
      <c r="I1240" s="8"/>
      <c r="J1240" s="8"/>
      <c r="K1240" s="8"/>
      <c r="L1240" s="8"/>
      <c r="M1240" s="8"/>
      <c r="N1240" s="8"/>
      <c r="O1240" s="8"/>
    </row>
    <row r="1241" spans="2:15" ht="11.25" x14ac:dyDescent="0.2">
      <c r="B1241" s="8"/>
      <c r="C1241" s="8"/>
      <c r="D1241" s="8"/>
      <c r="E1241" s="8"/>
      <c r="F1241" s="8"/>
      <c r="G1241" s="8"/>
      <c r="H1241" s="8"/>
      <c r="I1241" s="8"/>
      <c r="J1241" s="8"/>
      <c r="K1241" s="8"/>
      <c r="L1241" s="8"/>
      <c r="M1241" s="8"/>
      <c r="N1241" s="8"/>
      <c r="O1241" s="8"/>
    </row>
    <row r="1242" spans="2:15" ht="11.25" x14ac:dyDescent="0.2">
      <c r="B1242" s="8"/>
      <c r="C1242" s="8"/>
      <c r="D1242" s="8"/>
      <c r="E1242" s="8"/>
      <c r="F1242" s="8"/>
      <c r="G1242" s="8"/>
      <c r="H1242" s="8"/>
      <c r="I1242" s="8"/>
      <c r="J1242" s="8"/>
      <c r="K1242" s="8"/>
      <c r="L1242" s="8"/>
      <c r="M1242" s="8"/>
      <c r="N1242" s="8"/>
      <c r="O1242" s="8"/>
    </row>
    <row r="1243" spans="2:15" ht="11.25" x14ac:dyDescent="0.2">
      <c r="B1243" s="8"/>
      <c r="C1243" s="8"/>
      <c r="D1243" s="8"/>
      <c r="E1243" s="8"/>
      <c r="F1243" s="8"/>
      <c r="G1243" s="8"/>
      <c r="H1243" s="8"/>
      <c r="I1243" s="8"/>
      <c r="J1243" s="8"/>
      <c r="K1243" s="8"/>
      <c r="L1243" s="8"/>
      <c r="M1243" s="8"/>
      <c r="N1243" s="8"/>
      <c r="O1243" s="8"/>
    </row>
    <row r="1244" spans="2:15" ht="11.25" x14ac:dyDescent="0.2">
      <c r="B1244" s="8"/>
      <c r="C1244" s="8"/>
      <c r="D1244" s="8"/>
      <c r="E1244" s="8"/>
      <c r="F1244" s="8"/>
      <c r="G1244" s="8"/>
      <c r="H1244" s="8"/>
      <c r="I1244" s="8"/>
      <c r="J1244" s="8"/>
      <c r="K1244" s="8"/>
      <c r="L1244" s="8"/>
      <c r="M1244" s="8"/>
      <c r="N1244" s="8"/>
      <c r="O1244" s="8"/>
    </row>
    <row r="1245" spans="2:15" ht="11.25" x14ac:dyDescent="0.2">
      <c r="B1245" s="8"/>
      <c r="C1245" s="8"/>
      <c r="D1245" s="8"/>
      <c r="E1245" s="8"/>
      <c r="F1245" s="8"/>
      <c r="G1245" s="8"/>
      <c r="H1245" s="8"/>
      <c r="I1245" s="8"/>
      <c r="J1245" s="8"/>
      <c r="K1245" s="8"/>
      <c r="L1245" s="8"/>
      <c r="M1245" s="8"/>
      <c r="N1245" s="8"/>
      <c r="O1245" s="8"/>
    </row>
    <row r="1246" spans="2:15" ht="11.25" x14ac:dyDescent="0.2">
      <c r="B1246" s="8"/>
      <c r="C1246" s="8"/>
      <c r="D1246" s="8"/>
      <c r="E1246" s="8"/>
      <c r="F1246" s="8"/>
      <c r="G1246" s="8"/>
      <c r="H1246" s="8"/>
      <c r="I1246" s="8"/>
      <c r="J1246" s="8"/>
      <c r="K1246" s="8"/>
      <c r="L1246" s="8"/>
      <c r="M1246" s="8"/>
      <c r="N1246" s="8"/>
      <c r="O1246" s="8"/>
    </row>
    <row r="1247" spans="2:15" ht="11.25" x14ac:dyDescent="0.2">
      <c r="B1247" s="8"/>
      <c r="C1247" s="8"/>
      <c r="D1247" s="8"/>
      <c r="E1247" s="8"/>
      <c r="F1247" s="8"/>
      <c r="G1247" s="8"/>
      <c r="H1247" s="8"/>
      <c r="I1247" s="8"/>
      <c r="J1247" s="8"/>
      <c r="K1247" s="8"/>
      <c r="L1247" s="8"/>
      <c r="M1247" s="8"/>
      <c r="N1247" s="8"/>
      <c r="O1247" s="8"/>
    </row>
    <row r="1248" spans="2:15" ht="11.25" x14ac:dyDescent="0.2">
      <c r="B1248" s="8"/>
      <c r="C1248" s="8"/>
      <c r="D1248" s="8"/>
      <c r="E1248" s="8"/>
      <c r="F1248" s="8"/>
      <c r="G1248" s="8"/>
      <c r="H1248" s="8"/>
      <c r="I1248" s="8"/>
      <c r="J1248" s="8"/>
      <c r="K1248" s="8"/>
      <c r="L1248" s="8"/>
      <c r="M1248" s="8"/>
      <c r="N1248" s="8"/>
      <c r="O1248" s="8"/>
    </row>
    <row r="1249" spans="2:15" ht="11.25" x14ac:dyDescent="0.2">
      <c r="B1249" s="8"/>
      <c r="C1249" s="8"/>
      <c r="D1249" s="8"/>
      <c r="E1249" s="8"/>
      <c r="F1249" s="8"/>
      <c r="G1249" s="8"/>
      <c r="H1249" s="8"/>
      <c r="I1249" s="8"/>
      <c r="J1249" s="8"/>
      <c r="K1249" s="8"/>
      <c r="L1249" s="8"/>
      <c r="M1249" s="8"/>
      <c r="N1249" s="8"/>
      <c r="O1249" s="8"/>
    </row>
    <row r="1250" spans="2:15" ht="11.25" x14ac:dyDescent="0.2">
      <c r="B1250" s="8"/>
      <c r="C1250" s="8"/>
      <c r="D1250" s="8"/>
      <c r="E1250" s="8"/>
      <c r="F1250" s="8"/>
      <c r="G1250" s="8"/>
      <c r="H1250" s="8"/>
      <c r="I1250" s="8"/>
      <c r="J1250" s="8"/>
      <c r="K1250" s="8"/>
      <c r="L1250" s="8"/>
      <c r="M1250" s="8"/>
      <c r="N1250" s="8"/>
      <c r="O1250" s="8"/>
    </row>
    <row r="1251" spans="2:15" ht="11.25" x14ac:dyDescent="0.2">
      <c r="B1251" s="8"/>
      <c r="C1251" s="8"/>
      <c r="D1251" s="8"/>
      <c r="E1251" s="8"/>
      <c r="F1251" s="8"/>
      <c r="G1251" s="8"/>
      <c r="H1251" s="8"/>
      <c r="I1251" s="8"/>
      <c r="J1251" s="8"/>
      <c r="K1251" s="8"/>
      <c r="L1251" s="8"/>
      <c r="M1251" s="8"/>
      <c r="N1251" s="8"/>
      <c r="O1251" s="8"/>
    </row>
    <row r="1252" spans="2:15" ht="11.25" x14ac:dyDescent="0.2">
      <c r="B1252" s="8"/>
      <c r="C1252" s="8"/>
      <c r="D1252" s="8"/>
      <c r="E1252" s="8"/>
      <c r="F1252" s="8"/>
      <c r="G1252" s="8"/>
      <c r="H1252" s="8"/>
      <c r="I1252" s="8"/>
      <c r="J1252" s="8"/>
      <c r="K1252" s="8"/>
      <c r="L1252" s="8"/>
      <c r="M1252" s="8"/>
      <c r="N1252" s="8"/>
      <c r="O1252" s="8"/>
    </row>
    <row r="1253" spans="2:15" ht="11.25" x14ac:dyDescent="0.2">
      <c r="B1253" s="8"/>
      <c r="C1253" s="8"/>
      <c r="D1253" s="8"/>
      <c r="E1253" s="8"/>
      <c r="F1253" s="8"/>
      <c r="G1253" s="8"/>
      <c r="H1253" s="8"/>
      <c r="I1253" s="8"/>
      <c r="J1253" s="8"/>
      <c r="K1253" s="8"/>
      <c r="L1253" s="8"/>
      <c r="M1253" s="8"/>
      <c r="N1253" s="8"/>
      <c r="O1253" s="8"/>
    </row>
    <row r="1254" spans="2:15" ht="11.25" x14ac:dyDescent="0.2">
      <c r="B1254" s="8"/>
      <c r="C1254" s="8"/>
      <c r="D1254" s="8"/>
      <c r="E1254" s="8"/>
      <c r="F1254" s="8"/>
      <c r="G1254" s="8"/>
      <c r="H1254" s="8"/>
      <c r="I1254" s="8"/>
      <c r="J1254" s="8"/>
      <c r="K1254" s="8"/>
      <c r="L1254" s="8"/>
      <c r="M1254" s="8"/>
      <c r="N1254" s="8"/>
      <c r="O1254" s="8"/>
    </row>
    <row r="1255" spans="2:15" ht="11.25" x14ac:dyDescent="0.2">
      <c r="B1255" s="8"/>
      <c r="C1255" s="8"/>
      <c r="D1255" s="8"/>
      <c r="E1255" s="8"/>
      <c r="F1255" s="8"/>
      <c r="G1255" s="8"/>
      <c r="H1255" s="8"/>
      <c r="I1255" s="8"/>
      <c r="J1255" s="8"/>
      <c r="K1255" s="8"/>
      <c r="L1255" s="8"/>
      <c r="M1255" s="8"/>
      <c r="N1255" s="8"/>
      <c r="O1255" s="8"/>
    </row>
    <row r="1256" spans="2:15" ht="11.25" x14ac:dyDescent="0.2">
      <c r="B1256" s="8"/>
      <c r="C1256" s="8"/>
      <c r="D1256" s="8"/>
      <c r="E1256" s="8"/>
      <c r="F1256" s="8"/>
      <c r="G1256" s="8"/>
      <c r="H1256" s="8"/>
      <c r="I1256" s="8"/>
      <c r="J1256" s="8"/>
      <c r="K1256" s="8"/>
      <c r="L1256" s="8"/>
      <c r="M1256" s="8"/>
      <c r="N1256" s="8"/>
      <c r="O1256" s="8"/>
    </row>
    <row r="1257" spans="2:15" ht="11.25" x14ac:dyDescent="0.2">
      <c r="B1257" s="8"/>
      <c r="C1257" s="8"/>
      <c r="D1257" s="8"/>
      <c r="E1257" s="8"/>
      <c r="F1257" s="8"/>
      <c r="G1257" s="8"/>
      <c r="H1257" s="8"/>
      <c r="I1257" s="8"/>
      <c r="J1257" s="8"/>
      <c r="K1257" s="8"/>
      <c r="L1257" s="8"/>
      <c r="M1257" s="8"/>
      <c r="N1257" s="8"/>
      <c r="O1257" s="8"/>
    </row>
    <row r="1258" spans="2:15" ht="11.25" x14ac:dyDescent="0.2">
      <c r="B1258" s="8"/>
      <c r="C1258" s="8"/>
      <c r="D1258" s="8"/>
      <c r="E1258" s="8"/>
      <c r="F1258" s="8"/>
      <c r="G1258" s="8"/>
      <c r="H1258" s="8"/>
      <c r="I1258" s="8"/>
      <c r="J1258" s="8"/>
      <c r="K1258" s="8"/>
      <c r="L1258" s="8"/>
      <c r="M1258" s="8"/>
      <c r="N1258" s="8"/>
      <c r="O1258" s="8"/>
    </row>
    <row r="1259" spans="2:15" ht="11.25" x14ac:dyDescent="0.2">
      <c r="B1259" s="8"/>
      <c r="C1259" s="8"/>
      <c r="D1259" s="8"/>
      <c r="E1259" s="8"/>
      <c r="F1259" s="8"/>
      <c r="G1259" s="8"/>
      <c r="H1259" s="8"/>
      <c r="I1259" s="8"/>
      <c r="J1259" s="8"/>
      <c r="K1259" s="8"/>
      <c r="L1259" s="8"/>
      <c r="M1259" s="8"/>
      <c r="N1259" s="8"/>
      <c r="O1259" s="8"/>
    </row>
    <row r="1260" spans="2:15" ht="11.25" x14ac:dyDescent="0.2">
      <c r="B1260" s="8"/>
      <c r="C1260" s="8"/>
      <c r="D1260" s="8"/>
      <c r="E1260" s="8"/>
      <c r="F1260" s="8"/>
      <c r="G1260" s="8"/>
      <c r="H1260" s="8"/>
      <c r="I1260" s="8"/>
      <c r="J1260" s="8"/>
      <c r="K1260" s="8"/>
      <c r="L1260" s="8"/>
      <c r="M1260" s="8"/>
      <c r="N1260" s="8"/>
      <c r="O1260" s="8"/>
    </row>
    <row r="1261" spans="2:15" ht="11.25" x14ac:dyDescent="0.2">
      <c r="B1261" s="8"/>
      <c r="C1261" s="8"/>
      <c r="D1261" s="8"/>
      <c r="E1261" s="8"/>
      <c r="F1261" s="8"/>
      <c r="G1261" s="8"/>
      <c r="H1261" s="8"/>
      <c r="I1261" s="8"/>
      <c r="J1261" s="8"/>
      <c r="K1261" s="8"/>
      <c r="L1261" s="8"/>
      <c r="M1261" s="8"/>
      <c r="N1261" s="8"/>
      <c r="O1261" s="8"/>
    </row>
    <row r="1262" spans="2:15" ht="11.25" x14ac:dyDescent="0.2">
      <c r="B1262" s="8"/>
      <c r="C1262" s="8"/>
      <c r="D1262" s="8"/>
      <c r="E1262" s="8"/>
      <c r="F1262" s="8"/>
      <c r="G1262" s="8"/>
      <c r="H1262" s="8"/>
      <c r="I1262" s="8"/>
      <c r="J1262" s="8"/>
      <c r="K1262" s="8"/>
      <c r="L1262" s="8"/>
      <c r="M1262" s="8"/>
      <c r="N1262" s="8"/>
      <c r="O1262" s="8"/>
    </row>
    <row r="1263" spans="2:15" ht="11.25" x14ac:dyDescent="0.2">
      <c r="B1263" s="8"/>
      <c r="C1263" s="8"/>
      <c r="D1263" s="8"/>
      <c r="E1263" s="8"/>
      <c r="F1263" s="8"/>
      <c r="G1263" s="8"/>
      <c r="H1263" s="8"/>
      <c r="I1263" s="8"/>
      <c r="J1263" s="8"/>
      <c r="K1263" s="8"/>
      <c r="L1263" s="8"/>
      <c r="M1263" s="8"/>
      <c r="N1263" s="8"/>
      <c r="O1263" s="8"/>
    </row>
    <row r="1264" spans="2:15" ht="11.25" x14ac:dyDescent="0.2">
      <c r="B1264" s="8"/>
      <c r="C1264" s="8"/>
      <c r="D1264" s="8"/>
      <c r="E1264" s="8"/>
      <c r="F1264" s="8"/>
      <c r="G1264" s="8"/>
      <c r="H1264" s="8"/>
      <c r="I1264" s="8"/>
      <c r="J1264" s="8"/>
      <c r="K1264" s="8"/>
      <c r="L1264" s="8"/>
      <c r="M1264" s="8"/>
      <c r="N1264" s="8"/>
      <c r="O1264" s="8"/>
    </row>
    <row r="1265" spans="2:15" ht="11.25" x14ac:dyDescent="0.2">
      <c r="B1265" s="8"/>
      <c r="C1265" s="8"/>
      <c r="D1265" s="8"/>
      <c r="E1265" s="8"/>
      <c r="F1265" s="8"/>
      <c r="G1265" s="8"/>
      <c r="H1265" s="8"/>
      <c r="I1265" s="8"/>
      <c r="J1265" s="8"/>
      <c r="K1265" s="8"/>
      <c r="L1265" s="8"/>
      <c r="M1265" s="8"/>
      <c r="N1265" s="8"/>
      <c r="O1265" s="8"/>
    </row>
    <row r="1266" spans="2:15" ht="11.25" x14ac:dyDescent="0.2">
      <c r="B1266" s="8"/>
      <c r="C1266" s="8"/>
      <c r="D1266" s="8"/>
      <c r="E1266" s="8"/>
      <c r="F1266" s="8"/>
      <c r="G1266" s="8"/>
      <c r="H1266" s="8"/>
      <c r="I1266" s="8"/>
      <c r="J1266" s="8"/>
      <c r="K1266" s="8"/>
      <c r="L1266" s="8"/>
      <c r="M1266" s="8"/>
      <c r="N1266" s="8"/>
      <c r="O1266" s="8"/>
    </row>
    <row r="1267" spans="2:15" ht="11.25" x14ac:dyDescent="0.2">
      <c r="B1267" s="8"/>
      <c r="C1267" s="8"/>
      <c r="D1267" s="8"/>
      <c r="E1267" s="8"/>
      <c r="F1267" s="8"/>
      <c r="G1267" s="8"/>
      <c r="H1267" s="8"/>
      <c r="I1267" s="8"/>
      <c r="J1267" s="8"/>
      <c r="K1267" s="8"/>
      <c r="L1267" s="8"/>
      <c r="M1267" s="8"/>
      <c r="N1267" s="8"/>
      <c r="O1267" s="8"/>
    </row>
    <row r="1268" spans="2:15" ht="11.25" x14ac:dyDescent="0.2">
      <c r="B1268" s="8"/>
      <c r="C1268" s="8"/>
      <c r="D1268" s="8"/>
      <c r="E1268" s="8"/>
      <c r="F1268" s="8"/>
      <c r="G1268" s="8"/>
      <c r="H1268" s="8"/>
      <c r="I1268" s="8"/>
      <c r="J1268" s="8"/>
      <c r="K1268" s="8"/>
      <c r="L1268" s="8"/>
      <c r="M1268" s="8"/>
      <c r="N1268" s="8"/>
      <c r="O1268" s="8"/>
    </row>
    <row r="1269" spans="2:15" ht="11.25" x14ac:dyDescent="0.2">
      <c r="B1269" s="8"/>
      <c r="C1269" s="8"/>
      <c r="D1269" s="8"/>
      <c r="E1269" s="8"/>
      <c r="F1269" s="8"/>
      <c r="G1269" s="8"/>
      <c r="H1269" s="8"/>
      <c r="I1269" s="8"/>
      <c r="J1269" s="8"/>
      <c r="K1269" s="8"/>
      <c r="L1269" s="8"/>
      <c r="M1269" s="8"/>
      <c r="N1269" s="8"/>
      <c r="O1269" s="8"/>
    </row>
    <row r="1270" spans="2:15" ht="11.25" x14ac:dyDescent="0.2">
      <c r="B1270" s="8"/>
      <c r="C1270" s="8"/>
      <c r="D1270" s="8"/>
      <c r="E1270" s="8"/>
      <c r="F1270" s="8"/>
      <c r="G1270" s="8"/>
      <c r="H1270" s="8"/>
      <c r="I1270" s="8"/>
      <c r="J1270" s="8"/>
      <c r="K1270" s="8"/>
      <c r="L1270" s="8"/>
      <c r="M1270" s="8"/>
      <c r="N1270" s="8"/>
      <c r="O1270" s="8"/>
    </row>
    <row r="1271" spans="2:15" ht="11.25" x14ac:dyDescent="0.2">
      <c r="B1271" s="8"/>
      <c r="C1271" s="8"/>
      <c r="D1271" s="8"/>
      <c r="E1271" s="8"/>
      <c r="F1271" s="8"/>
      <c r="G1271" s="8"/>
      <c r="H1271" s="8"/>
      <c r="I1271" s="8"/>
      <c r="J1271" s="8"/>
      <c r="K1271" s="8"/>
      <c r="L1271" s="8"/>
      <c r="M1271" s="8"/>
      <c r="N1271" s="8"/>
      <c r="O1271" s="8"/>
    </row>
    <row r="1272" spans="2:15" ht="11.25" x14ac:dyDescent="0.2">
      <c r="B1272" s="8"/>
      <c r="C1272" s="8"/>
      <c r="D1272" s="8"/>
      <c r="E1272" s="8"/>
      <c r="F1272" s="8"/>
      <c r="G1272" s="8"/>
      <c r="H1272" s="8"/>
      <c r="I1272" s="8"/>
      <c r="J1272" s="8"/>
      <c r="K1272" s="8"/>
      <c r="L1272" s="8"/>
      <c r="M1272" s="8"/>
      <c r="N1272" s="8"/>
      <c r="O1272" s="8"/>
    </row>
    <row r="1273" spans="2:15" ht="11.25" x14ac:dyDescent="0.2">
      <c r="B1273" s="8"/>
      <c r="C1273" s="8"/>
      <c r="D1273" s="8"/>
      <c r="E1273" s="8"/>
      <c r="F1273" s="8"/>
      <c r="G1273" s="8"/>
      <c r="H1273" s="8"/>
      <c r="I1273" s="8"/>
      <c r="J1273" s="8"/>
      <c r="K1273" s="8"/>
      <c r="L1273" s="8"/>
      <c r="M1273" s="8"/>
      <c r="N1273" s="8"/>
      <c r="O1273" s="8"/>
    </row>
    <row r="1274" spans="2:15" ht="11.25" x14ac:dyDescent="0.2">
      <c r="B1274" s="8"/>
      <c r="C1274" s="8"/>
      <c r="D1274" s="8"/>
      <c r="E1274" s="8"/>
      <c r="F1274" s="8"/>
      <c r="G1274" s="8"/>
      <c r="H1274" s="8"/>
      <c r="I1274" s="8"/>
      <c r="J1274" s="8"/>
      <c r="K1274" s="8"/>
      <c r="L1274" s="8"/>
      <c r="M1274" s="8"/>
      <c r="N1274" s="8"/>
      <c r="O1274" s="8"/>
    </row>
    <row r="1275" spans="2:15" ht="11.25" x14ac:dyDescent="0.2">
      <c r="B1275" s="8"/>
      <c r="C1275" s="8"/>
      <c r="D1275" s="8"/>
      <c r="E1275" s="8"/>
      <c r="F1275" s="8"/>
      <c r="G1275" s="8"/>
      <c r="H1275" s="8"/>
      <c r="I1275" s="8"/>
      <c r="J1275" s="8"/>
      <c r="K1275" s="8"/>
      <c r="L1275" s="8"/>
      <c r="M1275" s="8"/>
      <c r="N1275" s="8"/>
      <c r="O1275" s="8"/>
    </row>
    <row r="1276" spans="2:15" ht="11.25" x14ac:dyDescent="0.2">
      <c r="B1276" s="8"/>
      <c r="C1276" s="8"/>
      <c r="D1276" s="8"/>
      <c r="E1276" s="8"/>
      <c r="F1276" s="8"/>
      <c r="G1276" s="8"/>
      <c r="H1276" s="8"/>
      <c r="I1276" s="8"/>
      <c r="J1276" s="8"/>
      <c r="K1276" s="8"/>
      <c r="L1276" s="8"/>
      <c r="M1276" s="8"/>
      <c r="N1276" s="8"/>
      <c r="O1276" s="8"/>
    </row>
    <row r="1277" spans="2:15" ht="11.25" x14ac:dyDescent="0.2">
      <c r="B1277" s="8"/>
      <c r="C1277" s="8"/>
      <c r="D1277" s="8"/>
      <c r="E1277" s="8"/>
      <c r="F1277" s="8"/>
      <c r="G1277" s="8"/>
      <c r="H1277" s="8"/>
      <c r="I1277" s="8"/>
      <c r="J1277" s="8"/>
      <c r="K1277" s="8"/>
      <c r="L1277" s="8"/>
      <c r="M1277" s="8"/>
      <c r="N1277" s="8"/>
      <c r="O1277" s="8"/>
    </row>
    <row r="1278" spans="2:15" ht="11.25" x14ac:dyDescent="0.2">
      <c r="B1278" s="8"/>
      <c r="C1278" s="8"/>
      <c r="D1278" s="8"/>
      <c r="E1278" s="8"/>
      <c r="F1278" s="8"/>
      <c r="G1278" s="8"/>
      <c r="H1278" s="8"/>
      <c r="I1278" s="8"/>
      <c r="J1278" s="8"/>
      <c r="K1278" s="8"/>
      <c r="L1278" s="8"/>
      <c r="M1278" s="8"/>
      <c r="N1278" s="8"/>
      <c r="O1278" s="8"/>
    </row>
    <row r="1279" spans="2:15" ht="11.25" x14ac:dyDescent="0.2">
      <c r="B1279" s="8"/>
      <c r="C1279" s="8"/>
      <c r="D1279" s="8"/>
      <c r="E1279" s="8"/>
      <c r="F1279" s="8"/>
      <c r="G1279" s="8"/>
      <c r="H1279" s="8"/>
      <c r="I1279" s="8"/>
      <c r="J1279" s="8"/>
      <c r="K1279" s="8"/>
      <c r="L1279" s="8"/>
      <c r="M1279" s="8"/>
      <c r="N1279" s="8"/>
      <c r="O1279" s="8"/>
    </row>
    <row r="1280" spans="2:15" ht="11.25" x14ac:dyDescent="0.2">
      <c r="B1280" s="8"/>
      <c r="C1280" s="8"/>
      <c r="D1280" s="8"/>
      <c r="E1280" s="8"/>
      <c r="F1280" s="8"/>
      <c r="G1280" s="8"/>
      <c r="H1280" s="8"/>
      <c r="I1280" s="8"/>
      <c r="J1280" s="8"/>
      <c r="K1280" s="8"/>
      <c r="L1280" s="8"/>
      <c r="M1280" s="8"/>
      <c r="N1280" s="8"/>
      <c r="O1280" s="8"/>
    </row>
    <row r="1281" spans="2:15" ht="11.25" x14ac:dyDescent="0.2">
      <c r="B1281" s="8"/>
      <c r="C1281" s="8"/>
      <c r="D1281" s="8"/>
      <c r="E1281" s="8"/>
      <c r="F1281" s="8"/>
      <c r="G1281" s="8"/>
      <c r="H1281" s="8"/>
      <c r="I1281" s="8"/>
      <c r="J1281" s="8"/>
      <c r="K1281" s="8"/>
      <c r="L1281" s="8"/>
      <c r="M1281" s="8"/>
      <c r="N1281" s="8"/>
      <c r="O1281" s="8"/>
    </row>
    <row r="1282" spans="2:15" ht="11.25" x14ac:dyDescent="0.2">
      <c r="B1282" s="8"/>
      <c r="C1282" s="8"/>
      <c r="D1282" s="8"/>
      <c r="E1282" s="8"/>
      <c r="F1282" s="8"/>
      <c r="G1282" s="8"/>
      <c r="H1282" s="8"/>
      <c r="I1282" s="8"/>
      <c r="J1282" s="8"/>
      <c r="K1282" s="8"/>
      <c r="L1282" s="8"/>
      <c r="M1282" s="8"/>
      <c r="N1282" s="8"/>
      <c r="O1282" s="8"/>
    </row>
    <row r="1283" spans="2:15" ht="11.25" x14ac:dyDescent="0.2">
      <c r="B1283" s="8"/>
      <c r="C1283" s="8"/>
      <c r="D1283" s="8"/>
      <c r="E1283" s="8"/>
      <c r="F1283" s="8"/>
      <c r="G1283" s="8"/>
      <c r="H1283" s="8"/>
      <c r="I1283" s="8"/>
      <c r="J1283" s="8"/>
      <c r="K1283" s="8"/>
      <c r="L1283" s="8"/>
      <c r="M1283" s="8"/>
      <c r="N1283" s="8"/>
      <c r="O1283" s="8"/>
    </row>
    <row r="1284" spans="2:15" ht="11.25" x14ac:dyDescent="0.2">
      <c r="B1284" s="8"/>
      <c r="C1284" s="8"/>
      <c r="D1284" s="8"/>
      <c r="E1284" s="8"/>
      <c r="F1284" s="8"/>
      <c r="G1284" s="8"/>
      <c r="H1284" s="8"/>
      <c r="I1284" s="8"/>
      <c r="J1284" s="8"/>
      <c r="K1284" s="8"/>
      <c r="L1284" s="8"/>
      <c r="M1284" s="8"/>
      <c r="N1284" s="8"/>
      <c r="O1284" s="8"/>
    </row>
    <row r="1285" spans="2:15" ht="11.25" x14ac:dyDescent="0.2">
      <c r="B1285" s="8"/>
      <c r="C1285" s="8"/>
      <c r="D1285" s="8"/>
      <c r="E1285" s="8"/>
      <c r="F1285" s="8"/>
      <c r="G1285" s="8"/>
      <c r="H1285" s="8"/>
      <c r="I1285" s="8"/>
      <c r="J1285" s="8"/>
      <c r="K1285" s="8"/>
      <c r="L1285" s="8"/>
      <c r="M1285" s="8"/>
      <c r="N1285" s="8"/>
      <c r="O1285" s="8"/>
    </row>
    <row r="1286" spans="2:15" ht="11.25" x14ac:dyDescent="0.2">
      <c r="B1286" s="8"/>
      <c r="C1286" s="8"/>
      <c r="D1286" s="8"/>
      <c r="E1286" s="8"/>
      <c r="F1286" s="8"/>
      <c r="G1286" s="8"/>
      <c r="H1286" s="8"/>
      <c r="I1286" s="8"/>
      <c r="J1286" s="8"/>
      <c r="K1286" s="8"/>
      <c r="L1286" s="8"/>
      <c r="M1286" s="8"/>
      <c r="N1286" s="8"/>
      <c r="O1286" s="8"/>
    </row>
    <row r="1287" spans="2:15" ht="11.25" x14ac:dyDescent="0.2">
      <c r="B1287" s="8"/>
      <c r="C1287" s="8"/>
      <c r="D1287" s="8"/>
      <c r="E1287" s="8"/>
      <c r="F1287" s="8"/>
      <c r="G1287" s="8"/>
      <c r="H1287" s="8"/>
      <c r="I1287" s="8"/>
      <c r="J1287" s="8"/>
      <c r="K1287" s="8"/>
      <c r="L1287" s="8"/>
      <c r="M1287" s="8"/>
      <c r="N1287" s="8"/>
      <c r="O1287" s="8"/>
    </row>
    <row r="1288" spans="2:15" ht="11.25" x14ac:dyDescent="0.2">
      <c r="B1288" s="8"/>
      <c r="C1288" s="8"/>
      <c r="D1288" s="8"/>
      <c r="E1288" s="8"/>
      <c r="F1288" s="8"/>
      <c r="G1288" s="8"/>
      <c r="H1288" s="8"/>
      <c r="I1288" s="8"/>
      <c r="J1288" s="8"/>
      <c r="K1288" s="8"/>
      <c r="L1288" s="8"/>
      <c r="M1288" s="8"/>
      <c r="N1288" s="8"/>
      <c r="O1288" s="8"/>
    </row>
    <row r="1289" spans="2:15" ht="11.25" x14ac:dyDescent="0.2">
      <c r="B1289" s="8"/>
      <c r="C1289" s="8"/>
      <c r="D1289" s="8"/>
      <c r="E1289" s="8"/>
      <c r="F1289" s="8"/>
      <c r="G1289" s="8"/>
      <c r="H1289" s="8"/>
      <c r="I1289" s="8"/>
      <c r="J1289" s="8"/>
      <c r="K1289" s="8"/>
      <c r="L1289" s="8"/>
      <c r="M1289" s="8"/>
      <c r="N1289" s="8"/>
      <c r="O1289" s="8"/>
    </row>
    <row r="1290" spans="2:15" ht="11.25" x14ac:dyDescent="0.2">
      <c r="B1290" s="8"/>
      <c r="C1290" s="8"/>
      <c r="D1290" s="8"/>
      <c r="E1290" s="8"/>
      <c r="F1290" s="8"/>
      <c r="G1290" s="8"/>
      <c r="H1290" s="8"/>
      <c r="I1290" s="8"/>
      <c r="J1290" s="8"/>
      <c r="K1290" s="8"/>
      <c r="L1290" s="8"/>
      <c r="M1290" s="8"/>
      <c r="N1290" s="8"/>
      <c r="O1290" s="8"/>
    </row>
    <row r="1291" spans="2:15" ht="11.25" x14ac:dyDescent="0.2">
      <c r="B1291" s="8"/>
      <c r="C1291" s="8"/>
      <c r="D1291" s="8"/>
      <c r="E1291" s="8"/>
      <c r="F1291" s="8"/>
      <c r="G1291" s="8"/>
      <c r="H1291" s="8"/>
      <c r="I1291" s="8"/>
      <c r="J1291" s="8"/>
      <c r="K1291" s="8"/>
      <c r="L1291" s="8"/>
      <c r="M1291" s="8"/>
      <c r="N1291" s="8"/>
      <c r="O1291" s="8"/>
    </row>
    <row r="1292" spans="2:15" ht="11.25" x14ac:dyDescent="0.2">
      <c r="B1292" s="8"/>
      <c r="C1292" s="8"/>
      <c r="D1292" s="8"/>
      <c r="E1292" s="8"/>
      <c r="F1292" s="8"/>
      <c r="G1292" s="8"/>
      <c r="H1292" s="8"/>
      <c r="I1292" s="8"/>
      <c r="J1292" s="8"/>
      <c r="K1292" s="8"/>
      <c r="L1292" s="8"/>
      <c r="M1292" s="8"/>
      <c r="N1292" s="8"/>
      <c r="O1292" s="8"/>
    </row>
    <row r="1293" spans="2:15" ht="11.25" x14ac:dyDescent="0.2">
      <c r="B1293" s="8"/>
      <c r="C1293" s="8"/>
      <c r="D1293" s="8"/>
      <c r="E1293" s="8"/>
      <c r="F1293" s="8"/>
      <c r="G1293" s="8"/>
      <c r="H1293" s="8"/>
      <c r="I1293" s="8"/>
      <c r="J1293" s="8"/>
      <c r="K1293" s="8"/>
      <c r="L1293" s="8"/>
      <c r="M1293" s="8"/>
      <c r="N1293" s="8"/>
      <c r="O1293" s="8"/>
    </row>
    <row r="1294" spans="2:15" ht="11.25" x14ac:dyDescent="0.2">
      <c r="B1294" s="8"/>
      <c r="C1294" s="8"/>
      <c r="D1294" s="8"/>
      <c r="E1294" s="8"/>
      <c r="F1294" s="8"/>
      <c r="G1294" s="8"/>
      <c r="H1294" s="8"/>
      <c r="I1294" s="8"/>
      <c r="J1294" s="8"/>
      <c r="K1294" s="8"/>
      <c r="L1294" s="8"/>
      <c r="M1294" s="8"/>
      <c r="N1294" s="8"/>
      <c r="O1294" s="8"/>
    </row>
    <row r="1295" spans="2:15" ht="11.25" x14ac:dyDescent="0.2">
      <c r="B1295" s="8"/>
      <c r="C1295" s="8"/>
      <c r="D1295" s="8"/>
      <c r="E1295" s="8"/>
      <c r="F1295" s="8"/>
      <c r="G1295" s="8"/>
      <c r="H1295" s="8"/>
      <c r="I1295" s="8"/>
      <c r="J1295" s="8"/>
      <c r="K1295" s="8"/>
      <c r="L1295" s="8"/>
      <c r="M1295" s="8"/>
      <c r="N1295" s="8"/>
      <c r="O1295" s="8"/>
    </row>
    <row r="1296" spans="2:15" ht="11.25" x14ac:dyDescent="0.2">
      <c r="B1296" s="8"/>
      <c r="C1296" s="8"/>
      <c r="D1296" s="8"/>
      <c r="E1296" s="8"/>
      <c r="F1296" s="8"/>
      <c r="G1296" s="8"/>
      <c r="H1296" s="8"/>
      <c r="I1296" s="8"/>
      <c r="J1296" s="8"/>
      <c r="K1296" s="8"/>
      <c r="L1296" s="8"/>
      <c r="M1296" s="8"/>
      <c r="N1296" s="8"/>
      <c r="O1296" s="8"/>
    </row>
    <row r="1297" spans="2:15" ht="11.25" x14ac:dyDescent="0.2">
      <c r="B1297" s="8"/>
      <c r="C1297" s="8"/>
      <c r="D1297" s="8"/>
      <c r="E1297" s="8"/>
      <c r="F1297" s="8"/>
      <c r="G1297" s="8"/>
      <c r="H1297" s="8"/>
      <c r="I1297" s="8"/>
      <c r="J1297" s="8"/>
      <c r="K1297" s="8"/>
      <c r="L1297" s="8"/>
      <c r="M1297" s="8"/>
      <c r="N1297" s="8"/>
      <c r="O1297" s="8"/>
    </row>
    <row r="1298" spans="2:15" ht="11.25" x14ac:dyDescent="0.2">
      <c r="B1298" s="8"/>
      <c r="C1298" s="8"/>
      <c r="D1298" s="8"/>
      <c r="E1298" s="8"/>
      <c r="F1298" s="8"/>
      <c r="G1298" s="8"/>
      <c r="H1298" s="8"/>
      <c r="I1298" s="8"/>
      <c r="J1298" s="8"/>
      <c r="K1298" s="8"/>
      <c r="L1298" s="8"/>
      <c r="M1298" s="8"/>
      <c r="N1298" s="8"/>
      <c r="O1298" s="8"/>
    </row>
    <row r="1299" spans="2:15" ht="11.25" x14ac:dyDescent="0.2">
      <c r="B1299" s="8"/>
      <c r="C1299" s="8"/>
      <c r="D1299" s="8"/>
      <c r="E1299" s="8"/>
      <c r="F1299" s="8"/>
      <c r="G1299" s="8"/>
      <c r="H1299" s="8"/>
      <c r="I1299" s="8"/>
      <c r="J1299" s="8"/>
      <c r="K1299" s="8"/>
      <c r="L1299" s="8"/>
      <c r="M1299" s="8"/>
      <c r="N1299" s="8"/>
      <c r="O1299" s="8"/>
    </row>
    <row r="1300" spans="2:15" ht="11.25" x14ac:dyDescent="0.2">
      <c r="B1300" s="8"/>
      <c r="C1300" s="8"/>
      <c r="D1300" s="8"/>
      <c r="E1300" s="8"/>
      <c r="F1300" s="8"/>
      <c r="G1300" s="8"/>
      <c r="H1300" s="8"/>
      <c r="I1300" s="8"/>
      <c r="J1300" s="8"/>
      <c r="K1300" s="8"/>
      <c r="L1300" s="8"/>
      <c r="M1300" s="8"/>
      <c r="N1300" s="8"/>
      <c r="O1300" s="8"/>
    </row>
    <row r="1301" spans="2:15" ht="11.25" x14ac:dyDescent="0.2">
      <c r="B1301" s="8"/>
      <c r="C1301" s="8"/>
      <c r="D1301" s="8"/>
      <c r="E1301" s="8"/>
      <c r="F1301" s="8"/>
      <c r="G1301" s="8"/>
      <c r="H1301" s="8"/>
      <c r="I1301" s="8"/>
      <c r="J1301" s="8"/>
      <c r="K1301" s="8"/>
      <c r="L1301" s="8"/>
      <c r="M1301" s="8"/>
      <c r="N1301" s="8"/>
      <c r="O1301" s="8"/>
    </row>
    <row r="1302" spans="2:15" ht="11.25" x14ac:dyDescent="0.2">
      <c r="B1302" s="8"/>
      <c r="C1302" s="8"/>
      <c r="D1302" s="8"/>
      <c r="E1302" s="8"/>
      <c r="F1302" s="8"/>
      <c r="G1302" s="8"/>
      <c r="H1302" s="8"/>
      <c r="I1302" s="8"/>
      <c r="J1302" s="8"/>
      <c r="K1302" s="8"/>
      <c r="L1302" s="8"/>
      <c r="M1302" s="8"/>
      <c r="N1302" s="8"/>
      <c r="O1302" s="8"/>
    </row>
    <row r="1303" spans="2:15" ht="11.25" x14ac:dyDescent="0.2">
      <c r="B1303" s="8"/>
      <c r="C1303" s="8"/>
      <c r="D1303" s="8"/>
      <c r="E1303" s="8"/>
      <c r="F1303" s="8"/>
      <c r="G1303" s="8"/>
      <c r="H1303" s="8"/>
      <c r="I1303" s="8"/>
      <c r="J1303" s="8"/>
      <c r="K1303" s="8"/>
      <c r="L1303" s="8"/>
      <c r="M1303" s="8"/>
      <c r="N1303" s="8"/>
      <c r="O1303" s="8"/>
    </row>
    <row r="1304" spans="2:15" ht="11.25" x14ac:dyDescent="0.2">
      <c r="B1304" s="8"/>
      <c r="C1304" s="8"/>
      <c r="D1304" s="8"/>
      <c r="E1304" s="8"/>
      <c r="F1304" s="8"/>
      <c r="G1304" s="8"/>
      <c r="H1304" s="8"/>
      <c r="I1304" s="8"/>
      <c r="J1304" s="8"/>
      <c r="K1304" s="8"/>
      <c r="L1304" s="8"/>
      <c r="M1304" s="8"/>
      <c r="N1304" s="8"/>
      <c r="O1304" s="8"/>
    </row>
    <row r="1305" spans="2:15" ht="11.25" x14ac:dyDescent="0.2">
      <c r="B1305" s="8"/>
      <c r="C1305" s="8"/>
      <c r="D1305" s="8"/>
      <c r="E1305" s="8"/>
      <c r="F1305" s="8"/>
      <c r="G1305" s="8"/>
      <c r="H1305" s="8"/>
      <c r="I1305" s="8"/>
      <c r="J1305" s="8"/>
      <c r="K1305" s="8"/>
      <c r="L1305" s="8"/>
      <c r="M1305" s="8"/>
      <c r="N1305" s="8"/>
      <c r="O1305" s="8"/>
    </row>
    <row r="1306" spans="2:15" ht="11.25" x14ac:dyDescent="0.2">
      <c r="B1306" s="8"/>
      <c r="C1306" s="8"/>
      <c r="D1306" s="8"/>
      <c r="E1306" s="8"/>
      <c r="F1306" s="8"/>
      <c r="G1306" s="8"/>
      <c r="H1306" s="8"/>
      <c r="I1306" s="8"/>
      <c r="J1306" s="8"/>
      <c r="K1306" s="8"/>
      <c r="L1306" s="8"/>
      <c r="M1306" s="8"/>
      <c r="N1306" s="8"/>
      <c r="O1306" s="8"/>
    </row>
    <row r="1307" spans="2:15" ht="11.25" x14ac:dyDescent="0.2">
      <c r="B1307" s="8"/>
      <c r="C1307" s="8"/>
      <c r="D1307" s="8"/>
      <c r="E1307" s="8"/>
      <c r="F1307" s="8"/>
      <c r="G1307" s="8"/>
      <c r="H1307" s="8"/>
      <c r="I1307" s="8"/>
      <c r="J1307" s="8"/>
      <c r="K1307" s="8"/>
      <c r="L1307" s="8"/>
      <c r="M1307" s="8"/>
      <c r="N1307" s="8"/>
      <c r="O1307" s="8"/>
    </row>
    <row r="1308" spans="2:15" ht="11.25" x14ac:dyDescent="0.2">
      <c r="B1308" s="8"/>
      <c r="C1308" s="8"/>
      <c r="D1308" s="8"/>
      <c r="E1308" s="8"/>
      <c r="F1308" s="8"/>
      <c r="G1308" s="8"/>
      <c r="H1308" s="8"/>
      <c r="I1308" s="8"/>
      <c r="J1308" s="8"/>
      <c r="K1308" s="8"/>
      <c r="L1308" s="8"/>
      <c r="M1308" s="8"/>
      <c r="N1308" s="8"/>
      <c r="O1308" s="8"/>
    </row>
    <row r="1309" spans="2:15" ht="11.25" x14ac:dyDescent="0.2">
      <c r="B1309" s="8"/>
      <c r="C1309" s="8"/>
      <c r="D1309" s="8"/>
      <c r="E1309" s="8"/>
      <c r="F1309" s="8"/>
      <c r="G1309" s="8"/>
      <c r="H1309" s="8"/>
      <c r="I1309" s="8"/>
      <c r="J1309" s="8"/>
      <c r="K1309" s="8"/>
      <c r="L1309" s="8"/>
      <c r="M1309" s="8"/>
      <c r="N1309" s="8"/>
      <c r="O1309" s="8"/>
    </row>
    <row r="1310" spans="2:15" ht="11.25" x14ac:dyDescent="0.2">
      <c r="B1310" s="8"/>
      <c r="C1310" s="8"/>
      <c r="D1310" s="8"/>
      <c r="E1310" s="8"/>
      <c r="F1310" s="8"/>
      <c r="G1310" s="8"/>
      <c r="H1310" s="8"/>
      <c r="I1310" s="8"/>
      <c r="J1310" s="8"/>
      <c r="K1310" s="8"/>
      <c r="L1310" s="8"/>
      <c r="M1310" s="8"/>
      <c r="N1310" s="8"/>
      <c r="O1310" s="8"/>
    </row>
    <row r="1311" spans="2:15" ht="11.25" x14ac:dyDescent="0.2">
      <c r="B1311" s="8"/>
      <c r="C1311" s="8"/>
      <c r="D1311" s="8"/>
      <c r="E1311" s="8"/>
      <c r="F1311" s="8"/>
      <c r="G1311" s="8"/>
      <c r="H1311" s="8"/>
      <c r="I1311" s="8"/>
      <c r="J1311" s="8"/>
      <c r="K1311" s="8"/>
      <c r="L1311" s="8"/>
      <c r="M1311" s="8"/>
      <c r="N1311" s="8"/>
      <c r="O1311" s="8"/>
    </row>
    <row r="1312" spans="2:15" ht="11.25" x14ac:dyDescent="0.2">
      <c r="B1312" s="8"/>
      <c r="C1312" s="8"/>
      <c r="D1312" s="8"/>
      <c r="E1312" s="8"/>
      <c r="F1312" s="8"/>
      <c r="G1312" s="8"/>
      <c r="H1312" s="8"/>
      <c r="I1312" s="8"/>
      <c r="J1312" s="8"/>
      <c r="K1312" s="8"/>
      <c r="L1312" s="8"/>
      <c r="M1312" s="8"/>
      <c r="N1312" s="8"/>
      <c r="O1312" s="8"/>
    </row>
    <row r="1313" spans="2:15" ht="11.25" x14ac:dyDescent="0.2">
      <c r="B1313" s="8"/>
      <c r="C1313" s="8"/>
      <c r="D1313" s="8"/>
      <c r="E1313" s="8"/>
      <c r="F1313" s="8"/>
      <c r="G1313" s="8"/>
      <c r="H1313" s="8"/>
      <c r="I1313" s="8"/>
      <c r="J1313" s="8"/>
      <c r="K1313" s="8"/>
      <c r="L1313" s="8"/>
      <c r="M1313" s="8"/>
      <c r="N1313" s="8"/>
      <c r="O1313" s="8"/>
    </row>
    <row r="1314" spans="2:15" ht="11.25" x14ac:dyDescent="0.2">
      <c r="B1314" s="8"/>
      <c r="C1314" s="8"/>
      <c r="D1314" s="8"/>
      <c r="E1314" s="8"/>
      <c r="F1314" s="8"/>
      <c r="G1314" s="8"/>
      <c r="H1314" s="8"/>
      <c r="I1314" s="8"/>
      <c r="J1314" s="8"/>
      <c r="K1314" s="8"/>
      <c r="L1314" s="8"/>
      <c r="M1314" s="8"/>
      <c r="N1314" s="8"/>
      <c r="O1314" s="8"/>
    </row>
    <row r="1315" spans="2:15" ht="11.25" x14ac:dyDescent="0.2">
      <c r="B1315" s="8"/>
      <c r="C1315" s="8"/>
      <c r="D1315" s="8"/>
      <c r="E1315" s="8"/>
      <c r="F1315" s="8"/>
      <c r="G1315" s="8"/>
      <c r="H1315" s="8"/>
      <c r="I1315" s="8"/>
      <c r="J1315" s="8"/>
      <c r="K1315" s="8"/>
      <c r="L1315" s="8"/>
      <c r="M1315" s="8"/>
      <c r="N1315" s="8"/>
      <c r="O1315" s="8"/>
    </row>
    <row r="1316" spans="2:15" ht="11.25" x14ac:dyDescent="0.2">
      <c r="B1316" s="8"/>
      <c r="C1316" s="8"/>
      <c r="D1316" s="8"/>
      <c r="E1316" s="8"/>
      <c r="F1316" s="8"/>
      <c r="G1316" s="8"/>
      <c r="H1316" s="8"/>
      <c r="I1316" s="8"/>
      <c r="J1316" s="8"/>
      <c r="K1316" s="8"/>
      <c r="L1316" s="8"/>
      <c r="M1316" s="8"/>
      <c r="N1316" s="8"/>
      <c r="O1316" s="8"/>
    </row>
    <row r="1317" spans="2:15" ht="11.25" x14ac:dyDescent="0.2">
      <c r="B1317" s="8"/>
      <c r="C1317" s="8"/>
      <c r="D1317" s="8"/>
      <c r="E1317" s="8"/>
      <c r="F1317" s="8"/>
      <c r="G1317" s="8"/>
      <c r="H1317" s="8"/>
      <c r="I1317" s="8"/>
      <c r="J1317" s="8"/>
      <c r="K1317" s="8"/>
      <c r="L1317" s="8"/>
      <c r="M1317" s="8"/>
      <c r="N1317" s="8"/>
      <c r="O1317" s="8"/>
    </row>
    <row r="1318" spans="2:15" ht="11.25" x14ac:dyDescent="0.2">
      <c r="B1318" s="8"/>
      <c r="C1318" s="8"/>
      <c r="D1318" s="8"/>
      <c r="E1318" s="8"/>
      <c r="F1318" s="8"/>
      <c r="G1318" s="8"/>
      <c r="H1318" s="8"/>
      <c r="I1318" s="8"/>
      <c r="J1318" s="8"/>
      <c r="K1318" s="8"/>
      <c r="L1318" s="8"/>
      <c r="M1318" s="8"/>
      <c r="N1318" s="8"/>
      <c r="O1318" s="8"/>
    </row>
    <row r="1319" spans="2:15" ht="11.25" x14ac:dyDescent="0.2">
      <c r="B1319" s="8"/>
      <c r="C1319" s="8"/>
      <c r="D1319" s="8"/>
      <c r="E1319" s="8"/>
      <c r="F1319" s="8"/>
      <c r="G1319" s="8"/>
      <c r="H1319" s="8"/>
      <c r="I1319" s="8"/>
      <c r="J1319" s="8"/>
      <c r="K1319" s="8"/>
      <c r="L1319" s="8"/>
      <c r="M1319" s="8"/>
      <c r="N1319" s="8"/>
      <c r="O1319" s="8"/>
    </row>
    <row r="1320" spans="2:15" ht="11.25" x14ac:dyDescent="0.2">
      <c r="B1320" s="8"/>
      <c r="C1320" s="8"/>
      <c r="D1320" s="8"/>
      <c r="E1320" s="8"/>
      <c r="F1320" s="8"/>
      <c r="G1320" s="8"/>
      <c r="H1320" s="8"/>
      <c r="I1320" s="8"/>
      <c r="J1320" s="8"/>
      <c r="K1320" s="8"/>
      <c r="L1320" s="8"/>
      <c r="M1320" s="8"/>
      <c r="N1320" s="8"/>
      <c r="O1320" s="8"/>
    </row>
    <row r="1321" spans="2:15" ht="11.25" x14ac:dyDescent="0.2">
      <c r="B1321" s="8"/>
      <c r="C1321" s="8"/>
      <c r="D1321" s="8"/>
      <c r="E1321" s="8"/>
      <c r="F1321" s="8"/>
      <c r="G1321" s="8"/>
      <c r="H1321" s="8"/>
      <c r="I1321" s="8"/>
      <c r="J1321" s="8"/>
      <c r="K1321" s="8"/>
      <c r="L1321" s="8"/>
      <c r="M1321" s="8"/>
      <c r="N1321" s="8"/>
      <c r="O1321" s="8"/>
    </row>
    <row r="1322" spans="2:15" ht="11.25" x14ac:dyDescent="0.2">
      <c r="B1322" s="8"/>
      <c r="C1322" s="8"/>
      <c r="D1322" s="8"/>
      <c r="E1322" s="8"/>
      <c r="F1322" s="8"/>
      <c r="G1322" s="8"/>
      <c r="H1322" s="8"/>
      <c r="I1322" s="8"/>
      <c r="J1322" s="8"/>
      <c r="K1322" s="8"/>
      <c r="L1322" s="8"/>
      <c r="M1322" s="8"/>
      <c r="N1322" s="8"/>
      <c r="O1322" s="8"/>
    </row>
    <row r="1323" spans="2:15" ht="11.25" x14ac:dyDescent="0.2">
      <c r="B1323" s="8"/>
      <c r="C1323" s="8"/>
      <c r="D1323" s="8"/>
      <c r="E1323" s="8"/>
      <c r="F1323" s="8"/>
      <c r="G1323" s="8"/>
      <c r="H1323" s="8"/>
      <c r="I1323" s="8"/>
      <c r="J1323" s="8"/>
      <c r="K1323" s="8"/>
      <c r="L1323" s="8"/>
      <c r="M1323" s="8"/>
      <c r="N1323" s="8"/>
      <c r="O1323" s="8"/>
    </row>
    <row r="1324" spans="2:15" ht="11.25" x14ac:dyDescent="0.2">
      <c r="B1324" s="8"/>
      <c r="C1324" s="8"/>
      <c r="D1324" s="8"/>
      <c r="E1324" s="8"/>
      <c r="F1324" s="8"/>
      <c r="G1324" s="8"/>
      <c r="H1324" s="8"/>
      <c r="I1324" s="8"/>
      <c r="J1324" s="8"/>
      <c r="K1324" s="8"/>
      <c r="L1324" s="8"/>
      <c r="M1324" s="8"/>
      <c r="N1324" s="8"/>
      <c r="O1324" s="8"/>
    </row>
    <row r="1325" spans="2:15" ht="11.25" x14ac:dyDescent="0.2">
      <c r="B1325" s="8"/>
      <c r="C1325" s="8"/>
      <c r="D1325" s="8"/>
      <c r="E1325" s="8"/>
      <c r="F1325" s="8"/>
      <c r="G1325" s="8"/>
      <c r="H1325" s="8"/>
      <c r="I1325" s="8"/>
      <c r="J1325" s="8"/>
      <c r="K1325" s="8"/>
      <c r="L1325" s="8"/>
      <c r="M1325" s="8"/>
      <c r="N1325" s="8"/>
      <c r="O1325" s="8"/>
    </row>
    <row r="1326" spans="2:15" ht="11.25" x14ac:dyDescent="0.2">
      <c r="B1326" s="8"/>
      <c r="C1326" s="8"/>
      <c r="D1326" s="8"/>
      <c r="E1326" s="8"/>
      <c r="F1326" s="8"/>
      <c r="G1326" s="8"/>
      <c r="H1326" s="8"/>
      <c r="I1326" s="8"/>
      <c r="J1326" s="8"/>
      <c r="K1326" s="8"/>
      <c r="L1326" s="8"/>
      <c r="M1326" s="8"/>
      <c r="N1326" s="8"/>
      <c r="O1326" s="8"/>
    </row>
    <row r="1327" spans="2:15" ht="11.25" x14ac:dyDescent="0.2">
      <c r="B1327" s="8"/>
      <c r="C1327" s="8"/>
      <c r="D1327" s="8"/>
      <c r="E1327" s="8"/>
      <c r="F1327" s="8"/>
      <c r="G1327" s="8"/>
      <c r="H1327" s="8"/>
      <c r="I1327" s="8"/>
      <c r="J1327" s="8"/>
      <c r="K1327" s="8"/>
      <c r="L1327" s="8"/>
      <c r="M1327" s="8"/>
      <c r="N1327" s="8"/>
      <c r="O1327" s="8"/>
    </row>
    <row r="1328" spans="2:15" ht="11.25" x14ac:dyDescent="0.2">
      <c r="B1328" s="8"/>
      <c r="C1328" s="8"/>
      <c r="D1328" s="8"/>
      <c r="E1328" s="8"/>
      <c r="F1328" s="8"/>
      <c r="G1328" s="8"/>
      <c r="H1328" s="8"/>
      <c r="I1328" s="8"/>
      <c r="J1328" s="8"/>
      <c r="K1328" s="8"/>
      <c r="L1328" s="8"/>
      <c r="M1328" s="8"/>
      <c r="N1328" s="8"/>
      <c r="O1328" s="8"/>
    </row>
    <row r="1329" spans="2:15" ht="11.25" x14ac:dyDescent="0.2">
      <c r="B1329" s="8"/>
      <c r="C1329" s="8"/>
      <c r="D1329" s="8"/>
      <c r="E1329" s="8"/>
      <c r="F1329" s="8"/>
      <c r="G1329" s="8"/>
      <c r="H1329" s="8"/>
      <c r="I1329" s="8"/>
      <c r="J1329" s="8"/>
      <c r="K1329" s="8"/>
      <c r="L1329" s="8"/>
      <c r="M1329" s="8"/>
      <c r="N1329" s="8"/>
      <c r="O1329" s="8"/>
    </row>
    <row r="1330" spans="2:15" ht="11.25" x14ac:dyDescent="0.2">
      <c r="B1330" s="8"/>
      <c r="C1330" s="8"/>
      <c r="D1330" s="8"/>
      <c r="E1330" s="8"/>
      <c r="F1330" s="8"/>
      <c r="G1330" s="8"/>
      <c r="H1330" s="8"/>
      <c r="I1330" s="8"/>
      <c r="J1330" s="8"/>
      <c r="K1330" s="8"/>
      <c r="L1330" s="8"/>
      <c r="M1330" s="8"/>
      <c r="N1330" s="8"/>
      <c r="O1330" s="8"/>
    </row>
    <row r="1331" spans="2:15" ht="11.25" x14ac:dyDescent="0.2">
      <c r="B1331" s="8"/>
      <c r="C1331" s="8"/>
      <c r="D1331" s="8"/>
      <c r="E1331" s="8"/>
      <c r="F1331" s="8"/>
      <c r="G1331" s="8"/>
      <c r="H1331" s="8"/>
      <c r="I1331" s="8"/>
      <c r="J1331" s="8"/>
      <c r="K1331" s="8"/>
      <c r="L1331" s="8"/>
      <c r="M1331" s="8"/>
      <c r="N1331" s="8"/>
      <c r="O1331" s="8"/>
    </row>
    <row r="1332" spans="2:15" ht="11.25" x14ac:dyDescent="0.2">
      <c r="B1332" s="8"/>
      <c r="C1332" s="8"/>
      <c r="D1332" s="8"/>
      <c r="E1332" s="8"/>
      <c r="F1332" s="8"/>
      <c r="G1332" s="8"/>
      <c r="H1332" s="8"/>
      <c r="I1332" s="8"/>
      <c r="J1332" s="8"/>
      <c r="K1332" s="8"/>
      <c r="L1332" s="8"/>
      <c r="M1332" s="8"/>
      <c r="N1332" s="8"/>
      <c r="O1332" s="8"/>
    </row>
    <row r="1333" spans="2:15" ht="11.25" x14ac:dyDescent="0.2">
      <c r="B1333" s="8"/>
      <c r="C1333" s="8"/>
      <c r="D1333" s="8"/>
      <c r="E1333" s="8"/>
      <c r="F1333" s="8"/>
      <c r="G1333" s="8"/>
      <c r="H1333" s="8"/>
      <c r="I1333" s="8"/>
      <c r="J1333" s="8"/>
      <c r="K1333" s="8"/>
      <c r="L1333" s="8"/>
      <c r="M1333" s="8"/>
      <c r="N1333" s="8"/>
      <c r="O1333" s="8"/>
    </row>
    <row r="1334" spans="2:15" ht="11.25" x14ac:dyDescent="0.2">
      <c r="B1334" s="8"/>
      <c r="C1334" s="8"/>
      <c r="D1334" s="8"/>
      <c r="E1334" s="8"/>
      <c r="F1334" s="8"/>
      <c r="G1334" s="8"/>
      <c r="H1334" s="8"/>
      <c r="I1334" s="8"/>
      <c r="J1334" s="8"/>
      <c r="K1334" s="8"/>
      <c r="L1334" s="8"/>
      <c r="M1334" s="8"/>
      <c r="N1334" s="8"/>
      <c r="O1334" s="8"/>
    </row>
    <row r="1335" spans="2:15" ht="11.25" x14ac:dyDescent="0.2">
      <c r="B1335" s="8"/>
      <c r="C1335" s="8"/>
      <c r="D1335" s="8"/>
      <c r="E1335" s="8"/>
      <c r="F1335" s="8"/>
      <c r="G1335" s="8"/>
      <c r="H1335" s="8"/>
      <c r="I1335" s="8"/>
      <c r="J1335" s="8"/>
      <c r="K1335" s="8"/>
      <c r="L1335" s="8"/>
      <c r="M1335" s="8"/>
      <c r="N1335" s="8"/>
      <c r="O1335" s="8"/>
    </row>
    <row r="1336" spans="2:15" ht="11.25" x14ac:dyDescent="0.2">
      <c r="B1336" s="8"/>
      <c r="C1336" s="8"/>
      <c r="D1336" s="8"/>
      <c r="E1336" s="8"/>
      <c r="F1336" s="8"/>
      <c r="G1336" s="8"/>
      <c r="H1336" s="8"/>
      <c r="I1336" s="8"/>
      <c r="J1336" s="8"/>
      <c r="K1336" s="8"/>
      <c r="L1336" s="8"/>
      <c r="M1336" s="8"/>
      <c r="N1336" s="8"/>
      <c r="O1336" s="8"/>
    </row>
    <row r="1337" spans="2:15" ht="11.25" x14ac:dyDescent="0.2">
      <c r="B1337" s="8"/>
      <c r="C1337" s="8"/>
      <c r="D1337" s="8"/>
      <c r="E1337" s="8"/>
      <c r="F1337" s="8"/>
      <c r="G1337" s="8"/>
      <c r="H1337" s="8"/>
      <c r="I1337" s="8"/>
      <c r="J1337" s="8"/>
      <c r="K1337" s="8"/>
      <c r="L1337" s="8"/>
      <c r="M1337" s="8"/>
      <c r="N1337" s="8"/>
      <c r="O1337" s="8"/>
    </row>
    <row r="1338" spans="2:15" ht="11.25" x14ac:dyDescent="0.2">
      <c r="B1338" s="8"/>
      <c r="C1338" s="8"/>
      <c r="D1338" s="8"/>
      <c r="E1338" s="8"/>
      <c r="F1338" s="8"/>
      <c r="G1338" s="8"/>
      <c r="H1338" s="8"/>
      <c r="I1338" s="8"/>
      <c r="J1338" s="8"/>
      <c r="K1338" s="8"/>
      <c r="L1338" s="8"/>
      <c r="M1338" s="8"/>
      <c r="N1338" s="8"/>
      <c r="O1338" s="8"/>
    </row>
    <row r="1339" spans="2:15" ht="11.25" x14ac:dyDescent="0.2">
      <c r="B1339" s="8"/>
      <c r="C1339" s="8"/>
      <c r="D1339" s="8"/>
      <c r="E1339" s="8"/>
      <c r="F1339" s="8"/>
      <c r="G1339" s="8"/>
      <c r="H1339" s="8"/>
      <c r="I1339" s="8"/>
      <c r="J1339" s="8"/>
      <c r="K1339" s="8"/>
      <c r="L1339" s="8"/>
      <c r="M1339" s="8"/>
      <c r="N1339" s="8"/>
      <c r="O1339" s="8"/>
    </row>
    <row r="1340" spans="2:15" ht="11.25" x14ac:dyDescent="0.2">
      <c r="B1340" s="8"/>
      <c r="C1340" s="8"/>
      <c r="D1340" s="8"/>
      <c r="E1340" s="8"/>
      <c r="F1340" s="8"/>
      <c r="G1340" s="8"/>
      <c r="H1340" s="8"/>
      <c r="I1340" s="8"/>
      <c r="J1340" s="8"/>
      <c r="K1340" s="8"/>
      <c r="L1340" s="8"/>
      <c r="M1340" s="8"/>
      <c r="N1340" s="8"/>
      <c r="O1340" s="8"/>
    </row>
    <row r="1341" spans="2:15" ht="11.25" x14ac:dyDescent="0.2">
      <c r="B1341" s="8"/>
      <c r="C1341" s="8"/>
      <c r="D1341" s="8"/>
      <c r="E1341" s="8"/>
      <c r="F1341" s="8"/>
      <c r="G1341" s="8"/>
      <c r="H1341" s="8"/>
      <c r="I1341" s="8"/>
      <c r="J1341" s="8"/>
      <c r="K1341" s="8"/>
      <c r="L1341" s="8"/>
      <c r="M1341" s="8"/>
      <c r="N1341" s="8"/>
      <c r="O1341" s="8"/>
    </row>
    <row r="1342" spans="2:15" ht="11.25" x14ac:dyDescent="0.2">
      <c r="B1342" s="8"/>
      <c r="C1342" s="8"/>
      <c r="D1342" s="8"/>
      <c r="E1342" s="8"/>
      <c r="F1342" s="8"/>
      <c r="G1342" s="8"/>
      <c r="H1342" s="8"/>
      <c r="I1342" s="8"/>
      <c r="J1342" s="8"/>
      <c r="K1342" s="8"/>
      <c r="L1342" s="8"/>
      <c r="M1342" s="8"/>
      <c r="N1342" s="8"/>
      <c r="O1342" s="8"/>
    </row>
    <row r="1343" spans="2:15" ht="11.25" x14ac:dyDescent="0.2">
      <c r="B1343" s="8"/>
      <c r="C1343" s="8"/>
      <c r="D1343" s="8"/>
      <c r="E1343" s="8"/>
      <c r="F1343" s="8"/>
      <c r="G1343" s="8"/>
      <c r="H1343" s="8"/>
      <c r="I1343" s="8"/>
      <c r="J1343" s="8"/>
      <c r="K1343" s="8"/>
      <c r="L1343" s="8"/>
      <c r="M1343" s="8"/>
      <c r="N1343" s="8"/>
      <c r="O1343" s="8"/>
    </row>
    <row r="1344" spans="2:15" ht="11.25" x14ac:dyDescent="0.2">
      <c r="B1344" s="8"/>
      <c r="C1344" s="8"/>
      <c r="D1344" s="8"/>
      <c r="E1344" s="8"/>
      <c r="F1344" s="8"/>
      <c r="G1344" s="8"/>
      <c r="H1344" s="8"/>
      <c r="I1344" s="8"/>
      <c r="J1344" s="8"/>
      <c r="K1344" s="8"/>
      <c r="L1344" s="8"/>
      <c r="M1344" s="8"/>
      <c r="N1344" s="8"/>
      <c r="O1344" s="8"/>
    </row>
    <row r="1345" spans="2:15" ht="11.25" x14ac:dyDescent="0.2">
      <c r="B1345" s="8"/>
      <c r="C1345" s="8"/>
      <c r="D1345" s="8"/>
      <c r="E1345" s="8"/>
      <c r="F1345" s="8"/>
      <c r="G1345" s="8"/>
      <c r="H1345" s="8"/>
      <c r="I1345" s="8"/>
      <c r="J1345" s="8"/>
      <c r="K1345" s="8"/>
      <c r="L1345" s="8"/>
      <c r="M1345" s="8"/>
      <c r="N1345" s="8"/>
      <c r="O1345" s="8"/>
    </row>
    <row r="1346" spans="2:15" ht="11.25" x14ac:dyDescent="0.2">
      <c r="B1346" s="8"/>
      <c r="C1346" s="8"/>
      <c r="D1346" s="8"/>
      <c r="E1346" s="8"/>
      <c r="F1346" s="8"/>
      <c r="G1346" s="8"/>
      <c r="H1346" s="8"/>
      <c r="I1346" s="8"/>
      <c r="J1346" s="8"/>
      <c r="K1346" s="8"/>
      <c r="L1346" s="8"/>
      <c r="M1346" s="8"/>
      <c r="N1346" s="8"/>
      <c r="O1346" s="8"/>
    </row>
    <row r="1347" spans="2:15" ht="11.25" x14ac:dyDescent="0.2">
      <c r="B1347" s="8"/>
      <c r="C1347" s="8"/>
      <c r="D1347" s="8"/>
      <c r="E1347" s="8"/>
      <c r="F1347" s="8"/>
      <c r="G1347" s="8"/>
      <c r="H1347" s="8"/>
      <c r="I1347" s="8"/>
      <c r="J1347" s="8"/>
      <c r="K1347" s="8"/>
      <c r="L1347" s="8"/>
      <c r="M1347" s="8"/>
      <c r="N1347" s="8"/>
      <c r="O1347" s="8"/>
    </row>
    <row r="1348" spans="2:15" ht="11.25" x14ac:dyDescent="0.2">
      <c r="B1348" s="8"/>
      <c r="C1348" s="8"/>
      <c r="D1348" s="8"/>
      <c r="E1348" s="8"/>
      <c r="F1348" s="8"/>
      <c r="G1348" s="8"/>
      <c r="H1348" s="8"/>
      <c r="I1348" s="8"/>
      <c r="J1348" s="8"/>
      <c r="K1348" s="8"/>
      <c r="L1348" s="8"/>
      <c r="M1348" s="8"/>
      <c r="N1348" s="8"/>
      <c r="O1348" s="8"/>
    </row>
    <row r="1349" spans="2:15" ht="11.25" x14ac:dyDescent="0.2">
      <c r="B1349" s="8"/>
      <c r="C1349" s="8"/>
      <c r="D1349" s="8"/>
      <c r="E1349" s="8"/>
      <c r="F1349" s="8"/>
      <c r="G1349" s="8"/>
      <c r="H1349" s="8"/>
      <c r="I1349" s="8"/>
      <c r="J1349" s="8"/>
      <c r="K1349" s="8"/>
      <c r="L1349" s="8"/>
      <c r="M1349" s="8"/>
      <c r="N1349" s="8"/>
      <c r="O1349" s="8"/>
    </row>
    <row r="1350" spans="2:15" ht="11.25" x14ac:dyDescent="0.2">
      <c r="B1350" s="8"/>
      <c r="C1350" s="8"/>
      <c r="D1350" s="8"/>
      <c r="E1350" s="8"/>
      <c r="F1350" s="8"/>
      <c r="G1350" s="8"/>
      <c r="H1350" s="8"/>
      <c r="I1350" s="8"/>
      <c r="J1350" s="8"/>
      <c r="K1350" s="8"/>
      <c r="L1350" s="8"/>
      <c r="M1350" s="8"/>
      <c r="N1350" s="8"/>
      <c r="O1350" s="8"/>
    </row>
    <row r="1351" spans="2:15" ht="11.25" x14ac:dyDescent="0.2">
      <c r="B1351" s="8"/>
      <c r="C1351" s="8"/>
      <c r="D1351" s="8"/>
      <c r="E1351" s="8"/>
      <c r="F1351" s="8"/>
      <c r="G1351" s="8"/>
      <c r="H1351" s="8"/>
      <c r="I1351" s="8"/>
      <c r="J1351" s="8"/>
      <c r="K1351" s="8"/>
      <c r="L1351" s="8"/>
      <c r="M1351" s="8"/>
      <c r="N1351" s="8"/>
      <c r="O1351" s="8"/>
    </row>
    <row r="1352" spans="2:15" ht="11.25" x14ac:dyDescent="0.2">
      <c r="B1352" s="8"/>
      <c r="C1352" s="8"/>
      <c r="D1352" s="8"/>
      <c r="E1352" s="8"/>
      <c r="F1352" s="8"/>
      <c r="G1352" s="8"/>
      <c r="H1352" s="8"/>
      <c r="I1352" s="8"/>
      <c r="J1352" s="8"/>
      <c r="K1352" s="8"/>
      <c r="L1352" s="8"/>
      <c r="M1352" s="8"/>
      <c r="N1352" s="8"/>
      <c r="O1352" s="8"/>
    </row>
    <row r="1353" spans="2:15" ht="11.25" x14ac:dyDescent="0.2">
      <c r="B1353" s="8"/>
      <c r="C1353" s="8"/>
      <c r="D1353" s="8"/>
      <c r="E1353" s="8"/>
      <c r="F1353" s="8"/>
      <c r="G1353" s="8"/>
      <c r="H1353" s="8"/>
      <c r="I1353" s="8"/>
      <c r="J1353" s="8"/>
      <c r="K1353" s="8"/>
      <c r="L1353" s="8"/>
      <c r="M1353" s="8"/>
      <c r="N1353" s="8"/>
      <c r="O1353" s="8"/>
    </row>
    <row r="1354" spans="2:15" ht="11.25" x14ac:dyDescent="0.2">
      <c r="B1354" s="8"/>
      <c r="C1354" s="8"/>
      <c r="D1354" s="8"/>
      <c r="E1354" s="8"/>
      <c r="F1354" s="8"/>
      <c r="G1354" s="8"/>
      <c r="H1354" s="8"/>
      <c r="I1354" s="8"/>
      <c r="J1354" s="8"/>
      <c r="K1354" s="8"/>
      <c r="L1354" s="8"/>
      <c r="M1354" s="8"/>
      <c r="N1354" s="8"/>
      <c r="O1354" s="8"/>
    </row>
    <row r="1355" spans="2:15" ht="11.25" x14ac:dyDescent="0.2">
      <c r="B1355" s="8"/>
      <c r="C1355" s="8"/>
      <c r="D1355" s="8"/>
      <c r="E1355" s="8"/>
      <c r="F1355" s="8"/>
      <c r="G1355" s="8"/>
      <c r="H1355" s="8"/>
      <c r="I1355" s="8"/>
      <c r="J1355" s="8"/>
      <c r="K1355" s="8"/>
      <c r="L1355" s="8"/>
      <c r="M1355" s="8"/>
      <c r="N1355" s="8"/>
      <c r="O1355" s="8"/>
    </row>
    <row r="1356" spans="2:15" ht="11.25" x14ac:dyDescent="0.2">
      <c r="B1356" s="8"/>
      <c r="C1356" s="8"/>
      <c r="D1356" s="8"/>
      <c r="E1356" s="8"/>
      <c r="F1356" s="8"/>
      <c r="G1356" s="8"/>
      <c r="H1356" s="8"/>
      <c r="I1356" s="8"/>
      <c r="J1356" s="8"/>
      <c r="K1356" s="8"/>
      <c r="L1356" s="8"/>
      <c r="M1356" s="8"/>
      <c r="N1356" s="8"/>
      <c r="O1356" s="8"/>
    </row>
    <row r="1357" spans="2:15" ht="11.25" x14ac:dyDescent="0.2">
      <c r="B1357" s="8"/>
      <c r="C1357" s="8"/>
      <c r="D1357" s="8"/>
      <c r="E1357" s="8"/>
      <c r="F1357" s="8"/>
      <c r="G1357" s="8"/>
      <c r="H1357" s="8"/>
      <c r="I1357" s="8"/>
      <c r="J1357" s="8"/>
      <c r="K1357" s="8"/>
      <c r="L1357" s="8"/>
      <c r="M1357" s="8"/>
      <c r="N1357" s="8"/>
      <c r="O1357" s="8"/>
    </row>
    <row r="1358" spans="2:15" ht="11.25" x14ac:dyDescent="0.2">
      <c r="B1358" s="8"/>
      <c r="C1358" s="8"/>
      <c r="D1358" s="8"/>
      <c r="E1358" s="8"/>
      <c r="F1358" s="8"/>
      <c r="G1358" s="8"/>
      <c r="H1358" s="8"/>
      <c r="I1358" s="8"/>
      <c r="J1358" s="8"/>
      <c r="K1358" s="8"/>
      <c r="L1358" s="8"/>
      <c r="M1358" s="8"/>
      <c r="N1358" s="8"/>
      <c r="O1358" s="8"/>
    </row>
    <row r="1359" spans="2:15" ht="11.25" x14ac:dyDescent="0.2">
      <c r="B1359" s="8"/>
      <c r="C1359" s="8"/>
      <c r="D1359" s="8"/>
      <c r="E1359" s="8"/>
      <c r="F1359" s="8"/>
      <c r="G1359" s="8"/>
      <c r="H1359" s="8"/>
      <c r="I1359" s="8"/>
      <c r="J1359" s="8"/>
      <c r="K1359" s="8"/>
      <c r="L1359" s="8"/>
      <c r="M1359" s="8"/>
      <c r="N1359" s="8"/>
      <c r="O1359" s="8"/>
    </row>
    <row r="1360" spans="2:15" ht="11.25" x14ac:dyDescent="0.2">
      <c r="B1360" s="8"/>
      <c r="C1360" s="8"/>
      <c r="D1360" s="8"/>
      <c r="E1360" s="8"/>
      <c r="F1360" s="8"/>
      <c r="G1360" s="8"/>
      <c r="H1360" s="8"/>
      <c r="I1360" s="8"/>
      <c r="J1360" s="8"/>
      <c r="K1360" s="8"/>
      <c r="L1360" s="8"/>
      <c r="M1360" s="8"/>
      <c r="N1360" s="8"/>
      <c r="O1360" s="8"/>
    </row>
    <row r="1361" spans="2:15" ht="11.25" x14ac:dyDescent="0.2">
      <c r="B1361" s="8"/>
      <c r="C1361" s="8"/>
      <c r="D1361" s="8"/>
      <c r="E1361" s="8"/>
      <c r="F1361" s="8"/>
      <c r="G1361" s="8"/>
      <c r="H1361" s="8"/>
      <c r="I1361" s="8"/>
      <c r="J1361" s="8"/>
      <c r="K1361" s="8"/>
      <c r="L1361" s="8"/>
      <c r="M1361" s="8"/>
      <c r="N1361" s="8"/>
      <c r="O1361" s="8"/>
    </row>
    <row r="1362" spans="2:15" ht="11.25" x14ac:dyDescent="0.2">
      <c r="B1362" s="8"/>
      <c r="C1362" s="8"/>
      <c r="D1362" s="8"/>
      <c r="E1362" s="8"/>
      <c r="F1362" s="8"/>
      <c r="G1362" s="8"/>
      <c r="H1362" s="8"/>
      <c r="I1362" s="8"/>
      <c r="J1362" s="8"/>
      <c r="K1362" s="8"/>
      <c r="L1362" s="8"/>
      <c r="M1362" s="8"/>
      <c r="N1362" s="8"/>
      <c r="O1362" s="8"/>
    </row>
    <row r="1363" spans="2:15" ht="11.25" x14ac:dyDescent="0.2">
      <c r="B1363" s="8"/>
      <c r="C1363" s="8"/>
      <c r="D1363" s="8"/>
      <c r="E1363" s="8"/>
      <c r="F1363" s="8"/>
      <c r="G1363" s="8"/>
      <c r="H1363" s="8"/>
      <c r="I1363" s="8"/>
      <c r="J1363" s="8"/>
      <c r="K1363" s="8"/>
      <c r="L1363" s="8"/>
      <c r="M1363" s="8"/>
      <c r="N1363" s="8"/>
      <c r="O1363" s="8"/>
    </row>
    <row r="1364" spans="2:15" ht="11.25" x14ac:dyDescent="0.2">
      <c r="B1364" s="8"/>
      <c r="C1364" s="8"/>
      <c r="D1364" s="8"/>
      <c r="E1364" s="8"/>
      <c r="F1364" s="8"/>
      <c r="G1364" s="8"/>
      <c r="H1364" s="8"/>
      <c r="I1364" s="8"/>
      <c r="J1364" s="8"/>
      <c r="K1364" s="8"/>
      <c r="L1364" s="8"/>
      <c r="M1364" s="8"/>
      <c r="N1364" s="8"/>
      <c r="O1364" s="8"/>
    </row>
    <row r="1365" spans="2:15" ht="11.25" x14ac:dyDescent="0.2">
      <c r="B1365" s="8"/>
      <c r="C1365" s="8"/>
      <c r="D1365" s="8"/>
      <c r="E1365" s="8"/>
      <c r="F1365" s="8"/>
      <c r="G1365" s="8"/>
      <c r="H1365" s="8"/>
      <c r="I1365" s="8"/>
      <c r="J1365" s="8"/>
      <c r="K1365" s="8"/>
      <c r="L1365" s="8"/>
      <c r="M1365" s="8"/>
      <c r="N1365" s="8"/>
      <c r="O1365" s="8"/>
    </row>
    <row r="1366" spans="2:15" ht="11.25" x14ac:dyDescent="0.2">
      <c r="B1366" s="8"/>
      <c r="C1366" s="8"/>
      <c r="D1366" s="8"/>
      <c r="E1366" s="8"/>
      <c r="F1366" s="8"/>
      <c r="G1366" s="8"/>
      <c r="H1366" s="8"/>
      <c r="I1366" s="8"/>
      <c r="J1366" s="8"/>
      <c r="K1366" s="8"/>
      <c r="L1366" s="8"/>
      <c r="M1366" s="8"/>
      <c r="N1366" s="8"/>
      <c r="O1366" s="8"/>
    </row>
    <row r="1367" spans="2:15" ht="11.25" x14ac:dyDescent="0.2">
      <c r="B1367" s="8"/>
      <c r="C1367" s="8"/>
      <c r="D1367" s="8"/>
      <c r="E1367" s="8"/>
      <c r="F1367" s="8"/>
      <c r="G1367" s="8"/>
      <c r="H1367" s="8"/>
      <c r="I1367" s="8"/>
      <c r="J1367" s="8"/>
      <c r="K1367" s="8"/>
      <c r="L1367" s="8"/>
      <c r="M1367" s="8"/>
      <c r="N1367" s="8"/>
      <c r="O1367" s="8"/>
    </row>
    <row r="1368" spans="2:15" ht="11.25" x14ac:dyDescent="0.2">
      <c r="B1368" s="8"/>
      <c r="C1368" s="8"/>
      <c r="D1368" s="8"/>
      <c r="E1368" s="8"/>
      <c r="F1368" s="8"/>
      <c r="G1368" s="8"/>
      <c r="H1368" s="8"/>
      <c r="I1368" s="8"/>
      <c r="J1368" s="8"/>
      <c r="K1368" s="8"/>
      <c r="L1368" s="8"/>
      <c r="M1368" s="8"/>
      <c r="N1368" s="8"/>
      <c r="O1368" s="8"/>
    </row>
    <row r="1369" spans="2:15" ht="11.25" x14ac:dyDescent="0.2">
      <c r="B1369" s="8"/>
      <c r="C1369" s="8"/>
      <c r="D1369" s="8"/>
      <c r="E1369" s="8"/>
      <c r="F1369" s="8"/>
      <c r="G1369" s="8"/>
      <c r="H1369" s="8"/>
      <c r="I1369" s="8"/>
      <c r="J1369" s="8"/>
      <c r="K1369" s="8"/>
      <c r="L1369" s="8"/>
      <c r="M1369" s="8"/>
      <c r="N1369" s="8"/>
      <c r="O1369" s="8"/>
    </row>
    <row r="1370" spans="2:15" ht="11.25" x14ac:dyDescent="0.2">
      <c r="B1370" s="8"/>
      <c r="C1370" s="8"/>
      <c r="D1370" s="8"/>
      <c r="E1370" s="8"/>
      <c r="F1370" s="8"/>
      <c r="G1370" s="8"/>
      <c r="H1370" s="8"/>
      <c r="I1370" s="8"/>
      <c r="J1370" s="8"/>
      <c r="K1370" s="8"/>
      <c r="L1370" s="8"/>
      <c r="M1370" s="8"/>
      <c r="N1370" s="8"/>
      <c r="O1370" s="8"/>
    </row>
    <row r="1371" spans="2:15" ht="11.25" x14ac:dyDescent="0.2">
      <c r="B1371" s="8"/>
      <c r="C1371" s="8"/>
      <c r="D1371" s="8"/>
      <c r="E1371" s="8"/>
      <c r="F1371" s="8"/>
      <c r="G1371" s="8"/>
      <c r="H1371" s="8"/>
      <c r="I1371" s="8"/>
      <c r="J1371" s="8"/>
      <c r="K1371" s="8"/>
      <c r="L1371" s="8"/>
      <c r="M1371" s="8"/>
      <c r="N1371" s="8"/>
      <c r="O1371" s="8"/>
    </row>
    <row r="1372" spans="2:15" ht="11.25" x14ac:dyDescent="0.2">
      <c r="B1372" s="8"/>
      <c r="C1372" s="8"/>
      <c r="D1372" s="8"/>
      <c r="E1372" s="8"/>
      <c r="F1372" s="8"/>
      <c r="G1372" s="8"/>
      <c r="H1372" s="8"/>
      <c r="I1372" s="8"/>
      <c r="J1372" s="8"/>
      <c r="K1372" s="8"/>
      <c r="L1372" s="8"/>
      <c r="M1372" s="8"/>
      <c r="N1372" s="8"/>
      <c r="O1372" s="8"/>
    </row>
    <row r="1373" spans="2:15" ht="11.25" x14ac:dyDescent="0.2">
      <c r="B1373" s="8"/>
      <c r="C1373" s="8"/>
      <c r="D1373" s="8"/>
      <c r="E1373" s="8"/>
      <c r="F1373" s="8"/>
      <c r="G1373" s="8"/>
      <c r="H1373" s="8"/>
      <c r="I1373" s="8"/>
      <c r="J1373" s="8"/>
      <c r="K1373" s="8"/>
      <c r="L1373" s="8"/>
      <c r="M1373" s="8"/>
      <c r="N1373" s="8"/>
      <c r="O1373" s="8"/>
    </row>
    <row r="1374" spans="2:15" ht="11.25" x14ac:dyDescent="0.2">
      <c r="B1374" s="8"/>
      <c r="C1374" s="8"/>
      <c r="D1374" s="8"/>
      <c r="E1374" s="8"/>
      <c r="F1374" s="8"/>
      <c r="G1374" s="8"/>
      <c r="H1374" s="8"/>
      <c r="I1374" s="8"/>
      <c r="J1374" s="8"/>
      <c r="K1374" s="8"/>
      <c r="L1374" s="8"/>
      <c r="M1374" s="8"/>
      <c r="N1374" s="8"/>
      <c r="O1374" s="8"/>
    </row>
    <row r="1375" spans="2:15" ht="11.25" x14ac:dyDescent="0.2">
      <c r="B1375" s="8"/>
      <c r="C1375" s="8"/>
      <c r="D1375" s="8"/>
      <c r="E1375" s="8"/>
      <c r="F1375" s="8"/>
      <c r="G1375" s="8"/>
      <c r="H1375" s="8"/>
      <c r="I1375" s="8"/>
      <c r="J1375" s="8"/>
      <c r="K1375" s="8"/>
      <c r="L1375" s="8"/>
      <c r="M1375" s="8"/>
      <c r="N1375" s="8"/>
      <c r="O1375" s="8"/>
    </row>
    <row r="1376" spans="2:15" ht="11.25" x14ac:dyDescent="0.2">
      <c r="B1376" s="8"/>
      <c r="C1376" s="8"/>
      <c r="D1376" s="8"/>
      <c r="E1376" s="8"/>
      <c r="F1376" s="8"/>
      <c r="G1376" s="8"/>
      <c r="H1376" s="8"/>
      <c r="I1376" s="8"/>
      <c r="J1376" s="8"/>
      <c r="K1376" s="8"/>
      <c r="L1376" s="8"/>
      <c r="M1376" s="8"/>
      <c r="N1376" s="8"/>
      <c r="O1376" s="8"/>
    </row>
    <row r="1377" spans="2:15" ht="11.25" x14ac:dyDescent="0.2">
      <c r="B1377" s="8"/>
      <c r="C1377" s="8"/>
      <c r="D1377" s="8"/>
      <c r="E1377" s="8"/>
      <c r="F1377" s="8"/>
      <c r="G1377" s="8"/>
      <c r="H1377" s="8"/>
      <c r="I1377" s="8"/>
      <c r="J1377" s="8"/>
      <c r="K1377" s="8"/>
      <c r="L1377" s="8"/>
      <c r="M1377" s="8"/>
      <c r="N1377" s="8"/>
      <c r="O1377" s="8"/>
    </row>
    <row r="1378" spans="2:15" ht="11.25" x14ac:dyDescent="0.2">
      <c r="B1378" s="8"/>
      <c r="C1378" s="8"/>
      <c r="D1378" s="8"/>
      <c r="E1378" s="8"/>
      <c r="F1378" s="8"/>
      <c r="G1378" s="8"/>
      <c r="H1378" s="8"/>
      <c r="I1378" s="8"/>
      <c r="J1378" s="8"/>
      <c r="K1378" s="8"/>
      <c r="L1378" s="8"/>
      <c r="M1378" s="8"/>
      <c r="N1378" s="8"/>
      <c r="O1378" s="8"/>
    </row>
    <row r="1379" spans="2:15" ht="11.25" x14ac:dyDescent="0.2">
      <c r="B1379" s="8"/>
      <c r="C1379" s="8"/>
      <c r="D1379" s="8"/>
      <c r="E1379" s="8"/>
      <c r="F1379" s="8"/>
      <c r="G1379" s="8"/>
      <c r="H1379" s="8"/>
      <c r="I1379" s="8"/>
      <c r="J1379" s="8"/>
      <c r="K1379" s="8"/>
      <c r="L1379" s="8"/>
      <c r="M1379" s="8"/>
      <c r="N1379" s="8"/>
      <c r="O1379" s="8"/>
    </row>
    <row r="1380" spans="2:15" ht="11.25" x14ac:dyDescent="0.2">
      <c r="B1380" s="8"/>
      <c r="C1380" s="8"/>
      <c r="D1380" s="8"/>
      <c r="E1380" s="8"/>
      <c r="F1380" s="8"/>
      <c r="G1380" s="8"/>
      <c r="H1380" s="8"/>
      <c r="I1380" s="8"/>
      <c r="J1380" s="8"/>
      <c r="K1380" s="8"/>
      <c r="L1380" s="8"/>
      <c r="M1380" s="8"/>
      <c r="N1380" s="8"/>
      <c r="O1380" s="8"/>
    </row>
    <row r="1381" spans="2:15" ht="11.25" x14ac:dyDescent="0.2">
      <c r="B1381" s="8"/>
      <c r="C1381" s="8"/>
      <c r="D1381" s="8"/>
      <c r="E1381" s="8"/>
      <c r="F1381" s="8"/>
      <c r="G1381" s="8"/>
      <c r="H1381" s="8"/>
      <c r="I1381" s="8"/>
      <c r="J1381" s="8"/>
      <c r="K1381" s="8"/>
      <c r="L1381" s="8"/>
      <c r="M1381" s="8"/>
      <c r="N1381" s="8"/>
      <c r="O1381" s="8"/>
    </row>
    <row r="1382" spans="2:15" ht="11.25" x14ac:dyDescent="0.2">
      <c r="B1382" s="8"/>
      <c r="C1382" s="8"/>
      <c r="D1382" s="8"/>
      <c r="E1382" s="8"/>
      <c r="F1382" s="8"/>
      <c r="G1382" s="8"/>
      <c r="H1382" s="8"/>
      <c r="I1382" s="8"/>
      <c r="J1382" s="8"/>
      <c r="K1382" s="8"/>
      <c r="L1382" s="8"/>
      <c r="M1382" s="8"/>
      <c r="N1382" s="8"/>
      <c r="O1382" s="8"/>
    </row>
    <row r="1383" spans="2:15" ht="11.25" x14ac:dyDescent="0.2">
      <c r="B1383" s="8"/>
      <c r="C1383" s="8"/>
      <c r="D1383" s="8"/>
      <c r="E1383" s="8"/>
      <c r="F1383" s="8"/>
      <c r="G1383" s="8"/>
      <c r="H1383" s="8"/>
      <c r="I1383" s="8"/>
      <c r="J1383" s="8"/>
      <c r="K1383" s="8"/>
      <c r="L1383" s="8"/>
      <c r="M1383" s="8"/>
      <c r="N1383" s="8"/>
      <c r="O1383" s="8"/>
    </row>
    <row r="1384" spans="2:15" ht="11.25" x14ac:dyDescent="0.2">
      <c r="B1384" s="8"/>
      <c r="C1384" s="8"/>
      <c r="D1384" s="8"/>
      <c r="E1384" s="8"/>
      <c r="F1384" s="8"/>
      <c r="G1384" s="8"/>
      <c r="H1384" s="8"/>
      <c r="I1384" s="8"/>
      <c r="J1384" s="8"/>
      <c r="K1384" s="8"/>
      <c r="L1384" s="8"/>
      <c r="M1384" s="8"/>
      <c r="N1384" s="8"/>
      <c r="O1384" s="8"/>
    </row>
    <row r="1385" spans="2:15" ht="11.25" x14ac:dyDescent="0.2">
      <c r="B1385" s="8"/>
      <c r="C1385" s="8"/>
      <c r="D1385" s="8"/>
      <c r="E1385" s="8"/>
      <c r="F1385" s="8"/>
      <c r="G1385" s="8"/>
      <c r="H1385" s="8"/>
      <c r="I1385" s="8"/>
      <c r="J1385" s="8"/>
      <c r="K1385" s="8"/>
      <c r="L1385" s="8"/>
      <c r="M1385" s="8"/>
      <c r="N1385" s="8"/>
      <c r="O1385" s="8"/>
    </row>
    <row r="1386" spans="2:15" ht="11.25" x14ac:dyDescent="0.2">
      <c r="B1386" s="8"/>
      <c r="C1386" s="8"/>
      <c r="D1386" s="8"/>
      <c r="E1386" s="8"/>
      <c r="F1386" s="8"/>
      <c r="G1386" s="8"/>
      <c r="H1386" s="8"/>
      <c r="I1386" s="8"/>
      <c r="J1386" s="8"/>
      <c r="K1386" s="8"/>
      <c r="L1386" s="8"/>
      <c r="M1386" s="8"/>
      <c r="N1386" s="8"/>
      <c r="O1386" s="8"/>
    </row>
    <row r="1387" spans="2:15" ht="11.25" x14ac:dyDescent="0.2">
      <c r="B1387" s="8"/>
      <c r="C1387" s="8"/>
      <c r="D1387" s="8"/>
      <c r="E1387" s="8"/>
      <c r="F1387" s="8"/>
      <c r="G1387" s="8"/>
      <c r="H1387" s="8"/>
      <c r="I1387" s="8"/>
      <c r="J1387" s="8"/>
      <c r="K1387" s="8"/>
      <c r="L1387" s="8"/>
      <c r="M1387" s="8"/>
      <c r="N1387" s="8"/>
      <c r="O1387" s="8"/>
    </row>
    <row r="1388" spans="2:15" ht="11.25" x14ac:dyDescent="0.2">
      <c r="B1388" s="8"/>
      <c r="C1388" s="8"/>
      <c r="D1388" s="8"/>
      <c r="E1388" s="8"/>
      <c r="F1388" s="8"/>
      <c r="G1388" s="8"/>
      <c r="H1388" s="8"/>
      <c r="I1388" s="8"/>
      <c r="J1388" s="8"/>
      <c r="K1388" s="8"/>
      <c r="L1388" s="8"/>
      <c r="M1388" s="8"/>
      <c r="N1388" s="8"/>
      <c r="O1388" s="8"/>
    </row>
    <row r="1389" spans="2:15" ht="11.25" x14ac:dyDescent="0.2">
      <c r="B1389" s="8"/>
      <c r="C1389" s="8"/>
      <c r="D1389" s="8"/>
      <c r="E1389" s="8"/>
      <c r="F1389" s="8"/>
      <c r="G1389" s="8"/>
      <c r="H1389" s="8"/>
      <c r="I1389" s="8"/>
      <c r="J1389" s="8"/>
      <c r="K1389" s="8"/>
      <c r="L1389" s="8"/>
      <c r="M1389" s="8"/>
      <c r="N1389" s="8"/>
      <c r="O1389" s="8"/>
    </row>
    <row r="1390" spans="2:15" ht="11.25" x14ac:dyDescent="0.2">
      <c r="B1390" s="8"/>
      <c r="C1390" s="8"/>
      <c r="D1390" s="8"/>
      <c r="E1390" s="8"/>
      <c r="F1390" s="8"/>
      <c r="G1390" s="8"/>
      <c r="H1390" s="8"/>
      <c r="I1390" s="8"/>
      <c r="J1390" s="8"/>
      <c r="K1390" s="8"/>
      <c r="L1390" s="8"/>
      <c r="M1390" s="8"/>
      <c r="N1390" s="8"/>
      <c r="O1390" s="8"/>
    </row>
    <row r="1391" spans="2:15" ht="11.25" x14ac:dyDescent="0.2">
      <c r="B1391" s="8"/>
      <c r="C1391" s="8"/>
      <c r="D1391" s="8"/>
      <c r="E1391" s="8"/>
      <c r="F1391" s="8"/>
      <c r="G1391" s="8"/>
      <c r="H1391" s="8"/>
      <c r="I1391" s="8"/>
      <c r="J1391" s="8"/>
      <c r="K1391" s="8"/>
      <c r="L1391" s="8"/>
      <c r="M1391" s="8"/>
      <c r="N1391" s="8"/>
      <c r="O1391" s="8"/>
    </row>
    <row r="1392" spans="2:15" ht="11.25" x14ac:dyDescent="0.2">
      <c r="B1392" s="8"/>
      <c r="C1392" s="8"/>
      <c r="D1392" s="8"/>
      <c r="E1392" s="8"/>
      <c r="F1392" s="8"/>
      <c r="G1392" s="8"/>
      <c r="H1392" s="8"/>
      <c r="I1392" s="8"/>
      <c r="J1392" s="8"/>
      <c r="K1392" s="8"/>
      <c r="L1392" s="8"/>
      <c r="M1392" s="8"/>
      <c r="N1392" s="8"/>
      <c r="O1392" s="8"/>
    </row>
    <row r="1393" spans="2:15" ht="11.25" x14ac:dyDescent="0.2">
      <c r="B1393" s="8"/>
      <c r="C1393" s="8"/>
      <c r="D1393" s="8"/>
      <c r="E1393" s="8"/>
      <c r="F1393" s="8"/>
      <c r="G1393" s="8"/>
      <c r="H1393" s="8"/>
      <c r="I1393" s="8"/>
      <c r="J1393" s="8"/>
      <c r="K1393" s="8"/>
      <c r="L1393" s="8"/>
      <c r="M1393" s="8"/>
      <c r="N1393" s="8"/>
      <c r="O1393" s="8"/>
    </row>
    <row r="1394" spans="2:15" ht="11.25" x14ac:dyDescent="0.2">
      <c r="B1394" s="8"/>
      <c r="C1394" s="8"/>
      <c r="D1394" s="8"/>
      <c r="E1394" s="8"/>
      <c r="F1394" s="8"/>
      <c r="G1394" s="8"/>
      <c r="H1394" s="8"/>
      <c r="I1394" s="8"/>
      <c r="J1394" s="8"/>
      <c r="K1394" s="8"/>
      <c r="L1394" s="8"/>
      <c r="M1394" s="8"/>
      <c r="N1394" s="8"/>
      <c r="O1394" s="8"/>
    </row>
    <row r="1395" spans="2:15" ht="11.25" x14ac:dyDescent="0.2">
      <c r="B1395" s="8"/>
      <c r="C1395" s="8"/>
      <c r="D1395" s="8"/>
      <c r="E1395" s="8"/>
      <c r="F1395" s="8"/>
      <c r="G1395" s="8"/>
      <c r="H1395" s="8"/>
      <c r="I1395" s="8"/>
      <c r="J1395" s="8"/>
      <c r="K1395" s="8"/>
      <c r="L1395" s="8"/>
      <c r="M1395" s="8"/>
      <c r="N1395" s="8"/>
      <c r="O1395" s="8"/>
    </row>
    <row r="1396" spans="2:15" ht="11.25" x14ac:dyDescent="0.2">
      <c r="B1396" s="8"/>
      <c r="C1396" s="8"/>
      <c r="D1396" s="8"/>
      <c r="E1396" s="8"/>
      <c r="F1396" s="8"/>
      <c r="G1396" s="8"/>
      <c r="H1396" s="8"/>
      <c r="I1396" s="8"/>
      <c r="J1396" s="8"/>
      <c r="K1396" s="8"/>
      <c r="L1396" s="8"/>
      <c r="M1396" s="8"/>
      <c r="N1396" s="8"/>
      <c r="O1396" s="8"/>
    </row>
    <row r="1397" spans="2:15" ht="11.25" x14ac:dyDescent="0.2">
      <c r="B1397" s="8"/>
      <c r="C1397" s="8"/>
      <c r="D1397" s="8"/>
      <c r="E1397" s="8"/>
      <c r="F1397" s="8"/>
      <c r="G1397" s="8"/>
      <c r="H1397" s="8"/>
      <c r="I1397" s="8"/>
      <c r="J1397" s="8"/>
      <c r="K1397" s="8"/>
      <c r="L1397" s="8"/>
      <c r="M1397" s="8"/>
      <c r="N1397" s="8"/>
      <c r="O1397" s="8"/>
    </row>
    <row r="1398" spans="2:15" ht="11.25" x14ac:dyDescent="0.2">
      <c r="B1398" s="8"/>
      <c r="C1398" s="8"/>
      <c r="D1398" s="8"/>
      <c r="E1398" s="8"/>
      <c r="F1398" s="8"/>
      <c r="G1398" s="8"/>
      <c r="H1398" s="8"/>
      <c r="I1398" s="8"/>
      <c r="J1398" s="8"/>
      <c r="K1398" s="8"/>
      <c r="L1398" s="8"/>
      <c r="M1398" s="8"/>
      <c r="N1398" s="8"/>
      <c r="O1398" s="8"/>
    </row>
    <row r="1399" spans="2:15" ht="11.25" x14ac:dyDescent="0.2">
      <c r="B1399" s="8"/>
      <c r="C1399" s="8"/>
      <c r="D1399" s="8"/>
      <c r="E1399" s="8"/>
      <c r="F1399" s="8"/>
      <c r="G1399" s="8"/>
      <c r="H1399" s="8"/>
      <c r="I1399" s="8"/>
      <c r="J1399" s="8"/>
      <c r="K1399" s="8"/>
      <c r="L1399" s="8"/>
      <c r="M1399" s="8"/>
      <c r="N1399" s="8"/>
      <c r="O1399" s="8"/>
    </row>
    <row r="1400" spans="2:15" ht="11.25" x14ac:dyDescent="0.2">
      <c r="B1400" s="8"/>
      <c r="C1400" s="8"/>
      <c r="D1400" s="8"/>
      <c r="E1400" s="8"/>
      <c r="F1400" s="8"/>
      <c r="G1400" s="8"/>
      <c r="H1400" s="8"/>
      <c r="I1400" s="8"/>
      <c r="J1400" s="8"/>
      <c r="K1400" s="8"/>
      <c r="L1400" s="8"/>
      <c r="M1400" s="8"/>
      <c r="N1400" s="8"/>
      <c r="O1400" s="8"/>
    </row>
    <row r="1401" spans="2:15" ht="11.25" x14ac:dyDescent="0.2">
      <c r="B1401" s="8"/>
      <c r="C1401" s="8"/>
      <c r="D1401" s="8"/>
      <c r="E1401" s="8"/>
      <c r="F1401" s="8"/>
      <c r="G1401" s="8"/>
      <c r="H1401" s="8"/>
      <c r="I1401" s="8"/>
      <c r="J1401" s="8"/>
      <c r="K1401" s="8"/>
      <c r="L1401" s="8"/>
      <c r="M1401" s="8"/>
      <c r="N1401" s="8"/>
      <c r="O1401" s="8"/>
    </row>
    <row r="1402" spans="2:15" ht="11.25" x14ac:dyDescent="0.2">
      <c r="B1402" s="8"/>
      <c r="C1402" s="8"/>
      <c r="D1402" s="8"/>
      <c r="E1402" s="8"/>
      <c r="F1402" s="8"/>
      <c r="G1402" s="8"/>
      <c r="H1402" s="8"/>
      <c r="I1402" s="8"/>
      <c r="J1402" s="8"/>
      <c r="K1402" s="8"/>
      <c r="L1402" s="8"/>
      <c r="M1402" s="8"/>
      <c r="N1402" s="8"/>
      <c r="O1402" s="8"/>
    </row>
    <row r="1403" spans="2:15" ht="11.25" x14ac:dyDescent="0.2">
      <c r="B1403" s="8"/>
      <c r="C1403" s="8"/>
      <c r="D1403" s="8"/>
      <c r="E1403" s="8"/>
      <c r="F1403" s="8"/>
      <c r="G1403" s="8"/>
      <c r="H1403" s="8"/>
      <c r="I1403" s="8"/>
      <c r="J1403" s="8"/>
      <c r="K1403" s="8"/>
      <c r="L1403" s="8"/>
      <c r="M1403" s="8"/>
      <c r="N1403" s="8"/>
      <c r="O1403" s="8"/>
    </row>
    <row r="1404" spans="2:15" ht="11.25" x14ac:dyDescent="0.2">
      <c r="B1404" s="8"/>
      <c r="C1404" s="8"/>
      <c r="D1404" s="8"/>
      <c r="E1404" s="8"/>
      <c r="F1404" s="8"/>
      <c r="G1404" s="8"/>
      <c r="H1404" s="8"/>
      <c r="I1404" s="8"/>
      <c r="J1404" s="8"/>
      <c r="K1404" s="8"/>
      <c r="L1404" s="8"/>
      <c r="M1404" s="8"/>
      <c r="N1404" s="8"/>
      <c r="O1404" s="8"/>
    </row>
    <row r="1405" spans="2:15" ht="11.25" x14ac:dyDescent="0.2">
      <c r="B1405" s="8"/>
      <c r="C1405" s="8"/>
      <c r="D1405" s="8"/>
      <c r="E1405" s="8"/>
      <c r="F1405" s="8"/>
      <c r="G1405" s="8"/>
      <c r="H1405" s="8"/>
      <c r="I1405" s="8"/>
      <c r="J1405" s="8"/>
      <c r="K1405" s="8"/>
      <c r="L1405" s="8"/>
      <c r="M1405" s="8"/>
      <c r="N1405" s="8"/>
      <c r="O1405" s="8"/>
    </row>
    <row r="1406" spans="2:15" ht="11.25" x14ac:dyDescent="0.2">
      <c r="B1406" s="8"/>
      <c r="C1406" s="8"/>
      <c r="D1406" s="8"/>
      <c r="E1406" s="8"/>
      <c r="F1406" s="8"/>
      <c r="G1406" s="8"/>
      <c r="H1406" s="8"/>
      <c r="I1406" s="8"/>
      <c r="J1406" s="8"/>
      <c r="K1406" s="8"/>
      <c r="L1406" s="8"/>
      <c r="M1406" s="8"/>
      <c r="N1406" s="8"/>
      <c r="O1406" s="8"/>
    </row>
    <row r="1407" spans="2:15" ht="11.25" x14ac:dyDescent="0.2">
      <c r="B1407" s="8"/>
      <c r="C1407" s="8"/>
      <c r="D1407" s="8"/>
      <c r="E1407" s="8"/>
      <c r="F1407" s="8"/>
      <c r="G1407" s="8"/>
      <c r="H1407" s="8"/>
      <c r="I1407" s="8"/>
      <c r="J1407" s="8"/>
      <c r="K1407" s="8"/>
      <c r="L1407" s="8"/>
      <c r="M1407" s="8"/>
      <c r="N1407" s="8"/>
      <c r="O1407" s="8"/>
    </row>
    <row r="1408" spans="2:15" ht="11.25" x14ac:dyDescent="0.2">
      <c r="B1408" s="8"/>
      <c r="C1408" s="8"/>
      <c r="D1408" s="8"/>
      <c r="E1408" s="8"/>
      <c r="F1408" s="8"/>
      <c r="G1408" s="8"/>
      <c r="H1408" s="8"/>
      <c r="I1408" s="8"/>
      <c r="J1408" s="8"/>
      <c r="K1408" s="8"/>
      <c r="L1408" s="8"/>
      <c r="M1408" s="8"/>
      <c r="N1408" s="8"/>
      <c r="O1408" s="8"/>
    </row>
    <row r="1409" spans="2:15" ht="11.25" x14ac:dyDescent="0.2">
      <c r="B1409" s="8"/>
      <c r="C1409" s="8"/>
      <c r="D1409" s="8"/>
      <c r="E1409" s="8"/>
      <c r="F1409" s="8"/>
      <c r="G1409" s="8"/>
      <c r="H1409" s="8"/>
      <c r="I1409" s="8"/>
      <c r="J1409" s="8"/>
      <c r="K1409" s="8"/>
      <c r="L1409" s="8"/>
      <c r="M1409" s="8"/>
      <c r="N1409" s="8"/>
      <c r="O1409" s="8"/>
    </row>
    <row r="1410" spans="2:15" ht="11.25" x14ac:dyDescent="0.2">
      <c r="B1410" s="8"/>
      <c r="C1410" s="8"/>
      <c r="D1410" s="8"/>
      <c r="E1410" s="8"/>
      <c r="F1410" s="8"/>
      <c r="G1410" s="8"/>
      <c r="H1410" s="8"/>
      <c r="I1410" s="8"/>
      <c r="J1410" s="8"/>
      <c r="K1410" s="8"/>
      <c r="L1410" s="8"/>
      <c r="M1410" s="8"/>
      <c r="N1410" s="8"/>
      <c r="O1410" s="8"/>
    </row>
    <row r="1411" spans="2:15" ht="11.25" x14ac:dyDescent="0.2">
      <c r="B1411" s="8"/>
      <c r="C1411" s="8"/>
      <c r="D1411" s="8"/>
      <c r="E1411" s="8"/>
      <c r="F1411" s="8"/>
      <c r="G1411" s="8"/>
      <c r="H1411" s="8"/>
      <c r="I1411" s="8"/>
      <c r="J1411" s="8"/>
      <c r="K1411" s="8"/>
      <c r="L1411" s="8"/>
      <c r="M1411" s="8"/>
      <c r="N1411" s="8"/>
      <c r="O1411" s="8"/>
    </row>
    <row r="1412" spans="2:15" ht="11.25" x14ac:dyDescent="0.2">
      <c r="B1412" s="8"/>
      <c r="C1412" s="8"/>
      <c r="D1412" s="8"/>
      <c r="E1412" s="8"/>
      <c r="F1412" s="8"/>
      <c r="G1412" s="8"/>
      <c r="H1412" s="8"/>
      <c r="I1412" s="8"/>
      <c r="J1412" s="8"/>
      <c r="K1412" s="8"/>
      <c r="L1412" s="8"/>
      <c r="M1412" s="8"/>
      <c r="N1412" s="8"/>
      <c r="O1412" s="8"/>
    </row>
    <row r="1413" spans="2:15" ht="11.25" x14ac:dyDescent="0.2">
      <c r="B1413" s="8"/>
      <c r="C1413" s="8"/>
      <c r="D1413" s="8"/>
      <c r="E1413" s="8"/>
      <c r="F1413" s="8"/>
      <c r="G1413" s="8"/>
      <c r="H1413" s="8"/>
      <c r="I1413" s="8"/>
      <c r="J1413" s="8"/>
      <c r="K1413" s="8"/>
      <c r="L1413" s="8"/>
      <c r="M1413" s="8"/>
      <c r="N1413" s="8"/>
      <c r="O1413" s="8"/>
    </row>
    <row r="1414" spans="2:15" ht="11.25" x14ac:dyDescent="0.2">
      <c r="B1414" s="8"/>
      <c r="C1414" s="8"/>
      <c r="D1414" s="8"/>
      <c r="E1414" s="8"/>
      <c r="F1414" s="8"/>
      <c r="G1414" s="8"/>
      <c r="H1414" s="8"/>
      <c r="I1414" s="8"/>
      <c r="J1414" s="8"/>
      <c r="K1414" s="8"/>
      <c r="L1414" s="8"/>
      <c r="M1414" s="8"/>
      <c r="N1414" s="8"/>
      <c r="O1414" s="8"/>
    </row>
    <row r="1415" spans="2:15" ht="11.25" x14ac:dyDescent="0.2">
      <c r="B1415" s="8"/>
      <c r="C1415" s="8"/>
      <c r="D1415" s="8"/>
      <c r="E1415" s="8"/>
      <c r="F1415" s="8"/>
      <c r="G1415" s="8"/>
      <c r="H1415" s="8"/>
      <c r="I1415" s="8"/>
      <c r="J1415" s="8"/>
      <c r="K1415" s="8"/>
      <c r="L1415" s="8"/>
      <c r="M1415" s="8"/>
      <c r="N1415" s="8"/>
      <c r="O1415" s="8"/>
    </row>
    <row r="1416" spans="2:15" ht="11.25" x14ac:dyDescent="0.2">
      <c r="B1416" s="8"/>
      <c r="C1416" s="8"/>
      <c r="D1416" s="8"/>
      <c r="E1416" s="8"/>
      <c r="F1416" s="8"/>
      <c r="G1416" s="8"/>
      <c r="H1416" s="8"/>
      <c r="I1416" s="8"/>
      <c r="J1416" s="8"/>
      <c r="K1416" s="8"/>
      <c r="L1416" s="8"/>
      <c r="M1416" s="8"/>
      <c r="N1416" s="8"/>
      <c r="O1416" s="8"/>
    </row>
    <row r="1417" spans="2:15" ht="11.25" x14ac:dyDescent="0.2">
      <c r="B1417" s="8"/>
      <c r="C1417" s="8"/>
      <c r="D1417" s="8"/>
      <c r="E1417" s="8"/>
      <c r="F1417" s="8"/>
      <c r="G1417" s="8"/>
      <c r="H1417" s="8"/>
      <c r="I1417" s="8"/>
      <c r="J1417" s="8"/>
      <c r="K1417" s="8"/>
      <c r="L1417" s="8"/>
      <c r="M1417" s="8"/>
      <c r="N1417" s="8"/>
      <c r="O1417" s="8"/>
    </row>
    <row r="1418" spans="2:15" ht="11.25" x14ac:dyDescent="0.2">
      <c r="B1418" s="8"/>
      <c r="C1418" s="8"/>
      <c r="D1418" s="8"/>
      <c r="E1418" s="8"/>
      <c r="F1418" s="8"/>
      <c r="G1418" s="8"/>
      <c r="H1418" s="8"/>
      <c r="I1418" s="8"/>
      <c r="J1418" s="8"/>
      <c r="K1418" s="8"/>
      <c r="L1418" s="8"/>
      <c r="M1418" s="8"/>
      <c r="N1418" s="8"/>
      <c r="O1418" s="8"/>
    </row>
    <row r="1419" spans="2:15" ht="11.25" x14ac:dyDescent="0.2">
      <c r="B1419" s="8"/>
      <c r="C1419" s="8"/>
      <c r="D1419" s="8"/>
      <c r="E1419" s="8"/>
      <c r="F1419" s="8"/>
      <c r="G1419" s="8"/>
      <c r="H1419" s="8"/>
      <c r="I1419" s="8"/>
      <c r="J1419" s="8"/>
      <c r="K1419" s="8"/>
      <c r="L1419" s="8"/>
      <c r="M1419" s="8"/>
      <c r="N1419" s="8"/>
      <c r="O1419" s="8"/>
    </row>
    <row r="1420" spans="2:15" ht="11.25" x14ac:dyDescent="0.2">
      <c r="B1420" s="8"/>
      <c r="C1420" s="8"/>
      <c r="D1420" s="8"/>
      <c r="E1420" s="8"/>
      <c r="F1420" s="8"/>
      <c r="G1420" s="8"/>
      <c r="H1420" s="8"/>
      <c r="I1420" s="8"/>
      <c r="J1420" s="8"/>
      <c r="K1420" s="8"/>
      <c r="L1420" s="8"/>
      <c r="M1420" s="8"/>
      <c r="N1420" s="8"/>
      <c r="O1420" s="8"/>
    </row>
    <row r="1421" spans="2:15" ht="11.25" x14ac:dyDescent="0.2">
      <c r="B1421" s="8"/>
      <c r="C1421" s="8"/>
      <c r="D1421" s="8"/>
      <c r="E1421" s="8"/>
      <c r="F1421" s="8"/>
      <c r="G1421" s="8"/>
      <c r="H1421" s="8"/>
      <c r="I1421" s="8"/>
      <c r="J1421" s="8"/>
      <c r="K1421" s="8"/>
      <c r="L1421" s="8"/>
      <c r="M1421" s="8"/>
      <c r="N1421" s="8"/>
      <c r="O1421" s="8"/>
    </row>
    <row r="1422" spans="2:15" ht="11.25" x14ac:dyDescent="0.2">
      <c r="B1422" s="8"/>
      <c r="C1422" s="8"/>
      <c r="D1422" s="8"/>
      <c r="E1422" s="8"/>
      <c r="F1422" s="8"/>
      <c r="G1422" s="8"/>
      <c r="H1422" s="8"/>
      <c r="I1422" s="8"/>
      <c r="J1422" s="8"/>
      <c r="K1422" s="8"/>
      <c r="L1422" s="8"/>
      <c r="M1422" s="8"/>
      <c r="N1422" s="8"/>
      <c r="O1422" s="8"/>
    </row>
    <row r="1423" spans="2:15" ht="11.25" x14ac:dyDescent="0.2">
      <c r="B1423" s="8"/>
      <c r="C1423" s="8"/>
      <c r="D1423" s="8"/>
      <c r="E1423" s="8"/>
      <c r="F1423" s="8"/>
      <c r="G1423" s="8"/>
      <c r="H1423" s="8"/>
      <c r="I1423" s="8"/>
      <c r="J1423" s="8"/>
      <c r="K1423" s="8"/>
      <c r="L1423" s="8"/>
      <c r="M1423" s="8"/>
      <c r="N1423" s="8"/>
      <c r="O1423" s="8"/>
    </row>
    <row r="1424" spans="2:15" ht="11.25" x14ac:dyDescent="0.2">
      <c r="B1424" s="8"/>
      <c r="C1424" s="8"/>
      <c r="D1424" s="8"/>
      <c r="E1424" s="8"/>
      <c r="F1424" s="8"/>
      <c r="G1424" s="8"/>
      <c r="H1424" s="8"/>
      <c r="I1424" s="8"/>
      <c r="J1424" s="8"/>
      <c r="K1424" s="8"/>
      <c r="L1424" s="8"/>
      <c r="M1424" s="8"/>
      <c r="N1424" s="8"/>
      <c r="O1424" s="8"/>
    </row>
    <row r="1425" spans="2:15" ht="11.25" x14ac:dyDescent="0.2">
      <c r="B1425" s="8"/>
      <c r="C1425" s="8"/>
      <c r="D1425" s="8"/>
      <c r="E1425" s="8"/>
      <c r="F1425" s="8"/>
      <c r="G1425" s="8"/>
      <c r="H1425" s="8"/>
      <c r="I1425" s="8"/>
      <c r="J1425" s="8"/>
      <c r="K1425" s="8"/>
      <c r="L1425" s="8"/>
      <c r="M1425" s="8"/>
      <c r="N1425" s="8"/>
      <c r="O1425" s="8"/>
    </row>
    <row r="1426" spans="2:15" ht="11.25" x14ac:dyDescent="0.2">
      <c r="B1426" s="8"/>
      <c r="C1426" s="8"/>
      <c r="D1426" s="8"/>
      <c r="E1426" s="8"/>
      <c r="F1426" s="8"/>
      <c r="G1426" s="8"/>
      <c r="H1426" s="8"/>
      <c r="I1426" s="8"/>
      <c r="J1426" s="8"/>
      <c r="K1426" s="8"/>
      <c r="L1426" s="8"/>
      <c r="M1426" s="8"/>
      <c r="N1426" s="8"/>
      <c r="O1426" s="8"/>
    </row>
    <row r="1427" spans="2:15" ht="11.25" x14ac:dyDescent="0.2">
      <c r="B1427" s="8"/>
      <c r="C1427" s="8"/>
      <c r="D1427" s="8"/>
      <c r="E1427" s="8"/>
      <c r="F1427" s="8"/>
      <c r="G1427" s="8"/>
      <c r="H1427" s="8"/>
      <c r="I1427" s="8"/>
      <c r="J1427" s="8"/>
      <c r="K1427" s="8"/>
      <c r="L1427" s="8"/>
      <c r="M1427" s="8"/>
      <c r="N1427" s="8"/>
      <c r="O1427" s="8"/>
    </row>
    <row r="1428" spans="2:15" ht="11.25" x14ac:dyDescent="0.2">
      <c r="B1428" s="8"/>
      <c r="C1428" s="8"/>
      <c r="D1428" s="8"/>
      <c r="E1428" s="8"/>
      <c r="F1428" s="8"/>
      <c r="G1428" s="8"/>
      <c r="H1428" s="8"/>
      <c r="I1428" s="8"/>
      <c r="J1428" s="8"/>
      <c r="K1428" s="8"/>
      <c r="L1428" s="8"/>
      <c r="M1428" s="8"/>
      <c r="N1428" s="8"/>
      <c r="O1428" s="8"/>
    </row>
    <row r="1429" spans="2:15" ht="11.25" x14ac:dyDescent="0.2">
      <c r="B1429" s="8"/>
      <c r="C1429" s="8"/>
      <c r="D1429" s="8"/>
      <c r="E1429" s="8"/>
      <c r="F1429" s="8"/>
      <c r="G1429" s="8"/>
      <c r="H1429" s="8"/>
      <c r="I1429" s="8"/>
      <c r="J1429" s="8"/>
      <c r="K1429" s="8"/>
      <c r="L1429" s="8"/>
      <c r="M1429" s="8"/>
      <c r="N1429" s="8"/>
      <c r="O1429" s="8"/>
    </row>
    <row r="1430" spans="2:15" ht="11.25" x14ac:dyDescent="0.2">
      <c r="B1430" s="8"/>
      <c r="C1430" s="8"/>
      <c r="D1430" s="8"/>
      <c r="E1430" s="8"/>
      <c r="F1430" s="8"/>
      <c r="G1430" s="8"/>
      <c r="H1430" s="8"/>
      <c r="I1430" s="8"/>
      <c r="J1430" s="8"/>
      <c r="K1430" s="8"/>
      <c r="L1430" s="8"/>
      <c r="M1430" s="8"/>
      <c r="N1430" s="8"/>
      <c r="O1430" s="8"/>
    </row>
    <row r="1431" spans="2:15" ht="11.25" x14ac:dyDescent="0.2">
      <c r="B1431" s="8"/>
      <c r="C1431" s="8"/>
      <c r="D1431" s="8"/>
      <c r="E1431" s="8"/>
      <c r="F1431" s="8"/>
      <c r="G1431" s="8"/>
      <c r="H1431" s="8"/>
      <c r="I1431" s="8"/>
      <c r="J1431" s="8"/>
      <c r="K1431" s="8"/>
      <c r="L1431" s="8"/>
      <c r="M1431" s="8"/>
      <c r="N1431" s="8"/>
      <c r="O1431" s="8"/>
    </row>
    <row r="1432" spans="2:15" ht="11.25" x14ac:dyDescent="0.2">
      <c r="B1432" s="8"/>
      <c r="C1432" s="8"/>
      <c r="D1432" s="8"/>
      <c r="E1432" s="8"/>
      <c r="F1432" s="8"/>
      <c r="G1432" s="8"/>
      <c r="H1432" s="8"/>
      <c r="I1432" s="8"/>
      <c r="J1432" s="8"/>
      <c r="K1432" s="8"/>
      <c r="L1432" s="8"/>
      <c r="M1432" s="8"/>
      <c r="N1432" s="8"/>
      <c r="O1432" s="8"/>
    </row>
    <row r="1433" spans="2:15" ht="11.25" x14ac:dyDescent="0.2">
      <c r="B1433" s="8"/>
      <c r="C1433" s="8"/>
      <c r="D1433" s="8"/>
      <c r="E1433" s="8"/>
      <c r="F1433" s="8"/>
      <c r="G1433" s="8"/>
      <c r="H1433" s="8"/>
      <c r="I1433" s="8"/>
      <c r="J1433" s="8"/>
      <c r="K1433" s="8"/>
      <c r="L1433" s="8"/>
      <c r="M1433" s="8"/>
      <c r="N1433" s="8"/>
      <c r="O1433" s="8"/>
    </row>
    <row r="1434" spans="2:15" ht="11.25" x14ac:dyDescent="0.2">
      <c r="B1434" s="8"/>
      <c r="C1434" s="8"/>
      <c r="D1434" s="8"/>
      <c r="E1434" s="8"/>
      <c r="F1434" s="8"/>
      <c r="G1434" s="8"/>
      <c r="H1434" s="8"/>
      <c r="I1434" s="8"/>
      <c r="J1434" s="8"/>
      <c r="K1434" s="8"/>
      <c r="L1434" s="8"/>
      <c r="M1434" s="8"/>
      <c r="N1434" s="8"/>
      <c r="O1434" s="8"/>
    </row>
    <row r="1435" spans="2:15" ht="11.25" x14ac:dyDescent="0.2">
      <c r="B1435" s="8"/>
      <c r="C1435" s="8"/>
      <c r="D1435" s="8"/>
      <c r="E1435" s="8"/>
      <c r="F1435" s="8"/>
      <c r="G1435" s="8"/>
      <c r="H1435" s="8"/>
      <c r="I1435" s="8"/>
      <c r="J1435" s="8"/>
      <c r="K1435" s="8"/>
      <c r="L1435" s="8"/>
      <c r="M1435" s="8"/>
      <c r="N1435" s="8"/>
      <c r="O1435" s="8"/>
    </row>
    <row r="1436" spans="2:15" ht="11.25" x14ac:dyDescent="0.2">
      <c r="B1436" s="8"/>
      <c r="C1436" s="8"/>
      <c r="D1436" s="8"/>
      <c r="E1436" s="8"/>
      <c r="F1436" s="8"/>
      <c r="G1436" s="8"/>
      <c r="H1436" s="8"/>
      <c r="I1436" s="8"/>
      <c r="J1436" s="8"/>
      <c r="K1436" s="8"/>
      <c r="L1436" s="8"/>
      <c r="M1436" s="8"/>
      <c r="N1436" s="8"/>
      <c r="O1436" s="8"/>
    </row>
    <row r="1437" spans="2:15" ht="11.25" x14ac:dyDescent="0.2">
      <c r="B1437" s="8"/>
      <c r="C1437" s="8"/>
      <c r="D1437" s="8"/>
      <c r="E1437" s="8"/>
      <c r="F1437" s="8"/>
      <c r="G1437" s="8"/>
      <c r="H1437" s="8"/>
      <c r="I1437" s="8"/>
      <c r="J1437" s="8"/>
      <c r="K1437" s="8"/>
      <c r="L1437" s="8"/>
      <c r="M1437" s="8"/>
      <c r="N1437" s="8"/>
      <c r="O1437" s="8"/>
    </row>
    <row r="1438" spans="2:15" ht="11.25" x14ac:dyDescent="0.2">
      <c r="B1438" s="8"/>
      <c r="C1438" s="8"/>
      <c r="D1438" s="8"/>
      <c r="E1438" s="8"/>
      <c r="F1438" s="8"/>
      <c r="G1438" s="8"/>
      <c r="H1438" s="8"/>
      <c r="I1438" s="8"/>
      <c r="J1438" s="8"/>
      <c r="K1438" s="8"/>
      <c r="L1438" s="8"/>
      <c r="M1438" s="8"/>
      <c r="N1438" s="8"/>
      <c r="O1438" s="8"/>
    </row>
    <row r="1439" spans="2:15" ht="11.25" x14ac:dyDescent="0.2">
      <c r="B1439" s="8"/>
      <c r="C1439" s="8"/>
      <c r="D1439" s="8"/>
      <c r="E1439" s="8"/>
      <c r="F1439" s="8"/>
      <c r="G1439" s="8"/>
      <c r="H1439" s="8"/>
      <c r="I1439" s="8"/>
      <c r="J1439" s="8"/>
      <c r="K1439" s="8"/>
      <c r="L1439" s="8"/>
      <c r="M1439" s="8"/>
      <c r="N1439" s="8"/>
      <c r="O1439" s="8"/>
    </row>
    <row r="1440" spans="2:15" ht="11.25" x14ac:dyDescent="0.2">
      <c r="B1440" s="8"/>
      <c r="C1440" s="8"/>
      <c r="D1440" s="8"/>
      <c r="E1440" s="8"/>
      <c r="F1440" s="8"/>
      <c r="G1440" s="8"/>
      <c r="H1440" s="8"/>
      <c r="I1440" s="8"/>
      <c r="J1440" s="8"/>
      <c r="K1440" s="8"/>
      <c r="L1440" s="8"/>
      <c r="M1440" s="8"/>
      <c r="N1440" s="8"/>
      <c r="O1440" s="8"/>
    </row>
    <row r="1441" spans="2:15" ht="11.25" x14ac:dyDescent="0.2">
      <c r="B1441" s="8"/>
      <c r="C1441" s="8"/>
      <c r="D1441" s="8"/>
      <c r="E1441" s="8"/>
      <c r="F1441" s="8"/>
      <c r="G1441" s="8"/>
      <c r="H1441" s="8"/>
      <c r="I1441" s="8"/>
      <c r="J1441" s="8"/>
      <c r="K1441" s="8"/>
      <c r="L1441" s="8"/>
      <c r="M1441" s="8"/>
      <c r="N1441" s="8"/>
      <c r="O1441" s="8"/>
    </row>
    <row r="1442" spans="2:15" ht="11.25" x14ac:dyDescent="0.2">
      <c r="B1442" s="8"/>
      <c r="C1442" s="8"/>
      <c r="D1442" s="8"/>
      <c r="E1442" s="8"/>
      <c r="F1442" s="8"/>
      <c r="G1442" s="8"/>
      <c r="H1442" s="8"/>
      <c r="I1442" s="8"/>
      <c r="J1442" s="8"/>
      <c r="K1442" s="8"/>
      <c r="L1442" s="8"/>
      <c r="M1442" s="8"/>
      <c r="N1442" s="8"/>
      <c r="O1442" s="8"/>
    </row>
    <row r="1443" spans="2:15" ht="11.25" x14ac:dyDescent="0.2">
      <c r="B1443" s="8"/>
      <c r="C1443" s="8"/>
      <c r="D1443" s="8"/>
      <c r="E1443" s="8"/>
      <c r="F1443" s="8"/>
      <c r="G1443" s="8"/>
      <c r="H1443" s="8"/>
      <c r="I1443" s="8"/>
      <c r="J1443" s="8"/>
      <c r="K1443" s="8"/>
      <c r="L1443" s="8"/>
      <c r="M1443" s="8"/>
      <c r="N1443" s="8"/>
      <c r="O1443" s="8"/>
    </row>
    <row r="1444" spans="2:15" ht="11.25" x14ac:dyDescent="0.2">
      <c r="B1444" s="8"/>
      <c r="C1444" s="8"/>
      <c r="D1444" s="8"/>
      <c r="E1444" s="8"/>
      <c r="F1444" s="8"/>
      <c r="G1444" s="8"/>
      <c r="H1444" s="8"/>
      <c r="I1444" s="8"/>
      <c r="J1444" s="8"/>
      <c r="K1444" s="8"/>
      <c r="L1444" s="8"/>
      <c r="M1444" s="8"/>
      <c r="N1444" s="8"/>
      <c r="O1444" s="8"/>
    </row>
    <row r="1445" spans="2:15" ht="11.25" x14ac:dyDescent="0.2">
      <c r="B1445" s="8"/>
      <c r="C1445" s="8"/>
      <c r="D1445" s="8"/>
      <c r="E1445" s="8"/>
      <c r="F1445" s="8"/>
      <c r="G1445" s="8"/>
      <c r="H1445" s="8"/>
      <c r="I1445" s="8"/>
      <c r="J1445" s="8"/>
      <c r="K1445" s="8"/>
      <c r="L1445" s="8"/>
      <c r="M1445" s="8"/>
      <c r="N1445" s="8"/>
      <c r="O1445" s="8"/>
    </row>
    <row r="1446" spans="2:15" ht="11.25" x14ac:dyDescent="0.2">
      <c r="B1446" s="8"/>
      <c r="C1446" s="8"/>
      <c r="D1446" s="8"/>
      <c r="E1446" s="8"/>
      <c r="F1446" s="8"/>
      <c r="G1446" s="8"/>
      <c r="H1446" s="8"/>
      <c r="I1446" s="8"/>
      <c r="J1446" s="8"/>
      <c r="K1446" s="8"/>
      <c r="L1446" s="8"/>
      <c r="M1446" s="8"/>
      <c r="N1446" s="8"/>
      <c r="O1446" s="8"/>
    </row>
    <row r="1447" spans="2:15" ht="11.25" x14ac:dyDescent="0.2">
      <c r="B1447" s="8"/>
      <c r="C1447" s="8"/>
      <c r="D1447" s="8"/>
      <c r="E1447" s="8"/>
      <c r="F1447" s="8"/>
      <c r="G1447" s="8"/>
      <c r="H1447" s="8"/>
      <c r="I1447" s="8"/>
      <c r="J1447" s="8"/>
      <c r="K1447" s="8"/>
      <c r="L1447" s="8"/>
      <c r="M1447" s="8"/>
      <c r="N1447" s="8"/>
      <c r="O1447" s="8"/>
    </row>
    <row r="1448" spans="2:15" ht="11.25" x14ac:dyDescent="0.2">
      <c r="B1448" s="8"/>
      <c r="C1448" s="8"/>
      <c r="D1448" s="8"/>
      <c r="E1448" s="8"/>
      <c r="F1448" s="8"/>
      <c r="G1448" s="8"/>
      <c r="H1448" s="8"/>
      <c r="I1448" s="8"/>
      <c r="J1448" s="8"/>
      <c r="K1448" s="8"/>
      <c r="L1448" s="8"/>
      <c r="M1448" s="8"/>
      <c r="N1448" s="8"/>
      <c r="O1448" s="8"/>
    </row>
    <row r="1449" spans="2:15" ht="11.25" x14ac:dyDescent="0.2">
      <c r="B1449" s="8"/>
      <c r="C1449" s="8"/>
      <c r="D1449" s="8"/>
      <c r="E1449" s="8"/>
      <c r="F1449" s="8"/>
      <c r="G1449" s="8"/>
      <c r="H1449" s="8"/>
      <c r="I1449" s="8"/>
      <c r="J1449" s="8"/>
      <c r="K1449" s="8"/>
      <c r="L1449" s="8"/>
      <c r="M1449" s="8"/>
      <c r="N1449" s="8"/>
      <c r="O1449" s="8"/>
    </row>
    <row r="1450" spans="2:15" ht="11.25" x14ac:dyDescent="0.2">
      <c r="B1450" s="8"/>
      <c r="C1450" s="8"/>
      <c r="D1450" s="8"/>
      <c r="E1450" s="8"/>
      <c r="F1450" s="8"/>
      <c r="G1450" s="8"/>
      <c r="H1450" s="8"/>
      <c r="I1450" s="8"/>
      <c r="J1450" s="8"/>
      <c r="K1450" s="8"/>
      <c r="L1450" s="8"/>
      <c r="M1450" s="8"/>
      <c r="N1450" s="8"/>
      <c r="O1450" s="8"/>
    </row>
    <row r="1451" spans="2:15" ht="11.25" x14ac:dyDescent="0.2">
      <c r="B1451" s="8"/>
      <c r="C1451" s="8"/>
      <c r="D1451" s="8"/>
      <c r="E1451" s="8"/>
      <c r="F1451" s="8"/>
      <c r="G1451" s="8"/>
      <c r="H1451" s="8"/>
      <c r="I1451" s="8"/>
      <c r="J1451" s="8"/>
      <c r="K1451" s="8"/>
      <c r="L1451" s="8"/>
      <c r="M1451" s="8"/>
      <c r="N1451" s="8"/>
      <c r="O1451" s="8"/>
    </row>
    <row r="1452" spans="2:15" ht="11.25" x14ac:dyDescent="0.2">
      <c r="B1452" s="8"/>
      <c r="C1452" s="8"/>
      <c r="D1452" s="8"/>
      <c r="E1452" s="8"/>
      <c r="F1452" s="8"/>
      <c r="G1452" s="8"/>
      <c r="H1452" s="8"/>
      <c r="I1452" s="8"/>
      <c r="J1452" s="8"/>
      <c r="K1452" s="8"/>
      <c r="L1452" s="8"/>
      <c r="M1452" s="8"/>
      <c r="N1452" s="8"/>
      <c r="O1452" s="8"/>
    </row>
    <row r="1453" spans="2:15" ht="11.25" x14ac:dyDescent="0.2">
      <c r="B1453" s="8"/>
      <c r="C1453" s="8"/>
      <c r="D1453" s="8"/>
      <c r="E1453" s="8"/>
      <c r="F1453" s="8"/>
      <c r="G1453" s="8"/>
      <c r="H1453" s="8"/>
      <c r="I1453" s="8"/>
      <c r="J1453" s="8"/>
      <c r="K1453" s="8"/>
      <c r="L1453" s="8"/>
      <c r="M1453" s="8"/>
      <c r="N1453" s="8"/>
      <c r="O1453" s="8"/>
    </row>
    <row r="1454" spans="2:15" ht="11.25" x14ac:dyDescent="0.2">
      <c r="B1454" s="8"/>
      <c r="C1454" s="8"/>
      <c r="D1454" s="8"/>
      <c r="E1454" s="8"/>
      <c r="F1454" s="8"/>
      <c r="G1454" s="8"/>
      <c r="H1454" s="8"/>
      <c r="I1454" s="8"/>
      <c r="J1454" s="8"/>
      <c r="K1454" s="8"/>
      <c r="L1454" s="8"/>
      <c r="M1454" s="8"/>
      <c r="N1454" s="8"/>
      <c r="O1454" s="8"/>
    </row>
    <row r="1455" spans="2:15" ht="11.25" x14ac:dyDescent="0.2">
      <c r="B1455" s="8"/>
      <c r="C1455" s="8"/>
      <c r="D1455" s="8"/>
      <c r="E1455" s="8"/>
      <c r="F1455" s="8"/>
      <c r="G1455" s="8"/>
      <c r="H1455" s="8"/>
      <c r="I1455" s="8"/>
      <c r="J1455" s="8"/>
      <c r="K1455" s="8"/>
      <c r="L1455" s="8"/>
      <c r="M1455" s="8"/>
      <c r="N1455" s="8"/>
      <c r="O1455" s="8"/>
    </row>
    <row r="1456" spans="2:15" ht="11.25" x14ac:dyDescent="0.2">
      <c r="B1456" s="8"/>
      <c r="C1456" s="8"/>
      <c r="D1456" s="8"/>
      <c r="E1456" s="8"/>
      <c r="F1456" s="8"/>
      <c r="G1456" s="8"/>
      <c r="H1456" s="8"/>
      <c r="I1456" s="8"/>
      <c r="J1456" s="8"/>
      <c r="K1456" s="8"/>
      <c r="L1456" s="8"/>
      <c r="M1456" s="8"/>
      <c r="N1456" s="8"/>
      <c r="O1456" s="8"/>
    </row>
    <row r="1457" spans="2:15" ht="11.25" x14ac:dyDescent="0.2">
      <c r="B1457" s="8"/>
      <c r="C1457" s="8"/>
      <c r="D1457" s="8"/>
      <c r="E1457" s="8"/>
      <c r="F1457" s="8"/>
      <c r="G1457" s="8"/>
      <c r="H1457" s="8"/>
      <c r="I1457" s="8"/>
      <c r="J1457" s="8"/>
      <c r="K1457" s="8"/>
      <c r="L1457" s="8"/>
      <c r="M1457" s="8"/>
      <c r="N1457" s="8"/>
      <c r="O1457" s="8"/>
    </row>
    <row r="1458" spans="2:15" ht="11.25" x14ac:dyDescent="0.2">
      <c r="B1458" s="8"/>
      <c r="C1458" s="8"/>
      <c r="D1458" s="8"/>
      <c r="E1458" s="8"/>
      <c r="F1458" s="8"/>
      <c r="G1458" s="8"/>
      <c r="H1458" s="8"/>
      <c r="I1458" s="8"/>
      <c r="J1458" s="8"/>
      <c r="K1458" s="8"/>
      <c r="L1458" s="8"/>
      <c r="M1458" s="8"/>
      <c r="N1458" s="8"/>
      <c r="O1458" s="8"/>
    </row>
    <row r="1459" spans="2:15" ht="11.25" x14ac:dyDescent="0.2">
      <c r="B1459" s="8"/>
      <c r="C1459" s="8"/>
      <c r="D1459" s="8"/>
      <c r="E1459" s="8"/>
      <c r="F1459" s="8"/>
      <c r="G1459" s="8"/>
      <c r="H1459" s="8"/>
      <c r="I1459" s="8"/>
      <c r="J1459" s="8"/>
      <c r="K1459" s="8"/>
      <c r="L1459" s="8"/>
      <c r="M1459" s="8"/>
      <c r="N1459" s="8"/>
      <c r="O1459" s="8"/>
    </row>
    <row r="1460" spans="2:15" ht="11.25" x14ac:dyDescent="0.2">
      <c r="B1460" s="8"/>
      <c r="C1460" s="8"/>
      <c r="D1460" s="8"/>
      <c r="E1460" s="8"/>
      <c r="F1460" s="8"/>
      <c r="G1460" s="8"/>
      <c r="H1460" s="8"/>
      <c r="I1460" s="8"/>
      <c r="J1460" s="8"/>
      <c r="K1460" s="8"/>
      <c r="L1460" s="8"/>
      <c r="M1460" s="8"/>
      <c r="N1460" s="8"/>
      <c r="O1460" s="8"/>
    </row>
    <row r="1461" spans="2:15" ht="11.25" x14ac:dyDescent="0.2">
      <c r="B1461" s="8"/>
      <c r="C1461" s="8"/>
      <c r="D1461" s="8"/>
      <c r="E1461" s="8"/>
      <c r="F1461" s="8"/>
      <c r="G1461" s="8"/>
      <c r="H1461" s="8"/>
      <c r="I1461" s="8"/>
      <c r="J1461" s="8"/>
      <c r="K1461" s="8"/>
      <c r="L1461" s="8"/>
      <c r="M1461" s="8"/>
      <c r="N1461" s="8"/>
      <c r="O1461" s="8"/>
    </row>
    <row r="1462" spans="2:15" ht="11.25" x14ac:dyDescent="0.2">
      <c r="B1462" s="8"/>
      <c r="C1462" s="8"/>
      <c r="D1462" s="8"/>
      <c r="E1462" s="8"/>
      <c r="F1462" s="8"/>
      <c r="G1462" s="8"/>
      <c r="H1462" s="8"/>
      <c r="I1462" s="8"/>
      <c r="J1462" s="8"/>
      <c r="K1462" s="8"/>
      <c r="L1462" s="8"/>
      <c r="M1462" s="8"/>
      <c r="N1462" s="8"/>
      <c r="O1462" s="8"/>
    </row>
    <row r="1463" spans="2:15" ht="11.25" x14ac:dyDescent="0.2">
      <c r="B1463" s="8"/>
      <c r="C1463" s="8"/>
      <c r="D1463" s="8"/>
      <c r="E1463" s="8"/>
      <c r="F1463" s="8"/>
      <c r="G1463" s="8"/>
      <c r="H1463" s="8"/>
      <c r="I1463" s="8"/>
      <c r="J1463" s="8"/>
      <c r="K1463" s="8"/>
      <c r="L1463" s="8"/>
      <c r="M1463" s="8"/>
      <c r="N1463" s="8"/>
      <c r="O1463" s="8"/>
    </row>
    <row r="1464" spans="2:15" ht="11.25" x14ac:dyDescent="0.2">
      <c r="B1464" s="8"/>
      <c r="C1464" s="8"/>
      <c r="D1464" s="8"/>
      <c r="E1464" s="8"/>
      <c r="F1464" s="8"/>
      <c r="G1464" s="8"/>
      <c r="H1464" s="8"/>
      <c r="I1464" s="8"/>
      <c r="J1464" s="8"/>
      <c r="K1464" s="8"/>
      <c r="L1464" s="8"/>
      <c r="M1464" s="8"/>
      <c r="N1464" s="8"/>
      <c r="O1464" s="8"/>
    </row>
    <row r="1465" spans="2:15" ht="11.25" x14ac:dyDescent="0.2">
      <c r="B1465" s="8"/>
      <c r="C1465" s="8"/>
      <c r="D1465" s="8"/>
      <c r="E1465" s="8"/>
      <c r="F1465" s="8"/>
      <c r="G1465" s="8"/>
      <c r="H1465" s="8"/>
      <c r="I1465" s="8"/>
      <c r="J1465" s="8"/>
      <c r="K1465" s="8"/>
      <c r="L1465" s="8"/>
      <c r="M1465" s="8"/>
      <c r="N1465" s="8"/>
      <c r="O1465" s="8"/>
    </row>
    <row r="1466" spans="2:15" ht="11.25" x14ac:dyDescent="0.2">
      <c r="B1466" s="8"/>
      <c r="C1466" s="8"/>
      <c r="D1466" s="8"/>
      <c r="E1466" s="8"/>
      <c r="F1466" s="8"/>
      <c r="G1466" s="8"/>
      <c r="H1466" s="8"/>
      <c r="I1466" s="8"/>
      <c r="J1466" s="8"/>
      <c r="K1466" s="8"/>
      <c r="L1466" s="8"/>
      <c r="M1466" s="8"/>
      <c r="N1466" s="8"/>
      <c r="O1466" s="8"/>
    </row>
    <row r="1467" spans="2:15" ht="11.25" x14ac:dyDescent="0.2">
      <c r="B1467" s="8"/>
      <c r="C1467" s="8"/>
      <c r="D1467" s="8"/>
      <c r="E1467" s="8"/>
      <c r="F1467" s="8"/>
      <c r="G1467" s="8"/>
      <c r="H1467" s="8"/>
      <c r="I1467" s="8"/>
      <c r="J1467" s="8"/>
      <c r="K1467" s="8"/>
      <c r="L1467" s="8"/>
      <c r="M1467" s="8"/>
      <c r="N1467" s="8"/>
      <c r="O1467" s="8"/>
    </row>
    <row r="1468" spans="2:15" ht="11.25" x14ac:dyDescent="0.2">
      <c r="B1468" s="8"/>
      <c r="C1468" s="8"/>
      <c r="D1468" s="8"/>
      <c r="E1468" s="8"/>
      <c r="F1468" s="8"/>
      <c r="G1468" s="8"/>
      <c r="H1468" s="8"/>
      <c r="I1468" s="8"/>
      <c r="J1468" s="8"/>
      <c r="K1468" s="8"/>
      <c r="L1468" s="8"/>
      <c r="M1468" s="8"/>
      <c r="N1468" s="8"/>
      <c r="O1468" s="8"/>
    </row>
    <row r="1469" spans="2:15" ht="11.25" x14ac:dyDescent="0.2">
      <c r="B1469" s="8"/>
      <c r="C1469" s="8"/>
      <c r="D1469" s="8"/>
      <c r="E1469" s="8"/>
      <c r="F1469" s="8"/>
      <c r="G1469" s="8"/>
      <c r="H1469" s="8"/>
      <c r="I1469" s="8"/>
      <c r="J1469" s="8"/>
      <c r="K1469" s="8"/>
      <c r="L1469" s="8"/>
      <c r="M1469" s="8"/>
      <c r="N1469" s="8"/>
      <c r="O1469" s="8"/>
    </row>
    <row r="1470" spans="2:15" ht="11.25" x14ac:dyDescent="0.2">
      <c r="B1470" s="8"/>
      <c r="C1470" s="8"/>
      <c r="D1470" s="8"/>
      <c r="E1470" s="8"/>
      <c r="F1470" s="8"/>
      <c r="G1470" s="8"/>
      <c r="H1470" s="8"/>
      <c r="I1470" s="8"/>
      <c r="J1470" s="8"/>
      <c r="K1470" s="8"/>
      <c r="L1470" s="8"/>
      <c r="M1470" s="8"/>
      <c r="N1470" s="8"/>
      <c r="O1470" s="8"/>
    </row>
    <row r="1471" spans="2:15" ht="11.25" x14ac:dyDescent="0.2">
      <c r="B1471" s="8"/>
      <c r="C1471" s="8"/>
      <c r="D1471" s="8"/>
      <c r="E1471" s="8"/>
      <c r="F1471" s="8"/>
      <c r="G1471" s="8"/>
      <c r="H1471" s="8"/>
      <c r="I1471" s="8"/>
      <c r="J1471" s="8"/>
      <c r="K1471" s="8"/>
      <c r="L1471" s="8"/>
      <c r="M1471" s="8"/>
      <c r="N1471" s="8"/>
      <c r="O1471" s="8"/>
    </row>
    <row r="1472" spans="2:15" ht="11.25" x14ac:dyDescent="0.2">
      <c r="B1472" s="8"/>
      <c r="C1472" s="8"/>
      <c r="D1472" s="8"/>
      <c r="E1472" s="8"/>
      <c r="F1472" s="8"/>
      <c r="G1472" s="8"/>
      <c r="H1472" s="8"/>
      <c r="I1472" s="8"/>
      <c r="J1472" s="8"/>
      <c r="K1472" s="8"/>
      <c r="L1472" s="8"/>
      <c r="M1472" s="8"/>
      <c r="N1472" s="8"/>
      <c r="O1472" s="8"/>
    </row>
    <row r="1473" spans="2:15" ht="11.25" x14ac:dyDescent="0.2">
      <c r="B1473" s="8"/>
      <c r="C1473" s="8"/>
      <c r="D1473" s="8"/>
      <c r="E1473" s="8"/>
      <c r="F1473" s="8"/>
      <c r="G1473" s="8"/>
      <c r="H1473" s="8"/>
      <c r="I1473" s="8"/>
      <c r="J1473" s="8"/>
      <c r="K1473" s="8"/>
      <c r="L1473" s="8"/>
      <c r="M1473" s="8"/>
      <c r="N1473" s="8"/>
      <c r="O1473" s="8"/>
    </row>
    <row r="1474" spans="2:15" ht="11.25" x14ac:dyDescent="0.2">
      <c r="B1474" s="8"/>
      <c r="C1474" s="8"/>
      <c r="D1474" s="8"/>
      <c r="E1474" s="8"/>
      <c r="F1474" s="8"/>
      <c r="G1474" s="8"/>
      <c r="H1474" s="8"/>
      <c r="I1474" s="8"/>
      <c r="J1474" s="8"/>
      <c r="K1474" s="8"/>
      <c r="L1474" s="8"/>
      <c r="M1474" s="8"/>
      <c r="N1474" s="8"/>
      <c r="O1474" s="8"/>
    </row>
    <row r="1475" spans="2:15" ht="11.25" x14ac:dyDescent="0.2">
      <c r="B1475" s="8"/>
      <c r="C1475" s="8"/>
      <c r="D1475" s="8"/>
      <c r="E1475" s="8"/>
      <c r="F1475" s="8"/>
      <c r="G1475" s="8"/>
      <c r="H1475" s="8"/>
      <c r="I1475" s="8"/>
      <c r="J1475" s="8"/>
      <c r="K1475" s="8"/>
      <c r="L1475" s="8"/>
      <c r="M1475" s="8"/>
      <c r="N1475" s="8"/>
      <c r="O1475" s="8"/>
    </row>
    <row r="1476" spans="2:15" ht="11.25" x14ac:dyDescent="0.2">
      <c r="B1476" s="8"/>
      <c r="C1476" s="8"/>
      <c r="D1476" s="8"/>
      <c r="E1476" s="8"/>
      <c r="F1476" s="8"/>
      <c r="G1476" s="8"/>
      <c r="H1476" s="8"/>
      <c r="I1476" s="8"/>
      <c r="J1476" s="8"/>
      <c r="K1476" s="8"/>
      <c r="L1476" s="8"/>
      <c r="M1476" s="8"/>
      <c r="N1476" s="8"/>
      <c r="O1476" s="8"/>
    </row>
    <row r="1477" spans="2:15" ht="11.25" x14ac:dyDescent="0.2">
      <c r="B1477" s="8"/>
      <c r="C1477" s="8"/>
      <c r="D1477" s="8"/>
      <c r="E1477" s="8"/>
      <c r="F1477" s="8"/>
      <c r="G1477" s="8"/>
      <c r="H1477" s="8"/>
      <c r="I1477" s="8"/>
      <c r="J1477" s="8"/>
      <c r="K1477" s="8"/>
      <c r="L1477" s="8"/>
      <c r="M1477" s="8"/>
      <c r="N1477" s="8"/>
      <c r="O1477" s="8"/>
    </row>
    <row r="1478" spans="2:15" ht="11.25" x14ac:dyDescent="0.2">
      <c r="B1478" s="8"/>
      <c r="C1478" s="8"/>
      <c r="D1478" s="8"/>
      <c r="E1478" s="8"/>
      <c r="F1478" s="8"/>
      <c r="G1478" s="8"/>
      <c r="H1478" s="8"/>
      <c r="I1478" s="8"/>
      <c r="J1478" s="8"/>
      <c r="K1478" s="8"/>
      <c r="L1478" s="8"/>
      <c r="M1478" s="8"/>
      <c r="N1478" s="8"/>
      <c r="O1478" s="8"/>
    </row>
    <row r="1479" spans="2:15" ht="11.25" x14ac:dyDescent="0.2">
      <c r="B1479" s="8"/>
      <c r="C1479" s="8"/>
      <c r="D1479" s="8"/>
      <c r="E1479" s="8"/>
      <c r="F1479" s="8"/>
      <c r="G1479" s="8"/>
      <c r="H1479" s="8"/>
      <c r="I1479" s="8"/>
      <c r="J1479" s="8"/>
      <c r="K1479" s="8"/>
      <c r="L1479" s="8"/>
      <c r="M1479" s="8"/>
      <c r="N1479" s="8"/>
      <c r="O1479" s="8"/>
    </row>
    <row r="1480" spans="2:15" ht="11.25" x14ac:dyDescent="0.2">
      <c r="B1480" s="8"/>
      <c r="C1480" s="8"/>
      <c r="D1480" s="8"/>
      <c r="E1480" s="8"/>
      <c r="F1480" s="8"/>
      <c r="G1480" s="8"/>
      <c r="H1480" s="8"/>
      <c r="I1480" s="8"/>
      <c r="J1480" s="8"/>
      <c r="K1480" s="8"/>
      <c r="L1480" s="8"/>
      <c r="M1480" s="8"/>
      <c r="N1480" s="8"/>
      <c r="O1480" s="8"/>
    </row>
    <row r="1481" spans="2:15" ht="11.25" x14ac:dyDescent="0.2">
      <c r="B1481" s="8"/>
      <c r="C1481" s="8"/>
      <c r="D1481" s="8"/>
      <c r="E1481" s="8"/>
      <c r="F1481" s="8"/>
      <c r="G1481" s="8"/>
      <c r="H1481" s="8"/>
      <c r="I1481" s="8"/>
      <c r="J1481" s="8"/>
      <c r="K1481" s="8"/>
      <c r="L1481" s="8"/>
      <c r="M1481" s="8"/>
      <c r="N1481" s="8"/>
      <c r="O1481" s="8"/>
    </row>
    <row r="1482" spans="2:15" ht="11.25" x14ac:dyDescent="0.2">
      <c r="B1482" s="8"/>
      <c r="C1482" s="8"/>
      <c r="D1482" s="8"/>
      <c r="E1482" s="8"/>
      <c r="F1482" s="8"/>
      <c r="G1482" s="8"/>
      <c r="H1482" s="8"/>
      <c r="I1482" s="8"/>
      <c r="J1482" s="8"/>
      <c r="K1482" s="8"/>
      <c r="L1482" s="8"/>
      <c r="M1482" s="8"/>
      <c r="N1482" s="8"/>
      <c r="O1482" s="8"/>
    </row>
    <row r="1483" spans="2:15" ht="11.25" x14ac:dyDescent="0.2">
      <c r="B1483" s="8"/>
      <c r="C1483" s="8"/>
      <c r="D1483" s="8"/>
      <c r="E1483" s="8"/>
      <c r="F1483" s="8"/>
      <c r="G1483" s="8"/>
      <c r="H1483" s="8"/>
      <c r="I1483" s="8"/>
      <c r="J1483" s="8"/>
      <c r="K1483" s="8"/>
      <c r="L1483" s="8"/>
      <c r="M1483" s="8"/>
      <c r="N1483" s="8"/>
      <c r="O1483" s="8"/>
    </row>
    <row r="1484" spans="2:15" ht="11.25" x14ac:dyDescent="0.2">
      <c r="B1484" s="8"/>
      <c r="C1484" s="8"/>
      <c r="D1484" s="8"/>
      <c r="E1484" s="8"/>
      <c r="F1484" s="8"/>
      <c r="G1484" s="8"/>
      <c r="H1484" s="8"/>
      <c r="I1484" s="8"/>
      <c r="J1484" s="8"/>
      <c r="K1484" s="8"/>
      <c r="L1484" s="8"/>
      <c r="M1484" s="8"/>
      <c r="N1484" s="8"/>
      <c r="O1484" s="8"/>
    </row>
    <row r="1485" spans="2:15" ht="11.25" x14ac:dyDescent="0.2">
      <c r="B1485" s="8"/>
      <c r="C1485" s="8"/>
      <c r="D1485" s="8"/>
      <c r="E1485" s="8"/>
      <c r="F1485" s="8"/>
      <c r="G1485" s="8"/>
      <c r="H1485" s="8"/>
      <c r="I1485" s="8"/>
      <c r="J1485" s="8"/>
      <c r="K1485" s="8"/>
      <c r="L1485" s="8"/>
      <c r="M1485" s="8"/>
      <c r="N1485" s="8"/>
      <c r="O1485" s="8"/>
    </row>
    <row r="1486" spans="2:15" ht="11.25" x14ac:dyDescent="0.2">
      <c r="B1486" s="8"/>
      <c r="C1486" s="8"/>
      <c r="D1486" s="8"/>
      <c r="E1486" s="8"/>
      <c r="F1486" s="8"/>
      <c r="G1486" s="8"/>
      <c r="H1486" s="8"/>
      <c r="I1486" s="8"/>
      <c r="J1486" s="8"/>
      <c r="K1486" s="8"/>
      <c r="L1486" s="8"/>
      <c r="M1486" s="8"/>
      <c r="N1486" s="8"/>
      <c r="O1486" s="8"/>
    </row>
    <row r="1487" spans="2:15" ht="11.25" x14ac:dyDescent="0.2">
      <c r="B1487" s="8"/>
      <c r="C1487" s="8"/>
      <c r="D1487" s="8"/>
      <c r="E1487" s="8"/>
      <c r="F1487" s="8"/>
      <c r="G1487" s="8"/>
      <c r="H1487" s="8"/>
      <c r="I1487" s="8"/>
      <c r="J1487" s="8"/>
      <c r="K1487" s="8"/>
      <c r="L1487" s="8"/>
      <c r="M1487" s="8"/>
      <c r="N1487" s="8"/>
      <c r="O1487" s="8"/>
    </row>
    <row r="1488" spans="2:15" ht="11.25" x14ac:dyDescent="0.2">
      <c r="B1488" s="8"/>
      <c r="C1488" s="8"/>
      <c r="D1488" s="8"/>
      <c r="E1488" s="8"/>
      <c r="F1488" s="8"/>
      <c r="G1488" s="8"/>
      <c r="H1488" s="8"/>
      <c r="I1488" s="8"/>
      <c r="J1488" s="8"/>
      <c r="K1488" s="8"/>
      <c r="L1488" s="8"/>
      <c r="M1488" s="8"/>
      <c r="N1488" s="8"/>
      <c r="O1488" s="8"/>
    </row>
    <row r="1489" spans="2:15" ht="11.25" x14ac:dyDescent="0.2">
      <c r="B1489" s="8"/>
      <c r="C1489" s="8"/>
      <c r="D1489" s="8"/>
      <c r="E1489" s="8"/>
      <c r="F1489" s="8"/>
      <c r="G1489" s="8"/>
      <c r="H1489" s="8"/>
      <c r="I1489" s="8"/>
      <c r="J1489" s="8"/>
      <c r="K1489" s="8"/>
      <c r="L1489" s="8"/>
      <c r="M1489" s="8"/>
      <c r="N1489" s="8"/>
      <c r="O1489" s="8"/>
    </row>
    <row r="1490" spans="2:15" ht="11.25" x14ac:dyDescent="0.2">
      <c r="B1490" s="8"/>
      <c r="C1490" s="8"/>
      <c r="D1490" s="8"/>
      <c r="E1490" s="8"/>
      <c r="F1490" s="8"/>
      <c r="G1490" s="8"/>
      <c r="H1490" s="8"/>
      <c r="I1490" s="8"/>
      <c r="J1490" s="8"/>
      <c r="K1490" s="8"/>
      <c r="L1490" s="8"/>
      <c r="M1490" s="8"/>
      <c r="N1490" s="8"/>
      <c r="O1490" s="8"/>
    </row>
    <row r="1491" spans="2:15" ht="11.25" x14ac:dyDescent="0.2">
      <c r="B1491" s="8"/>
      <c r="C1491" s="8"/>
      <c r="D1491" s="8"/>
      <c r="E1491" s="8"/>
      <c r="F1491" s="8"/>
      <c r="G1491" s="8"/>
      <c r="H1491" s="8"/>
      <c r="I1491" s="8"/>
      <c r="J1491" s="8"/>
      <c r="K1491" s="8"/>
      <c r="L1491" s="8"/>
      <c r="M1491" s="8"/>
      <c r="N1491" s="8"/>
      <c r="O1491" s="8"/>
    </row>
    <row r="1492" spans="2:15" ht="11.25" x14ac:dyDescent="0.2">
      <c r="B1492" s="8"/>
      <c r="C1492" s="8"/>
      <c r="D1492" s="8"/>
      <c r="E1492" s="8"/>
      <c r="F1492" s="8"/>
      <c r="G1492" s="8"/>
      <c r="H1492" s="8"/>
      <c r="I1492" s="8"/>
      <c r="J1492" s="8"/>
      <c r="K1492" s="8"/>
      <c r="L1492" s="8"/>
      <c r="M1492" s="8"/>
      <c r="N1492" s="8"/>
      <c r="O1492" s="8"/>
    </row>
    <row r="1493" spans="2:15" ht="11.25" x14ac:dyDescent="0.2">
      <c r="B1493" s="8"/>
      <c r="C1493" s="8"/>
      <c r="D1493" s="8"/>
      <c r="E1493" s="8"/>
      <c r="F1493" s="8"/>
      <c r="G1493" s="8"/>
      <c r="H1493" s="8"/>
      <c r="I1493" s="8"/>
      <c r="J1493" s="8"/>
      <c r="K1493" s="8"/>
      <c r="L1493" s="8"/>
      <c r="M1493" s="8"/>
      <c r="N1493" s="8"/>
      <c r="O1493" s="8"/>
    </row>
    <row r="1494" spans="2:15" ht="11.25" x14ac:dyDescent="0.2">
      <c r="B1494" s="8"/>
      <c r="C1494" s="8"/>
      <c r="D1494" s="8"/>
      <c r="E1494" s="8"/>
      <c r="F1494" s="8"/>
      <c r="G1494" s="8"/>
      <c r="H1494" s="8"/>
      <c r="I1494" s="8"/>
      <c r="J1494" s="8"/>
      <c r="K1494" s="8"/>
      <c r="L1494" s="8"/>
      <c r="M1494" s="8"/>
      <c r="N1494" s="8"/>
      <c r="O1494" s="8"/>
    </row>
    <row r="1495" spans="2:15" ht="11.25" x14ac:dyDescent="0.2">
      <c r="B1495" s="8"/>
      <c r="C1495" s="8"/>
      <c r="D1495" s="8"/>
      <c r="E1495" s="8"/>
      <c r="F1495" s="8"/>
      <c r="G1495" s="8"/>
      <c r="H1495" s="8"/>
      <c r="I1495" s="8"/>
      <c r="J1495" s="8"/>
      <c r="K1495" s="8"/>
      <c r="L1495" s="8"/>
      <c r="M1495" s="8"/>
      <c r="N1495" s="8"/>
      <c r="O1495" s="8"/>
    </row>
    <row r="1496" spans="2:15" ht="11.25" x14ac:dyDescent="0.2">
      <c r="B1496" s="8"/>
      <c r="C1496" s="8"/>
      <c r="D1496" s="8"/>
      <c r="E1496" s="8"/>
      <c r="F1496" s="8"/>
      <c r="G1496" s="8"/>
      <c r="H1496" s="8"/>
      <c r="I1496" s="8"/>
      <c r="J1496" s="8"/>
      <c r="K1496" s="8"/>
      <c r="L1496" s="8"/>
      <c r="M1496" s="8"/>
      <c r="N1496" s="8"/>
      <c r="O1496" s="8"/>
    </row>
    <row r="1497" spans="2:15" ht="11.25" x14ac:dyDescent="0.2">
      <c r="B1497" s="8"/>
      <c r="C1497" s="8"/>
      <c r="D1497" s="8"/>
      <c r="E1497" s="8"/>
      <c r="F1497" s="8"/>
      <c r="G1497" s="8"/>
      <c r="H1497" s="8"/>
      <c r="I1497" s="8"/>
      <c r="J1497" s="8"/>
      <c r="K1497" s="8"/>
      <c r="L1497" s="8"/>
      <c r="M1497" s="8"/>
      <c r="N1497" s="8"/>
      <c r="O1497" s="8"/>
    </row>
    <row r="1498" spans="2:15" ht="11.25" x14ac:dyDescent="0.2">
      <c r="B1498" s="8"/>
      <c r="C1498" s="8"/>
      <c r="D1498" s="8"/>
      <c r="E1498" s="8"/>
      <c r="F1498" s="8"/>
      <c r="G1498" s="8"/>
      <c r="H1498" s="8"/>
      <c r="I1498" s="8"/>
      <c r="J1498" s="8"/>
      <c r="K1498" s="8"/>
      <c r="L1498" s="8"/>
      <c r="M1498" s="8"/>
      <c r="N1498" s="8"/>
      <c r="O1498" s="8"/>
    </row>
    <row r="1499" spans="2:15" ht="11.25" x14ac:dyDescent="0.2">
      <c r="B1499" s="8"/>
      <c r="C1499" s="8"/>
      <c r="D1499" s="8"/>
      <c r="E1499" s="8"/>
      <c r="F1499" s="8"/>
      <c r="G1499" s="8"/>
      <c r="H1499" s="8"/>
      <c r="I1499" s="8"/>
      <c r="J1499" s="8"/>
      <c r="K1499" s="8"/>
      <c r="L1499" s="8"/>
      <c r="M1499" s="8"/>
      <c r="N1499" s="8"/>
      <c r="O1499" s="8"/>
    </row>
    <row r="1500" spans="2:15" ht="11.25" x14ac:dyDescent="0.2">
      <c r="B1500" s="8"/>
      <c r="C1500" s="8"/>
      <c r="D1500" s="8"/>
      <c r="E1500" s="8"/>
      <c r="F1500" s="8"/>
      <c r="G1500" s="8"/>
      <c r="H1500" s="8"/>
      <c r="I1500" s="8"/>
      <c r="J1500" s="8"/>
      <c r="K1500" s="8"/>
      <c r="L1500" s="8"/>
      <c r="M1500" s="8"/>
      <c r="N1500" s="8"/>
      <c r="O1500" s="8"/>
    </row>
    <row r="1501" spans="2:15" ht="11.25" x14ac:dyDescent="0.2">
      <c r="B1501" s="8"/>
      <c r="C1501" s="8"/>
      <c r="D1501" s="8"/>
      <c r="E1501" s="8"/>
      <c r="F1501" s="8"/>
      <c r="G1501" s="8"/>
      <c r="H1501" s="8"/>
      <c r="I1501" s="8"/>
      <c r="J1501" s="8"/>
      <c r="K1501" s="8"/>
      <c r="L1501" s="8"/>
      <c r="M1501" s="8"/>
      <c r="N1501" s="8"/>
      <c r="O1501" s="8"/>
    </row>
    <row r="1502" spans="2:15" ht="11.25" x14ac:dyDescent="0.2">
      <c r="B1502" s="8"/>
      <c r="C1502" s="8"/>
      <c r="D1502" s="8"/>
      <c r="E1502" s="8"/>
      <c r="F1502" s="8"/>
      <c r="G1502" s="8"/>
      <c r="H1502" s="8"/>
      <c r="I1502" s="8"/>
      <c r="J1502" s="8"/>
      <c r="K1502" s="8"/>
      <c r="L1502" s="8"/>
      <c r="M1502" s="8"/>
      <c r="N1502" s="8"/>
      <c r="O1502" s="8"/>
    </row>
    <row r="1503" spans="2:15" ht="11.25" x14ac:dyDescent="0.2">
      <c r="B1503" s="8"/>
      <c r="C1503" s="8"/>
      <c r="D1503" s="8"/>
      <c r="E1503" s="8"/>
      <c r="F1503" s="8"/>
      <c r="G1503" s="8"/>
      <c r="H1503" s="8"/>
      <c r="I1503" s="8"/>
      <c r="J1503" s="8"/>
      <c r="K1503" s="8"/>
      <c r="L1503" s="8"/>
      <c r="M1503" s="8"/>
      <c r="N1503" s="8"/>
      <c r="O1503" s="8"/>
    </row>
    <row r="1504" spans="2:15" ht="11.25" x14ac:dyDescent="0.2">
      <c r="B1504" s="8"/>
      <c r="C1504" s="8"/>
      <c r="D1504" s="8"/>
      <c r="E1504" s="8"/>
      <c r="F1504" s="8"/>
      <c r="G1504" s="8"/>
      <c r="H1504" s="8"/>
      <c r="I1504" s="8"/>
      <c r="J1504" s="8"/>
      <c r="K1504" s="8"/>
      <c r="L1504" s="8"/>
      <c r="M1504" s="8"/>
      <c r="N1504" s="8"/>
      <c r="O1504" s="8"/>
    </row>
    <row r="1505" spans="2:15" ht="11.25" x14ac:dyDescent="0.2">
      <c r="B1505" s="8"/>
      <c r="C1505" s="8"/>
      <c r="D1505" s="8"/>
      <c r="E1505" s="8"/>
      <c r="F1505" s="8"/>
      <c r="G1505" s="8"/>
      <c r="H1505" s="8"/>
      <c r="I1505" s="8"/>
      <c r="J1505" s="8"/>
      <c r="K1505" s="8"/>
      <c r="L1505" s="8"/>
      <c r="M1505" s="8"/>
      <c r="N1505" s="8"/>
      <c r="O1505" s="8"/>
    </row>
    <row r="1506" spans="2:15" ht="11.25" x14ac:dyDescent="0.2">
      <c r="B1506" s="8"/>
      <c r="C1506" s="8"/>
      <c r="D1506" s="8"/>
      <c r="E1506" s="8"/>
      <c r="F1506" s="8"/>
      <c r="G1506" s="8"/>
      <c r="H1506" s="8"/>
      <c r="I1506" s="8"/>
      <c r="J1506" s="8"/>
      <c r="K1506" s="8"/>
      <c r="L1506" s="8"/>
      <c r="M1506" s="8"/>
      <c r="N1506" s="8"/>
      <c r="O1506" s="8"/>
    </row>
    <row r="1507" spans="2:15" ht="11.25" x14ac:dyDescent="0.2">
      <c r="B1507" s="8"/>
      <c r="C1507" s="8"/>
      <c r="D1507" s="8"/>
      <c r="E1507" s="8"/>
      <c r="F1507" s="8"/>
      <c r="G1507" s="8"/>
      <c r="H1507" s="8"/>
      <c r="I1507" s="8"/>
      <c r="J1507" s="8"/>
      <c r="K1507" s="8"/>
      <c r="L1507" s="8"/>
      <c r="M1507" s="8"/>
      <c r="N1507" s="8"/>
      <c r="O1507" s="8"/>
    </row>
    <row r="1508" spans="2:15" ht="11.25" x14ac:dyDescent="0.2">
      <c r="B1508" s="8"/>
      <c r="C1508" s="8"/>
      <c r="D1508" s="8"/>
      <c r="E1508" s="8"/>
      <c r="F1508" s="8"/>
      <c r="G1508" s="8"/>
      <c r="H1508" s="8"/>
      <c r="I1508" s="8"/>
      <c r="J1508" s="8"/>
      <c r="K1508" s="8"/>
      <c r="L1508" s="8"/>
      <c r="M1508" s="8"/>
      <c r="N1508" s="8"/>
      <c r="O1508" s="8"/>
    </row>
    <row r="1509" spans="2:15" ht="11.25" x14ac:dyDescent="0.2">
      <c r="B1509" s="8"/>
      <c r="C1509" s="8"/>
      <c r="D1509" s="8"/>
      <c r="E1509" s="8"/>
      <c r="F1509" s="8"/>
      <c r="G1509" s="8"/>
      <c r="H1509" s="8"/>
      <c r="I1509" s="8"/>
      <c r="J1509" s="8"/>
      <c r="K1509" s="8"/>
      <c r="L1509" s="8"/>
      <c r="M1509" s="8"/>
      <c r="N1509" s="8"/>
      <c r="O1509" s="8"/>
    </row>
    <row r="1510" spans="2:15" ht="11.25" x14ac:dyDescent="0.2">
      <c r="B1510" s="8"/>
      <c r="C1510" s="8"/>
      <c r="D1510" s="8"/>
      <c r="E1510" s="8"/>
      <c r="F1510" s="8"/>
      <c r="G1510" s="8"/>
      <c r="H1510" s="8"/>
      <c r="I1510" s="8"/>
      <c r="J1510" s="8"/>
      <c r="K1510" s="8"/>
      <c r="L1510" s="8"/>
      <c r="M1510" s="8"/>
      <c r="N1510" s="8"/>
      <c r="O1510" s="8"/>
    </row>
    <row r="1511" spans="2:15" ht="11.25" x14ac:dyDescent="0.2">
      <c r="B1511" s="8"/>
      <c r="C1511" s="8"/>
      <c r="D1511" s="8"/>
      <c r="E1511" s="8"/>
      <c r="F1511" s="8"/>
      <c r="G1511" s="8"/>
      <c r="H1511" s="8"/>
      <c r="I1511" s="8"/>
      <c r="J1511" s="8"/>
      <c r="K1511" s="8"/>
      <c r="L1511" s="8"/>
      <c r="M1511" s="8"/>
      <c r="N1511" s="8"/>
      <c r="O1511" s="8"/>
    </row>
    <row r="1512" spans="2:15" ht="11.25" x14ac:dyDescent="0.2">
      <c r="B1512" s="8"/>
      <c r="C1512" s="8"/>
      <c r="D1512" s="8"/>
      <c r="E1512" s="8"/>
      <c r="F1512" s="8"/>
      <c r="G1512" s="8"/>
      <c r="H1512" s="8"/>
      <c r="I1512" s="8"/>
      <c r="J1512" s="8"/>
      <c r="K1512" s="8"/>
      <c r="L1512" s="8"/>
      <c r="M1512" s="8"/>
      <c r="N1512" s="8"/>
      <c r="O1512" s="8"/>
    </row>
    <row r="1513" spans="2:15" ht="11.25" x14ac:dyDescent="0.2">
      <c r="B1513" s="8"/>
      <c r="C1513" s="8"/>
      <c r="D1513" s="8"/>
      <c r="E1513" s="8"/>
      <c r="F1513" s="8"/>
      <c r="G1513" s="8"/>
      <c r="H1513" s="8"/>
      <c r="I1513" s="8"/>
      <c r="J1513" s="8"/>
      <c r="K1513" s="8"/>
      <c r="L1513" s="8"/>
      <c r="M1513" s="8"/>
      <c r="N1513" s="8"/>
      <c r="O1513" s="8"/>
    </row>
    <row r="1514" spans="2:15" ht="11.25" x14ac:dyDescent="0.2">
      <c r="B1514" s="8"/>
      <c r="C1514" s="8"/>
      <c r="D1514" s="8"/>
      <c r="E1514" s="8"/>
      <c r="F1514" s="8"/>
      <c r="G1514" s="8"/>
      <c r="H1514" s="8"/>
      <c r="I1514" s="8"/>
      <c r="J1514" s="8"/>
      <c r="K1514" s="8"/>
      <c r="L1514" s="8"/>
      <c r="M1514" s="8"/>
      <c r="N1514" s="8"/>
      <c r="O1514" s="8"/>
    </row>
    <row r="1515" spans="2:15" ht="11.25" x14ac:dyDescent="0.2">
      <c r="B1515" s="8"/>
      <c r="C1515" s="8"/>
      <c r="D1515" s="8"/>
      <c r="E1515" s="8"/>
      <c r="F1515" s="8"/>
      <c r="G1515" s="8"/>
      <c r="H1515" s="8"/>
      <c r="I1515" s="8"/>
      <c r="J1515" s="8"/>
      <c r="K1515" s="8"/>
      <c r="L1515" s="8"/>
      <c r="M1515" s="8"/>
      <c r="N1515" s="8"/>
      <c r="O1515" s="8"/>
    </row>
    <row r="1516" spans="2:15" ht="11.25" x14ac:dyDescent="0.2">
      <c r="B1516" s="8"/>
      <c r="C1516" s="8"/>
      <c r="D1516" s="8"/>
      <c r="E1516" s="8"/>
      <c r="F1516" s="8"/>
      <c r="G1516" s="8"/>
      <c r="H1516" s="8"/>
      <c r="I1516" s="8"/>
      <c r="J1516" s="8"/>
      <c r="K1516" s="8"/>
      <c r="L1516" s="8"/>
      <c r="M1516" s="8"/>
      <c r="N1516" s="8"/>
      <c r="O1516" s="8"/>
    </row>
    <row r="1517" spans="2:15" ht="11.25" x14ac:dyDescent="0.2">
      <c r="B1517" s="8"/>
      <c r="C1517" s="8"/>
      <c r="D1517" s="8"/>
      <c r="E1517" s="8"/>
      <c r="F1517" s="8"/>
      <c r="G1517" s="8"/>
      <c r="H1517" s="8"/>
      <c r="I1517" s="8"/>
      <c r="J1517" s="8"/>
      <c r="K1517" s="8"/>
      <c r="L1517" s="8"/>
      <c r="M1517" s="8"/>
      <c r="N1517" s="8"/>
      <c r="O1517" s="8"/>
    </row>
    <row r="1518" spans="2:15" ht="11.25" x14ac:dyDescent="0.2">
      <c r="B1518" s="8"/>
      <c r="C1518" s="8"/>
      <c r="D1518" s="8"/>
      <c r="E1518" s="8"/>
      <c r="F1518" s="8"/>
      <c r="G1518" s="8"/>
      <c r="H1518" s="8"/>
      <c r="I1518" s="8"/>
      <c r="J1518" s="8"/>
      <c r="K1518" s="8"/>
      <c r="L1518" s="8"/>
      <c r="M1518" s="8"/>
      <c r="N1518" s="8"/>
      <c r="O1518" s="8"/>
    </row>
    <row r="1519" spans="2:15" ht="11.25" x14ac:dyDescent="0.2">
      <c r="B1519" s="8"/>
      <c r="C1519" s="8"/>
      <c r="D1519" s="8"/>
      <c r="E1519" s="8"/>
      <c r="F1519" s="8"/>
      <c r="G1519" s="8"/>
      <c r="H1519" s="8"/>
      <c r="I1519" s="8"/>
      <c r="J1519" s="8"/>
      <c r="K1519" s="8"/>
      <c r="L1519" s="8"/>
      <c r="M1519" s="8"/>
      <c r="N1519" s="8"/>
      <c r="O1519" s="8"/>
    </row>
    <row r="1520" spans="2:15" ht="11.25" x14ac:dyDescent="0.2">
      <c r="B1520" s="8"/>
      <c r="C1520" s="8"/>
      <c r="D1520" s="8"/>
      <c r="E1520" s="8"/>
      <c r="F1520" s="8"/>
      <c r="G1520" s="8"/>
      <c r="H1520" s="8"/>
      <c r="I1520" s="8"/>
      <c r="J1520" s="8"/>
      <c r="K1520" s="8"/>
      <c r="L1520" s="8"/>
      <c r="M1520" s="8"/>
      <c r="N1520" s="8"/>
      <c r="O1520" s="8"/>
    </row>
    <row r="1521" spans="2:15" ht="11.25" x14ac:dyDescent="0.2">
      <c r="B1521" s="8"/>
      <c r="C1521" s="8"/>
      <c r="D1521" s="8"/>
      <c r="E1521" s="8"/>
      <c r="F1521" s="8"/>
      <c r="G1521" s="8"/>
      <c r="H1521" s="8"/>
      <c r="I1521" s="8"/>
      <c r="J1521" s="8"/>
      <c r="K1521" s="8"/>
      <c r="L1521" s="8"/>
      <c r="M1521" s="8"/>
      <c r="N1521" s="8"/>
      <c r="O1521" s="8"/>
    </row>
    <row r="1522" spans="2:15" ht="11.25" x14ac:dyDescent="0.2">
      <c r="B1522" s="8"/>
      <c r="C1522" s="8"/>
      <c r="D1522" s="8"/>
      <c r="E1522" s="8"/>
      <c r="F1522" s="8"/>
      <c r="G1522" s="8"/>
      <c r="H1522" s="8"/>
      <c r="I1522" s="8"/>
      <c r="J1522" s="8"/>
      <c r="K1522" s="8"/>
      <c r="L1522" s="8"/>
      <c r="M1522" s="8"/>
      <c r="N1522" s="8"/>
      <c r="O1522" s="8"/>
    </row>
    <row r="1523" spans="2:15" ht="11.25" x14ac:dyDescent="0.2">
      <c r="B1523" s="8"/>
      <c r="C1523" s="8"/>
      <c r="D1523" s="8"/>
      <c r="E1523" s="8"/>
      <c r="F1523" s="8"/>
      <c r="G1523" s="8"/>
      <c r="H1523" s="8"/>
      <c r="I1523" s="8"/>
      <c r="J1523" s="8"/>
      <c r="K1523" s="8"/>
      <c r="L1523" s="8"/>
      <c r="M1523" s="8"/>
      <c r="N1523" s="8"/>
      <c r="O1523" s="8"/>
    </row>
    <row r="1524" spans="2:15" ht="11.25" x14ac:dyDescent="0.2">
      <c r="B1524" s="8"/>
      <c r="C1524" s="8"/>
      <c r="D1524" s="8"/>
      <c r="E1524" s="8"/>
      <c r="F1524" s="8"/>
      <c r="G1524" s="8"/>
      <c r="H1524" s="8"/>
      <c r="I1524" s="8"/>
      <c r="J1524" s="8"/>
      <c r="K1524" s="8"/>
      <c r="L1524" s="8"/>
      <c r="M1524" s="8"/>
      <c r="N1524" s="8"/>
      <c r="O1524" s="8"/>
    </row>
    <row r="1525" spans="2:15" ht="11.25" x14ac:dyDescent="0.2">
      <c r="B1525" s="8"/>
      <c r="C1525" s="8"/>
      <c r="D1525" s="8"/>
      <c r="E1525" s="8"/>
      <c r="F1525" s="8"/>
      <c r="G1525" s="8"/>
      <c r="H1525" s="8"/>
      <c r="I1525" s="8"/>
      <c r="J1525" s="8"/>
      <c r="K1525" s="8"/>
      <c r="L1525" s="8"/>
      <c r="M1525" s="8"/>
      <c r="N1525" s="8"/>
      <c r="O1525" s="8"/>
    </row>
    <row r="1526" spans="2:15" ht="11.25" x14ac:dyDescent="0.2">
      <c r="B1526" s="8"/>
      <c r="C1526" s="8"/>
      <c r="D1526" s="8"/>
      <c r="E1526" s="8"/>
      <c r="F1526" s="8"/>
      <c r="G1526" s="8"/>
      <c r="H1526" s="8"/>
      <c r="I1526" s="8"/>
      <c r="J1526" s="8"/>
      <c r="K1526" s="8"/>
      <c r="L1526" s="8"/>
      <c r="M1526" s="8"/>
      <c r="N1526" s="8"/>
      <c r="O1526" s="8"/>
    </row>
    <row r="1527" spans="2:15" ht="11.25" x14ac:dyDescent="0.2">
      <c r="B1527" s="8"/>
      <c r="C1527" s="8"/>
      <c r="D1527" s="8"/>
      <c r="E1527" s="8"/>
      <c r="F1527" s="8"/>
      <c r="G1527" s="8"/>
      <c r="H1527" s="8"/>
      <c r="I1527" s="8"/>
      <c r="J1527" s="8"/>
      <c r="K1527" s="8"/>
      <c r="L1527" s="8"/>
      <c r="M1527" s="8"/>
      <c r="N1527" s="8"/>
      <c r="O1527" s="8"/>
    </row>
    <row r="1528" spans="2:15" ht="11.25" x14ac:dyDescent="0.2">
      <c r="B1528" s="8"/>
      <c r="C1528" s="8"/>
      <c r="D1528" s="8"/>
      <c r="E1528" s="8"/>
      <c r="F1528" s="8"/>
      <c r="G1528" s="8"/>
      <c r="H1528" s="8"/>
      <c r="I1528" s="8"/>
      <c r="J1528" s="8"/>
      <c r="K1528" s="8"/>
      <c r="L1528" s="8"/>
      <c r="M1528" s="8"/>
      <c r="N1528" s="8"/>
      <c r="O1528" s="8"/>
    </row>
    <row r="1529" spans="2:15" ht="11.25" x14ac:dyDescent="0.2">
      <c r="B1529" s="8"/>
      <c r="C1529" s="8"/>
      <c r="D1529" s="8"/>
      <c r="E1529" s="8"/>
      <c r="F1529" s="8"/>
      <c r="G1529" s="8"/>
      <c r="H1529" s="8"/>
      <c r="I1529" s="8"/>
      <c r="J1529" s="8"/>
      <c r="K1529" s="8"/>
      <c r="L1529" s="8"/>
      <c r="M1529" s="8"/>
      <c r="N1529" s="8"/>
      <c r="O1529" s="8"/>
    </row>
    <row r="1530" spans="2:15" ht="11.25" x14ac:dyDescent="0.2">
      <c r="B1530" s="8"/>
      <c r="C1530" s="8"/>
      <c r="D1530" s="8"/>
      <c r="E1530" s="8"/>
      <c r="F1530" s="8"/>
      <c r="G1530" s="8"/>
      <c r="H1530" s="8"/>
      <c r="I1530" s="8"/>
      <c r="J1530" s="8"/>
      <c r="K1530" s="8"/>
      <c r="L1530" s="8"/>
      <c r="M1530" s="8"/>
      <c r="N1530" s="8"/>
      <c r="O1530" s="8"/>
    </row>
    <row r="1531" spans="2:15" ht="11.25" x14ac:dyDescent="0.2">
      <c r="B1531" s="8"/>
      <c r="C1531" s="8"/>
      <c r="D1531" s="8"/>
      <c r="E1531" s="8"/>
      <c r="F1531" s="8"/>
      <c r="G1531" s="8"/>
      <c r="H1531" s="8"/>
      <c r="I1531" s="8"/>
      <c r="J1531" s="8"/>
      <c r="K1531" s="8"/>
      <c r="L1531" s="8"/>
      <c r="M1531" s="8"/>
      <c r="N1531" s="8"/>
      <c r="O1531" s="8"/>
    </row>
    <row r="1532" spans="2:15" ht="11.25" x14ac:dyDescent="0.2">
      <c r="B1532" s="8"/>
      <c r="C1532" s="8"/>
      <c r="D1532" s="8"/>
      <c r="E1532" s="8"/>
      <c r="F1532" s="8"/>
      <c r="G1532" s="8"/>
      <c r="H1532" s="8"/>
      <c r="I1532" s="8"/>
      <c r="J1532" s="8"/>
      <c r="K1532" s="8"/>
      <c r="L1532" s="8"/>
      <c r="M1532" s="8"/>
      <c r="N1532" s="8"/>
      <c r="O1532" s="8"/>
    </row>
    <row r="1533" spans="2:15" ht="11.25" x14ac:dyDescent="0.2">
      <c r="B1533" s="8"/>
      <c r="C1533" s="8"/>
      <c r="D1533" s="8"/>
      <c r="E1533" s="8"/>
      <c r="F1533" s="8"/>
      <c r="G1533" s="8"/>
      <c r="H1533" s="8"/>
      <c r="I1533" s="8"/>
      <c r="J1533" s="8"/>
      <c r="K1533" s="8"/>
      <c r="L1533" s="8"/>
      <c r="M1533" s="8"/>
      <c r="N1533" s="8"/>
      <c r="O1533" s="8"/>
    </row>
    <row r="1534" spans="2:15" ht="11.25" x14ac:dyDescent="0.2">
      <c r="B1534" s="8"/>
      <c r="C1534" s="8"/>
      <c r="D1534" s="8"/>
      <c r="E1534" s="8"/>
      <c r="F1534" s="8"/>
      <c r="G1534" s="8"/>
      <c r="H1534" s="8"/>
      <c r="I1534" s="8"/>
      <c r="J1534" s="8"/>
      <c r="K1534" s="8"/>
      <c r="L1534" s="8"/>
      <c r="M1534" s="8"/>
      <c r="N1534" s="8"/>
      <c r="O1534" s="8"/>
    </row>
    <row r="1535" spans="2:15" ht="11.25" x14ac:dyDescent="0.2">
      <c r="B1535" s="8"/>
      <c r="C1535" s="8"/>
      <c r="D1535" s="8"/>
      <c r="E1535" s="8"/>
      <c r="F1535" s="8"/>
      <c r="G1535" s="8"/>
      <c r="H1535" s="8"/>
      <c r="I1535" s="8"/>
      <c r="J1535" s="8"/>
      <c r="K1535" s="8"/>
      <c r="L1535" s="8"/>
      <c r="M1535" s="8"/>
      <c r="N1535" s="8"/>
      <c r="O1535" s="8"/>
    </row>
    <row r="1536" spans="2:15" ht="11.25" x14ac:dyDescent="0.2">
      <c r="B1536" s="8"/>
      <c r="C1536" s="8"/>
      <c r="D1536" s="8"/>
      <c r="E1536" s="8"/>
      <c r="F1536" s="8"/>
      <c r="G1536" s="8"/>
      <c r="H1536" s="8"/>
      <c r="I1536" s="8"/>
      <c r="J1536" s="8"/>
      <c r="K1536" s="8"/>
      <c r="L1536" s="8"/>
      <c r="M1536" s="8"/>
      <c r="N1536" s="8"/>
      <c r="O1536" s="8"/>
    </row>
    <row r="1537" spans="2:15" ht="11.25" x14ac:dyDescent="0.2">
      <c r="B1537" s="8"/>
      <c r="C1537" s="8"/>
      <c r="D1537" s="8"/>
      <c r="E1537" s="8"/>
      <c r="F1537" s="8"/>
      <c r="G1537" s="8"/>
      <c r="H1537" s="8"/>
      <c r="I1537" s="8"/>
      <c r="J1537" s="8"/>
      <c r="K1537" s="8"/>
      <c r="L1537" s="8"/>
      <c r="M1537" s="8"/>
      <c r="N1537" s="8"/>
      <c r="O1537" s="8"/>
    </row>
    <row r="1538" spans="2:15" ht="11.25" x14ac:dyDescent="0.2">
      <c r="B1538" s="8"/>
      <c r="C1538" s="8"/>
      <c r="D1538" s="8"/>
      <c r="E1538" s="8"/>
      <c r="F1538" s="8"/>
      <c r="G1538" s="8"/>
      <c r="H1538" s="8"/>
      <c r="I1538" s="8"/>
      <c r="J1538" s="8"/>
      <c r="K1538" s="8"/>
      <c r="L1538" s="8"/>
      <c r="M1538" s="8"/>
      <c r="N1538" s="8"/>
      <c r="O1538" s="8"/>
    </row>
    <row r="1539" spans="2:15" ht="11.25" x14ac:dyDescent="0.2">
      <c r="B1539" s="8"/>
      <c r="C1539" s="8"/>
      <c r="D1539" s="8"/>
      <c r="E1539" s="8"/>
      <c r="F1539" s="8"/>
      <c r="G1539" s="8"/>
      <c r="H1539" s="8"/>
      <c r="I1539" s="8"/>
      <c r="J1539" s="8"/>
      <c r="K1539" s="8"/>
      <c r="L1539" s="8"/>
      <c r="M1539" s="8"/>
      <c r="N1539" s="8"/>
      <c r="O1539" s="8"/>
    </row>
    <row r="1540" spans="2:15" ht="11.25" x14ac:dyDescent="0.2">
      <c r="B1540" s="8"/>
      <c r="C1540" s="8"/>
      <c r="D1540" s="8"/>
      <c r="E1540" s="8"/>
      <c r="F1540" s="8"/>
      <c r="G1540" s="8"/>
      <c r="H1540" s="8"/>
      <c r="I1540" s="8"/>
      <c r="J1540" s="8"/>
      <c r="K1540" s="8"/>
      <c r="L1540" s="8"/>
      <c r="M1540" s="8"/>
      <c r="N1540" s="8"/>
      <c r="O1540" s="8"/>
    </row>
    <row r="1541" spans="2:15" ht="11.25" x14ac:dyDescent="0.2">
      <c r="B1541" s="8"/>
      <c r="C1541" s="8"/>
      <c r="D1541" s="8"/>
      <c r="E1541" s="8"/>
      <c r="F1541" s="8"/>
      <c r="G1541" s="8"/>
      <c r="H1541" s="8"/>
      <c r="I1541" s="8"/>
      <c r="J1541" s="8"/>
      <c r="K1541" s="8"/>
      <c r="L1541" s="8"/>
      <c r="M1541" s="8"/>
      <c r="N1541" s="8"/>
      <c r="O1541" s="8"/>
    </row>
    <row r="1542" spans="2:15" ht="11.25" x14ac:dyDescent="0.2">
      <c r="B1542" s="8"/>
      <c r="C1542" s="8"/>
      <c r="D1542" s="8"/>
      <c r="E1542" s="8"/>
      <c r="F1542" s="8"/>
      <c r="G1542" s="8"/>
      <c r="H1542" s="8"/>
      <c r="I1542" s="8"/>
      <c r="J1542" s="8"/>
      <c r="K1542" s="8"/>
      <c r="L1542" s="8"/>
      <c r="M1542" s="8"/>
      <c r="N1542" s="8"/>
      <c r="O1542" s="8"/>
    </row>
    <row r="1543" spans="2:15" ht="11.25" x14ac:dyDescent="0.2">
      <c r="B1543" s="8"/>
      <c r="C1543" s="8"/>
      <c r="D1543" s="8"/>
      <c r="E1543" s="8"/>
      <c r="F1543" s="8"/>
      <c r="G1543" s="8"/>
      <c r="H1543" s="8"/>
      <c r="I1543" s="8"/>
      <c r="J1543" s="8"/>
      <c r="K1543" s="8"/>
      <c r="L1543" s="8"/>
      <c r="M1543" s="8"/>
      <c r="N1543" s="8"/>
      <c r="O1543" s="8"/>
    </row>
    <row r="1544" spans="2:15" ht="11.25" x14ac:dyDescent="0.2">
      <c r="B1544" s="8"/>
      <c r="C1544" s="8"/>
      <c r="D1544" s="8"/>
      <c r="E1544" s="8"/>
      <c r="F1544" s="8"/>
      <c r="G1544" s="8"/>
      <c r="H1544" s="8"/>
      <c r="I1544" s="8"/>
      <c r="J1544" s="8"/>
      <c r="K1544" s="8"/>
      <c r="L1544" s="8"/>
      <c r="M1544" s="8"/>
      <c r="N1544" s="8"/>
      <c r="O1544" s="8"/>
    </row>
    <row r="1545" spans="2:15" ht="11.25" x14ac:dyDescent="0.2">
      <c r="B1545" s="8"/>
      <c r="C1545" s="8"/>
      <c r="D1545" s="8"/>
      <c r="E1545" s="8"/>
      <c r="F1545" s="8"/>
      <c r="G1545" s="8"/>
      <c r="H1545" s="8"/>
      <c r="I1545" s="8"/>
      <c r="J1545" s="8"/>
      <c r="K1545" s="8"/>
      <c r="L1545" s="8"/>
      <c r="M1545" s="8"/>
      <c r="N1545" s="8"/>
      <c r="O1545" s="8"/>
    </row>
    <row r="1546" spans="2:15" ht="11.25" x14ac:dyDescent="0.2">
      <c r="B1546" s="8"/>
      <c r="C1546" s="8"/>
      <c r="D1546" s="8"/>
      <c r="E1546" s="8"/>
      <c r="F1546" s="8"/>
      <c r="G1546" s="8"/>
      <c r="H1546" s="8"/>
      <c r="I1546" s="8"/>
      <c r="J1546" s="8"/>
      <c r="K1546" s="8"/>
      <c r="L1546" s="8"/>
      <c r="M1546" s="8"/>
      <c r="N1546" s="8"/>
      <c r="O1546" s="8"/>
    </row>
    <row r="1547" spans="2:15" ht="11.25" x14ac:dyDescent="0.2">
      <c r="B1547" s="8"/>
      <c r="C1547" s="8"/>
      <c r="D1547" s="8"/>
      <c r="E1547" s="8"/>
      <c r="F1547" s="8"/>
      <c r="G1547" s="8"/>
      <c r="H1547" s="8"/>
      <c r="I1547" s="8"/>
      <c r="J1547" s="8"/>
      <c r="K1547" s="8"/>
      <c r="L1547" s="8"/>
      <c r="M1547" s="8"/>
      <c r="N1547" s="8"/>
      <c r="O1547" s="8"/>
    </row>
    <row r="1548" spans="2:15" ht="11.25" x14ac:dyDescent="0.2">
      <c r="B1548" s="8"/>
      <c r="C1548" s="8"/>
      <c r="D1548" s="8"/>
      <c r="E1548" s="8"/>
      <c r="F1548" s="8"/>
      <c r="G1548" s="8"/>
      <c r="H1548" s="8"/>
      <c r="I1548" s="8"/>
      <c r="J1548" s="8"/>
      <c r="K1548" s="8"/>
      <c r="L1548" s="8"/>
      <c r="M1548" s="8"/>
      <c r="N1548" s="8"/>
      <c r="O1548" s="8"/>
    </row>
    <row r="1549" spans="2:15" ht="11.25" x14ac:dyDescent="0.2">
      <c r="B1549" s="8"/>
      <c r="C1549" s="8"/>
      <c r="D1549" s="8"/>
      <c r="E1549" s="8"/>
      <c r="F1549" s="8"/>
      <c r="G1549" s="8"/>
      <c r="H1549" s="8"/>
      <c r="I1549" s="8"/>
      <c r="J1549" s="8"/>
      <c r="K1549" s="8"/>
      <c r="L1549" s="8"/>
      <c r="M1549" s="8"/>
      <c r="N1549" s="8"/>
      <c r="O1549" s="8"/>
    </row>
    <row r="1550" spans="2:15" ht="11.25" x14ac:dyDescent="0.2">
      <c r="B1550" s="8"/>
      <c r="C1550" s="8"/>
      <c r="D1550" s="8"/>
      <c r="E1550" s="8"/>
      <c r="F1550" s="8"/>
      <c r="G1550" s="8"/>
      <c r="H1550" s="8"/>
      <c r="I1550" s="8"/>
      <c r="J1550" s="8"/>
      <c r="K1550" s="8"/>
      <c r="L1550" s="8"/>
      <c r="M1550" s="8"/>
      <c r="N1550" s="8"/>
      <c r="O1550" s="8"/>
    </row>
    <row r="1551" spans="2:15" ht="11.25" x14ac:dyDescent="0.2">
      <c r="B1551" s="8"/>
      <c r="C1551" s="8"/>
      <c r="D1551" s="8"/>
      <c r="E1551" s="8"/>
      <c r="F1551" s="8"/>
      <c r="G1551" s="8"/>
      <c r="H1551" s="8"/>
      <c r="I1551" s="8"/>
      <c r="J1551" s="8"/>
      <c r="K1551" s="8"/>
      <c r="L1551" s="8"/>
      <c r="M1551" s="8"/>
      <c r="N1551" s="8"/>
      <c r="O1551" s="8"/>
    </row>
    <row r="1552" spans="2:15" ht="11.25" x14ac:dyDescent="0.2">
      <c r="B1552" s="8"/>
      <c r="C1552" s="8"/>
      <c r="D1552" s="8"/>
      <c r="E1552" s="8"/>
      <c r="F1552" s="8"/>
      <c r="G1552" s="8"/>
      <c r="H1552" s="8"/>
      <c r="I1552" s="8"/>
      <c r="J1552" s="8"/>
      <c r="K1552" s="8"/>
      <c r="L1552" s="8"/>
      <c r="M1552" s="8"/>
      <c r="N1552" s="8"/>
      <c r="O1552" s="8"/>
    </row>
    <row r="1553" spans="2:15" ht="11.25" x14ac:dyDescent="0.2">
      <c r="B1553" s="8"/>
      <c r="C1553" s="8"/>
      <c r="D1553" s="8"/>
      <c r="E1553" s="8"/>
      <c r="F1553" s="8"/>
      <c r="G1553" s="8"/>
      <c r="H1553" s="8"/>
      <c r="I1553" s="8"/>
      <c r="J1553" s="8"/>
      <c r="K1553" s="8"/>
      <c r="L1553" s="8"/>
      <c r="M1553" s="8"/>
      <c r="N1553" s="8"/>
      <c r="O1553" s="8"/>
    </row>
    <row r="1554" spans="2:15" ht="11.25" x14ac:dyDescent="0.2">
      <c r="B1554" s="8"/>
      <c r="C1554" s="8"/>
      <c r="D1554" s="8"/>
      <c r="E1554" s="8"/>
      <c r="F1554" s="8"/>
      <c r="G1554" s="8"/>
      <c r="H1554" s="8"/>
      <c r="I1554" s="8"/>
      <c r="J1554" s="8"/>
      <c r="K1554" s="8"/>
      <c r="L1554" s="8"/>
      <c r="M1554" s="8"/>
      <c r="N1554" s="8"/>
      <c r="O1554" s="8"/>
    </row>
    <row r="1555" spans="2:15" ht="11.25" x14ac:dyDescent="0.2">
      <c r="B1555" s="8"/>
      <c r="C1555" s="8"/>
      <c r="D1555" s="8"/>
      <c r="E1555" s="8"/>
      <c r="F1555" s="8"/>
      <c r="G1555" s="8"/>
      <c r="H1555" s="8"/>
      <c r="I1555" s="8"/>
      <c r="J1555" s="8"/>
      <c r="K1555" s="8"/>
      <c r="L1555" s="8"/>
      <c r="M1555" s="8"/>
      <c r="N1555" s="8"/>
      <c r="O1555" s="8"/>
    </row>
    <row r="1556" spans="2:15" ht="11.25" x14ac:dyDescent="0.2">
      <c r="B1556" s="8"/>
      <c r="C1556" s="8"/>
      <c r="D1556" s="8"/>
      <c r="E1556" s="8"/>
      <c r="F1556" s="8"/>
      <c r="G1556" s="8"/>
      <c r="H1556" s="8"/>
      <c r="I1556" s="8"/>
      <c r="J1556" s="8"/>
      <c r="K1556" s="8"/>
      <c r="L1556" s="8"/>
      <c r="M1556" s="8"/>
      <c r="N1556" s="8"/>
      <c r="O1556" s="8"/>
    </row>
    <row r="1557" spans="2:15" ht="11.25" x14ac:dyDescent="0.2">
      <c r="B1557" s="8"/>
      <c r="C1557" s="8"/>
      <c r="D1557" s="8"/>
      <c r="E1557" s="8"/>
      <c r="F1557" s="8"/>
      <c r="G1557" s="8"/>
      <c r="H1557" s="8"/>
      <c r="I1557" s="8"/>
      <c r="J1557" s="8"/>
      <c r="K1557" s="8"/>
      <c r="L1557" s="8"/>
      <c r="M1557" s="8"/>
      <c r="N1557" s="8"/>
      <c r="O1557" s="8"/>
    </row>
    <row r="1558" spans="2:15" ht="11.25" x14ac:dyDescent="0.2">
      <c r="B1558" s="8"/>
      <c r="C1558" s="8"/>
      <c r="D1558" s="8"/>
      <c r="E1558" s="8"/>
      <c r="F1558" s="8"/>
      <c r="G1558" s="8"/>
      <c r="H1558" s="8"/>
      <c r="I1558" s="8"/>
      <c r="J1558" s="8"/>
      <c r="K1558" s="8"/>
      <c r="L1558" s="8"/>
      <c r="M1558" s="8"/>
      <c r="N1558" s="8"/>
      <c r="O1558" s="8"/>
    </row>
    <row r="1559" spans="2:15" ht="11.25" x14ac:dyDescent="0.2">
      <c r="B1559" s="8"/>
      <c r="C1559" s="8"/>
      <c r="D1559" s="8"/>
      <c r="E1559" s="8"/>
      <c r="F1559" s="8"/>
      <c r="G1559" s="8"/>
      <c r="H1559" s="8"/>
      <c r="I1559" s="8"/>
      <c r="J1559" s="8"/>
      <c r="K1559" s="8"/>
      <c r="L1559" s="8"/>
      <c r="M1559" s="8"/>
      <c r="N1559" s="8"/>
      <c r="O1559" s="8"/>
    </row>
    <row r="1560" spans="2:15" ht="11.25" x14ac:dyDescent="0.2">
      <c r="B1560" s="8"/>
      <c r="C1560" s="8"/>
      <c r="D1560" s="8"/>
      <c r="E1560" s="8"/>
      <c r="F1560" s="8"/>
      <c r="G1560" s="8"/>
      <c r="H1560" s="8"/>
      <c r="I1560" s="8"/>
      <c r="J1560" s="8"/>
      <c r="K1560" s="8"/>
      <c r="L1560" s="8"/>
      <c r="M1560" s="8"/>
      <c r="N1560" s="8"/>
      <c r="O1560" s="8"/>
    </row>
    <row r="1561" spans="2:15" ht="11.25" x14ac:dyDescent="0.2">
      <c r="B1561" s="8"/>
      <c r="C1561" s="8"/>
      <c r="D1561" s="8"/>
      <c r="E1561" s="8"/>
      <c r="F1561" s="8"/>
      <c r="G1561" s="8"/>
      <c r="H1561" s="8"/>
      <c r="I1561" s="8"/>
      <c r="J1561" s="8"/>
      <c r="K1561" s="8"/>
      <c r="L1561" s="8"/>
      <c r="M1561" s="8"/>
      <c r="N1561" s="8"/>
      <c r="O1561" s="8"/>
    </row>
    <row r="1562" spans="2:15" ht="11.25" x14ac:dyDescent="0.2">
      <c r="B1562" s="8"/>
      <c r="C1562" s="8"/>
      <c r="D1562" s="8"/>
      <c r="E1562" s="8"/>
      <c r="F1562" s="8"/>
      <c r="G1562" s="8"/>
      <c r="H1562" s="8"/>
      <c r="I1562" s="8"/>
      <c r="J1562" s="8"/>
      <c r="K1562" s="8"/>
      <c r="L1562" s="8"/>
      <c r="M1562" s="8"/>
      <c r="N1562" s="8"/>
      <c r="O1562" s="8"/>
    </row>
    <row r="1563" spans="2:15" ht="11.25" x14ac:dyDescent="0.2">
      <c r="B1563" s="8"/>
      <c r="C1563" s="8"/>
      <c r="D1563" s="8"/>
      <c r="E1563" s="8"/>
      <c r="F1563" s="8"/>
      <c r="G1563" s="8"/>
      <c r="H1563" s="8"/>
      <c r="I1563" s="8"/>
      <c r="J1563" s="8"/>
      <c r="K1563" s="8"/>
      <c r="L1563" s="8"/>
      <c r="M1563" s="8"/>
      <c r="N1563" s="8"/>
      <c r="O1563" s="8"/>
    </row>
    <row r="1564" spans="2:15" ht="11.25" x14ac:dyDescent="0.2">
      <c r="B1564" s="8"/>
      <c r="C1564" s="8"/>
      <c r="D1564" s="8"/>
      <c r="E1564" s="8"/>
      <c r="F1564" s="8"/>
      <c r="G1564" s="8"/>
      <c r="H1564" s="8"/>
      <c r="I1564" s="8"/>
      <c r="J1564" s="8"/>
      <c r="K1564" s="8"/>
      <c r="L1564" s="8"/>
      <c r="M1564" s="8"/>
      <c r="N1564" s="8"/>
      <c r="O1564" s="8"/>
    </row>
    <row r="1565" spans="2:15" ht="11.25" x14ac:dyDescent="0.2">
      <c r="B1565" s="8"/>
      <c r="C1565" s="8"/>
      <c r="D1565" s="8"/>
      <c r="E1565" s="8"/>
      <c r="F1565" s="8"/>
      <c r="G1565" s="8"/>
      <c r="H1565" s="8"/>
      <c r="I1565" s="8"/>
      <c r="J1565" s="8"/>
      <c r="K1565" s="8"/>
      <c r="L1565" s="8"/>
      <c r="M1565" s="8"/>
      <c r="N1565" s="8"/>
      <c r="O1565" s="8"/>
    </row>
    <row r="1566" spans="2:15" ht="11.25" x14ac:dyDescent="0.2">
      <c r="B1566" s="8"/>
      <c r="C1566" s="8"/>
      <c r="D1566" s="8"/>
      <c r="E1566" s="8"/>
      <c r="F1566" s="8"/>
      <c r="G1566" s="8"/>
      <c r="H1566" s="8"/>
      <c r="I1566" s="8"/>
      <c r="J1566" s="8"/>
      <c r="K1566" s="8"/>
      <c r="L1566" s="8"/>
      <c r="M1566" s="8"/>
      <c r="N1566" s="8"/>
      <c r="O1566" s="8"/>
    </row>
    <row r="1567" spans="2:15" ht="11.25" x14ac:dyDescent="0.2">
      <c r="B1567" s="8"/>
      <c r="C1567" s="8"/>
      <c r="D1567" s="8"/>
      <c r="E1567" s="8"/>
      <c r="F1567" s="8"/>
      <c r="G1567" s="8"/>
      <c r="H1567" s="8"/>
      <c r="I1567" s="8"/>
      <c r="J1567" s="8"/>
      <c r="K1567" s="8"/>
      <c r="L1567" s="8"/>
      <c r="M1567" s="8"/>
      <c r="N1567" s="8"/>
      <c r="O1567" s="8"/>
    </row>
    <row r="1568" spans="2:15" ht="11.25" x14ac:dyDescent="0.2">
      <c r="B1568" s="8"/>
      <c r="C1568" s="8"/>
      <c r="D1568" s="8"/>
      <c r="E1568" s="8"/>
      <c r="F1568" s="8"/>
      <c r="G1568" s="8"/>
      <c r="H1568" s="8"/>
      <c r="I1568" s="8"/>
      <c r="J1568" s="8"/>
      <c r="K1568" s="8"/>
      <c r="L1568" s="8"/>
      <c r="M1568" s="8"/>
      <c r="N1568" s="8"/>
      <c r="O1568" s="8"/>
    </row>
    <row r="1569" spans="2:15" ht="11.25" x14ac:dyDescent="0.2">
      <c r="B1569" s="8"/>
      <c r="C1569" s="8"/>
      <c r="D1569" s="8"/>
      <c r="E1569" s="8"/>
      <c r="F1569" s="8"/>
      <c r="G1569" s="8"/>
      <c r="H1569" s="8"/>
      <c r="I1569" s="8"/>
      <c r="J1569" s="8"/>
      <c r="K1569" s="8"/>
      <c r="L1569" s="8"/>
      <c r="M1569" s="8"/>
      <c r="N1569" s="8"/>
      <c r="O1569" s="8"/>
    </row>
    <row r="1570" spans="2:15" ht="11.25" x14ac:dyDescent="0.2">
      <c r="B1570" s="8"/>
      <c r="C1570" s="8"/>
      <c r="D1570" s="8"/>
      <c r="E1570" s="8"/>
      <c r="F1570" s="8"/>
      <c r="G1570" s="8"/>
      <c r="H1570" s="8"/>
      <c r="I1570" s="8"/>
      <c r="J1570" s="8"/>
      <c r="K1570" s="8"/>
      <c r="L1570" s="8"/>
      <c r="M1570" s="8"/>
      <c r="N1570" s="8"/>
      <c r="O1570" s="8"/>
    </row>
    <row r="1571" spans="2:15" ht="11.25" x14ac:dyDescent="0.2">
      <c r="B1571" s="8"/>
      <c r="C1571" s="8"/>
      <c r="D1571" s="8"/>
      <c r="E1571" s="8"/>
      <c r="F1571" s="8"/>
      <c r="G1571" s="8"/>
      <c r="H1571" s="8"/>
      <c r="I1571" s="8"/>
      <c r="J1571" s="8"/>
      <c r="K1571" s="8"/>
      <c r="L1571" s="8"/>
      <c r="M1571" s="8"/>
      <c r="N1571" s="8"/>
      <c r="O1571" s="8"/>
    </row>
    <row r="1572" spans="2:15" ht="11.25" x14ac:dyDescent="0.2">
      <c r="B1572" s="8"/>
      <c r="C1572" s="8"/>
      <c r="D1572" s="8"/>
      <c r="E1572" s="8"/>
      <c r="F1572" s="8"/>
      <c r="G1572" s="8"/>
      <c r="H1572" s="8"/>
      <c r="I1572" s="8"/>
      <c r="J1572" s="8"/>
      <c r="K1572" s="8"/>
      <c r="L1572" s="8"/>
      <c r="M1572" s="8"/>
      <c r="N1572" s="8"/>
      <c r="O1572" s="8"/>
    </row>
    <row r="1573" spans="2:15" ht="11.25" x14ac:dyDescent="0.2">
      <c r="B1573" s="8"/>
      <c r="C1573" s="8"/>
      <c r="D1573" s="8"/>
      <c r="E1573" s="8"/>
      <c r="F1573" s="8"/>
      <c r="G1573" s="8"/>
      <c r="H1573" s="8"/>
      <c r="I1573" s="8"/>
      <c r="J1573" s="8"/>
      <c r="K1573" s="8"/>
      <c r="L1573" s="8"/>
      <c r="M1573" s="8"/>
      <c r="N1573" s="8"/>
      <c r="O1573" s="8"/>
    </row>
    <row r="1574" spans="2:15" ht="11.25" x14ac:dyDescent="0.2">
      <c r="B1574" s="8"/>
      <c r="C1574" s="8"/>
      <c r="D1574" s="8"/>
      <c r="E1574" s="8"/>
      <c r="F1574" s="8"/>
      <c r="G1574" s="8"/>
      <c r="H1574" s="8"/>
      <c r="I1574" s="8"/>
      <c r="J1574" s="8"/>
      <c r="K1574" s="8"/>
      <c r="L1574" s="8"/>
      <c r="M1574" s="8"/>
      <c r="N1574" s="8"/>
      <c r="O1574" s="8"/>
    </row>
    <row r="1575" spans="2:15" ht="11.25" x14ac:dyDescent="0.2">
      <c r="B1575" s="8"/>
      <c r="C1575" s="8"/>
      <c r="D1575" s="8"/>
      <c r="E1575" s="8"/>
      <c r="F1575" s="8"/>
      <c r="G1575" s="8"/>
      <c r="H1575" s="8"/>
      <c r="I1575" s="8"/>
      <c r="J1575" s="8"/>
      <c r="K1575" s="8"/>
      <c r="L1575" s="8"/>
      <c r="M1575" s="8"/>
      <c r="N1575" s="8"/>
      <c r="O1575" s="8"/>
    </row>
    <row r="1576" spans="2:15" ht="11.25" x14ac:dyDescent="0.2">
      <c r="B1576" s="8"/>
      <c r="C1576" s="8"/>
      <c r="D1576" s="8"/>
      <c r="E1576" s="8"/>
      <c r="F1576" s="8"/>
      <c r="G1576" s="8"/>
      <c r="H1576" s="8"/>
      <c r="I1576" s="8"/>
      <c r="J1576" s="8"/>
      <c r="K1576" s="8"/>
      <c r="L1576" s="8"/>
      <c r="M1576" s="8"/>
      <c r="N1576" s="8"/>
      <c r="O1576" s="8"/>
    </row>
    <row r="1577" spans="2:15" ht="11.25" x14ac:dyDescent="0.2">
      <c r="B1577" s="8"/>
      <c r="C1577" s="8"/>
      <c r="D1577" s="8"/>
      <c r="E1577" s="8"/>
      <c r="F1577" s="8"/>
      <c r="G1577" s="8"/>
      <c r="H1577" s="8"/>
      <c r="I1577" s="8"/>
      <c r="J1577" s="8"/>
      <c r="K1577" s="8"/>
      <c r="L1577" s="8"/>
      <c r="M1577" s="8"/>
      <c r="N1577" s="8"/>
      <c r="O1577" s="8"/>
    </row>
    <row r="1578" spans="2:15" ht="11.25" x14ac:dyDescent="0.2">
      <c r="B1578" s="8"/>
      <c r="C1578" s="8"/>
      <c r="D1578" s="8"/>
      <c r="E1578" s="8"/>
      <c r="F1578" s="8"/>
      <c r="G1578" s="8"/>
      <c r="H1578" s="8"/>
      <c r="I1578" s="8"/>
      <c r="J1578" s="8"/>
      <c r="K1578" s="8"/>
      <c r="L1578" s="8"/>
      <c r="M1578" s="8"/>
      <c r="N1578" s="8"/>
      <c r="O1578" s="8"/>
    </row>
    <row r="1579" spans="2:15" ht="11.25" x14ac:dyDescent="0.2">
      <c r="B1579" s="8"/>
      <c r="C1579" s="8"/>
      <c r="D1579" s="8"/>
      <c r="E1579" s="8"/>
      <c r="F1579" s="8"/>
      <c r="G1579" s="8"/>
      <c r="H1579" s="8"/>
      <c r="I1579" s="8"/>
      <c r="J1579" s="8"/>
      <c r="K1579" s="8"/>
      <c r="L1579" s="8"/>
      <c r="M1579" s="8"/>
      <c r="N1579" s="8"/>
      <c r="O1579" s="8"/>
    </row>
    <row r="1580" spans="2:15" ht="11.25" x14ac:dyDescent="0.2">
      <c r="B1580" s="8"/>
      <c r="C1580" s="8"/>
      <c r="D1580" s="8"/>
      <c r="E1580" s="8"/>
      <c r="F1580" s="8"/>
      <c r="G1580" s="8"/>
      <c r="H1580" s="8"/>
      <c r="I1580" s="8"/>
      <c r="J1580" s="8"/>
      <c r="K1580" s="8"/>
      <c r="L1580" s="8"/>
      <c r="M1580" s="8"/>
      <c r="N1580" s="8"/>
      <c r="O1580" s="8"/>
    </row>
    <row r="1581" spans="2:15" ht="11.25" x14ac:dyDescent="0.2">
      <c r="B1581" s="8"/>
      <c r="C1581" s="8"/>
      <c r="D1581" s="8"/>
      <c r="E1581" s="8"/>
      <c r="F1581" s="8"/>
      <c r="G1581" s="8"/>
      <c r="H1581" s="8"/>
      <c r="I1581" s="8"/>
      <c r="J1581" s="8"/>
      <c r="K1581" s="8"/>
      <c r="L1581" s="8"/>
      <c r="M1581" s="8"/>
      <c r="N1581" s="8"/>
      <c r="O1581" s="8"/>
    </row>
    <row r="1582" spans="2:15" ht="11.25" x14ac:dyDescent="0.2">
      <c r="B1582" s="8"/>
      <c r="C1582" s="8"/>
      <c r="D1582" s="8"/>
      <c r="E1582" s="8"/>
      <c r="F1582" s="8"/>
      <c r="G1582" s="8"/>
      <c r="H1582" s="8"/>
      <c r="I1582" s="8"/>
      <c r="J1582" s="8"/>
      <c r="K1582" s="8"/>
      <c r="L1582" s="8"/>
      <c r="M1582" s="8"/>
      <c r="N1582" s="8"/>
      <c r="O1582" s="8"/>
    </row>
    <row r="1583" spans="2:15" ht="11.25" x14ac:dyDescent="0.2">
      <c r="B1583" s="8"/>
      <c r="C1583" s="8"/>
      <c r="D1583" s="8"/>
      <c r="E1583" s="8"/>
      <c r="F1583" s="8"/>
      <c r="G1583" s="8"/>
      <c r="H1583" s="8"/>
      <c r="I1583" s="8"/>
      <c r="J1583" s="8"/>
      <c r="K1583" s="8"/>
      <c r="L1583" s="8"/>
      <c r="M1583" s="8"/>
      <c r="N1583" s="8"/>
      <c r="O1583" s="8"/>
    </row>
    <row r="1584" spans="2:15" ht="11.25" x14ac:dyDescent="0.2">
      <c r="B1584" s="8"/>
      <c r="C1584" s="8"/>
      <c r="D1584" s="8"/>
      <c r="E1584" s="8"/>
      <c r="F1584" s="8"/>
      <c r="G1584" s="8"/>
      <c r="H1584" s="8"/>
      <c r="I1584" s="8"/>
      <c r="J1584" s="8"/>
      <c r="K1584" s="8"/>
      <c r="L1584" s="8"/>
      <c r="M1584" s="8"/>
      <c r="N1584" s="8"/>
      <c r="O1584" s="8"/>
    </row>
    <row r="1585" spans="2:15" ht="11.25" x14ac:dyDescent="0.2">
      <c r="B1585" s="8"/>
      <c r="C1585" s="8"/>
      <c r="D1585" s="8"/>
      <c r="E1585" s="8"/>
      <c r="F1585" s="8"/>
      <c r="G1585" s="8"/>
      <c r="H1585" s="8"/>
      <c r="I1585" s="8"/>
      <c r="J1585" s="8"/>
      <c r="K1585" s="8"/>
      <c r="L1585" s="8"/>
      <c r="M1585" s="8"/>
      <c r="N1585" s="8"/>
      <c r="O1585" s="8"/>
    </row>
    <row r="1586" spans="2:15" ht="11.25" x14ac:dyDescent="0.2">
      <c r="B1586" s="8"/>
      <c r="C1586" s="8"/>
      <c r="D1586" s="8"/>
      <c r="E1586" s="8"/>
      <c r="F1586" s="8"/>
      <c r="G1586" s="8"/>
      <c r="H1586" s="8"/>
      <c r="I1586" s="8"/>
      <c r="J1586" s="8"/>
      <c r="K1586" s="8"/>
      <c r="L1586" s="8"/>
      <c r="M1586" s="8"/>
      <c r="N1586" s="8"/>
      <c r="O1586" s="8"/>
    </row>
    <row r="1587" spans="2:15" ht="11.25" x14ac:dyDescent="0.2">
      <c r="B1587" s="8"/>
      <c r="C1587" s="8"/>
      <c r="D1587" s="8"/>
      <c r="E1587" s="8"/>
      <c r="F1587" s="8"/>
      <c r="G1587" s="8"/>
      <c r="H1587" s="8"/>
      <c r="I1587" s="8"/>
      <c r="J1587" s="8"/>
      <c r="K1587" s="8"/>
      <c r="L1587" s="8"/>
      <c r="M1587" s="8"/>
      <c r="N1587" s="8"/>
      <c r="O1587" s="8"/>
    </row>
    <row r="1588" spans="2:15" ht="11.25" x14ac:dyDescent="0.2">
      <c r="B1588" s="8"/>
      <c r="C1588" s="8"/>
      <c r="D1588" s="8"/>
      <c r="E1588" s="8"/>
      <c r="F1588" s="8"/>
      <c r="G1588" s="8"/>
      <c r="H1588" s="8"/>
      <c r="I1588" s="8"/>
      <c r="J1588" s="8"/>
      <c r="K1588" s="8"/>
      <c r="L1588" s="8"/>
      <c r="M1588" s="8"/>
      <c r="N1588" s="8"/>
      <c r="O1588" s="8"/>
    </row>
    <row r="1589" spans="2:15" ht="11.25" x14ac:dyDescent="0.2">
      <c r="B1589" s="8"/>
      <c r="C1589" s="8"/>
      <c r="D1589" s="8"/>
      <c r="E1589" s="8"/>
      <c r="F1589" s="8"/>
      <c r="G1589" s="8"/>
      <c r="H1589" s="8"/>
      <c r="I1589" s="8"/>
      <c r="J1589" s="8"/>
      <c r="K1589" s="8"/>
      <c r="L1589" s="8"/>
      <c r="M1589" s="8"/>
      <c r="N1589" s="8"/>
      <c r="O1589" s="8"/>
    </row>
    <row r="1590" spans="2:15" ht="11.25" x14ac:dyDescent="0.2">
      <c r="B1590" s="8"/>
      <c r="C1590" s="8"/>
      <c r="D1590" s="8"/>
      <c r="E1590" s="8"/>
      <c r="F1590" s="8"/>
      <c r="G1590" s="8"/>
      <c r="H1590" s="8"/>
      <c r="I1590" s="8"/>
      <c r="J1590" s="8"/>
      <c r="K1590" s="8"/>
      <c r="L1590" s="8"/>
      <c r="M1590" s="8"/>
      <c r="N1590" s="8"/>
      <c r="O1590" s="8"/>
    </row>
    <row r="1591" spans="2:15" ht="11.25" x14ac:dyDescent="0.2">
      <c r="B1591" s="8"/>
      <c r="C1591" s="8"/>
      <c r="D1591" s="8"/>
      <c r="E1591" s="8"/>
      <c r="F1591" s="8"/>
      <c r="G1591" s="8"/>
      <c r="H1591" s="8"/>
      <c r="I1591" s="8"/>
      <c r="J1591" s="8"/>
      <c r="K1591" s="8"/>
      <c r="L1591" s="8"/>
      <c r="M1591" s="8"/>
      <c r="N1591" s="8"/>
      <c r="O1591" s="8"/>
    </row>
    <row r="1592" spans="2:15" ht="11.25" x14ac:dyDescent="0.2">
      <c r="B1592" s="8"/>
      <c r="C1592" s="8"/>
      <c r="D1592" s="8"/>
      <c r="E1592" s="8"/>
      <c r="F1592" s="8"/>
      <c r="G1592" s="8"/>
      <c r="H1592" s="8"/>
      <c r="I1592" s="8"/>
      <c r="J1592" s="8"/>
      <c r="K1592" s="8"/>
      <c r="L1592" s="8"/>
      <c r="M1592" s="8"/>
      <c r="N1592" s="8"/>
      <c r="O1592" s="8"/>
    </row>
    <row r="1593" spans="2:15" ht="11.25" x14ac:dyDescent="0.2">
      <c r="B1593" s="8"/>
      <c r="C1593" s="8"/>
      <c r="D1593" s="8"/>
      <c r="E1593" s="8"/>
      <c r="F1593" s="8"/>
      <c r="G1593" s="8"/>
      <c r="H1593" s="8"/>
      <c r="I1593" s="8"/>
      <c r="J1593" s="8"/>
      <c r="K1593" s="8"/>
      <c r="L1593" s="8"/>
      <c r="M1593" s="8"/>
      <c r="N1593" s="8"/>
      <c r="O1593" s="8"/>
    </row>
    <row r="1594" spans="2:15" ht="11.25" x14ac:dyDescent="0.2">
      <c r="B1594" s="8"/>
      <c r="C1594" s="8"/>
      <c r="D1594" s="8"/>
      <c r="E1594" s="8"/>
      <c r="F1594" s="8"/>
      <c r="G1594" s="8"/>
      <c r="H1594" s="8"/>
      <c r="I1594" s="8"/>
      <c r="J1594" s="8"/>
      <c r="K1594" s="8"/>
      <c r="L1594" s="8"/>
      <c r="M1594" s="8"/>
      <c r="N1594" s="8"/>
      <c r="O1594" s="8"/>
    </row>
    <row r="1595" spans="2:15" ht="11.25" x14ac:dyDescent="0.2">
      <c r="B1595" s="8"/>
      <c r="C1595" s="8"/>
      <c r="D1595" s="8"/>
      <c r="E1595" s="8"/>
      <c r="F1595" s="8"/>
      <c r="G1595" s="8"/>
      <c r="H1595" s="8"/>
      <c r="I1595" s="8"/>
      <c r="J1595" s="8"/>
      <c r="K1595" s="8"/>
      <c r="L1595" s="8"/>
      <c r="M1595" s="8"/>
      <c r="N1595" s="8"/>
      <c r="O1595" s="8"/>
    </row>
    <row r="1596" spans="2:15" ht="11.25" x14ac:dyDescent="0.2">
      <c r="B1596" s="8"/>
      <c r="C1596" s="8"/>
      <c r="D1596" s="8"/>
      <c r="E1596" s="8"/>
      <c r="F1596" s="8"/>
      <c r="G1596" s="8"/>
      <c r="H1596" s="8"/>
      <c r="I1596" s="8"/>
      <c r="J1596" s="8"/>
      <c r="K1596" s="8"/>
      <c r="L1596" s="8"/>
      <c r="M1596" s="8"/>
      <c r="N1596" s="8"/>
      <c r="O1596" s="8"/>
    </row>
    <row r="1597" spans="2:15" ht="11.25" x14ac:dyDescent="0.2">
      <c r="B1597" s="8"/>
      <c r="C1597" s="8"/>
      <c r="D1597" s="8"/>
      <c r="E1597" s="8"/>
      <c r="F1597" s="8"/>
      <c r="G1597" s="8"/>
      <c r="H1597" s="8"/>
      <c r="I1597" s="8"/>
      <c r="J1597" s="8"/>
      <c r="K1597" s="8"/>
      <c r="L1597" s="8"/>
      <c r="M1597" s="8"/>
      <c r="N1597" s="8"/>
      <c r="O1597" s="8"/>
    </row>
    <row r="1598" spans="2:15" ht="11.25" x14ac:dyDescent="0.2">
      <c r="B1598" s="8"/>
      <c r="C1598" s="8"/>
      <c r="D1598" s="8"/>
      <c r="E1598" s="8"/>
      <c r="F1598" s="8"/>
      <c r="G1598" s="8"/>
      <c r="H1598" s="8"/>
      <c r="I1598" s="8"/>
      <c r="J1598" s="8"/>
      <c r="K1598" s="8"/>
      <c r="L1598" s="8"/>
      <c r="M1598" s="8"/>
      <c r="N1598" s="8"/>
      <c r="O1598" s="8"/>
    </row>
    <row r="1599" spans="2:15" ht="11.25" x14ac:dyDescent="0.2">
      <c r="B1599" s="8"/>
      <c r="C1599" s="8"/>
      <c r="D1599" s="8"/>
      <c r="E1599" s="8"/>
      <c r="F1599" s="8"/>
      <c r="G1599" s="8"/>
      <c r="H1599" s="8"/>
      <c r="I1599" s="8"/>
      <c r="J1599" s="8"/>
      <c r="K1599" s="8"/>
      <c r="L1599" s="8"/>
      <c r="M1599" s="8"/>
      <c r="N1599" s="8"/>
      <c r="O1599" s="8"/>
    </row>
    <row r="1600" spans="2:15" ht="11.25" x14ac:dyDescent="0.2">
      <c r="B1600" s="8"/>
      <c r="C1600" s="8"/>
      <c r="D1600" s="8"/>
      <c r="E1600" s="8"/>
      <c r="F1600" s="8"/>
      <c r="G1600" s="8"/>
      <c r="H1600" s="8"/>
      <c r="I1600" s="8"/>
      <c r="J1600" s="8"/>
      <c r="K1600" s="8"/>
      <c r="L1600" s="8"/>
      <c r="M1600" s="8"/>
      <c r="N1600" s="8"/>
      <c r="O1600" s="8"/>
    </row>
    <row r="1601" spans="2:15" ht="11.25" x14ac:dyDescent="0.2">
      <c r="B1601" s="8"/>
      <c r="C1601" s="8"/>
      <c r="D1601" s="8"/>
      <c r="E1601" s="8"/>
      <c r="F1601" s="8"/>
      <c r="G1601" s="8"/>
      <c r="H1601" s="8"/>
      <c r="I1601" s="8"/>
      <c r="J1601" s="8"/>
      <c r="K1601" s="8"/>
      <c r="L1601" s="8"/>
      <c r="M1601" s="8"/>
      <c r="N1601" s="8"/>
      <c r="O1601" s="8"/>
    </row>
    <row r="1602" spans="2:15" ht="11.25" x14ac:dyDescent="0.2">
      <c r="B1602" s="8"/>
      <c r="C1602" s="8"/>
      <c r="D1602" s="8"/>
      <c r="E1602" s="8"/>
      <c r="F1602" s="8"/>
      <c r="G1602" s="8"/>
      <c r="H1602" s="8"/>
      <c r="I1602" s="8"/>
      <c r="J1602" s="8"/>
      <c r="K1602" s="8"/>
      <c r="L1602" s="8"/>
      <c r="M1602" s="8"/>
      <c r="N1602" s="8"/>
      <c r="O1602" s="8"/>
    </row>
    <row r="1603" spans="2:15" ht="11.25" x14ac:dyDescent="0.2">
      <c r="B1603" s="8"/>
      <c r="C1603" s="8"/>
      <c r="D1603" s="8"/>
      <c r="E1603" s="8"/>
      <c r="F1603" s="8"/>
      <c r="G1603" s="8"/>
      <c r="H1603" s="8"/>
      <c r="I1603" s="8"/>
      <c r="J1603" s="8"/>
      <c r="K1603" s="8"/>
      <c r="L1603" s="8"/>
      <c r="M1603" s="8"/>
      <c r="N1603" s="8"/>
      <c r="O1603" s="8"/>
    </row>
    <row r="1604" spans="2:15" ht="11.25" x14ac:dyDescent="0.2">
      <c r="B1604" s="8"/>
      <c r="C1604" s="8"/>
      <c r="D1604" s="8"/>
      <c r="E1604" s="8"/>
      <c r="F1604" s="8"/>
      <c r="G1604" s="8"/>
      <c r="H1604" s="8"/>
      <c r="I1604" s="8"/>
      <c r="J1604" s="8"/>
      <c r="K1604" s="8"/>
      <c r="L1604" s="8"/>
      <c r="M1604" s="8"/>
      <c r="N1604" s="8"/>
      <c r="O1604" s="8"/>
    </row>
    <row r="1605" spans="2:15" ht="11.25" x14ac:dyDescent="0.2">
      <c r="B1605" s="8"/>
      <c r="C1605" s="8"/>
      <c r="D1605" s="8"/>
      <c r="E1605" s="8"/>
      <c r="F1605" s="8"/>
      <c r="G1605" s="8"/>
      <c r="H1605" s="8"/>
      <c r="I1605" s="8"/>
      <c r="J1605" s="8"/>
      <c r="K1605" s="8"/>
      <c r="L1605" s="8"/>
      <c r="M1605" s="8"/>
      <c r="N1605" s="8"/>
      <c r="O1605" s="8"/>
    </row>
    <row r="1606" spans="2:15" ht="11.25" x14ac:dyDescent="0.2">
      <c r="B1606" s="8"/>
      <c r="C1606" s="8"/>
      <c r="D1606" s="8"/>
      <c r="E1606" s="8"/>
      <c r="F1606" s="8"/>
      <c r="G1606" s="8"/>
      <c r="H1606" s="8"/>
      <c r="I1606" s="8"/>
      <c r="J1606" s="8"/>
      <c r="K1606" s="8"/>
      <c r="L1606" s="8"/>
      <c r="M1606" s="8"/>
      <c r="N1606" s="8"/>
      <c r="O1606" s="8"/>
    </row>
    <row r="1607" spans="2:15" ht="11.25" x14ac:dyDescent="0.2">
      <c r="B1607" s="8"/>
      <c r="C1607" s="8"/>
      <c r="D1607" s="8"/>
      <c r="E1607" s="8"/>
      <c r="F1607" s="8"/>
      <c r="G1607" s="8"/>
      <c r="H1607" s="8"/>
      <c r="I1607" s="8"/>
      <c r="J1607" s="8"/>
      <c r="K1607" s="8"/>
      <c r="L1607" s="8"/>
      <c r="M1607" s="8"/>
      <c r="N1607" s="8"/>
      <c r="O1607" s="8"/>
    </row>
    <row r="1608" spans="2:15" ht="11.25" x14ac:dyDescent="0.2">
      <c r="B1608" s="8"/>
      <c r="C1608" s="8"/>
      <c r="D1608" s="8"/>
      <c r="E1608" s="8"/>
      <c r="F1608" s="8"/>
      <c r="G1608" s="8"/>
      <c r="H1608" s="8"/>
      <c r="I1608" s="8"/>
      <c r="J1608" s="8"/>
      <c r="K1608" s="8"/>
      <c r="L1608" s="8"/>
      <c r="M1608" s="8"/>
      <c r="N1608" s="8"/>
      <c r="O1608" s="8"/>
    </row>
    <row r="1609" spans="2:15" ht="11.25" x14ac:dyDescent="0.2">
      <c r="B1609" s="8"/>
      <c r="C1609" s="8"/>
      <c r="D1609" s="8"/>
      <c r="E1609" s="8"/>
      <c r="F1609" s="8"/>
      <c r="G1609" s="8"/>
      <c r="H1609" s="8"/>
      <c r="I1609" s="8"/>
      <c r="J1609" s="8"/>
      <c r="K1609" s="8"/>
      <c r="L1609" s="8"/>
      <c r="M1609" s="8"/>
      <c r="N1609" s="8"/>
      <c r="O1609" s="8"/>
    </row>
    <row r="1610" spans="2:15" ht="11.25" x14ac:dyDescent="0.2">
      <c r="B1610" s="8"/>
      <c r="C1610" s="8"/>
      <c r="D1610" s="8"/>
      <c r="E1610" s="8"/>
      <c r="F1610" s="8"/>
      <c r="G1610" s="8"/>
      <c r="H1610" s="8"/>
      <c r="I1610" s="8"/>
      <c r="J1610" s="8"/>
      <c r="K1610" s="8"/>
      <c r="L1610" s="8"/>
      <c r="M1610" s="8"/>
      <c r="N1610" s="8"/>
      <c r="O1610" s="8"/>
    </row>
    <row r="1611" spans="2:15" ht="11.25" x14ac:dyDescent="0.2">
      <c r="B1611" s="8"/>
      <c r="C1611" s="8"/>
      <c r="D1611" s="8"/>
      <c r="E1611" s="8"/>
      <c r="F1611" s="8"/>
      <c r="G1611" s="8"/>
      <c r="H1611" s="8"/>
      <c r="I1611" s="8"/>
      <c r="J1611" s="8"/>
      <c r="K1611" s="8"/>
      <c r="L1611" s="8"/>
      <c r="M1611" s="8"/>
      <c r="N1611" s="8"/>
      <c r="O1611" s="8"/>
    </row>
    <row r="1612" spans="2:15" ht="11.25" x14ac:dyDescent="0.2">
      <c r="B1612" s="8"/>
      <c r="C1612" s="8"/>
      <c r="D1612" s="8"/>
      <c r="E1612" s="8"/>
      <c r="F1612" s="8"/>
      <c r="G1612" s="8"/>
      <c r="H1612" s="8"/>
      <c r="I1612" s="8"/>
      <c r="J1612" s="8"/>
      <c r="K1612" s="8"/>
      <c r="L1612" s="8"/>
      <c r="M1612" s="8"/>
      <c r="N1612" s="8"/>
      <c r="O1612" s="8"/>
    </row>
    <row r="1613" spans="2:15" ht="11.25" x14ac:dyDescent="0.2">
      <c r="B1613" s="8"/>
      <c r="C1613" s="8"/>
      <c r="D1613" s="8"/>
      <c r="E1613" s="8"/>
      <c r="F1613" s="8"/>
      <c r="G1613" s="8"/>
      <c r="H1613" s="8"/>
      <c r="I1613" s="8"/>
      <c r="J1613" s="8"/>
      <c r="K1613" s="8"/>
      <c r="L1613" s="8"/>
      <c r="M1613" s="8"/>
      <c r="N1613" s="8"/>
      <c r="O1613" s="8"/>
    </row>
    <row r="1614" spans="2:15" ht="11.25" x14ac:dyDescent="0.2">
      <c r="B1614" s="8"/>
      <c r="C1614" s="8"/>
      <c r="D1614" s="8"/>
      <c r="E1614" s="8"/>
      <c r="F1614" s="8"/>
      <c r="G1614" s="8"/>
      <c r="H1614" s="8"/>
      <c r="I1614" s="8"/>
      <c r="J1614" s="8"/>
      <c r="K1614" s="8"/>
      <c r="L1614" s="8"/>
      <c r="M1614" s="8"/>
      <c r="N1614" s="8"/>
      <c r="O1614" s="8"/>
    </row>
    <row r="1615" spans="2:15" ht="11.25" x14ac:dyDescent="0.2">
      <c r="B1615" s="8"/>
      <c r="C1615" s="8"/>
      <c r="D1615" s="8"/>
      <c r="E1615" s="8"/>
      <c r="F1615" s="8"/>
      <c r="G1615" s="8"/>
      <c r="H1615" s="8"/>
      <c r="I1615" s="8"/>
      <c r="J1615" s="8"/>
      <c r="K1615" s="8"/>
      <c r="L1615" s="8"/>
      <c r="M1615" s="8"/>
      <c r="N1615" s="8"/>
      <c r="O1615" s="8"/>
    </row>
    <row r="1616" spans="2:15" ht="11.25" x14ac:dyDescent="0.2">
      <c r="B1616" s="8"/>
      <c r="C1616" s="8"/>
      <c r="D1616" s="8"/>
      <c r="E1616" s="8"/>
      <c r="F1616" s="8"/>
      <c r="G1616" s="8"/>
      <c r="H1616" s="8"/>
      <c r="I1616" s="8"/>
      <c r="J1616" s="8"/>
      <c r="K1616" s="8"/>
      <c r="L1616" s="8"/>
      <c r="M1616" s="8"/>
      <c r="N1616" s="8"/>
      <c r="O1616" s="8"/>
    </row>
    <row r="1617" spans="2:15" ht="11.25" x14ac:dyDescent="0.2">
      <c r="B1617" s="8"/>
      <c r="C1617" s="8"/>
      <c r="D1617" s="8"/>
      <c r="E1617" s="8"/>
      <c r="F1617" s="8"/>
      <c r="G1617" s="8"/>
      <c r="H1617" s="8"/>
      <c r="I1617" s="8"/>
      <c r="J1617" s="8"/>
      <c r="K1617" s="8"/>
      <c r="L1617" s="8"/>
      <c r="M1617" s="8"/>
      <c r="N1617" s="8"/>
      <c r="O1617" s="8"/>
    </row>
    <row r="1618" spans="2:15" ht="11.25" x14ac:dyDescent="0.2">
      <c r="B1618" s="8"/>
      <c r="C1618" s="8"/>
      <c r="D1618" s="8"/>
      <c r="E1618" s="8"/>
      <c r="F1618" s="8"/>
      <c r="G1618" s="8"/>
      <c r="H1618" s="8"/>
      <c r="I1618" s="8"/>
      <c r="J1618" s="8"/>
      <c r="K1618" s="8"/>
      <c r="L1618" s="8"/>
      <c r="M1618" s="8"/>
      <c r="N1618" s="8"/>
      <c r="O1618" s="8"/>
    </row>
    <row r="1619" spans="2:15" ht="11.25" x14ac:dyDescent="0.2">
      <c r="B1619" s="8"/>
      <c r="C1619" s="8"/>
      <c r="D1619" s="8"/>
      <c r="E1619" s="8"/>
      <c r="F1619" s="8"/>
      <c r="G1619" s="8"/>
      <c r="H1619" s="8"/>
      <c r="I1619" s="8"/>
      <c r="J1619" s="8"/>
      <c r="K1619" s="8"/>
      <c r="L1619" s="8"/>
      <c r="M1619" s="8"/>
      <c r="N1619" s="8"/>
      <c r="O1619" s="8"/>
    </row>
    <row r="1620" spans="2:15" ht="11.25" x14ac:dyDescent="0.2">
      <c r="B1620" s="8"/>
      <c r="C1620" s="8"/>
      <c r="D1620" s="8"/>
      <c r="E1620" s="8"/>
      <c r="F1620" s="8"/>
      <c r="G1620" s="8"/>
      <c r="H1620" s="8"/>
      <c r="I1620" s="8"/>
      <c r="J1620" s="8"/>
      <c r="K1620" s="8"/>
      <c r="L1620" s="8"/>
      <c r="M1620" s="8"/>
      <c r="N1620" s="8"/>
      <c r="O1620" s="8"/>
    </row>
    <row r="1621" spans="2:15" ht="11.25" x14ac:dyDescent="0.2">
      <c r="B1621" s="8"/>
      <c r="C1621" s="8"/>
      <c r="D1621" s="8"/>
      <c r="E1621" s="8"/>
      <c r="F1621" s="8"/>
      <c r="G1621" s="8"/>
      <c r="H1621" s="8"/>
      <c r="I1621" s="8"/>
      <c r="J1621" s="8"/>
      <c r="K1621" s="8"/>
      <c r="L1621" s="8"/>
      <c r="M1621" s="8"/>
      <c r="N1621" s="8"/>
      <c r="O1621" s="8"/>
    </row>
    <row r="1622" spans="2:15" ht="11.25" x14ac:dyDescent="0.2">
      <c r="B1622" s="8"/>
      <c r="C1622" s="8"/>
      <c r="D1622" s="8"/>
      <c r="E1622" s="8"/>
      <c r="F1622" s="8"/>
      <c r="G1622" s="8"/>
      <c r="H1622" s="8"/>
      <c r="I1622" s="8"/>
      <c r="J1622" s="8"/>
      <c r="K1622" s="8"/>
      <c r="L1622" s="8"/>
      <c r="M1622" s="8"/>
      <c r="N1622" s="8"/>
      <c r="O1622" s="8"/>
    </row>
    <row r="1623" spans="2:15" ht="11.25" x14ac:dyDescent="0.2">
      <c r="B1623" s="8"/>
      <c r="C1623" s="8"/>
      <c r="D1623" s="8"/>
      <c r="E1623" s="8"/>
      <c r="F1623" s="8"/>
      <c r="G1623" s="8"/>
      <c r="H1623" s="8"/>
      <c r="I1623" s="8"/>
      <c r="J1623" s="8"/>
      <c r="K1623" s="8"/>
      <c r="L1623" s="8"/>
      <c r="M1623" s="8"/>
      <c r="N1623" s="8"/>
      <c r="O1623" s="8"/>
    </row>
    <row r="1624" spans="2:15" ht="11.25" x14ac:dyDescent="0.2">
      <c r="B1624" s="8"/>
      <c r="C1624" s="8"/>
      <c r="D1624" s="8"/>
      <c r="E1624" s="8"/>
      <c r="F1624" s="8"/>
      <c r="G1624" s="8"/>
      <c r="H1624" s="8"/>
      <c r="I1624" s="8"/>
      <c r="J1624" s="8"/>
      <c r="K1624" s="8"/>
      <c r="L1624" s="8"/>
      <c r="M1624" s="8"/>
      <c r="N1624" s="8"/>
      <c r="O1624" s="8"/>
    </row>
    <row r="1625" spans="2:15" ht="11.25" x14ac:dyDescent="0.2">
      <c r="B1625" s="8"/>
      <c r="C1625" s="8"/>
      <c r="D1625" s="8"/>
      <c r="E1625" s="8"/>
      <c r="F1625" s="8"/>
      <c r="G1625" s="8"/>
      <c r="H1625" s="8"/>
      <c r="I1625" s="8"/>
      <c r="J1625" s="8"/>
      <c r="K1625" s="8"/>
      <c r="L1625" s="8"/>
      <c r="M1625" s="8"/>
      <c r="N1625" s="8"/>
      <c r="O1625" s="8"/>
    </row>
    <row r="1626" spans="2:15" ht="11.25" x14ac:dyDescent="0.2">
      <c r="B1626" s="8"/>
      <c r="C1626" s="8"/>
      <c r="D1626" s="8"/>
      <c r="E1626" s="8"/>
      <c r="F1626" s="8"/>
      <c r="G1626" s="8"/>
      <c r="H1626" s="8"/>
      <c r="I1626" s="8"/>
      <c r="J1626" s="8"/>
      <c r="K1626" s="8"/>
      <c r="L1626" s="8"/>
      <c r="M1626" s="8"/>
      <c r="N1626" s="8"/>
      <c r="O1626" s="8"/>
    </row>
    <row r="1627" spans="2:15" ht="11.25" x14ac:dyDescent="0.2">
      <c r="B1627" s="8"/>
      <c r="C1627" s="8"/>
      <c r="D1627" s="8"/>
      <c r="E1627" s="8"/>
      <c r="F1627" s="8"/>
      <c r="G1627" s="8"/>
      <c r="H1627" s="8"/>
      <c r="I1627" s="8"/>
      <c r="J1627" s="8"/>
      <c r="K1627" s="8"/>
      <c r="L1627" s="8"/>
      <c r="M1627" s="8"/>
      <c r="N1627" s="8"/>
      <c r="O1627" s="8"/>
    </row>
    <row r="1628" spans="2:15" ht="11.25" x14ac:dyDescent="0.2">
      <c r="B1628" s="8"/>
      <c r="C1628" s="8"/>
      <c r="D1628" s="8"/>
      <c r="E1628" s="8"/>
      <c r="F1628" s="8"/>
      <c r="G1628" s="8"/>
      <c r="H1628" s="8"/>
      <c r="I1628" s="8"/>
      <c r="J1628" s="8"/>
      <c r="K1628" s="8"/>
      <c r="L1628" s="8"/>
      <c r="M1628" s="8"/>
      <c r="N1628" s="8"/>
      <c r="O1628" s="8"/>
    </row>
    <row r="1629" spans="2:15" ht="11.25" x14ac:dyDescent="0.2">
      <c r="B1629" s="8"/>
      <c r="C1629" s="8"/>
      <c r="D1629" s="8"/>
      <c r="E1629" s="8"/>
      <c r="F1629" s="8"/>
      <c r="G1629" s="8"/>
      <c r="H1629" s="8"/>
      <c r="I1629" s="8"/>
      <c r="J1629" s="8"/>
      <c r="K1629" s="8"/>
      <c r="L1629" s="8"/>
      <c r="M1629" s="8"/>
      <c r="N1629" s="8"/>
      <c r="O1629" s="8"/>
    </row>
    <row r="1630" spans="2:15" ht="11.25" x14ac:dyDescent="0.2">
      <c r="B1630" s="8"/>
      <c r="C1630" s="8"/>
      <c r="D1630" s="8"/>
      <c r="E1630" s="8"/>
      <c r="F1630" s="8"/>
      <c r="G1630" s="8"/>
      <c r="H1630" s="8"/>
      <c r="I1630" s="8"/>
      <c r="J1630" s="8"/>
      <c r="K1630" s="8"/>
      <c r="L1630" s="8"/>
      <c r="M1630" s="8"/>
      <c r="N1630" s="8"/>
      <c r="O1630" s="8"/>
    </row>
    <row r="1631" spans="2:15" ht="11.25" x14ac:dyDescent="0.2">
      <c r="B1631" s="8"/>
      <c r="C1631" s="8"/>
      <c r="D1631" s="8"/>
      <c r="E1631" s="8"/>
      <c r="F1631" s="8"/>
      <c r="G1631" s="8"/>
      <c r="H1631" s="8"/>
      <c r="I1631" s="8"/>
      <c r="J1631" s="8"/>
      <c r="K1631" s="8"/>
      <c r="L1631" s="8"/>
      <c r="M1631" s="8"/>
      <c r="N1631" s="8"/>
      <c r="O1631" s="8"/>
    </row>
    <row r="1632" spans="2:15" ht="11.25" x14ac:dyDescent="0.2">
      <c r="B1632" s="8"/>
      <c r="C1632" s="8"/>
      <c r="D1632" s="8"/>
      <c r="E1632" s="8"/>
      <c r="F1632" s="8"/>
      <c r="G1632" s="8"/>
      <c r="H1632" s="8"/>
      <c r="I1632" s="8"/>
      <c r="J1632" s="8"/>
      <c r="K1632" s="8"/>
      <c r="L1632" s="8"/>
      <c r="M1632" s="8"/>
      <c r="N1632" s="8"/>
      <c r="O1632" s="8"/>
    </row>
    <row r="1633" spans="2:15" ht="11.25" x14ac:dyDescent="0.2">
      <c r="B1633" s="8"/>
      <c r="C1633" s="8"/>
      <c r="D1633" s="8"/>
      <c r="E1633" s="8"/>
      <c r="F1633" s="8"/>
      <c r="G1633" s="8"/>
      <c r="H1633" s="8"/>
      <c r="I1633" s="8"/>
      <c r="J1633" s="8"/>
      <c r="K1633" s="8"/>
      <c r="L1633" s="8"/>
      <c r="M1633" s="8"/>
      <c r="N1633" s="8"/>
      <c r="O1633" s="8"/>
    </row>
    <row r="1634" spans="2:15" ht="11.25" x14ac:dyDescent="0.2">
      <c r="B1634" s="8"/>
      <c r="C1634" s="8"/>
      <c r="D1634" s="8"/>
      <c r="E1634" s="8"/>
      <c r="F1634" s="8"/>
      <c r="G1634" s="8"/>
      <c r="H1634" s="8"/>
      <c r="I1634" s="8"/>
      <c r="J1634" s="8"/>
      <c r="K1634" s="8"/>
      <c r="L1634" s="8"/>
      <c r="M1634" s="8"/>
      <c r="N1634" s="8"/>
      <c r="O1634" s="8"/>
    </row>
    <row r="1635" spans="2:15" ht="11.25" x14ac:dyDescent="0.2">
      <c r="B1635" s="8"/>
      <c r="C1635" s="8"/>
      <c r="D1635" s="8"/>
      <c r="E1635" s="8"/>
      <c r="F1635" s="8"/>
      <c r="G1635" s="8"/>
      <c r="H1635" s="8"/>
      <c r="I1635" s="8"/>
      <c r="J1635" s="8"/>
      <c r="K1635" s="8"/>
      <c r="L1635" s="8"/>
      <c r="M1635" s="8"/>
      <c r="N1635" s="8"/>
      <c r="O1635" s="8"/>
    </row>
    <row r="1636" spans="2:15" ht="11.25" x14ac:dyDescent="0.2">
      <c r="B1636" s="8"/>
      <c r="C1636" s="8"/>
      <c r="D1636" s="8"/>
      <c r="E1636" s="8"/>
      <c r="F1636" s="8"/>
      <c r="G1636" s="8"/>
      <c r="H1636" s="8"/>
      <c r="I1636" s="8"/>
      <c r="J1636" s="8"/>
      <c r="K1636" s="8"/>
      <c r="L1636" s="8"/>
      <c r="M1636" s="8"/>
      <c r="N1636" s="8"/>
      <c r="O1636" s="8"/>
    </row>
    <row r="1637" spans="2:15" ht="11.25" x14ac:dyDescent="0.2">
      <c r="B1637" s="8"/>
      <c r="C1637" s="8"/>
      <c r="D1637" s="8"/>
      <c r="E1637" s="8"/>
      <c r="F1637" s="8"/>
      <c r="G1637" s="8"/>
      <c r="H1637" s="8"/>
      <c r="I1637" s="8"/>
      <c r="J1637" s="8"/>
      <c r="K1637" s="8"/>
      <c r="L1637" s="8"/>
      <c r="M1637" s="8"/>
      <c r="N1637" s="8"/>
      <c r="O1637" s="8"/>
    </row>
    <row r="1638" spans="2:15" ht="11.25" x14ac:dyDescent="0.2">
      <c r="B1638" s="8"/>
      <c r="C1638" s="8"/>
      <c r="D1638" s="8"/>
      <c r="E1638" s="8"/>
      <c r="F1638" s="8"/>
      <c r="G1638" s="8"/>
      <c r="H1638" s="8"/>
      <c r="I1638" s="8"/>
      <c r="J1638" s="8"/>
      <c r="K1638" s="8"/>
      <c r="L1638" s="8"/>
      <c r="M1638" s="8"/>
      <c r="N1638" s="8"/>
      <c r="O1638" s="8"/>
    </row>
    <row r="1639" spans="2:15" ht="11.25" x14ac:dyDescent="0.2">
      <c r="B1639" s="8"/>
      <c r="C1639" s="8"/>
      <c r="D1639" s="8"/>
      <c r="E1639" s="8"/>
      <c r="F1639" s="8"/>
      <c r="G1639" s="8"/>
      <c r="H1639" s="8"/>
      <c r="I1639" s="8"/>
      <c r="J1639" s="8"/>
      <c r="K1639" s="8"/>
      <c r="L1639" s="8"/>
      <c r="M1639" s="8"/>
      <c r="N1639" s="8"/>
      <c r="O1639" s="8"/>
    </row>
    <row r="1640" spans="2:15" ht="11.25" x14ac:dyDescent="0.2">
      <c r="B1640" s="8"/>
      <c r="C1640" s="8"/>
      <c r="D1640" s="8"/>
      <c r="E1640" s="8"/>
      <c r="F1640" s="8"/>
      <c r="G1640" s="8"/>
      <c r="H1640" s="8"/>
      <c r="I1640" s="8"/>
      <c r="J1640" s="8"/>
      <c r="K1640" s="8"/>
      <c r="L1640" s="8"/>
      <c r="M1640" s="8"/>
      <c r="N1640" s="8"/>
      <c r="O1640" s="8"/>
    </row>
    <row r="1641" spans="2:15" ht="11.25" x14ac:dyDescent="0.2">
      <c r="B1641" s="8"/>
      <c r="C1641" s="8"/>
      <c r="D1641" s="8"/>
      <c r="E1641" s="8"/>
      <c r="F1641" s="8"/>
      <c r="G1641" s="8"/>
      <c r="H1641" s="8"/>
      <c r="I1641" s="8"/>
      <c r="J1641" s="8"/>
      <c r="K1641" s="8"/>
      <c r="L1641" s="8"/>
      <c r="M1641" s="8"/>
      <c r="N1641" s="8"/>
      <c r="O1641" s="8"/>
    </row>
    <row r="1642" spans="2:15" ht="11.25" x14ac:dyDescent="0.2">
      <c r="B1642" s="8"/>
      <c r="C1642" s="8"/>
      <c r="D1642" s="8"/>
      <c r="E1642" s="8"/>
      <c r="F1642" s="8"/>
      <c r="G1642" s="8"/>
      <c r="H1642" s="8"/>
      <c r="I1642" s="8"/>
      <c r="J1642" s="8"/>
      <c r="K1642" s="8"/>
      <c r="L1642" s="8"/>
      <c r="M1642" s="8"/>
      <c r="N1642" s="8"/>
      <c r="O1642" s="8"/>
    </row>
    <row r="1643" spans="2:15" ht="11.25" x14ac:dyDescent="0.2">
      <c r="B1643" s="8"/>
      <c r="C1643" s="8"/>
      <c r="D1643" s="8"/>
      <c r="E1643" s="8"/>
      <c r="F1643" s="8"/>
      <c r="G1643" s="8"/>
      <c r="H1643" s="8"/>
      <c r="I1643" s="8"/>
      <c r="J1643" s="8"/>
      <c r="K1643" s="8"/>
      <c r="L1643" s="8"/>
      <c r="M1643" s="8"/>
      <c r="N1643" s="8"/>
      <c r="O1643" s="8"/>
    </row>
    <row r="1644" spans="2:15" ht="11.25" x14ac:dyDescent="0.2">
      <c r="B1644" s="8"/>
      <c r="C1644" s="8"/>
      <c r="D1644" s="8"/>
      <c r="E1644" s="8"/>
      <c r="F1644" s="8"/>
      <c r="G1644" s="8"/>
      <c r="H1644" s="8"/>
      <c r="I1644" s="8"/>
      <c r="J1644" s="8"/>
      <c r="K1644" s="8"/>
      <c r="L1644" s="8"/>
      <c r="M1644" s="8"/>
      <c r="N1644" s="8"/>
      <c r="O1644" s="8"/>
    </row>
    <row r="1645" spans="2:15" ht="11.25" x14ac:dyDescent="0.2">
      <c r="B1645" s="8"/>
      <c r="C1645" s="8"/>
      <c r="D1645" s="8"/>
      <c r="E1645" s="8"/>
      <c r="F1645" s="8"/>
      <c r="G1645" s="8"/>
      <c r="H1645" s="8"/>
      <c r="I1645" s="8"/>
      <c r="J1645" s="8"/>
      <c r="K1645" s="8"/>
      <c r="L1645" s="8"/>
      <c r="M1645" s="8"/>
      <c r="N1645" s="8"/>
      <c r="O1645" s="8"/>
    </row>
    <row r="1646" spans="2:15" ht="11.25" x14ac:dyDescent="0.2">
      <c r="B1646" s="8"/>
      <c r="C1646" s="8"/>
      <c r="D1646" s="8"/>
      <c r="E1646" s="8"/>
      <c r="F1646" s="8"/>
      <c r="G1646" s="8"/>
      <c r="H1646" s="8"/>
      <c r="I1646" s="8"/>
      <c r="J1646" s="8"/>
      <c r="K1646" s="8"/>
      <c r="L1646" s="8"/>
      <c r="M1646" s="8"/>
      <c r="N1646" s="8"/>
      <c r="O1646" s="8"/>
    </row>
    <row r="1647" spans="2:15" ht="11.25" x14ac:dyDescent="0.2">
      <c r="B1647" s="8"/>
      <c r="C1647" s="8"/>
      <c r="D1647" s="8"/>
      <c r="E1647" s="8"/>
      <c r="F1647" s="8"/>
      <c r="G1647" s="8"/>
      <c r="H1647" s="8"/>
      <c r="I1647" s="8"/>
      <c r="J1647" s="8"/>
      <c r="K1647" s="8"/>
      <c r="L1647" s="8"/>
      <c r="M1647" s="8"/>
      <c r="N1647" s="8"/>
      <c r="O1647" s="8"/>
    </row>
    <row r="1648" spans="2:15" ht="11.25" x14ac:dyDescent="0.2">
      <c r="B1648" s="8"/>
      <c r="C1648" s="8"/>
      <c r="D1648" s="8"/>
      <c r="E1648" s="8"/>
      <c r="F1648" s="8"/>
      <c r="G1648" s="8"/>
      <c r="H1648" s="8"/>
      <c r="I1648" s="8"/>
      <c r="J1648" s="8"/>
      <c r="K1648" s="8"/>
      <c r="L1648" s="8"/>
      <c r="M1648" s="8"/>
      <c r="N1648" s="8"/>
      <c r="O1648" s="8"/>
    </row>
    <row r="1649" spans="2:15" ht="11.25" x14ac:dyDescent="0.2">
      <c r="B1649" s="8"/>
      <c r="C1649" s="8"/>
      <c r="D1649" s="8"/>
      <c r="E1649" s="8"/>
      <c r="F1649" s="8"/>
      <c r="G1649" s="8"/>
      <c r="H1649" s="8"/>
      <c r="I1649" s="8"/>
      <c r="J1649" s="8"/>
      <c r="K1649" s="8"/>
      <c r="L1649" s="8"/>
      <c r="M1649" s="8"/>
      <c r="N1649" s="8"/>
      <c r="O1649" s="8"/>
    </row>
    <row r="1650" spans="2:15" ht="11.25" x14ac:dyDescent="0.2">
      <c r="B1650" s="8"/>
      <c r="C1650" s="8"/>
      <c r="D1650" s="8"/>
      <c r="E1650" s="8"/>
      <c r="F1650" s="8"/>
      <c r="G1650" s="8"/>
      <c r="H1650" s="8"/>
      <c r="I1650" s="8"/>
      <c r="J1650" s="8"/>
      <c r="K1650" s="8"/>
      <c r="L1650" s="8"/>
      <c r="M1650" s="8"/>
      <c r="N1650" s="8"/>
      <c r="O1650" s="8"/>
    </row>
    <row r="1651" spans="2:15" ht="11.25" x14ac:dyDescent="0.2">
      <c r="B1651" s="8"/>
      <c r="C1651" s="8"/>
      <c r="D1651" s="8"/>
      <c r="E1651" s="8"/>
      <c r="F1651" s="8"/>
      <c r="G1651" s="8"/>
      <c r="H1651" s="8"/>
      <c r="I1651" s="8"/>
      <c r="J1651" s="8"/>
      <c r="K1651" s="8"/>
      <c r="L1651" s="8"/>
      <c r="M1651" s="8"/>
      <c r="N1651" s="8"/>
      <c r="O1651" s="8"/>
    </row>
    <row r="1652" spans="2:15" ht="11.25" x14ac:dyDescent="0.2">
      <c r="B1652" s="8"/>
      <c r="C1652" s="8"/>
      <c r="D1652" s="8"/>
      <c r="E1652" s="8"/>
      <c r="F1652" s="8"/>
      <c r="G1652" s="8"/>
      <c r="H1652" s="8"/>
      <c r="I1652" s="8"/>
      <c r="J1652" s="8"/>
      <c r="K1652" s="8"/>
      <c r="L1652" s="8"/>
      <c r="M1652" s="8"/>
      <c r="N1652" s="8"/>
      <c r="O1652" s="8"/>
    </row>
    <row r="1653" spans="2:15" ht="11.25" x14ac:dyDescent="0.2">
      <c r="B1653" s="8"/>
      <c r="C1653" s="8"/>
      <c r="D1653" s="8"/>
      <c r="E1653" s="8"/>
      <c r="F1653" s="8"/>
      <c r="G1653" s="8"/>
      <c r="H1653" s="8"/>
      <c r="I1653" s="8"/>
      <c r="J1653" s="8"/>
      <c r="K1653" s="8"/>
      <c r="L1653" s="8"/>
      <c r="M1653" s="8"/>
      <c r="N1653" s="8"/>
      <c r="O1653" s="8"/>
    </row>
    <row r="1654" spans="2:15" ht="11.25" x14ac:dyDescent="0.2">
      <c r="B1654" s="8"/>
      <c r="C1654" s="8"/>
      <c r="D1654" s="8"/>
      <c r="E1654" s="8"/>
      <c r="F1654" s="8"/>
      <c r="G1654" s="8"/>
      <c r="H1654" s="8"/>
      <c r="I1654" s="8"/>
      <c r="J1654" s="8"/>
      <c r="K1654" s="8"/>
      <c r="L1654" s="8"/>
      <c r="M1654" s="8"/>
      <c r="N1654" s="8"/>
      <c r="O1654" s="8"/>
    </row>
    <row r="1655" spans="2:15" ht="11.25" x14ac:dyDescent="0.2">
      <c r="B1655" s="8"/>
      <c r="C1655" s="8"/>
      <c r="D1655" s="8"/>
      <c r="E1655" s="8"/>
      <c r="F1655" s="8"/>
      <c r="G1655" s="8"/>
      <c r="H1655" s="8"/>
      <c r="I1655" s="8"/>
      <c r="J1655" s="8"/>
      <c r="K1655" s="8"/>
      <c r="L1655" s="8"/>
      <c r="M1655" s="8"/>
      <c r="N1655" s="8"/>
      <c r="O1655" s="8"/>
    </row>
    <row r="1656" spans="2:15" ht="11.25" x14ac:dyDescent="0.2">
      <c r="B1656" s="8"/>
      <c r="C1656" s="8"/>
      <c r="D1656" s="8"/>
      <c r="E1656" s="8"/>
      <c r="F1656" s="8"/>
      <c r="G1656" s="8"/>
      <c r="H1656" s="8"/>
      <c r="I1656" s="8"/>
      <c r="J1656" s="8"/>
      <c r="K1656" s="8"/>
      <c r="L1656" s="8"/>
      <c r="M1656" s="8"/>
      <c r="N1656" s="8"/>
      <c r="O1656" s="8"/>
    </row>
    <row r="1657" spans="2:15" ht="11.25" x14ac:dyDescent="0.2">
      <c r="B1657" s="8"/>
      <c r="C1657" s="8"/>
      <c r="D1657" s="8"/>
      <c r="E1657" s="8"/>
      <c r="F1657" s="8"/>
      <c r="G1657" s="8"/>
      <c r="H1657" s="8"/>
      <c r="I1657" s="8"/>
      <c r="J1657" s="8"/>
      <c r="K1657" s="8"/>
      <c r="L1657" s="8"/>
      <c r="M1657" s="8"/>
      <c r="N1657" s="8"/>
      <c r="O1657" s="8"/>
    </row>
    <row r="1658" spans="2:15" ht="11.25" x14ac:dyDescent="0.2">
      <c r="B1658" s="8"/>
      <c r="C1658" s="8"/>
      <c r="D1658" s="8"/>
      <c r="E1658" s="8"/>
      <c r="F1658" s="8"/>
      <c r="G1658" s="8"/>
      <c r="H1658" s="8"/>
      <c r="I1658" s="8"/>
      <c r="J1658" s="8"/>
      <c r="K1658" s="8"/>
      <c r="L1658" s="8"/>
      <c r="M1658" s="8"/>
      <c r="N1658" s="8"/>
      <c r="O1658" s="8"/>
    </row>
    <row r="1659" spans="2:15" ht="11.25" x14ac:dyDescent="0.2">
      <c r="B1659" s="8"/>
      <c r="C1659" s="8"/>
      <c r="D1659" s="8"/>
      <c r="E1659" s="8"/>
      <c r="F1659" s="8"/>
      <c r="G1659" s="8"/>
      <c r="H1659" s="8"/>
      <c r="I1659" s="8"/>
      <c r="J1659" s="8"/>
      <c r="K1659" s="8"/>
      <c r="L1659" s="8"/>
      <c r="M1659" s="8"/>
      <c r="N1659" s="8"/>
      <c r="O1659" s="8"/>
    </row>
    <row r="1660" spans="2:15" ht="11.25" x14ac:dyDescent="0.2">
      <c r="B1660" s="8"/>
      <c r="C1660" s="8"/>
      <c r="D1660" s="8"/>
      <c r="E1660" s="8"/>
      <c r="F1660" s="8"/>
      <c r="G1660" s="8"/>
      <c r="H1660" s="8"/>
      <c r="I1660" s="8"/>
      <c r="J1660" s="8"/>
      <c r="K1660" s="8"/>
      <c r="L1660" s="8"/>
      <c r="M1660" s="8"/>
      <c r="N1660" s="8"/>
      <c r="O1660" s="8"/>
    </row>
    <row r="1661" spans="2:15" ht="11.25" x14ac:dyDescent="0.2">
      <c r="B1661" s="8"/>
      <c r="C1661" s="8"/>
      <c r="D1661" s="8"/>
      <c r="E1661" s="8"/>
      <c r="F1661" s="8"/>
      <c r="G1661" s="8"/>
      <c r="H1661" s="8"/>
      <c r="I1661" s="8"/>
      <c r="J1661" s="8"/>
      <c r="K1661" s="8"/>
      <c r="L1661" s="8"/>
      <c r="M1661" s="8"/>
      <c r="N1661" s="8"/>
      <c r="O1661" s="8"/>
    </row>
    <row r="1662" spans="2:15" ht="11.25" x14ac:dyDescent="0.2">
      <c r="B1662" s="8"/>
      <c r="C1662" s="8"/>
      <c r="D1662" s="8"/>
      <c r="E1662" s="8"/>
      <c r="F1662" s="8"/>
      <c r="G1662" s="8"/>
      <c r="H1662" s="8"/>
      <c r="I1662" s="8"/>
      <c r="J1662" s="8"/>
      <c r="K1662" s="8"/>
      <c r="L1662" s="8"/>
      <c r="M1662" s="8"/>
      <c r="N1662" s="8"/>
      <c r="O1662" s="8"/>
    </row>
    <row r="1663" spans="2:15" ht="11.25" x14ac:dyDescent="0.2">
      <c r="B1663" s="8"/>
      <c r="C1663" s="8"/>
      <c r="D1663" s="8"/>
      <c r="E1663" s="8"/>
      <c r="F1663" s="8"/>
      <c r="G1663" s="8"/>
      <c r="H1663" s="8"/>
      <c r="I1663" s="8"/>
      <c r="J1663" s="8"/>
      <c r="K1663" s="8"/>
      <c r="L1663" s="8"/>
      <c r="M1663" s="8"/>
      <c r="N1663" s="8"/>
      <c r="O1663" s="8"/>
    </row>
    <row r="1664" spans="2:15" ht="11.25" x14ac:dyDescent="0.2">
      <c r="B1664" s="8"/>
      <c r="C1664" s="8"/>
      <c r="D1664" s="8"/>
      <c r="E1664" s="8"/>
      <c r="F1664" s="8"/>
      <c r="G1664" s="8"/>
      <c r="H1664" s="8"/>
      <c r="I1664" s="8"/>
      <c r="J1664" s="8"/>
      <c r="K1664" s="8"/>
      <c r="L1664" s="8"/>
      <c r="M1664" s="8"/>
      <c r="N1664" s="8"/>
      <c r="O1664" s="8"/>
    </row>
    <row r="1665" spans="2:15" ht="11.25" x14ac:dyDescent="0.2">
      <c r="B1665" s="8"/>
      <c r="C1665" s="8"/>
      <c r="D1665" s="8"/>
      <c r="E1665" s="8"/>
      <c r="F1665" s="8"/>
      <c r="G1665" s="8"/>
      <c r="H1665" s="8"/>
      <c r="I1665" s="8"/>
      <c r="J1665" s="8"/>
      <c r="K1665" s="8"/>
      <c r="L1665" s="8"/>
      <c r="M1665" s="8"/>
      <c r="N1665" s="8"/>
      <c r="O1665" s="8"/>
    </row>
    <row r="1666" spans="2:15" ht="11.25" x14ac:dyDescent="0.2">
      <c r="B1666" s="8"/>
      <c r="C1666" s="8"/>
      <c r="D1666" s="8"/>
      <c r="E1666" s="8"/>
      <c r="F1666" s="8"/>
      <c r="G1666" s="8"/>
      <c r="H1666" s="8"/>
      <c r="I1666" s="8"/>
      <c r="J1666" s="8"/>
      <c r="K1666" s="8"/>
      <c r="L1666" s="8"/>
      <c r="M1666" s="8"/>
      <c r="N1666" s="8"/>
      <c r="O1666" s="8"/>
    </row>
    <row r="1667" spans="2:15" ht="11.25" x14ac:dyDescent="0.2">
      <c r="B1667" s="8"/>
      <c r="C1667" s="8"/>
      <c r="D1667" s="8"/>
      <c r="E1667" s="8"/>
      <c r="F1667" s="8"/>
      <c r="G1667" s="8"/>
      <c r="H1667" s="8"/>
      <c r="I1667" s="8"/>
      <c r="J1667" s="8"/>
      <c r="K1667" s="8"/>
      <c r="L1667" s="8"/>
      <c r="M1667" s="8"/>
      <c r="N1667" s="8"/>
      <c r="O1667" s="8"/>
    </row>
    <row r="1668" spans="2:15" ht="11.25" x14ac:dyDescent="0.2">
      <c r="B1668" s="8"/>
      <c r="C1668" s="8"/>
      <c r="D1668" s="8"/>
      <c r="E1668" s="8"/>
      <c r="F1668" s="8"/>
      <c r="G1668" s="8"/>
      <c r="H1668" s="8"/>
      <c r="I1668" s="8"/>
      <c r="J1668" s="8"/>
      <c r="K1668" s="8"/>
      <c r="L1668" s="8"/>
      <c r="M1668" s="8"/>
      <c r="N1668" s="8"/>
      <c r="O1668" s="8"/>
    </row>
    <row r="1669" spans="2:15" ht="11.25" x14ac:dyDescent="0.2">
      <c r="B1669" s="8"/>
      <c r="C1669" s="8"/>
      <c r="D1669" s="8"/>
      <c r="E1669" s="8"/>
      <c r="F1669" s="8"/>
      <c r="G1669" s="8"/>
      <c r="H1669" s="8"/>
      <c r="I1669" s="8"/>
      <c r="J1669" s="8"/>
      <c r="K1669" s="8"/>
      <c r="L1669" s="8"/>
      <c r="M1669" s="8"/>
      <c r="N1669" s="8"/>
      <c r="O1669" s="8"/>
    </row>
    <row r="1670" spans="2:15" ht="11.25" x14ac:dyDescent="0.2">
      <c r="B1670" s="8"/>
      <c r="C1670" s="8"/>
      <c r="D1670" s="8"/>
      <c r="E1670" s="8"/>
      <c r="F1670" s="8"/>
      <c r="G1670" s="8"/>
      <c r="H1670" s="8"/>
      <c r="I1670" s="8"/>
      <c r="J1670" s="8"/>
      <c r="K1670" s="8"/>
      <c r="L1670" s="8"/>
      <c r="M1670" s="8"/>
      <c r="N1670" s="8"/>
      <c r="O1670" s="8"/>
    </row>
    <row r="1671" spans="2:15" ht="11.25" x14ac:dyDescent="0.2">
      <c r="B1671" s="8"/>
      <c r="C1671" s="8"/>
      <c r="D1671" s="8"/>
      <c r="E1671" s="8"/>
      <c r="F1671" s="8"/>
      <c r="G1671" s="8"/>
      <c r="H1671" s="8"/>
      <c r="I1671" s="8"/>
      <c r="J1671" s="8"/>
      <c r="K1671" s="8"/>
      <c r="L1671" s="8"/>
      <c r="M1671" s="8"/>
      <c r="N1671" s="8"/>
      <c r="O1671" s="8"/>
    </row>
    <row r="1672" spans="2:15" ht="11.25" x14ac:dyDescent="0.2">
      <c r="B1672" s="8"/>
      <c r="C1672" s="8"/>
      <c r="D1672" s="8"/>
      <c r="E1672" s="8"/>
      <c r="F1672" s="8"/>
      <c r="G1672" s="8"/>
      <c r="H1672" s="8"/>
      <c r="I1672" s="8"/>
      <c r="J1672" s="8"/>
      <c r="K1672" s="8"/>
      <c r="L1672" s="8"/>
      <c r="M1672" s="8"/>
      <c r="N1672" s="8"/>
      <c r="O1672" s="8"/>
    </row>
    <row r="1673" spans="2:15" ht="11.25" x14ac:dyDescent="0.2">
      <c r="B1673" s="8"/>
      <c r="C1673" s="8"/>
      <c r="D1673" s="8"/>
      <c r="E1673" s="8"/>
      <c r="F1673" s="8"/>
      <c r="G1673" s="8"/>
      <c r="H1673" s="8"/>
      <c r="I1673" s="8"/>
      <c r="J1673" s="8"/>
      <c r="K1673" s="8"/>
      <c r="L1673" s="8"/>
      <c r="M1673" s="8"/>
      <c r="N1673" s="8"/>
      <c r="O1673" s="8"/>
    </row>
    <row r="1674" spans="2:15" ht="11.25" x14ac:dyDescent="0.2">
      <c r="B1674" s="8"/>
      <c r="C1674" s="8"/>
      <c r="D1674" s="8"/>
      <c r="E1674" s="8"/>
      <c r="F1674" s="8"/>
      <c r="G1674" s="8"/>
      <c r="H1674" s="8"/>
      <c r="I1674" s="8"/>
      <c r="J1674" s="8"/>
      <c r="K1674" s="8"/>
      <c r="L1674" s="8"/>
      <c r="M1674" s="8"/>
      <c r="N1674" s="8"/>
      <c r="O1674" s="8"/>
    </row>
    <row r="1675" spans="2:15" ht="11.25" x14ac:dyDescent="0.2">
      <c r="B1675" s="8"/>
      <c r="C1675" s="8"/>
      <c r="D1675" s="8"/>
      <c r="E1675" s="8"/>
      <c r="F1675" s="8"/>
      <c r="G1675" s="8"/>
      <c r="H1675" s="8"/>
      <c r="I1675" s="8"/>
      <c r="J1675" s="8"/>
      <c r="K1675" s="8"/>
      <c r="L1675" s="8"/>
      <c r="M1675" s="8"/>
      <c r="N1675" s="8"/>
      <c r="O1675" s="8"/>
    </row>
    <row r="1676" spans="2:15" ht="11.25" x14ac:dyDescent="0.2">
      <c r="B1676" s="8"/>
      <c r="C1676" s="8"/>
      <c r="D1676" s="8"/>
      <c r="E1676" s="8"/>
      <c r="F1676" s="8"/>
      <c r="G1676" s="8"/>
      <c r="H1676" s="8"/>
      <c r="I1676" s="8"/>
      <c r="J1676" s="8"/>
      <c r="K1676" s="8"/>
      <c r="L1676" s="8"/>
      <c r="M1676" s="8"/>
      <c r="N1676" s="8"/>
      <c r="O1676" s="8"/>
    </row>
    <row r="1677" spans="2:15" ht="11.25" x14ac:dyDescent="0.2">
      <c r="B1677" s="8"/>
      <c r="C1677" s="8"/>
      <c r="D1677" s="8"/>
      <c r="E1677" s="8"/>
      <c r="F1677" s="8"/>
      <c r="G1677" s="8"/>
      <c r="H1677" s="8"/>
      <c r="I1677" s="8"/>
      <c r="J1677" s="8"/>
      <c r="K1677" s="8"/>
      <c r="L1677" s="8"/>
      <c r="M1677" s="8"/>
      <c r="N1677" s="8"/>
      <c r="O1677" s="8"/>
    </row>
    <row r="1678" spans="2:15" ht="11.25" x14ac:dyDescent="0.2">
      <c r="B1678" s="8"/>
      <c r="C1678" s="8"/>
      <c r="D1678" s="8"/>
      <c r="E1678" s="8"/>
      <c r="F1678" s="8"/>
      <c r="G1678" s="8"/>
      <c r="H1678" s="8"/>
      <c r="I1678" s="8"/>
      <c r="J1678" s="8"/>
      <c r="K1678" s="8"/>
      <c r="L1678" s="8"/>
      <c r="M1678" s="8"/>
      <c r="N1678" s="8"/>
      <c r="O1678" s="8"/>
    </row>
    <row r="1679" spans="2:15" ht="11.25" x14ac:dyDescent="0.2">
      <c r="B1679" s="8"/>
      <c r="C1679" s="8"/>
      <c r="D1679" s="8"/>
      <c r="E1679" s="8"/>
      <c r="F1679" s="8"/>
      <c r="G1679" s="8"/>
      <c r="H1679" s="8"/>
      <c r="I1679" s="8"/>
      <c r="J1679" s="8"/>
      <c r="K1679" s="8"/>
      <c r="L1679" s="8"/>
      <c r="M1679" s="8"/>
      <c r="N1679" s="8"/>
      <c r="O1679" s="8"/>
    </row>
    <row r="1680" spans="2:15" ht="11.25" x14ac:dyDescent="0.2">
      <c r="B1680" s="8"/>
      <c r="C1680" s="8"/>
      <c r="D1680" s="8"/>
      <c r="E1680" s="8"/>
      <c r="F1680" s="8"/>
      <c r="G1680" s="8"/>
      <c r="H1680" s="8"/>
      <c r="I1680" s="8"/>
      <c r="J1680" s="8"/>
      <c r="K1680" s="8"/>
      <c r="L1680" s="8"/>
      <c r="M1680" s="8"/>
      <c r="N1680" s="8"/>
      <c r="O1680" s="8"/>
    </row>
    <row r="1681" spans="2:15" ht="11.25" x14ac:dyDescent="0.2">
      <c r="B1681" s="8"/>
      <c r="C1681" s="8"/>
      <c r="D1681" s="8"/>
      <c r="E1681" s="8"/>
      <c r="F1681" s="8"/>
      <c r="G1681" s="8"/>
      <c r="H1681" s="8"/>
      <c r="I1681" s="8"/>
      <c r="J1681" s="8"/>
      <c r="K1681" s="8"/>
      <c r="L1681" s="8"/>
      <c r="M1681" s="8"/>
      <c r="N1681" s="8"/>
      <c r="O1681" s="8"/>
    </row>
    <row r="1682" spans="2:15" ht="11.25" x14ac:dyDescent="0.2">
      <c r="B1682" s="8"/>
      <c r="C1682" s="8"/>
      <c r="D1682" s="8"/>
      <c r="E1682" s="8"/>
      <c r="F1682" s="8"/>
      <c r="G1682" s="8"/>
      <c r="H1682" s="8"/>
      <c r="I1682" s="8"/>
      <c r="J1682" s="8"/>
      <c r="K1682" s="8"/>
      <c r="L1682" s="8"/>
      <c r="M1682" s="8"/>
      <c r="N1682" s="8"/>
      <c r="O1682" s="8"/>
    </row>
    <row r="1683" spans="2:15" ht="11.25" x14ac:dyDescent="0.2">
      <c r="B1683" s="8"/>
      <c r="C1683" s="8"/>
      <c r="D1683" s="8"/>
      <c r="E1683" s="8"/>
      <c r="F1683" s="8"/>
      <c r="G1683" s="8"/>
      <c r="H1683" s="8"/>
      <c r="I1683" s="8"/>
      <c r="J1683" s="8"/>
      <c r="K1683" s="8"/>
      <c r="L1683" s="8"/>
      <c r="M1683" s="8"/>
      <c r="N1683" s="8"/>
      <c r="O1683" s="8"/>
    </row>
    <row r="1684" spans="2:15" ht="11.25" x14ac:dyDescent="0.2">
      <c r="B1684" s="8"/>
      <c r="C1684" s="8"/>
      <c r="D1684" s="8"/>
      <c r="E1684" s="8"/>
      <c r="F1684" s="8"/>
      <c r="G1684" s="8"/>
      <c r="H1684" s="8"/>
      <c r="I1684" s="8"/>
      <c r="J1684" s="8"/>
      <c r="K1684" s="8"/>
      <c r="L1684" s="8"/>
      <c r="M1684" s="8"/>
      <c r="N1684" s="8"/>
      <c r="O1684" s="8"/>
    </row>
    <row r="1685" spans="2:15" ht="11.25" x14ac:dyDescent="0.2">
      <c r="B1685" s="8"/>
      <c r="C1685" s="8"/>
      <c r="D1685" s="8"/>
      <c r="E1685" s="8"/>
      <c r="F1685" s="8"/>
      <c r="G1685" s="8"/>
      <c r="H1685" s="8"/>
      <c r="I1685" s="8"/>
      <c r="J1685" s="8"/>
      <c r="K1685" s="8"/>
      <c r="L1685" s="8"/>
      <c r="M1685" s="8"/>
      <c r="N1685" s="8"/>
      <c r="O1685" s="8"/>
    </row>
    <row r="1686" spans="2:15" ht="11.25" x14ac:dyDescent="0.2">
      <c r="B1686" s="8"/>
      <c r="C1686" s="8"/>
      <c r="D1686" s="8"/>
      <c r="E1686" s="8"/>
      <c r="F1686" s="8"/>
      <c r="G1686" s="8"/>
      <c r="H1686" s="8"/>
      <c r="I1686" s="8"/>
      <c r="J1686" s="8"/>
      <c r="K1686" s="8"/>
      <c r="L1686" s="8"/>
      <c r="M1686" s="8"/>
      <c r="N1686" s="8"/>
      <c r="O1686" s="8"/>
    </row>
    <row r="1687" spans="2:15" ht="11.25" x14ac:dyDescent="0.2">
      <c r="B1687" s="8"/>
      <c r="C1687" s="8"/>
      <c r="D1687" s="8"/>
      <c r="E1687" s="8"/>
      <c r="F1687" s="8"/>
      <c r="G1687" s="8"/>
      <c r="H1687" s="8"/>
      <c r="I1687" s="8"/>
      <c r="J1687" s="8"/>
      <c r="K1687" s="8"/>
      <c r="L1687" s="8"/>
      <c r="M1687" s="8"/>
      <c r="N1687" s="8"/>
      <c r="O1687" s="8"/>
    </row>
    <row r="1688" spans="2:15" ht="11.25" x14ac:dyDescent="0.2">
      <c r="B1688" s="8"/>
      <c r="C1688" s="8"/>
      <c r="D1688" s="8"/>
      <c r="E1688" s="8"/>
      <c r="F1688" s="8"/>
      <c r="G1688" s="8"/>
      <c r="H1688" s="8"/>
      <c r="I1688" s="8"/>
      <c r="J1688" s="8"/>
      <c r="K1688" s="8"/>
      <c r="L1688" s="8"/>
      <c r="M1688" s="8"/>
      <c r="N1688" s="8"/>
      <c r="O1688" s="8"/>
    </row>
    <row r="1689" spans="2:15" ht="11.25" x14ac:dyDescent="0.2">
      <c r="B1689" s="8"/>
      <c r="C1689" s="8"/>
      <c r="D1689" s="8"/>
      <c r="E1689" s="8"/>
      <c r="F1689" s="8"/>
      <c r="G1689" s="8"/>
      <c r="H1689" s="8"/>
      <c r="I1689" s="8"/>
      <c r="J1689" s="8"/>
      <c r="K1689" s="8"/>
      <c r="L1689" s="8"/>
      <c r="M1689" s="8"/>
      <c r="N1689" s="8"/>
      <c r="O1689" s="8"/>
    </row>
    <row r="1690" spans="2:15" ht="11.25" x14ac:dyDescent="0.2">
      <c r="B1690" s="8"/>
      <c r="C1690" s="8"/>
      <c r="D1690" s="8"/>
      <c r="E1690" s="8"/>
      <c r="F1690" s="8"/>
      <c r="G1690" s="8"/>
      <c r="H1690" s="8"/>
      <c r="I1690" s="8"/>
      <c r="J1690" s="8"/>
      <c r="K1690" s="8"/>
      <c r="L1690" s="8"/>
      <c r="M1690" s="8"/>
      <c r="N1690" s="8"/>
      <c r="O1690" s="8"/>
    </row>
    <row r="1691" spans="2:15" ht="11.25" x14ac:dyDescent="0.2">
      <c r="B1691" s="8"/>
      <c r="C1691" s="8"/>
      <c r="D1691" s="8"/>
      <c r="E1691" s="8"/>
      <c r="F1691" s="8"/>
      <c r="G1691" s="8"/>
      <c r="H1691" s="8"/>
      <c r="I1691" s="8"/>
      <c r="J1691" s="8"/>
      <c r="K1691" s="8"/>
      <c r="L1691" s="8"/>
      <c r="M1691" s="8"/>
      <c r="N1691" s="8"/>
      <c r="O1691" s="8"/>
    </row>
    <row r="1692" spans="2:15" ht="11.25" x14ac:dyDescent="0.2">
      <c r="B1692" s="8"/>
      <c r="C1692" s="8"/>
      <c r="D1692" s="8"/>
      <c r="E1692" s="8"/>
      <c r="F1692" s="8"/>
      <c r="G1692" s="8"/>
      <c r="H1692" s="8"/>
      <c r="I1692" s="8"/>
      <c r="J1692" s="8"/>
      <c r="K1692" s="8"/>
      <c r="L1692" s="8"/>
      <c r="M1692" s="8"/>
      <c r="N1692" s="8"/>
      <c r="O1692" s="8"/>
    </row>
    <row r="1693" spans="2:15" ht="11.25" x14ac:dyDescent="0.2">
      <c r="B1693" s="8"/>
      <c r="C1693" s="8"/>
      <c r="D1693" s="8"/>
      <c r="E1693" s="8"/>
      <c r="F1693" s="8"/>
      <c r="G1693" s="8"/>
      <c r="H1693" s="8"/>
      <c r="I1693" s="8"/>
      <c r="J1693" s="8"/>
      <c r="K1693" s="8"/>
      <c r="L1693" s="8"/>
      <c r="M1693" s="8"/>
      <c r="N1693" s="8"/>
      <c r="O1693" s="8"/>
    </row>
    <row r="1694" spans="2:15" ht="11.25" x14ac:dyDescent="0.2">
      <c r="B1694" s="8"/>
      <c r="C1694" s="8"/>
      <c r="D1694" s="8"/>
      <c r="E1694" s="8"/>
      <c r="F1694" s="8"/>
      <c r="G1694" s="8"/>
      <c r="H1694" s="8"/>
      <c r="I1694" s="8"/>
      <c r="J1694" s="8"/>
      <c r="K1694" s="8"/>
      <c r="L1694" s="8"/>
      <c r="M1694" s="8"/>
      <c r="N1694" s="8"/>
      <c r="O1694" s="8"/>
    </row>
    <row r="1695" spans="2:15" ht="11.25" x14ac:dyDescent="0.2">
      <c r="B1695" s="8"/>
      <c r="C1695" s="8"/>
      <c r="D1695" s="8"/>
      <c r="E1695" s="8"/>
      <c r="F1695" s="8"/>
      <c r="G1695" s="8"/>
      <c r="H1695" s="8"/>
      <c r="I1695" s="8"/>
      <c r="J1695" s="8"/>
      <c r="K1695" s="8"/>
      <c r="L1695" s="8"/>
      <c r="M1695" s="8"/>
      <c r="N1695" s="8"/>
      <c r="O1695" s="8"/>
    </row>
    <row r="1696" spans="2:15" ht="11.25" x14ac:dyDescent="0.2">
      <c r="B1696" s="8"/>
      <c r="C1696" s="8"/>
      <c r="D1696" s="8"/>
      <c r="E1696" s="8"/>
      <c r="F1696" s="8"/>
      <c r="G1696" s="8"/>
      <c r="H1696" s="8"/>
      <c r="I1696" s="8"/>
      <c r="J1696" s="8"/>
      <c r="K1696" s="8"/>
      <c r="L1696" s="8"/>
      <c r="M1696" s="8"/>
      <c r="N1696" s="8"/>
      <c r="O1696" s="8"/>
    </row>
    <row r="1697" spans="2:15" ht="11.25" x14ac:dyDescent="0.2">
      <c r="B1697" s="8"/>
      <c r="C1697" s="8"/>
      <c r="D1697" s="8"/>
      <c r="E1697" s="8"/>
      <c r="F1697" s="8"/>
      <c r="G1697" s="8"/>
      <c r="H1697" s="8"/>
      <c r="I1697" s="8"/>
      <c r="J1697" s="8"/>
      <c r="K1697" s="8"/>
      <c r="L1697" s="8"/>
      <c r="M1697" s="8"/>
      <c r="N1697" s="8"/>
      <c r="O1697" s="8"/>
    </row>
    <row r="1698" spans="2:15" ht="11.25" x14ac:dyDescent="0.2">
      <c r="B1698" s="8"/>
      <c r="C1698" s="8"/>
      <c r="D1698" s="8"/>
      <c r="E1698" s="8"/>
      <c r="F1698" s="8"/>
      <c r="G1698" s="8"/>
      <c r="H1698" s="8"/>
      <c r="I1698" s="8"/>
      <c r="J1698" s="8"/>
      <c r="K1698" s="8"/>
      <c r="L1698" s="8"/>
      <c r="M1698" s="8"/>
      <c r="N1698" s="8"/>
      <c r="O1698" s="8"/>
    </row>
    <row r="1699" spans="2:15" ht="11.25" x14ac:dyDescent="0.2">
      <c r="B1699" s="8"/>
      <c r="C1699" s="8"/>
      <c r="D1699" s="8"/>
      <c r="E1699" s="8"/>
      <c r="F1699" s="8"/>
      <c r="G1699" s="8"/>
      <c r="H1699" s="8"/>
      <c r="I1699" s="8"/>
      <c r="J1699" s="8"/>
      <c r="K1699" s="8"/>
      <c r="L1699" s="8"/>
      <c r="M1699" s="8"/>
      <c r="N1699" s="8"/>
      <c r="O1699" s="8"/>
    </row>
    <row r="1700" spans="2:15" ht="11.25" x14ac:dyDescent="0.2">
      <c r="B1700" s="8"/>
      <c r="C1700" s="8"/>
      <c r="D1700" s="8"/>
      <c r="E1700" s="8"/>
      <c r="F1700" s="8"/>
      <c r="G1700" s="8"/>
      <c r="H1700" s="8"/>
      <c r="I1700" s="8"/>
      <c r="J1700" s="8"/>
      <c r="K1700" s="8"/>
      <c r="L1700" s="8"/>
      <c r="M1700" s="8"/>
      <c r="N1700" s="8"/>
      <c r="O1700" s="8"/>
    </row>
    <row r="1701" spans="2:15" ht="11.25" x14ac:dyDescent="0.2">
      <c r="B1701" s="8"/>
      <c r="C1701" s="8"/>
      <c r="D1701" s="8"/>
      <c r="E1701" s="8"/>
      <c r="F1701" s="8"/>
      <c r="G1701" s="8"/>
      <c r="H1701" s="8"/>
      <c r="I1701" s="8"/>
      <c r="J1701" s="8"/>
      <c r="K1701" s="8"/>
      <c r="L1701" s="8"/>
      <c r="M1701" s="8"/>
      <c r="N1701" s="8"/>
      <c r="O1701" s="8"/>
    </row>
    <row r="1702" spans="2:15" ht="11.25" x14ac:dyDescent="0.2">
      <c r="B1702" s="8"/>
      <c r="C1702" s="8"/>
      <c r="D1702" s="8"/>
      <c r="E1702" s="8"/>
      <c r="F1702" s="8"/>
      <c r="G1702" s="8"/>
      <c r="H1702" s="8"/>
      <c r="I1702" s="8"/>
      <c r="J1702" s="8"/>
      <c r="K1702" s="8"/>
      <c r="L1702" s="8"/>
      <c r="M1702" s="8"/>
      <c r="N1702" s="8"/>
      <c r="O1702" s="8"/>
    </row>
    <row r="1703" spans="2:15" ht="11.25" x14ac:dyDescent="0.2">
      <c r="B1703" s="8"/>
      <c r="C1703" s="8"/>
      <c r="D1703" s="8"/>
      <c r="E1703" s="8"/>
      <c r="F1703" s="8"/>
      <c r="G1703" s="8"/>
      <c r="H1703" s="8"/>
      <c r="I1703" s="8"/>
      <c r="J1703" s="8"/>
      <c r="K1703" s="8"/>
      <c r="L1703" s="8"/>
      <c r="M1703" s="8"/>
      <c r="N1703" s="8"/>
      <c r="O1703" s="8"/>
    </row>
    <row r="1704" spans="2:15" ht="11.25" x14ac:dyDescent="0.2">
      <c r="B1704" s="8"/>
      <c r="C1704" s="8"/>
      <c r="D1704" s="8"/>
      <c r="E1704" s="8"/>
      <c r="F1704" s="8"/>
      <c r="G1704" s="8"/>
      <c r="H1704" s="8"/>
      <c r="I1704" s="8"/>
      <c r="J1704" s="8"/>
      <c r="K1704" s="8"/>
      <c r="L1704" s="8"/>
      <c r="M1704" s="8"/>
      <c r="N1704" s="8"/>
      <c r="O1704" s="8"/>
    </row>
    <row r="1705" spans="2:15" ht="11.25" x14ac:dyDescent="0.2">
      <c r="B1705" s="8"/>
      <c r="C1705" s="8"/>
      <c r="D1705" s="8"/>
      <c r="E1705" s="8"/>
      <c r="F1705" s="8"/>
      <c r="G1705" s="8"/>
      <c r="H1705" s="8"/>
      <c r="I1705" s="8"/>
      <c r="J1705" s="8"/>
      <c r="K1705" s="8"/>
      <c r="L1705" s="8"/>
      <c r="M1705" s="8"/>
      <c r="N1705" s="8"/>
      <c r="O1705" s="8"/>
    </row>
    <row r="1706" spans="2:15" ht="11.25" x14ac:dyDescent="0.2">
      <c r="B1706" s="8"/>
      <c r="C1706" s="8"/>
      <c r="D1706" s="8"/>
      <c r="E1706" s="8"/>
      <c r="F1706" s="8"/>
      <c r="G1706" s="8"/>
      <c r="H1706" s="8"/>
      <c r="I1706" s="8"/>
      <c r="J1706" s="8"/>
      <c r="K1706" s="8"/>
      <c r="L1706" s="8"/>
      <c r="M1706" s="8"/>
      <c r="N1706" s="8"/>
      <c r="O1706" s="8"/>
    </row>
    <row r="1707" spans="2:15" ht="11.25" x14ac:dyDescent="0.2">
      <c r="B1707" s="8"/>
      <c r="C1707" s="8"/>
      <c r="D1707" s="8"/>
      <c r="E1707" s="8"/>
      <c r="F1707" s="8"/>
      <c r="G1707" s="8"/>
      <c r="H1707" s="8"/>
      <c r="I1707" s="8"/>
      <c r="J1707" s="8"/>
      <c r="K1707" s="8"/>
      <c r="L1707" s="8"/>
      <c r="M1707" s="8"/>
      <c r="N1707" s="8"/>
      <c r="O1707" s="8"/>
    </row>
    <row r="1708" spans="2:15" ht="11.25" x14ac:dyDescent="0.2">
      <c r="B1708" s="8"/>
      <c r="C1708" s="8"/>
      <c r="D1708" s="8"/>
      <c r="E1708" s="8"/>
      <c r="F1708" s="8"/>
      <c r="G1708" s="8"/>
      <c r="H1708" s="8"/>
      <c r="I1708" s="8"/>
      <c r="J1708" s="8"/>
      <c r="K1708" s="8"/>
      <c r="L1708" s="8"/>
      <c r="M1708" s="8"/>
      <c r="N1708" s="8"/>
      <c r="O1708" s="8"/>
    </row>
    <row r="1709" spans="2:15" ht="11.25" x14ac:dyDescent="0.2">
      <c r="B1709" s="8"/>
      <c r="C1709" s="8"/>
      <c r="D1709" s="8"/>
      <c r="E1709" s="8"/>
      <c r="F1709" s="8"/>
      <c r="G1709" s="8"/>
      <c r="H1709" s="8"/>
      <c r="I1709" s="8"/>
      <c r="J1709" s="8"/>
      <c r="K1709" s="8"/>
      <c r="L1709" s="8"/>
      <c r="M1709" s="8"/>
      <c r="N1709" s="8"/>
      <c r="O1709" s="8"/>
    </row>
    <row r="1710" spans="2:15" ht="11.25" x14ac:dyDescent="0.2">
      <c r="B1710" s="8"/>
      <c r="C1710" s="8"/>
      <c r="D1710" s="8"/>
      <c r="E1710" s="8"/>
      <c r="F1710" s="8"/>
      <c r="G1710" s="8"/>
      <c r="H1710" s="8"/>
      <c r="I1710" s="8"/>
      <c r="J1710" s="8"/>
      <c r="K1710" s="8"/>
      <c r="L1710" s="8"/>
      <c r="M1710" s="8"/>
      <c r="N1710" s="8"/>
      <c r="O1710" s="8"/>
    </row>
    <row r="1711" spans="2:15" ht="11.25" x14ac:dyDescent="0.2">
      <c r="B1711" s="8"/>
      <c r="C1711" s="8"/>
      <c r="D1711" s="8"/>
      <c r="E1711" s="8"/>
      <c r="F1711" s="8"/>
      <c r="G1711" s="8"/>
      <c r="H1711" s="8"/>
      <c r="I1711" s="8"/>
      <c r="J1711" s="8"/>
      <c r="K1711" s="8"/>
      <c r="L1711" s="8"/>
      <c r="M1711" s="8"/>
      <c r="N1711" s="8"/>
      <c r="O1711" s="8"/>
    </row>
    <row r="1712" spans="2:15" ht="11.25" x14ac:dyDescent="0.2">
      <c r="B1712" s="8"/>
      <c r="C1712" s="8"/>
      <c r="D1712" s="8"/>
      <c r="E1712" s="8"/>
      <c r="F1712" s="8"/>
      <c r="G1712" s="8"/>
      <c r="H1712" s="8"/>
      <c r="I1712" s="8"/>
      <c r="J1712" s="8"/>
      <c r="K1712" s="8"/>
      <c r="L1712" s="8"/>
      <c r="M1712" s="8"/>
      <c r="N1712" s="8"/>
      <c r="O1712" s="8"/>
    </row>
    <row r="1713" spans="2:15" ht="11.25" x14ac:dyDescent="0.2">
      <c r="B1713" s="8"/>
      <c r="C1713" s="8"/>
      <c r="D1713" s="8"/>
      <c r="E1713" s="8"/>
      <c r="F1713" s="8"/>
      <c r="G1713" s="8"/>
      <c r="H1713" s="8"/>
      <c r="I1713" s="8"/>
      <c r="J1713" s="8"/>
      <c r="K1713" s="8"/>
      <c r="L1713" s="8"/>
      <c r="M1713" s="8"/>
      <c r="N1713" s="8"/>
      <c r="O1713" s="8"/>
    </row>
    <row r="1714" spans="2:15" ht="11.25" x14ac:dyDescent="0.2">
      <c r="B1714" s="8"/>
      <c r="C1714" s="8"/>
      <c r="D1714" s="8"/>
      <c r="E1714" s="8"/>
      <c r="F1714" s="8"/>
      <c r="G1714" s="8"/>
      <c r="H1714" s="8"/>
      <c r="I1714" s="8"/>
      <c r="J1714" s="8"/>
      <c r="K1714" s="8"/>
      <c r="L1714" s="8"/>
      <c r="M1714" s="8"/>
      <c r="N1714" s="8"/>
      <c r="O1714" s="8"/>
    </row>
    <row r="1715" spans="2:15" ht="11.25" x14ac:dyDescent="0.2">
      <c r="B1715" s="8"/>
      <c r="C1715" s="8"/>
      <c r="D1715" s="8"/>
      <c r="E1715" s="8"/>
      <c r="F1715" s="8"/>
      <c r="G1715" s="8"/>
      <c r="H1715" s="8"/>
      <c r="I1715" s="8"/>
      <c r="J1715" s="8"/>
      <c r="K1715" s="8"/>
      <c r="L1715" s="8"/>
      <c r="M1715" s="8"/>
      <c r="N1715" s="8"/>
      <c r="O1715" s="8"/>
    </row>
    <row r="1716" spans="2:15" ht="11.25" x14ac:dyDescent="0.2">
      <c r="B1716" s="8"/>
      <c r="C1716" s="8"/>
      <c r="D1716" s="8"/>
      <c r="E1716" s="8"/>
      <c r="F1716" s="8"/>
      <c r="G1716" s="8"/>
      <c r="H1716" s="8"/>
      <c r="I1716" s="8"/>
      <c r="J1716" s="8"/>
      <c r="K1716" s="8"/>
      <c r="L1716" s="8"/>
      <c r="M1716" s="8"/>
      <c r="N1716" s="8"/>
      <c r="O1716" s="8"/>
    </row>
    <row r="1717" spans="2:15" ht="11.25" x14ac:dyDescent="0.2">
      <c r="B1717" s="8"/>
      <c r="C1717" s="8"/>
      <c r="D1717" s="8"/>
      <c r="E1717" s="8"/>
      <c r="F1717" s="8"/>
      <c r="G1717" s="8"/>
      <c r="H1717" s="8"/>
      <c r="I1717" s="8"/>
      <c r="J1717" s="8"/>
      <c r="K1717" s="8"/>
      <c r="L1717" s="8"/>
      <c r="M1717" s="8"/>
      <c r="N1717" s="8"/>
      <c r="O1717" s="8"/>
    </row>
    <row r="1718" spans="2:15" ht="11.25" x14ac:dyDescent="0.2">
      <c r="B1718" s="8"/>
      <c r="C1718" s="8"/>
      <c r="D1718" s="8"/>
      <c r="E1718" s="8"/>
      <c r="F1718" s="8"/>
      <c r="G1718" s="8"/>
      <c r="H1718" s="8"/>
      <c r="I1718" s="8"/>
      <c r="J1718" s="8"/>
      <c r="K1718" s="8"/>
      <c r="L1718" s="8"/>
      <c r="M1718" s="8"/>
      <c r="N1718" s="8"/>
      <c r="O1718" s="8"/>
    </row>
    <row r="1719" spans="2:15" ht="11.25" x14ac:dyDescent="0.2">
      <c r="B1719" s="8"/>
      <c r="C1719" s="8"/>
      <c r="D1719" s="8"/>
      <c r="E1719" s="8"/>
      <c r="F1719" s="8"/>
      <c r="G1719" s="8"/>
      <c r="H1719" s="8"/>
      <c r="I1719" s="8"/>
      <c r="J1719" s="8"/>
      <c r="K1719" s="8"/>
      <c r="L1719" s="8"/>
      <c r="M1719" s="8"/>
      <c r="N1719" s="8"/>
      <c r="O1719" s="8"/>
    </row>
    <row r="1720" spans="2:15" ht="11.25" x14ac:dyDescent="0.2">
      <c r="B1720" s="8"/>
      <c r="C1720" s="8"/>
      <c r="D1720" s="8"/>
      <c r="E1720" s="8"/>
      <c r="F1720" s="8"/>
      <c r="G1720" s="8"/>
      <c r="H1720" s="8"/>
      <c r="I1720" s="8"/>
      <c r="J1720" s="8"/>
      <c r="K1720" s="8"/>
      <c r="L1720" s="8"/>
      <c r="M1720" s="8"/>
      <c r="N1720" s="8"/>
      <c r="O1720" s="8"/>
    </row>
    <row r="1721" spans="2:15" ht="11.25" x14ac:dyDescent="0.2">
      <c r="B1721" s="8"/>
      <c r="C1721" s="8"/>
      <c r="D1721" s="8"/>
      <c r="E1721" s="8"/>
      <c r="F1721" s="8"/>
      <c r="G1721" s="8"/>
      <c r="H1721" s="8"/>
      <c r="I1721" s="8"/>
      <c r="J1721" s="8"/>
      <c r="K1721" s="8"/>
      <c r="L1721" s="8"/>
      <c r="M1721" s="8"/>
      <c r="N1721" s="8"/>
      <c r="O1721" s="8"/>
    </row>
    <row r="1722" spans="2:15" ht="11.25" x14ac:dyDescent="0.2">
      <c r="B1722" s="8"/>
      <c r="C1722" s="8"/>
      <c r="D1722" s="8"/>
      <c r="E1722" s="8"/>
      <c r="F1722" s="8"/>
      <c r="G1722" s="8"/>
      <c r="H1722" s="8"/>
      <c r="I1722" s="8"/>
      <c r="J1722" s="8"/>
      <c r="K1722" s="8"/>
      <c r="L1722" s="8"/>
      <c r="M1722" s="8"/>
      <c r="N1722" s="8"/>
      <c r="O1722" s="8"/>
    </row>
    <row r="1723" spans="2:15" ht="11.25" x14ac:dyDescent="0.2">
      <c r="B1723" s="8"/>
      <c r="C1723" s="8"/>
      <c r="D1723" s="8"/>
      <c r="E1723" s="8"/>
      <c r="F1723" s="8"/>
      <c r="G1723" s="8"/>
      <c r="H1723" s="8"/>
      <c r="I1723" s="8"/>
      <c r="J1723" s="8"/>
      <c r="K1723" s="8"/>
      <c r="L1723" s="8"/>
      <c r="M1723" s="8"/>
      <c r="N1723" s="8"/>
      <c r="O1723" s="8"/>
    </row>
    <row r="1724" spans="2:15" ht="11.25" x14ac:dyDescent="0.2">
      <c r="B1724" s="8"/>
      <c r="C1724" s="8"/>
      <c r="D1724" s="8"/>
      <c r="E1724" s="8"/>
      <c r="F1724" s="8"/>
      <c r="G1724" s="8"/>
      <c r="H1724" s="8"/>
      <c r="I1724" s="8"/>
      <c r="J1724" s="8"/>
      <c r="K1724" s="8"/>
      <c r="L1724" s="8"/>
      <c r="M1724" s="8"/>
      <c r="N1724" s="8"/>
      <c r="O1724" s="8"/>
    </row>
    <row r="1725" spans="2:15" ht="11.25" x14ac:dyDescent="0.2">
      <c r="B1725" s="8"/>
      <c r="C1725" s="8"/>
      <c r="D1725" s="8"/>
      <c r="E1725" s="8"/>
      <c r="F1725" s="8"/>
      <c r="G1725" s="8"/>
      <c r="H1725" s="8"/>
      <c r="I1725" s="8"/>
      <c r="J1725" s="8"/>
      <c r="K1725" s="8"/>
      <c r="L1725" s="8"/>
      <c r="M1725" s="8"/>
      <c r="N1725" s="8"/>
      <c r="O1725" s="8"/>
    </row>
    <row r="1726" spans="2:15" ht="11.25" x14ac:dyDescent="0.2">
      <c r="B1726" s="8"/>
      <c r="C1726" s="8"/>
      <c r="D1726" s="8"/>
      <c r="E1726" s="8"/>
      <c r="F1726" s="8"/>
      <c r="G1726" s="8"/>
      <c r="H1726" s="8"/>
      <c r="I1726" s="8"/>
      <c r="J1726" s="8"/>
      <c r="K1726" s="8"/>
      <c r="L1726" s="8"/>
      <c r="M1726" s="8"/>
      <c r="N1726" s="8"/>
      <c r="O1726" s="8"/>
    </row>
    <row r="1727" spans="2:15" ht="11.25" x14ac:dyDescent="0.2">
      <c r="B1727" s="8"/>
      <c r="C1727" s="8"/>
      <c r="D1727" s="8"/>
      <c r="E1727" s="8"/>
      <c r="F1727" s="8"/>
      <c r="G1727" s="8"/>
      <c r="H1727" s="8"/>
      <c r="I1727" s="8"/>
      <c r="J1727" s="8"/>
      <c r="K1727" s="8"/>
      <c r="L1727" s="8"/>
      <c r="M1727" s="8"/>
      <c r="N1727" s="8"/>
      <c r="O1727" s="8"/>
    </row>
    <row r="1728" spans="2:15" ht="11.25" x14ac:dyDescent="0.2">
      <c r="B1728" s="8"/>
      <c r="C1728" s="8"/>
      <c r="D1728" s="8"/>
      <c r="E1728" s="8"/>
      <c r="F1728" s="8"/>
      <c r="G1728" s="8"/>
      <c r="H1728" s="8"/>
      <c r="I1728" s="8"/>
      <c r="J1728" s="8"/>
      <c r="K1728" s="8"/>
      <c r="L1728" s="8"/>
      <c r="M1728" s="8"/>
      <c r="N1728" s="8"/>
      <c r="O1728" s="8"/>
    </row>
    <row r="1729" spans="2:15" ht="11.25" x14ac:dyDescent="0.2">
      <c r="B1729" s="8"/>
      <c r="C1729" s="8"/>
      <c r="D1729" s="8"/>
      <c r="E1729" s="8"/>
      <c r="F1729" s="8"/>
      <c r="G1729" s="8"/>
      <c r="H1729" s="8"/>
      <c r="I1729" s="8"/>
      <c r="J1729" s="8"/>
      <c r="K1729" s="8"/>
      <c r="L1729" s="8"/>
      <c r="M1729" s="8"/>
      <c r="N1729" s="8"/>
      <c r="O1729" s="8"/>
    </row>
    <row r="1730" spans="2:15" ht="11.25" x14ac:dyDescent="0.2">
      <c r="B1730" s="8"/>
      <c r="C1730" s="8"/>
      <c r="D1730" s="8"/>
      <c r="E1730" s="8"/>
      <c r="F1730" s="8"/>
      <c r="G1730" s="8"/>
      <c r="H1730" s="8"/>
      <c r="I1730" s="8"/>
      <c r="J1730" s="8"/>
      <c r="K1730" s="8"/>
      <c r="L1730" s="8"/>
      <c r="M1730" s="8"/>
      <c r="N1730" s="8"/>
      <c r="O1730" s="8"/>
    </row>
    <row r="1731" spans="2:15" ht="11.25" x14ac:dyDescent="0.2">
      <c r="B1731" s="8"/>
      <c r="C1731" s="8"/>
      <c r="D1731" s="8"/>
      <c r="E1731" s="8"/>
      <c r="F1731" s="8"/>
      <c r="G1731" s="8"/>
      <c r="H1731" s="8"/>
      <c r="I1731" s="8"/>
      <c r="J1731" s="8"/>
      <c r="K1731" s="8"/>
      <c r="L1731" s="8"/>
      <c r="M1731" s="8"/>
      <c r="N1731" s="8"/>
      <c r="O1731" s="8"/>
    </row>
    <row r="1732" spans="2:15" ht="11.25" x14ac:dyDescent="0.2">
      <c r="B1732" s="8"/>
      <c r="C1732" s="8"/>
      <c r="D1732" s="8"/>
      <c r="E1732" s="8"/>
      <c r="F1732" s="8"/>
      <c r="G1732" s="8"/>
      <c r="H1732" s="8"/>
      <c r="I1732" s="8"/>
      <c r="J1732" s="8"/>
      <c r="K1732" s="8"/>
      <c r="L1732" s="8"/>
      <c r="M1732" s="8"/>
      <c r="N1732" s="8"/>
      <c r="O1732" s="8"/>
    </row>
    <row r="1733" spans="2:15" ht="11.25" x14ac:dyDescent="0.2">
      <c r="B1733" s="8"/>
      <c r="C1733" s="8"/>
      <c r="D1733" s="8"/>
      <c r="E1733" s="8"/>
      <c r="F1733" s="8"/>
      <c r="G1733" s="8"/>
      <c r="H1733" s="8"/>
      <c r="I1733" s="8"/>
      <c r="J1733" s="8"/>
      <c r="K1733" s="8"/>
      <c r="L1733" s="8"/>
      <c r="M1733" s="8"/>
      <c r="N1733" s="8"/>
      <c r="O1733" s="8"/>
    </row>
    <row r="1734" spans="2:15" ht="11.25" x14ac:dyDescent="0.2">
      <c r="B1734" s="8"/>
      <c r="C1734" s="8"/>
      <c r="D1734" s="8"/>
      <c r="E1734" s="8"/>
      <c r="F1734" s="8"/>
      <c r="G1734" s="8"/>
      <c r="H1734" s="8"/>
      <c r="I1734" s="8"/>
      <c r="J1734" s="8"/>
      <c r="K1734" s="8"/>
      <c r="L1734" s="8"/>
      <c r="M1734" s="8"/>
      <c r="N1734" s="8"/>
      <c r="O1734" s="8"/>
    </row>
    <row r="1735" spans="2:15" ht="11.25" x14ac:dyDescent="0.2">
      <c r="B1735" s="8"/>
      <c r="C1735" s="8"/>
      <c r="D1735" s="8"/>
      <c r="E1735" s="8"/>
      <c r="F1735" s="8"/>
      <c r="G1735" s="8"/>
      <c r="H1735" s="8"/>
      <c r="I1735" s="8"/>
      <c r="J1735" s="8"/>
      <c r="K1735" s="8"/>
      <c r="L1735" s="8"/>
      <c r="M1735" s="8"/>
      <c r="N1735" s="8"/>
      <c r="O1735" s="8"/>
    </row>
    <row r="1736" spans="2:15" ht="11.25" x14ac:dyDescent="0.2">
      <c r="B1736" s="8"/>
      <c r="C1736" s="8"/>
      <c r="D1736" s="8"/>
      <c r="E1736" s="8"/>
      <c r="F1736" s="8"/>
      <c r="G1736" s="8"/>
      <c r="H1736" s="8"/>
      <c r="I1736" s="8"/>
      <c r="J1736" s="8"/>
      <c r="K1736" s="8"/>
      <c r="L1736" s="8"/>
      <c r="M1736" s="8"/>
      <c r="N1736" s="8"/>
      <c r="O1736" s="8"/>
    </row>
    <row r="1737" spans="2:15" ht="11.25" x14ac:dyDescent="0.2">
      <c r="B1737" s="8"/>
      <c r="C1737" s="8"/>
      <c r="D1737" s="8"/>
      <c r="E1737" s="8"/>
      <c r="F1737" s="8"/>
      <c r="G1737" s="8"/>
      <c r="H1737" s="8"/>
      <c r="I1737" s="8"/>
      <c r="J1737" s="8"/>
      <c r="K1737" s="8"/>
      <c r="L1737" s="8"/>
      <c r="M1737" s="8"/>
      <c r="N1737" s="8"/>
      <c r="O1737" s="8"/>
    </row>
    <row r="1738" spans="2:15" ht="11.25" x14ac:dyDescent="0.2">
      <c r="B1738" s="8"/>
      <c r="C1738" s="8"/>
      <c r="D1738" s="8"/>
      <c r="E1738" s="8"/>
      <c r="F1738" s="8"/>
      <c r="G1738" s="8"/>
      <c r="H1738" s="8"/>
      <c r="I1738" s="8"/>
      <c r="J1738" s="8"/>
      <c r="K1738" s="8"/>
      <c r="L1738" s="8"/>
      <c r="M1738" s="8"/>
      <c r="N1738" s="8"/>
      <c r="O1738" s="8"/>
    </row>
    <row r="1739" spans="2:15" ht="11.25" x14ac:dyDescent="0.2">
      <c r="B1739" s="8"/>
      <c r="C1739" s="8"/>
      <c r="D1739" s="8"/>
      <c r="E1739" s="8"/>
      <c r="F1739" s="8"/>
      <c r="G1739" s="8"/>
      <c r="H1739" s="8"/>
      <c r="I1739" s="8"/>
      <c r="J1739" s="8"/>
      <c r="K1739" s="8"/>
      <c r="L1739" s="8"/>
      <c r="M1739" s="8"/>
      <c r="N1739" s="8"/>
      <c r="O1739" s="8"/>
    </row>
    <row r="1740" spans="2:15" ht="11.25" x14ac:dyDescent="0.2">
      <c r="B1740" s="8"/>
      <c r="C1740" s="8"/>
      <c r="D1740" s="8"/>
      <c r="E1740" s="8"/>
      <c r="F1740" s="8"/>
      <c r="G1740" s="8"/>
      <c r="H1740" s="8"/>
      <c r="I1740" s="8"/>
      <c r="J1740" s="8"/>
      <c r="K1740" s="8"/>
      <c r="L1740" s="8"/>
      <c r="M1740" s="8"/>
      <c r="N1740" s="8"/>
      <c r="O1740" s="8"/>
    </row>
    <row r="1741" spans="2:15" ht="11.25" x14ac:dyDescent="0.2">
      <c r="B1741" s="8"/>
      <c r="C1741" s="8"/>
      <c r="D1741" s="8"/>
      <c r="E1741" s="8"/>
      <c r="F1741" s="8"/>
      <c r="G1741" s="8"/>
      <c r="H1741" s="8"/>
      <c r="I1741" s="8"/>
      <c r="J1741" s="8"/>
      <c r="K1741" s="8"/>
      <c r="L1741" s="8"/>
      <c r="M1741" s="8"/>
      <c r="N1741" s="8"/>
      <c r="O1741" s="8"/>
    </row>
    <row r="1742" spans="2:15" ht="11.25" x14ac:dyDescent="0.2">
      <c r="B1742" s="8"/>
      <c r="C1742" s="8"/>
      <c r="D1742" s="8"/>
      <c r="E1742" s="8"/>
      <c r="F1742" s="8"/>
      <c r="G1742" s="8"/>
      <c r="H1742" s="8"/>
      <c r="I1742" s="8"/>
      <c r="J1742" s="8"/>
      <c r="K1742" s="8"/>
      <c r="L1742" s="8"/>
      <c r="M1742" s="8"/>
      <c r="N1742" s="8"/>
      <c r="O1742" s="8"/>
    </row>
    <row r="1743" spans="2:15" ht="11.25" x14ac:dyDescent="0.2">
      <c r="B1743" s="8"/>
      <c r="C1743" s="8"/>
      <c r="D1743" s="8"/>
      <c r="E1743" s="8"/>
      <c r="F1743" s="8"/>
      <c r="G1743" s="8"/>
      <c r="H1743" s="8"/>
      <c r="I1743" s="8"/>
      <c r="J1743" s="8"/>
      <c r="K1743" s="8"/>
      <c r="L1743" s="8"/>
      <c r="M1743" s="8"/>
      <c r="N1743" s="8"/>
      <c r="O1743" s="8"/>
    </row>
    <row r="1744" spans="2:15" ht="11.25" x14ac:dyDescent="0.2">
      <c r="B1744" s="8"/>
      <c r="C1744" s="8"/>
      <c r="D1744" s="8"/>
      <c r="E1744" s="8"/>
      <c r="F1744" s="8"/>
      <c r="G1744" s="8"/>
      <c r="H1744" s="8"/>
      <c r="I1744" s="8"/>
      <c r="J1744" s="8"/>
      <c r="K1744" s="8"/>
      <c r="L1744" s="8"/>
      <c r="M1744" s="8"/>
      <c r="N1744" s="8"/>
      <c r="O1744" s="8"/>
    </row>
    <row r="1745" spans="2:15" ht="11.25" x14ac:dyDescent="0.2">
      <c r="B1745" s="8"/>
      <c r="C1745" s="8"/>
      <c r="D1745" s="8"/>
      <c r="E1745" s="8"/>
      <c r="F1745" s="8"/>
      <c r="G1745" s="8"/>
      <c r="H1745" s="8"/>
      <c r="I1745" s="8"/>
      <c r="J1745" s="8"/>
      <c r="K1745" s="8"/>
      <c r="L1745" s="8"/>
      <c r="M1745" s="8"/>
      <c r="N1745" s="8"/>
      <c r="O1745" s="8"/>
    </row>
    <row r="1746" spans="2:15" ht="11.25" x14ac:dyDescent="0.2">
      <c r="B1746" s="8"/>
      <c r="C1746" s="8"/>
      <c r="D1746" s="8"/>
      <c r="E1746" s="8"/>
      <c r="F1746" s="8"/>
      <c r="G1746" s="8"/>
      <c r="H1746" s="8"/>
      <c r="I1746" s="8"/>
      <c r="J1746" s="8"/>
      <c r="K1746" s="8"/>
      <c r="L1746" s="8"/>
      <c r="M1746" s="8"/>
      <c r="N1746" s="8"/>
      <c r="O1746" s="8"/>
    </row>
    <row r="1747" spans="2:15" ht="11.25" x14ac:dyDescent="0.2">
      <c r="B1747" s="8"/>
      <c r="C1747" s="8"/>
      <c r="D1747" s="8"/>
      <c r="E1747" s="8"/>
      <c r="F1747" s="8"/>
      <c r="G1747" s="8"/>
      <c r="H1747" s="8"/>
      <c r="I1747" s="8"/>
      <c r="J1747" s="8"/>
      <c r="K1747" s="8"/>
      <c r="L1747" s="8"/>
      <c r="M1747" s="8"/>
      <c r="N1747" s="8"/>
      <c r="O1747" s="8"/>
    </row>
    <row r="1748" spans="2:15" ht="11.25" x14ac:dyDescent="0.2">
      <c r="B1748" s="8"/>
      <c r="C1748" s="8"/>
      <c r="D1748" s="8"/>
      <c r="E1748" s="8"/>
      <c r="F1748" s="8"/>
      <c r="G1748" s="8"/>
      <c r="H1748" s="8"/>
      <c r="I1748" s="8"/>
      <c r="J1748" s="8"/>
      <c r="K1748" s="8"/>
      <c r="L1748" s="8"/>
      <c r="M1748" s="8"/>
      <c r="N1748" s="8"/>
      <c r="O1748" s="8"/>
    </row>
    <row r="1749" spans="2:15" ht="11.25" x14ac:dyDescent="0.2">
      <c r="B1749" s="8"/>
      <c r="C1749" s="8"/>
      <c r="D1749" s="8"/>
      <c r="E1749" s="8"/>
      <c r="F1749" s="8"/>
      <c r="G1749" s="8"/>
      <c r="H1749" s="8"/>
      <c r="I1749" s="8"/>
      <c r="J1749" s="8"/>
      <c r="K1749" s="8"/>
      <c r="L1749" s="8"/>
      <c r="M1749" s="8"/>
      <c r="N1749" s="8"/>
      <c r="O1749" s="8"/>
    </row>
    <row r="1750" spans="2:15" ht="11.25" x14ac:dyDescent="0.2">
      <c r="B1750" s="8"/>
      <c r="C1750" s="8"/>
      <c r="D1750" s="8"/>
      <c r="E1750" s="8"/>
      <c r="F1750" s="8"/>
      <c r="G1750" s="8"/>
      <c r="H1750" s="8"/>
      <c r="I1750" s="8"/>
      <c r="J1750" s="8"/>
      <c r="K1750" s="8"/>
      <c r="L1750" s="8"/>
      <c r="M1750" s="8"/>
      <c r="N1750" s="8"/>
      <c r="O1750" s="8"/>
    </row>
    <row r="1751" spans="2:15" ht="11.25" x14ac:dyDescent="0.2">
      <c r="B1751" s="8"/>
      <c r="C1751" s="8"/>
      <c r="D1751" s="8"/>
      <c r="E1751" s="8"/>
      <c r="F1751" s="8"/>
      <c r="G1751" s="8"/>
      <c r="H1751" s="8"/>
      <c r="I1751" s="8"/>
      <c r="J1751" s="8"/>
      <c r="K1751" s="8"/>
      <c r="L1751" s="8"/>
      <c r="M1751" s="8"/>
      <c r="N1751" s="8"/>
      <c r="O1751" s="8"/>
    </row>
    <row r="1752" spans="2:15" ht="11.25" x14ac:dyDescent="0.2">
      <c r="B1752" s="8"/>
      <c r="C1752" s="8"/>
      <c r="D1752" s="8"/>
      <c r="E1752" s="8"/>
      <c r="F1752" s="8"/>
      <c r="G1752" s="8"/>
      <c r="H1752" s="8"/>
      <c r="I1752" s="8"/>
      <c r="J1752" s="8"/>
      <c r="K1752" s="8"/>
      <c r="L1752" s="8"/>
      <c r="M1752" s="8"/>
      <c r="N1752" s="8"/>
      <c r="O1752" s="8"/>
    </row>
    <row r="1753" spans="2:15" ht="11.25" x14ac:dyDescent="0.2">
      <c r="B1753" s="8"/>
      <c r="C1753" s="8"/>
      <c r="D1753" s="8"/>
      <c r="E1753" s="8"/>
      <c r="F1753" s="8"/>
      <c r="G1753" s="8"/>
      <c r="H1753" s="8"/>
      <c r="I1753" s="8"/>
      <c r="J1753" s="8"/>
      <c r="K1753" s="8"/>
      <c r="L1753" s="8"/>
      <c r="M1753" s="8"/>
      <c r="N1753" s="8"/>
      <c r="O1753" s="8"/>
    </row>
    <row r="1754" spans="2:15" ht="11.25" x14ac:dyDescent="0.2">
      <c r="B1754" s="8"/>
      <c r="C1754" s="8"/>
      <c r="D1754" s="8"/>
      <c r="E1754" s="8"/>
      <c r="F1754" s="8"/>
      <c r="G1754" s="8"/>
      <c r="H1754" s="8"/>
      <c r="I1754" s="8"/>
      <c r="J1754" s="8"/>
      <c r="K1754" s="8"/>
      <c r="L1754" s="8"/>
      <c r="M1754" s="8"/>
      <c r="N1754" s="8"/>
      <c r="O1754" s="8"/>
    </row>
    <row r="1755" spans="2:15" ht="11.25" x14ac:dyDescent="0.2">
      <c r="B1755" s="8"/>
      <c r="C1755" s="8"/>
      <c r="D1755" s="8"/>
      <c r="E1755" s="8"/>
      <c r="F1755" s="8"/>
      <c r="G1755" s="8"/>
      <c r="H1755" s="8"/>
      <c r="I1755" s="8"/>
      <c r="J1755" s="8"/>
      <c r="K1755" s="8"/>
      <c r="L1755" s="8"/>
      <c r="M1755" s="8"/>
      <c r="N1755" s="8"/>
      <c r="O1755" s="8"/>
    </row>
    <row r="1756" spans="2:15" ht="11.25" x14ac:dyDescent="0.2">
      <c r="B1756" s="8"/>
      <c r="C1756" s="8"/>
      <c r="D1756" s="8"/>
      <c r="E1756" s="8"/>
      <c r="F1756" s="8"/>
      <c r="G1756" s="8"/>
      <c r="H1756" s="8"/>
      <c r="I1756" s="8"/>
      <c r="J1756" s="8"/>
      <c r="K1756" s="8"/>
      <c r="L1756" s="8"/>
      <c r="M1756" s="8"/>
      <c r="N1756" s="8"/>
      <c r="O1756" s="8"/>
    </row>
    <row r="1757" spans="2:15" ht="11.25" x14ac:dyDescent="0.2">
      <c r="B1757" s="8"/>
      <c r="C1757" s="8"/>
      <c r="D1757" s="8"/>
      <c r="E1757" s="8"/>
      <c r="F1757" s="8"/>
      <c r="G1757" s="8"/>
      <c r="H1757" s="8"/>
      <c r="I1757" s="8"/>
      <c r="J1757" s="8"/>
      <c r="K1757" s="8"/>
      <c r="L1757" s="8"/>
      <c r="M1757" s="8"/>
      <c r="N1757" s="8"/>
      <c r="O1757" s="8"/>
    </row>
    <row r="1758" spans="2:15" ht="11.25" x14ac:dyDescent="0.2">
      <c r="B1758" s="8"/>
      <c r="C1758" s="8"/>
      <c r="D1758" s="8"/>
      <c r="E1758" s="8"/>
      <c r="F1758" s="8"/>
      <c r="G1758" s="8"/>
      <c r="H1758" s="8"/>
      <c r="I1758" s="8"/>
      <c r="J1758" s="8"/>
      <c r="K1758" s="8"/>
      <c r="L1758" s="8"/>
      <c r="M1758" s="8"/>
      <c r="N1758" s="8"/>
      <c r="O1758" s="8"/>
    </row>
    <row r="1759" spans="2:15" ht="11.25" x14ac:dyDescent="0.2">
      <c r="B1759" s="8"/>
      <c r="C1759" s="8"/>
      <c r="D1759" s="8"/>
      <c r="E1759" s="8"/>
      <c r="F1759" s="8"/>
      <c r="G1759" s="8"/>
      <c r="H1759" s="8"/>
      <c r="I1759" s="8"/>
      <c r="J1759" s="8"/>
      <c r="K1759" s="8"/>
      <c r="L1759" s="8"/>
      <c r="M1759" s="8"/>
      <c r="N1759" s="8"/>
      <c r="O1759" s="8"/>
    </row>
    <row r="1760" spans="2:15" ht="11.25" x14ac:dyDescent="0.2">
      <c r="B1760" s="8"/>
      <c r="C1760" s="8"/>
      <c r="D1760" s="8"/>
      <c r="E1760" s="8"/>
      <c r="F1760" s="8"/>
      <c r="G1760" s="8"/>
      <c r="H1760" s="8"/>
      <c r="I1760" s="8"/>
      <c r="J1760" s="8"/>
      <c r="K1760" s="8"/>
      <c r="L1760" s="8"/>
      <c r="M1760" s="8"/>
      <c r="N1760" s="8"/>
      <c r="O1760" s="8"/>
    </row>
    <row r="1761" spans="2:15" ht="11.25" x14ac:dyDescent="0.2">
      <c r="B1761" s="8"/>
      <c r="C1761" s="8"/>
      <c r="D1761" s="8"/>
      <c r="E1761" s="8"/>
      <c r="F1761" s="8"/>
      <c r="G1761" s="8"/>
      <c r="H1761" s="8"/>
      <c r="I1761" s="8"/>
      <c r="J1761" s="8"/>
      <c r="K1761" s="8"/>
      <c r="L1761" s="8"/>
      <c r="M1761" s="8"/>
      <c r="N1761" s="8"/>
      <c r="O1761" s="8"/>
    </row>
    <row r="1762" spans="2:15" ht="11.25" x14ac:dyDescent="0.2">
      <c r="B1762" s="8"/>
      <c r="C1762" s="8"/>
      <c r="D1762" s="8"/>
      <c r="E1762" s="8"/>
      <c r="F1762" s="8"/>
      <c r="G1762" s="8"/>
      <c r="H1762" s="8"/>
      <c r="I1762" s="8"/>
      <c r="J1762" s="8"/>
      <c r="K1762" s="8"/>
      <c r="L1762" s="8"/>
      <c r="M1762" s="8"/>
      <c r="N1762" s="8"/>
      <c r="O1762" s="8"/>
    </row>
    <row r="1763" spans="2:15" ht="11.25" x14ac:dyDescent="0.2">
      <c r="B1763" s="8"/>
      <c r="C1763" s="8"/>
      <c r="D1763" s="8"/>
      <c r="E1763" s="8"/>
      <c r="F1763" s="8"/>
      <c r="G1763" s="8"/>
      <c r="H1763" s="8"/>
      <c r="I1763" s="8"/>
      <c r="J1763" s="8"/>
      <c r="K1763" s="8"/>
      <c r="L1763" s="8"/>
      <c r="M1763" s="8"/>
      <c r="N1763" s="8"/>
      <c r="O1763" s="8"/>
    </row>
    <row r="1764" spans="2:15" ht="11.25" x14ac:dyDescent="0.2">
      <c r="B1764" s="8"/>
      <c r="C1764" s="8"/>
      <c r="D1764" s="8"/>
      <c r="E1764" s="8"/>
      <c r="F1764" s="8"/>
      <c r="G1764" s="8"/>
      <c r="H1764" s="8"/>
      <c r="I1764" s="8"/>
      <c r="J1764" s="8"/>
      <c r="K1764" s="8"/>
      <c r="L1764" s="8"/>
      <c r="M1764" s="8"/>
      <c r="N1764" s="8"/>
      <c r="O1764" s="8"/>
    </row>
    <row r="1765" spans="2:15" ht="11.25" x14ac:dyDescent="0.2">
      <c r="B1765" s="8"/>
      <c r="C1765" s="8"/>
      <c r="D1765" s="8"/>
      <c r="E1765" s="8"/>
      <c r="F1765" s="8"/>
      <c r="G1765" s="8"/>
      <c r="H1765" s="8"/>
      <c r="I1765" s="8"/>
      <c r="J1765" s="8"/>
      <c r="K1765" s="8"/>
      <c r="L1765" s="8"/>
      <c r="M1765" s="8"/>
      <c r="N1765" s="8"/>
      <c r="O1765" s="8"/>
    </row>
    <row r="1766" spans="2:15" ht="11.25" x14ac:dyDescent="0.2">
      <c r="B1766" s="8"/>
      <c r="C1766" s="8"/>
      <c r="D1766" s="8"/>
      <c r="E1766" s="8"/>
      <c r="F1766" s="8"/>
      <c r="G1766" s="8"/>
      <c r="H1766" s="8"/>
      <c r="I1766" s="8"/>
      <c r="J1766" s="8"/>
      <c r="K1766" s="8"/>
      <c r="L1766" s="8"/>
      <c r="M1766" s="8"/>
      <c r="N1766" s="8"/>
      <c r="O1766" s="8"/>
    </row>
    <row r="1767" spans="2:15" ht="11.25" x14ac:dyDescent="0.2">
      <c r="B1767" s="8"/>
      <c r="C1767" s="8"/>
      <c r="D1767" s="8"/>
      <c r="E1767" s="8"/>
      <c r="F1767" s="8"/>
      <c r="G1767" s="8"/>
      <c r="H1767" s="8"/>
      <c r="I1767" s="8"/>
      <c r="J1767" s="8"/>
      <c r="K1767" s="8"/>
      <c r="L1767" s="8"/>
      <c r="M1767" s="8"/>
      <c r="N1767" s="8"/>
      <c r="O1767" s="8"/>
    </row>
    <row r="1768" spans="2:15" ht="11.25" x14ac:dyDescent="0.2">
      <c r="B1768" s="8"/>
      <c r="C1768" s="8"/>
      <c r="D1768" s="8"/>
      <c r="E1768" s="8"/>
      <c r="F1768" s="8"/>
      <c r="G1768" s="8"/>
      <c r="H1768" s="8"/>
      <c r="I1768" s="8"/>
      <c r="J1768" s="8"/>
      <c r="K1768" s="8"/>
      <c r="L1768" s="8"/>
      <c r="M1768" s="8"/>
      <c r="N1768" s="8"/>
      <c r="O1768" s="8"/>
    </row>
    <row r="1769" spans="2:15" ht="11.25" x14ac:dyDescent="0.2">
      <c r="B1769" s="8"/>
      <c r="C1769" s="8"/>
      <c r="D1769" s="8"/>
      <c r="E1769" s="8"/>
      <c r="F1769" s="8"/>
      <c r="G1769" s="8"/>
      <c r="H1769" s="8"/>
      <c r="I1769" s="8"/>
      <c r="J1769" s="8"/>
      <c r="K1769" s="8"/>
      <c r="L1769" s="8"/>
      <c r="M1769" s="8"/>
      <c r="N1769" s="8"/>
      <c r="O1769" s="8"/>
    </row>
    <row r="1770" spans="2:15" ht="11.25" x14ac:dyDescent="0.2">
      <c r="B1770" s="8"/>
      <c r="C1770" s="8"/>
      <c r="D1770" s="8"/>
      <c r="E1770" s="8"/>
      <c r="F1770" s="8"/>
      <c r="G1770" s="8"/>
      <c r="H1770" s="8"/>
      <c r="I1770" s="8"/>
      <c r="J1770" s="8"/>
      <c r="K1770" s="8"/>
      <c r="L1770" s="8"/>
      <c r="M1770" s="8"/>
      <c r="N1770" s="8"/>
      <c r="O1770" s="8"/>
    </row>
    <row r="1771" spans="2:15" ht="11.25" x14ac:dyDescent="0.2">
      <c r="B1771" s="8"/>
      <c r="C1771" s="8"/>
      <c r="D1771" s="8"/>
      <c r="E1771" s="8"/>
      <c r="F1771" s="8"/>
      <c r="G1771" s="8"/>
      <c r="H1771" s="8"/>
      <c r="I1771" s="8"/>
      <c r="J1771" s="8"/>
      <c r="K1771" s="8"/>
      <c r="L1771" s="8"/>
      <c r="M1771" s="8"/>
      <c r="N1771" s="8"/>
      <c r="O1771" s="8"/>
    </row>
    <row r="1772" spans="2:15" ht="11.25" x14ac:dyDescent="0.2">
      <c r="B1772" s="8"/>
      <c r="C1772" s="8"/>
      <c r="D1772" s="8"/>
      <c r="E1772" s="8"/>
      <c r="F1772" s="8"/>
      <c r="G1772" s="8"/>
      <c r="H1772" s="8"/>
      <c r="I1772" s="8"/>
      <c r="J1772" s="8"/>
      <c r="K1772" s="8"/>
      <c r="L1772" s="8"/>
      <c r="M1772" s="8"/>
      <c r="N1772" s="8"/>
      <c r="O1772" s="8"/>
    </row>
    <row r="1773" spans="2:15" ht="11.25" x14ac:dyDescent="0.2">
      <c r="B1773" s="8"/>
      <c r="C1773" s="8"/>
      <c r="D1773" s="8"/>
      <c r="E1773" s="8"/>
      <c r="F1773" s="8"/>
      <c r="G1773" s="8"/>
      <c r="H1773" s="8"/>
      <c r="I1773" s="8"/>
      <c r="J1773" s="8"/>
      <c r="K1773" s="8"/>
      <c r="L1773" s="8"/>
      <c r="M1773" s="8"/>
      <c r="N1773" s="8"/>
      <c r="O1773" s="8"/>
    </row>
    <row r="1774" spans="2:15" ht="11.25" x14ac:dyDescent="0.2">
      <c r="B1774" s="8"/>
      <c r="C1774" s="8"/>
      <c r="D1774" s="8"/>
      <c r="E1774" s="8"/>
      <c r="F1774" s="8"/>
      <c r="G1774" s="8"/>
      <c r="H1774" s="8"/>
      <c r="I1774" s="8"/>
      <c r="J1774" s="8"/>
      <c r="K1774" s="8"/>
      <c r="L1774" s="8"/>
      <c r="M1774" s="8"/>
      <c r="N1774" s="8"/>
      <c r="O1774" s="8"/>
    </row>
    <row r="1775" spans="2:15" ht="11.25" x14ac:dyDescent="0.2">
      <c r="B1775" s="8"/>
      <c r="C1775" s="8"/>
      <c r="D1775" s="8"/>
      <c r="E1775" s="8"/>
      <c r="F1775" s="8"/>
      <c r="G1775" s="8"/>
      <c r="H1775" s="8"/>
      <c r="I1775" s="8"/>
      <c r="J1775" s="8"/>
      <c r="K1775" s="8"/>
      <c r="L1775" s="8"/>
      <c r="M1775" s="8"/>
      <c r="N1775" s="8"/>
      <c r="O1775" s="8"/>
    </row>
    <row r="1776" spans="2:15" ht="11.25" x14ac:dyDescent="0.2">
      <c r="B1776" s="8"/>
      <c r="C1776" s="8"/>
      <c r="D1776" s="8"/>
      <c r="E1776" s="8"/>
      <c r="F1776" s="8"/>
      <c r="G1776" s="8"/>
      <c r="H1776" s="8"/>
      <c r="I1776" s="8"/>
      <c r="J1776" s="8"/>
      <c r="K1776" s="8"/>
      <c r="L1776" s="8"/>
      <c r="M1776" s="8"/>
      <c r="N1776" s="8"/>
      <c r="O1776" s="8"/>
    </row>
    <row r="1777" spans="2:15" ht="11.25" x14ac:dyDescent="0.2">
      <c r="B1777" s="8"/>
      <c r="C1777" s="8"/>
      <c r="D1777" s="8"/>
      <c r="E1777" s="8"/>
      <c r="F1777" s="8"/>
      <c r="G1777" s="8"/>
      <c r="H1777" s="8"/>
      <c r="I1777" s="8"/>
      <c r="J1777" s="8"/>
      <c r="K1777" s="8"/>
      <c r="L1777" s="8"/>
      <c r="M1777" s="8"/>
      <c r="N1777" s="8"/>
      <c r="O1777" s="8"/>
    </row>
    <row r="1778" spans="2:15" ht="11.25" x14ac:dyDescent="0.2">
      <c r="B1778" s="8"/>
      <c r="C1778" s="8"/>
      <c r="D1778" s="8"/>
      <c r="E1778" s="8"/>
      <c r="F1778" s="8"/>
      <c r="G1778" s="8"/>
      <c r="H1778" s="8"/>
      <c r="I1778" s="8"/>
      <c r="J1778" s="8"/>
      <c r="K1778" s="8"/>
      <c r="L1778" s="8"/>
      <c r="M1778" s="8"/>
      <c r="N1778" s="8"/>
      <c r="O1778" s="8"/>
    </row>
    <row r="1779" spans="2:15" ht="11.25" x14ac:dyDescent="0.2">
      <c r="B1779" s="8"/>
      <c r="C1779" s="8"/>
      <c r="D1779" s="8"/>
      <c r="E1779" s="8"/>
      <c r="F1779" s="8"/>
      <c r="G1779" s="8"/>
      <c r="H1779" s="8"/>
      <c r="I1779" s="8"/>
      <c r="J1779" s="8"/>
      <c r="K1779" s="8"/>
      <c r="L1779" s="8"/>
      <c r="M1779" s="8"/>
      <c r="N1779" s="8"/>
      <c r="O1779" s="8"/>
    </row>
    <row r="1780" spans="2:15" ht="11.25" x14ac:dyDescent="0.2">
      <c r="B1780" s="8"/>
      <c r="C1780" s="8"/>
      <c r="D1780" s="8"/>
      <c r="E1780" s="8"/>
      <c r="F1780" s="8"/>
      <c r="G1780" s="8"/>
      <c r="H1780" s="8"/>
      <c r="I1780" s="8"/>
      <c r="J1780" s="8"/>
      <c r="K1780" s="8"/>
      <c r="L1780" s="8"/>
      <c r="M1780" s="8"/>
      <c r="N1780" s="8"/>
      <c r="O1780" s="8"/>
    </row>
    <row r="1781" spans="2:15" ht="11.25" x14ac:dyDescent="0.2">
      <c r="B1781" s="8"/>
      <c r="C1781" s="8"/>
      <c r="D1781" s="8"/>
      <c r="E1781" s="8"/>
      <c r="F1781" s="8"/>
      <c r="G1781" s="8"/>
      <c r="H1781" s="8"/>
      <c r="I1781" s="8"/>
      <c r="J1781" s="8"/>
      <c r="K1781" s="8"/>
      <c r="L1781" s="8"/>
      <c r="M1781" s="8"/>
      <c r="N1781" s="8"/>
      <c r="O1781" s="8"/>
    </row>
    <row r="1782" spans="2:15" ht="11.25" x14ac:dyDescent="0.2">
      <c r="B1782" s="8"/>
      <c r="C1782" s="8"/>
      <c r="D1782" s="8"/>
      <c r="E1782" s="8"/>
      <c r="F1782" s="8"/>
      <c r="G1782" s="8"/>
      <c r="H1782" s="8"/>
      <c r="I1782" s="8"/>
      <c r="J1782" s="8"/>
      <c r="K1782" s="8"/>
      <c r="L1782" s="8"/>
      <c r="M1782" s="8"/>
      <c r="N1782" s="8"/>
      <c r="O1782" s="8"/>
    </row>
    <row r="1783" spans="2:15" ht="11.25" x14ac:dyDescent="0.2">
      <c r="B1783" s="8"/>
      <c r="C1783" s="8"/>
      <c r="D1783" s="8"/>
      <c r="E1783" s="8"/>
      <c r="F1783" s="8"/>
      <c r="G1783" s="8"/>
      <c r="H1783" s="8"/>
      <c r="I1783" s="8"/>
      <c r="J1783" s="8"/>
      <c r="K1783" s="8"/>
      <c r="L1783" s="8"/>
      <c r="M1783" s="8"/>
      <c r="N1783" s="8"/>
      <c r="O1783" s="8"/>
    </row>
    <row r="1784" spans="2:15" ht="11.25" x14ac:dyDescent="0.2">
      <c r="B1784" s="8"/>
      <c r="C1784" s="8"/>
      <c r="D1784" s="8"/>
      <c r="E1784" s="8"/>
      <c r="F1784" s="8"/>
      <c r="G1784" s="8"/>
      <c r="H1784" s="8"/>
      <c r="I1784" s="8"/>
      <c r="J1784" s="8"/>
      <c r="K1784" s="8"/>
      <c r="L1784" s="8"/>
      <c r="M1784" s="8"/>
      <c r="N1784" s="8"/>
      <c r="O1784" s="8"/>
    </row>
    <row r="1785" spans="2:15" ht="11.25" x14ac:dyDescent="0.2">
      <c r="B1785" s="8"/>
      <c r="C1785" s="8"/>
      <c r="D1785" s="8"/>
      <c r="E1785" s="8"/>
      <c r="F1785" s="8"/>
      <c r="G1785" s="8"/>
      <c r="H1785" s="8"/>
      <c r="I1785" s="8"/>
      <c r="J1785" s="8"/>
      <c r="K1785" s="8"/>
      <c r="L1785" s="8"/>
      <c r="M1785" s="8"/>
      <c r="N1785" s="8"/>
      <c r="O1785" s="8"/>
    </row>
    <row r="1786" spans="2:15" ht="11.25" x14ac:dyDescent="0.2">
      <c r="B1786" s="8"/>
      <c r="C1786" s="8"/>
      <c r="D1786" s="8"/>
      <c r="E1786" s="8"/>
      <c r="F1786" s="8"/>
      <c r="G1786" s="8"/>
      <c r="H1786" s="8"/>
      <c r="I1786" s="8"/>
      <c r="J1786" s="8"/>
      <c r="K1786" s="8"/>
      <c r="L1786" s="8"/>
      <c r="M1786" s="8"/>
      <c r="N1786" s="8"/>
      <c r="O1786" s="8"/>
    </row>
    <row r="1787" spans="2:15" ht="11.25" x14ac:dyDescent="0.2">
      <c r="B1787" s="8"/>
      <c r="C1787" s="8"/>
      <c r="D1787" s="8"/>
      <c r="E1787" s="8"/>
      <c r="F1787" s="8"/>
      <c r="G1787" s="8"/>
      <c r="H1787" s="8"/>
      <c r="I1787" s="8"/>
      <c r="J1787" s="8"/>
      <c r="K1787" s="8"/>
      <c r="L1787" s="8"/>
      <c r="M1787" s="8"/>
      <c r="N1787" s="8"/>
      <c r="O1787" s="8"/>
    </row>
    <row r="1788" spans="2:15" ht="11.25" x14ac:dyDescent="0.2">
      <c r="B1788" s="8"/>
      <c r="C1788" s="8"/>
      <c r="D1788" s="8"/>
      <c r="E1788" s="8"/>
      <c r="F1788" s="8"/>
      <c r="G1788" s="8"/>
      <c r="H1788" s="8"/>
      <c r="I1788" s="8"/>
      <c r="J1788" s="8"/>
      <c r="K1788" s="8"/>
      <c r="L1788" s="8"/>
      <c r="M1788" s="8"/>
      <c r="N1788" s="8"/>
      <c r="O1788" s="8"/>
    </row>
    <row r="1789" spans="2:15" ht="11.25" x14ac:dyDescent="0.2">
      <c r="B1789" s="8"/>
      <c r="C1789" s="8"/>
      <c r="D1789" s="8"/>
      <c r="E1789" s="8"/>
      <c r="F1789" s="8"/>
      <c r="G1789" s="8"/>
      <c r="H1789" s="8"/>
      <c r="I1789" s="8"/>
      <c r="J1789" s="8"/>
      <c r="K1789" s="8"/>
      <c r="L1789" s="8"/>
      <c r="M1789" s="8"/>
      <c r="N1789" s="8"/>
      <c r="O1789" s="8"/>
    </row>
    <row r="1790" spans="2:15" ht="11.25" x14ac:dyDescent="0.2">
      <c r="B1790" s="8"/>
      <c r="C1790" s="8"/>
      <c r="D1790" s="8"/>
      <c r="E1790" s="8"/>
      <c r="F1790" s="8"/>
      <c r="G1790" s="8"/>
      <c r="H1790" s="8"/>
      <c r="I1790" s="8"/>
      <c r="J1790" s="8"/>
      <c r="K1790" s="8"/>
      <c r="L1790" s="8"/>
      <c r="M1790" s="8"/>
      <c r="N1790" s="8"/>
      <c r="O1790" s="8"/>
    </row>
    <row r="1791" spans="2:15" ht="11.25" x14ac:dyDescent="0.2">
      <c r="B1791" s="8"/>
      <c r="C1791" s="8"/>
      <c r="D1791" s="8"/>
      <c r="E1791" s="8"/>
      <c r="F1791" s="8"/>
      <c r="G1791" s="8"/>
      <c r="H1791" s="8"/>
      <c r="I1791" s="8"/>
      <c r="J1791" s="8"/>
      <c r="K1791" s="8"/>
      <c r="L1791" s="8"/>
      <c r="M1791" s="8"/>
      <c r="N1791" s="8"/>
      <c r="O1791" s="8"/>
    </row>
    <row r="1792" spans="2:15" ht="11.25" x14ac:dyDescent="0.2">
      <c r="B1792" s="8"/>
      <c r="C1792" s="8"/>
      <c r="D1792" s="8"/>
      <c r="E1792" s="8"/>
      <c r="F1792" s="8"/>
      <c r="G1792" s="8"/>
      <c r="H1792" s="8"/>
      <c r="I1792" s="8"/>
      <c r="J1792" s="8"/>
      <c r="K1792" s="8"/>
      <c r="L1792" s="8"/>
      <c r="M1792" s="8"/>
      <c r="N1792" s="8"/>
      <c r="O1792" s="8"/>
    </row>
    <row r="1793" spans="2:15" ht="11.25" x14ac:dyDescent="0.2">
      <c r="B1793" s="8"/>
      <c r="C1793" s="8"/>
      <c r="D1793" s="8"/>
      <c r="E1793" s="8"/>
      <c r="F1793" s="8"/>
      <c r="G1793" s="8"/>
      <c r="H1793" s="8"/>
      <c r="I1793" s="8"/>
      <c r="J1793" s="8"/>
      <c r="K1793" s="8"/>
      <c r="L1793" s="8"/>
      <c r="M1793" s="8"/>
      <c r="N1793" s="8"/>
      <c r="O1793" s="8"/>
    </row>
    <row r="1794" spans="2:15" ht="11.25" x14ac:dyDescent="0.2">
      <c r="B1794" s="8"/>
      <c r="C1794" s="8"/>
      <c r="D1794" s="8"/>
      <c r="E1794" s="8"/>
      <c r="F1794" s="8"/>
      <c r="G1794" s="8"/>
      <c r="H1794" s="8"/>
      <c r="I1794" s="8"/>
      <c r="J1794" s="8"/>
      <c r="K1794" s="8"/>
      <c r="L1794" s="8"/>
      <c r="M1794" s="8"/>
      <c r="N1794" s="8"/>
      <c r="O1794" s="8"/>
    </row>
    <row r="1795" spans="2:15" ht="11.25" x14ac:dyDescent="0.2">
      <c r="B1795" s="8"/>
      <c r="C1795" s="8"/>
      <c r="D1795" s="8"/>
      <c r="E1795" s="8"/>
      <c r="F1795" s="8"/>
      <c r="G1795" s="8"/>
      <c r="H1795" s="8"/>
      <c r="I1795" s="8"/>
      <c r="J1795" s="8"/>
      <c r="K1795" s="8"/>
      <c r="L1795" s="8"/>
      <c r="M1795" s="8"/>
      <c r="N1795" s="8"/>
      <c r="O1795" s="8"/>
    </row>
    <row r="1796" spans="2:15" ht="11.25" x14ac:dyDescent="0.2">
      <c r="B1796" s="8"/>
      <c r="C1796" s="8"/>
      <c r="D1796" s="8"/>
      <c r="E1796" s="8"/>
      <c r="F1796" s="8"/>
      <c r="G1796" s="8"/>
      <c r="H1796" s="8"/>
      <c r="I1796" s="8"/>
      <c r="J1796" s="8"/>
      <c r="K1796" s="8"/>
      <c r="L1796" s="8"/>
      <c r="M1796" s="8"/>
      <c r="N1796" s="8"/>
      <c r="O1796" s="8"/>
    </row>
    <row r="1797" spans="2:15" ht="11.25" x14ac:dyDescent="0.2">
      <c r="B1797" s="8"/>
      <c r="C1797" s="8"/>
      <c r="D1797" s="8"/>
      <c r="E1797" s="8"/>
      <c r="F1797" s="8"/>
      <c r="G1797" s="8"/>
      <c r="H1797" s="8"/>
      <c r="I1797" s="8"/>
      <c r="J1797" s="8"/>
      <c r="K1797" s="8"/>
      <c r="L1797" s="8"/>
      <c r="M1797" s="8"/>
      <c r="N1797" s="8"/>
      <c r="O1797" s="8"/>
    </row>
    <row r="1798" spans="2:15" ht="11.25" x14ac:dyDescent="0.2">
      <c r="B1798" s="8"/>
      <c r="C1798" s="8"/>
      <c r="D1798" s="8"/>
      <c r="E1798" s="8"/>
      <c r="F1798" s="8"/>
      <c r="G1798" s="8"/>
      <c r="H1798" s="8"/>
      <c r="I1798" s="8"/>
      <c r="J1798" s="8"/>
      <c r="K1798" s="8"/>
      <c r="L1798" s="8"/>
      <c r="M1798" s="8"/>
      <c r="N1798" s="8"/>
      <c r="O1798" s="8"/>
    </row>
    <row r="1799" spans="2:15" ht="11.25" x14ac:dyDescent="0.2">
      <c r="B1799" s="8"/>
      <c r="C1799" s="8"/>
      <c r="D1799" s="8"/>
      <c r="E1799" s="8"/>
      <c r="F1799" s="8"/>
      <c r="G1799" s="8"/>
      <c r="H1799" s="8"/>
      <c r="I1799" s="8"/>
      <c r="J1799" s="8"/>
      <c r="K1799" s="8"/>
      <c r="L1799" s="8"/>
      <c r="M1799" s="8"/>
      <c r="N1799" s="8"/>
      <c r="O1799" s="8"/>
    </row>
    <row r="1800" spans="2:15" ht="11.25" x14ac:dyDescent="0.2">
      <c r="B1800" s="8"/>
      <c r="C1800" s="8"/>
      <c r="D1800" s="8"/>
      <c r="E1800" s="8"/>
      <c r="F1800" s="8"/>
      <c r="G1800" s="8"/>
      <c r="H1800" s="8"/>
      <c r="I1800" s="8"/>
      <c r="J1800" s="8"/>
      <c r="K1800" s="8"/>
      <c r="L1800" s="8"/>
      <c r="M1800" s="8"/>
      <c r="N1800" s="8"/>
      <c r="O1800" s="8"/>
    </row>
    <row r="1801" spans="2:15" ht="11.25" x14ac:dyDescent="0.2">
      <c r="B1801" s="8"/>
      <c r="C1801" s="8"/>
      <c r="D1801" s="8"/>
      <c r="E1801" s="8"/>
      <c r="F1801" s="8"/>
      <c r="G1801" s="8"/>
      <c r="H1801" s="8"/>
      <c r="I1801" s="8"/>
      <c r="J1801" s="8"/>
      <c r="K1801" s="8"/>
      <c r="L1801" s="8"/>
      <c r="M1801" s="8"/>
      <c r="N1801" s="8"/>
      <c r="O1801" s="8"/>
    </row>
    <row r="1802" spans="2:15" ht="11.25" x14ac:dyDescent="0.2">
      <c r="B1802" s="8"/>
      <c r="C1802" s="8"/>
      <c r="D1802" s="8"/>
      <c r="E1802" s="8"/>
      <c r="F1802" s="8"/>
      <c r="G1802" s="8"/>
      <c r="H1802" s="8"/>
      <c r="I1802" s="8"/>
      <c r="J1802" s="8"/>
      <c r="K1802" s="8"/>
      <c r="L1802" s="8"/>
      <c r="M1802" s="8"/>
      <c r="N1802" s="8"/>
      <c r="O1802" s="8"/>
    </row>
    <row r="1803" spans="2:15" ht="11.25" x14ac:dyDescent="0.2">
      <c r="B1803" s="8"/>
      <c r="C1803" s="8"/>
      <c r="D1803" s="8"/>
      <c r="E1803" s="8"/>
      <c r="F1803" s="8"/>
      <c r="G1803" s="8"/>
      <c r="H1803" s="8"/>
      <c r="I1803" s="8"/>
      <c r="J1803" s="8"/>
      <c r="K1803" s="8"/>
      <c r="L1803" s="8"/>
      <c r="M1803" s="8"/>
      <c r="N1803" s="8"/>
      <c r="O1803" s="8"/>
    </row>
    <row r="1804" spans="2:15" ht="11.25" x14ac:dyDescent="0.2">
      <c r="B1804" s="8"/>
      <c r="C1804" s="8"/>
      <c r="D1804" s="8"/>
      <c r="E1804" s="8"/>
      <c r="F1804" s="8"/>
      <c r="G1804" s="8"/>
      <c r="H1804" s="8"/>
      <c r="I1804" s="8"/>
      <c r="J1804" s="8"/>
      <c r="K1804" s="8"/>
      <c r="L1804" s="8"/>
      <c r="M1804" s="8"/>
      <c r="N1804" s="8"/>
      <c r="O1804" s="8"/>
    </row>
    <row r="1805" spans="2:15" ht="11.25" x14ac:dyDescent="0.2">
      <c r="B1805" s="8"/>
      <c r="C1805" s="8"/>
      <c r="D1805" s="8"/>
      <c r="E1805" s="8"/>
      <c r="F1805" s="8"/>
      <c r="G1805" s="8"/>
      <c r="H1805" s="8"/>
      <c r="I1805" s="8"/>
      <c r="J1805" s="8"/>
      <c r="K1805" s="8"/>
      <c r="L1805" s="8"/>
      <c r="M1805" s="8"/>
      <c r="N1805" s="8"/>
      <c r="O1805" s="8"/>
    </row>
    <row r="1806" spans="2:15" ht="11.25" x14ac:dyDescent="0.2">
      <c r="B1806" s="8"/>
      <c r="C1806" s="8"/>
      <c r="D1806" s="8"/>
      <c r="E1806" s="8"/>
      <c r="F1806" s="8"/>
      <c r="G1806" s="8"/>
      <c r="H1806" s="8"/>
      <c r="I1806" s="8"/>
      <c r="J1806" s="8"/>
      <c r="K1806" s="8"/>
      <c r="L1806" s="8"/>
      <c r="M1806" s="8"/>
      <c r="N1806" s="8"/>
      <c r="O1806" s="8"/>
    </row>
    <row r="1807" spans="2:15" ht="11.25" x14ac:dyDescent="0.2">
      <c r="B1807" s="8"/>
      <c r="C1807" s="8"/>
      <c r="D1807" s="8"/>
      <c r="E1807" s="8"/>
      <c r="F1807" s="8"/>
      <c r="G1807" s="8"/>
      <c r="H1807" s="8"/>
      <c r="I1807" s="8"/>
      <c r="J1807" s="8"/>
      <c r="K1807" s="8"/>
      <c r="L1807" s="8"/>
      <c r="M1807" s="8"/>
      <c r="N1807" s="8"/>
      <c r="O1807" s="8"/>
    </row>
    <row r="1808" spans="2:15" ht="11.25" x14ac:dyDescent="0.2">
      <c r="B1808" s="8"/>
      <c r="C1808" s="8"/>
      <c r="D1808" s="8"/>
      <c r="E1808" s="8"/>
      <c r="F1808" s="8"/>
      <c r="G1808" s="8"/>
      <c r="H1808" s="8"/>
      <c r="I1808" s="8"/>
      <c r="J1808" s="8"/>
      <c r="K1808" s="8"/>
      <c r="L1808" s="8"/>
      <c r="M1808" s="8"/>
      <c r="N1808" s="8"/>
      <c r="O1808" s="8"/>
    </row>
    <row r="1809" spans="2:15" ht="11.25" x14ac:dyDescent="0.2">
      <c r="B1809" s="8"/>
      <c r="C1809" s="8"/>
      <c r="D1809" s="8"/>
      <c r="E1809" s="8"/>
      <c r="F1809" s="8"/>
      <c r="G1809" s="8"/>
      <c r="H1809" s="8"/>
      <c r="I1809" s="8"/>
      <c r="J1809" s="8"/>
      <c r="K1809" s="8"/>
      <c r="L1809" s="8"/>
      <c r="M1809" s="8"/>
      <c r="N1809" s="8"/>
      <c r="O1809" s="8"/>
    </row>
    <row r="1810" spans="2:15" ht="11.25" x14ac:dyDescent="0.2">
      <c r="B1810" s="8"/>
      <c r="C1810" s="8"/>
      <c r="D1810" s="8"/>
      <c r="E1810" s="8"/>
      <c r="F1810" s="8"/>
      <c r="G1810" s="8"/>
      <c r="H1810" s="8"/>
      <c r="I1810" s="8"/>
      <c r="J1810" s="8"/>
      <c r="K1810" s="8"/>
      <c r="L1810" s="8"/>
      <c r="M1810" s="8"/>
      <c r="N1810" s="8"/>
      <c r="O1810" s="8"/>
    </row>
    <row r="1811" spans="2:15" ht="11.25" x14ac:dyDescent="0.2">
      <c r="B1811" s="8"/>
      <c r="C1811" s="8"/>
      <c r="D1811" s="8"/>
      <c r="E1811" s="8"/>
      <c r="F1811" s="8"/>
      <c r="G1811" s="8"/>
      <c r="H1811" s="8"/>
      <c r="I1811" s="8"/>
      <c r="J1811" s="8"/>
      <c r="K1811" s="8"/>
      <c r="L1811" s="8"/>
      <c r="M1811" s="8"/>
      <c r="N1811" s="8"/>
      <c r="O1811" s="8"/>
    </row>
    <row r="1812" spans="2:15" ht="11.25" x14ac:dyDescent="0.2">
      <c r="B1812" s="8"/>
      <c r="C1812" s="8"/>
      <c r="D1812" s="8"/>
      <c r="E1812" s="8"/>
      <c r="F1812" s="8"/>
      <c r="G1812" s="8"/>
      <c r="H1812" s="8"/>
      <c r="I1812" s="8"/>
      <c r="J1812" s="8"/>
      <c r="K1812" s="8"/>
      <c r="L1812" s="8"/>
      <c r="M1812" s="8"/>
      <c r="N1812" s="8"/>
      <c r="O1812" s="8"/>
    </row>
    <row r="1813" spans="2:15" ht="11.25" x14ac:dyDescent="0.2">
      <c r="B1813" s="8"/>
      <c r="C1813" s="8"/>
      <c r="D1813" s="8"/>
      <c r="E1813" s="8"/>
      <c r="F1813" s="8"/>
      <c r="G1813" s="8"/>
      <c r="H1813" s="8"/>
      <c r="I1813" s="8"/>
      <c r="J1813" s="8"/>
      <c r="K1813" s="8"/>
      <c r="L1813" s="8"/>
      <c r="M1813" s="8"/>
      <c r="N1813" s="8"/>
      <c r="O1813" s="8"/>
    </row>
    <row r="1814" spans="2:15" ht="11.25" x14ac:dyDescent="0.2">
      <c r="B1814" s="8"/>
      <c r="C1814" s="8"/>
      <c r="D1814" s="8"/>
      <c r="E1814" s="8"/>
      <c r="F1814" s="8"/>
      <c r="G1814" s="8"/>
      <c r="H1814" s="8"/>
      <c r="I1814" s="8"/>
      <c r="J1814" s="8"/>
      <c r="K1814" s="8"/>
      <c r="L1814" s="8"/>
      <c r="M1814" s="8"/>
      <c r="N1814" s="8"/>
      <c r="O1814" s="8"/>
    </row>
    <row r="1815" spans="2:15" ht="11.25" x14ac:dyDescent="0.2">
      <c r="B1815" s="8"/>
      <c r="C1815" s="8"/>
      <c r="D1815" s="8"/>
      <c r="E1815" s="8"/>
      <c r="F1815" s="8"/>
      <c r="G1815" s="8"/>
      <c r="H1815" s="8"/>
      <c r="I1815" s="8"/>
      <c r="J1815" s="8"/>
      <c r="K1815" s="8"/>
      <c r="L1815" s="8"/>
      <c r="M1815" s="8"/>
      <c r="N1815" s="8"/>
      <c r="O1815" s="8"/>
    </row>
    <row r="1816" spans="2:15" ht="11.25" x14ac:dyDescent="0.2">
      <c r="B1816" s="8"/>
      <c r="C1816" s="8"/>
      <c r="D1816" s="8"/>
      <c r="E1816" s="8"/>
      <c r="F1816" s="8"/>
      <c r="G1816" s="8"/>
      <c r="H1816" s="8"/>
      <c r="I1816" s="8"/>
      <c r="J1816" s="8"/>
      <c r="K1816" s="8"/>
      <c r="L1816" s="8"/>
      <c r="M1816" s="8"/>
      <c r="N1816" s="8"/>
      <c r="O1816" s="8"/>
    </row>
    <row r="1817" spans="2:15" ht="11.25" x14ac:dyDescent="0.2">
      <c r="B1817" s="8"/>
      <c r="C1817" s="8"/>
      <c r="D1817" s="8"/>
      <c r="E1817" s="8"/>
      <c r="F1817" s="8"/>
      <c r="G1817" s="8"/>
      <c r="H1817" s="8"/>
      <c r="I1817" s="8"/>
      <c r="J1817" s="8"/>
      <c r="K1817" s="8"/>
      <c r="L1817" s="8"/>
      <c r="M1817" s="8"/>
      <c r="N1817" s="8"/>
      <c r="O1817" s="8"/>
    </row>
    <row r="1818" spans="2:15" ht="11.25" x14ac:dyDescent="0.2">
      <c r="B1818" s="8"/>
      <c r="C1818" s="8"/>
      <c r="D1818" s="8"/>
      <c r="E1818" s="8"/>
      <c r="F1818" s="8"/>
      <c r="G1818" s="8"/>
      <c r="H1818" s="8"/>
      <c r="I1818" s="8"/>
      <c r="J1818" s="8"/>
      <c r="K1818" s="8"/>
      <c r="L1818" s="8"/>
      <c r="M1818" s="8"/>
      <c r="N1818" s="8"/>
      <c r="O1818" s="8"/>
    </row>
    <row r="1819" spans="2:15" ht="11.25" x14ac:dyDescent="0.2">
      <c r="B1819" s="8"/>
      <c r="C1819" s="8"/>
      <c r="D1819" s="8"/>
      <c r="E1819" s="8"/>
      <c r="F1819" s="8"/>
      <c r="G1819" s="8"/>
      <c r="H1819" s="8"/>
      <c r="I1819" s="8"/>
      <c r="J1819" s="8"/>
      <c r="K1819" s="8"/>
      <c r="L1819" s="8"/>
      <c r="M1819" s="8"/>
      <c r="N1819" s="8"/>
      <c r="O1819" s="8"/>
    </row>
    <row r="1820" spans="2:15" ht="11.25" x14ac:dyDescent="0.2">
      <c r="B1820" s="8"/>
      <c r="C1820" s="8"/>
      <c r="D1820" s="8"/>
      <c r="E1820" s="8"/>
      <c r="F1820" s="8"/>
      <c r="G1820" s="8"/>
      <c r="H1820" s="8"/>
      <c r="I1820" s="8"/>
      <c r="J1820" s="8"/>
      <c r="K1820" s="8"/>
      <c r="L1820" s="8"/>
      <c r="M1820" s="8"/>
      <c r="N1820" s="8"/>
      <c r="O1820" s="8"/>
    </row>
    <row r="1821" spans="2:15" ht="11.25" x14ac:dyDescent="0.2">
      <c r="B1821" s="8"/>
      <c r="C1821" s="8"/>
      <c r="D1821" s="8"/>
      <c r="E1821" s="8"/>
      <c r="F1821" s="8"/>
      <c r="G1821" s="8"/>
      <c r="H1821" s="8"/>
      <c r="I1821" s="8"/>
      <c r="J1821" s="8"/>
      <c r="K1821" s="8"/>
      <c r="L1821" s="8"/>
      <c r="M1821" s="8"/>
      <c r="N1821" s="8"/>
      <c r="O1821" s="8"/>
    </row>
    <row r="1822" spans="2:15" ht="11.25" x14ac:dyDescent="0.2">
      <c r="B1822" s="8"/>
      <c r="C1822" s="8"/>
      <c r="D1822" s="8"/>
      <c r="E1822" s="8"/>
      <c r="F1822" s="8"/>
      <c r="G1822" s="8"/>
      <c r="H1822" s="8"/>
      <c r="I1822" s="8"/>
      <c r="J1822" s="8"/>
      <c r="K1822" s="8"/>
      <c r="L1822" s="8"/>
      <c r="M1822" s="8"/>
      <c r="N1822" s="8"/>
      <c r="O1822" s="8"/>
    </row>
    <row r="1823" spans="2:15" ht="11.25" x14ac:dyDescent="0.2">
      <c r="B1823" s="8"/>
      <c r="C1823" s="8"/>
      <c r="D1823" s="8"/>
      <c r="E1823" s="8"/>
      <c r="F1823" s="8"/>
      <c r="G1823" s="8"/>
      <c r="H1823" s="8"/>
      <c r="I1823" s="8"/>
      <c r="J1823" s="8"/>
      <c r="K1823" s="8"/>
      <c r="L1823" s="8"/>
      <c r="M1823" s="8"/>
      <c r="N1823" s="8"/>
      <c r="O1823" s="8"/>
    </row>
    <row r="1824" spans="2:15" ht="11.25" x14ac:dyDescent="0.2">
      <c r="B1824" s="8"/>
      <c r="C1824" s="8"/>
      <c r="D1824" s="8"/>
      <c r="E1824" s="8"/>
      <c r="F1824" s="8"/>
      <c r="G1824" s="8"/>
      <c r="H1824" s="8"/>
      <c r="I1824" s="8"/>
      <c r="J1824" s="8"/>
      <c r="K1824" s="8"/>
      <c r="L1824" s="8"/>
      <c r="M1824" s="8"/>
      <c r="N1824" s="8"/>
      <c r="O1824" s="8"/>
    </row>
    <row r="1825" spans="2:15" ht="11.25" x14ac:dyDescent="0.2">
      <c r="B1825" s="8"/>
      <c r="C1825" s="8"/>
      <c r="D1825" s="8"/>
      <c r="E1825" s="8"/>
      <c r="F1825" s="8"/>
      <c r="G1825" s="8"/>
      <c r="H1825" s="8"/>
      <c r="I1825" s="8"/>
      <c r="J1825" s="8"/>
      <c r="K1825" s="8"/>
      <c r="L1825" s="8"/>
      <c r="M1825" s="8"/>
      <c r="N1825" s="8"/>
      <c r="O1825" s="8"/>
    </row>
    <row r="1826" spans="2:15" ht="11.25" x14ac:dyDescent="0.2">
      <c r="B1826" s="8"/>
      <c r="C1826" s="8"/>
      <c r="D1826" s="8"/>
      <c r="E1826" s="8"/>
      <c r="F1826" s="8"/>
      <c r="G1826" s="8"/>
      <c r="H1826" s="8"/>
      <c r="I1826" s="8"/>
      <c r="J1826" s="8"/>
      <c r="K1826" s="8"/>
      <c r="L1826" s="8"/>
      <c r="M1826" s="8"/>
      <c r="N1826" s="8"/>
      <c r="O1826" s="8"/>
    </row>
    <row r="1827" spans="2:15" ht="11.25" x14ac:dyDescent="0.2">
      <c r="B1827" s="8"/>
      <c r="C1827" s="8"/>
      <c r="D1827" s="8"/>
      <c r="E1827" s="8"/>
      <c r="F1827" s="8"/>
      <c r="G1827" s="8"/>
      <c r="H1827" s="8"/>
      <c r="I1827" s="8"/>
      <c r="J1827" s="8"/>
      <c r="K1827" s="8"/>
      <c r="L1827" s="8"/>
      <c r="M1827" s="8"/>
      <c r="N1827" s="8"/>
      <c r="O1827" s="8"/>
    </row>
    <row r="1828" spans="2:15" ht="11.25" x14ac:dyDescent="0.2">
      <c r="B1828" s="8"/>
      <c r="C1828" s="8"/>
      <c r="D1828" s="8"/>
      <c r="E1828" s="8"/>
      <c r="F1828" s="8"/>
      <c r="G1828" s="8"/>
      <c r="H1828" s="8"/>
      <c r="I1828" s="8"/>
      <c r="J1828" s="8"/>
      <c r="K1828" s="8"/>
      <c r="L1828" s="8"/>
      <c r="M1828" s="8"/>
      <c r="N1828" s="8"/>
      <c r="O1828" s="8"/>
    </row>
    <row r="1829" spans="2:15" ht="11.25" x14ac:dyDescent="0.2">
      <c r="B1829" s="8"/>
      <c r="C1829" s="8"/>
      <c r="D1829" s="8"/>
      <c r="E1829" s="8"/>
      <c r="F1829" s="8"/>
      <c r="G1829" s="8"/>
      <c r="H1829" s="8"/>
      <c r="I1829" s="8"/>
      <c r="J1829" s="8"/>
      <c r="K1829" s="8"/>
      <c r="L1829" s="8"/>
      <c r="M1829" s="8"/>
      <c r="N1829" s="8"/>
      <c r="O1829" s="8"/>
    </row>
    <row r="1830" spans="2:15" ht="11.25" x14ac:dyDescent="0.2">
      <c r="B1830" s="8"/>
      <c r="C1830" s="8"/>
      <c r="D1830" s="8"/>
      <c r="E1830" s="8"/>
      <c r="F1830" s="8"/>
      <c r="G1830" s="8"/>
      <c r="H1830" s="8"/>
      <c r="I1830" s="8"/>
      <c r="J1830" s="8"/>
      <c r="K1830" s="8"/>
      <c r="L1830" s="8"/>
      <c r="M1830" s="8"/>
      <c r="N1830" s="8"/>
      <c r="O1830" s="8"/>
    </row>
    <row r="1831" spans="2:15" ht="11.25" x14ac:dyDescent="0.2">
      <c r="B1831" s="8"/>
      <c r="C1831" s="8"/>
      <c r="D1831" s="8"/>
      <c r="E1831" s="8"/>
      <c r="F1831" s="8"/>
      <c r="G1831" s="8"/>
      <c r="H1831" s="8"/>
      <c r="I1831" s="8"/>
      <c r="J1831" s="8"/>
      <c r="K1831" s="8"/>
      <c r="L1831" s="8"/>
      <c r="M1831" s="8"/>
      <c r="N1831" s="8"/>
      <c r="O1831" s="8"/>
    </row>
    <row r="1832" spans="2:15" ht="11.25" x14ac:dyDescent="0.2">
      <c r="B1832" s="8"/>
      <c r="C1832" s="8"/>
      <c r="D1832" s="8"/>
      <c r="E1832" s="8"/>
      <c r="F1832" s="8"/>
      <c r="G1832" s="8"/>
      <c r="H1832" s="8"/>
      <c r="I1832" s="8"/>
      <c r="J1832" s="8"/>
      <c r="K1832" s="8"/>
      <c r="L1832" s="8"/>
      <c r="M1832" s="8"/>
      <c r="N1832" s="8"/>
      <c r="O1832" s="8"/>
    </row>
    <row r="1833" spans="2:15" ht="11.25" x14ac:dyDescent="0.2">
      <c r="B1833" s="8"/>
      <c r="C1833" s="8"/>
      <c r="D1833" s="8"/>
      <c r="E1833" s="8"/>
      <c r="F1833" s="8"/>
      <c r="G1833" s="8"/>
      <c r="H1833" s="8"/>
      <c r="I1833" s="8"/>
      <c r="J1833" s="8"/>
      <c r="K1833" s="8"/>
      <c r="L1833" s="8"/>
      <c r="M1833" s="8"/>
      <c r="N1833" s="8"/>
      <c r="O1833" s="8"/>
    </row>
    <row r="1834" spans="2:15" ht="11.25" x14ac:dyDescent="0.2">
      <c r="B1834" s="8"/>
      <c r="C1834" s="8"/>
      <c r="D1834" s="8"/>
      <c r="E1834" s="8"/>
      <c r="F1834" s="8"/>
      <c r="G1834" s="8"/>
      <c r="H1834" s="8"/>
      <c r="I1834" s="8"/>
      <c r="J1834" s="8"/>
      <c r="K1834" s="8"/>
      <c r="L1834" s="8"/>
      <c r="M1834" s="8"/>
      <c r="N1834" s="8"/>
      <c r="O1834" s="8"/>
    </row>
    <row r="1835" spans="2:15" ht="11.25" x14ac:dyDescent="0.2">
      <c r="B1835" s="8"/>
      <c r="C1835" s="8"/>
      <c r="D1835" s="8"/>
      <c r="E1835" s="8"/>
      <c r="F1835" s="8"/>
      <c r="G1835" s="8"/>
      <c r="H1835" s="8"/>
      <c r="I1835" s="8"/>
      <c r="J1835" s="8"/>
      <c r="K1835" s="8"/>
      <c r="L1835" s="8"/>
      <c r="M1835" s="8"/>
      <c r="N1835" s="8"/>
      <c r="O1835" s="8"/>
    </row>
    <row r="1836" spans="2:15" ht="11.25" x14ac:dyDescent="0.2">
      <c r="B1836" s="8"/>
      <c r="C1836" s="8"/>
      <c r="D1836" s="8"/>
      <c r="E1836" s="8"/>
      <c r="F1836" s="8"/>
      <c r="G1836" s="8"/>
      <c r="H1836" s="8"/>
      <c r="I1836" s="8"/>
      <c r="J1836" s="8"/>
      <c r="K1836" s="8"/>
      <c r="L1836" s="8"/>
      <c r="M1836" s="8"/>
      <c r="N1836" s="8"/>
      <c r="O1836" s="8"/>
    </row>
    <row r="1837" spans="2:15" ht="11.25" x14ac:dyDescent="0.2">
      <c r="B1837" s="8"/>
      <c r="C1837" s="8"/>
      <c r="D1837" s="8"/>
      <c r="E1837" s="8"/>
      <c r="F1837" s="8"/>
      <c r="G1837" s="8"/>
      <c r="H1837" s="8"/>
      <c r="I1837" s="8"/>
      <c r="J1837" s="8"/>
      <c r="K1837" s="8"/>
      <c r="L1837" s="8"/>
      <c r="M1837" s="8"/>
      <c r="N1837" s="8"/>
      <c r="O1837" s="8"/>
    </row>
    <row r="1838" spans="2:15" ht="11.25" x14ac:dyDescent="0.2">
      <c r="B1838" s="8"/>
      <c r="C1838" s="8"/>
      <c r="D1838" s="8"/>
      <c r="E1838" s="8"/>
      <c r="F1838" s="8"/>
      <c r="G1838" s="8"/>
      <c r="H1838" s="8"/>
      <c r="I1838" s="8"/>
      <c r="J1838" s="8"/>
      <c r="K1838" s="8"/>
      <c r="L1838" s="8"/>
      <c r="M1838" s="8"/>
      <c r="N1838" s="8"/>
      <c r="O1838" s="8"/>
    </row>
    <row r="1839" spans="2:15" ht="11.25" x14ac:dyDescent="0.2">
      <c r="B1839" s="8"/>
      <c r="C1839" s="8"/>
      <c r="D1839" s="8"/>
      <c r="E1839" s="8"/>
      <c r="F1839" s="8"/>
      <c r="G1839" s="8"/>
      <c r="H1839" s="8"/>
      <c r="I1839" s="8"/>
      <c r="J1839" s="8"/>
      <c r="K1839" s="8"/>
      <c r="L1839" s="8"/>
      <c r="M1839" s="8"/>
      <c r="N1839" s="8"/>
      <c r="O1839" s="8"/>
    </row>
    <row r="1840" spans="2:15" ht="11.25" x14ac:dyDescent="0.2">
      <c r="B1840" s="8"/>
      <c r="C1840" s="8"/>
      <c r="D1840" s="8"/>
      <c r="E1840" s="8"/>
      <c r="F1840" s="8"/>
      <c r="G1840" s="8"/>
      <c r="H1840" s="8"/>
      <c r="I1840" s="8"/>
      <c r="J1840" s="8"/>
      <c r="K1840" s="8"/>
      <c r="L1840" s="8"/>
      <c r="M1840" s="8"/>
      <c r="N1840" s="8"/>
      <c r="O1840" s="8"/>
    </row>
    <row r="1841" spans="2:15" ht="11.25" x14ac:dyDescent="0.2">
      <c r="B1841" s="8"/>
      <c r="C1841" s="8"/>
      <c r="D1841" s="8"/>
      <c r="E1841" s="8"/>
      <c r="F1841" s="8"/>
      <c r="G1841" s="8"/>
      <c r="H1841" s="8"/>
      <c r="I1841" s="8"/>
      <c r="J1841" s="8"/>
      <c r="K1841" s="8"/>
      <c r="L1841" s="8"/>
      <c r="M1841" s="8"/>
      <c r="N1841" s="8"/>
      <c r="O1841" s="8"/>
    </row>
    <row r="1842" spans="2:15" ht="11.25" x14ac:dyDescent="0.2">
      <c r="B1842" s="8"/>
      <c r="C1842" s="8"/>
      <c r="D1842" s="8"/>
      <c r="E1842" s="8"/>
      <c r="F1842" s="8"/>
      <c r="G1842" s="8"/>
      <c r="H1842" s="8"/>
      <c r="I1842" s="8"/>
      <c r="J1842" s="8"/>
      <c r="K1842" s="8"/>
      <c r="L1842" s="8"/>
      <c r="M1842" s="8"/>
      <c r="N1842" s="8"/>
      <c r="O1842" s="8"/>
    </row>
    <row r="1843" spans="2:15" ht="11.25" x14ac:dyDescent="0.2">
      <c r="B1843" s="8"/>
      <c r="C1843" s="8"/>
      <c r="D1843" s="8"/>
      <c r="E1843" s="8"/>
      <c r="F1843" s="8"/>
      <c r="G1843" s="8"/>
      <c r="H1843" s="8"/>
      <c r="I1843" s="8"/>
      <c r="J1843" s="8"/>
      <c r="K1843" s="8"/>
      <c r="L1843" s="8"/>
      <c r="M1843" s="8"/>
      <c r="N1843" s="8"/>
      <c r="O1843" s="8"/>
    </row>
    <row r="1844" spans="2:15" ht="11.25" x14ac:dyDescent="0.2">
      <c r="B1844" s="8"/>
      <c r="C1844" s="8"/>
      <c r="D1844" s="8"/>
      <c r="E1844" s="8"/>
      <c r="F1844" s="8"/>
      <c r="G1844" s="8"/>
      <c r="H1844" s="8"/>
      <c r="I1844" s="8"/>
      <c r="J1844" s="8"/>
      <c r="K1844" s="8"/>
      <c r="L1844" s="8"/>
      <c r="M1844" s="8"/>
      <c r="N1844" s="8"/>
      <c r="O1844" s="8"/>
    </row>
    <row r="1845" spans="2:15" ht="11.25" x14ac:dyDescent="0.2">
      <c r="B1845" s="8"/>
      <c r="C1845" s="8"/>
      <c r="D1845" s="8"/>
      <c r="E1845" s="8"/>
      <c r="F1845" s="8"/>
      <c r="G1845" s="8"/>
      <c r="H1845" s="8"/>
      <c r="I1845" s="8"/>
      <c r="J1845" s="8"/>
      <c r="K1845" s="8"/>
      <c r="L1845" s="8"/>
      <c r="M1845" s="8"/>
      <c r="N1845" s="8"/>
      <c r="O1845" s="8"/>
    </row>
    <row r="1846" spans="2:15" ht="11.25" x14ac:dyDescent="0.2">
      <c r="B1846" s="8"/>
      <c r="C1846" s="8"/>
      <c r="D1846" s="8"/>
      <c r="E1846" s="8"/>
      <c r="F1846" s="8"/>
      <c r="G1846" s="8"/>
      <c r="H1846" s="8"/>
      <c r="I1846" s="8"/>
      <c r="J1846" s="8"/>
      <c r="K1846" s="8"/>
      <c r="L1846" s="8"/>
      <c r="M1846" s="8"/>
      <c r="N1846" s="8"/>
      <c r="O1846" s="8"/>
    </row>
    <row r="1847" spans="2:15" ht="11.25" x14ac:dyDescent="0.2">
      <c r="B1847" s="8"/>
      <c r="C1847" s="8"/>
      <c r="D1847" s="8"/>
      <c r="E1847" s="8"/>
      <c r="F1847" s="8"/>
      <c r="G1847" s="8"/>
      <c r="H1847" s="8"/>
      <c r="I1847" s="8"/>
      <c r="J1847" s="8"/>
      <c r="K1847" s="8"/>
      <c r="L1847" s="8"/>
      <c r="M1847" s="8"/>
      <c r="N1847" s="8"/>
      <c r="O1847" s="8"/>
    </row>
    <row r="1848" spans="2:15" ht="11.25" x14ac:dyDescent="0.2">
      <c r="B1848" s="8"/>
      <c r="C1848" s="8"/>
      <c r="D1848" s="8"/>
      <c r="E1848" s="8"/>
      <c r="F1848" s="8"/>
      <c r="G1848" s="8"/>
      <c r="H1848" s="8"/>
      <c r="I1848" s="8"/>
      <c r="J1848" s="8"/>
      <c r="K1848" s="8"/>
      <c r="L1848" s="8"/>
      <c r="M1848" s="8"/>
      <c r="N1848" s="8"/>
      <c r="O1848" s="8"/>
    </row>
    <row r="1849" spans="2:15" ht="11.25" x14ac:dyDescent="0.2">
      <c r="B1849" s="8"/>
      <c r="C1849" s="8"/>
      <c r="D1849" s="8"/>
      <c r="E1849" s="8"/>
      <c r="F1849" s="8"/>
      <c r="G1849" s="8"/>
      <c r="H1849" s="8"/>
      <c r="I1849" s="8"/>
      <c r="J1849" s="8"/>
      <c r="K1849" s="8"/>
      <c r="L1849" s="8"/>
      <c r="M1849" s="8"/>
      <c r="N1849" s="8"/>
      <c r="O1849" s="8"/>
    </row>
    <row r="1850" spans="2:15" ht="11.25" x14ac:dyDescent="0.2">
      <c r="B1850" s="8"/>
      <c r="C1850" s="8"/>
      <c r="D1850" s="8"/>
      <c r="E1850" s="8"/>
      <c r="F1850" s="8"/>
      <c r="G1850" s="8"/>
      <c r="H1850" s="8"/>
      <c r="I1850" s="8"/>
      <c r="J1850" s="8"/>
      <c r="K1850" s="8"/>
      <c r="L1850" s="8"/>
      <c r="M1850" s="8"/>
      <c r="N1850" s="8"/>
      <c r="O1850" s="8"/>
    </row>
    <row r="1851" spans="2:15" ht="11.25" x14ac:dyDescent="0.2">
      <c r="B1851" s="8"/>
      <c r="C1851" s="8"/>
      <c r="D1851" s="8"/>
      <c r="E1851" s="8"/>
      <c r="F1851" s="8"/>
      <c r="G1851" s="8"/>
      <c r="H1851" s="8"/>
      <c r="I1851" s="8"/>
      <c r="J1851" s="8"/>
      <c r="K1851" s="8"/>
      <c r="L1851" s="8"/>
      <c r="M1851" s="8"/>
      <c r="N1851" s="8"/>
      <c r="O1851" s="8"/>
    </row>
    <row r="1852" spans="2:15" ht="11.25" x14ac:dyDescent="0.2">
      <c r="B1852" s="8"/>
      <c r="C1852" s="8"/>
      <c r="D1852" s="8"/>
      <c r="E1852" s="8"/>
      <c r="F1852" s="8"/>
      <c r="G1852" s="8"/>
      <c r="H1852" s="8"/>
      <c r="I1852" s="8"/>
      <c r="J1852" s="8"/>
      <c r="K1852" s="8"/>
      <c r="L1852" s="8"/>
      <c r="M1852" s="8"/>
      <c r="N1852" s="8"/>
      <c r="O1852" s="8"/>
    </row>
    <row r="1853" spans="2:15" ht="11.25" x14ac:dyDescent="0.2">
      <c r="B1853" s="8"/>
      <c r="C1853" s="8"/>
      <c r="D1853" s="8"/>
      <c r="E1853" s="8"/>
      <c r="F1853" s="8"/>
      <c r="G1853" s="8"/>
      <c r="H1853" s="8"/>
      <c r="I1853" s="8"/>
      <c r="J1853" s="8"/>
      <c r="K1853" s="8"/>
      <c r="L1853" s="8"/>
      <c r="M1853" s="8"/>
      <c r="N1853" s="8"/>
      <c r="O1853" s="8"/>
    </row>
    <row r="1854" spans="2:15" ht="11.25" x14ac:dyDescent="0.2">
      <c r="B1854" s="8"/>
      <c r="C1854" s="8"/>
      <c r="D1854" s="8"/>
      <c r="E1854" s="8"/>
      <c r="F1854" s="8"/>
      <c r="G1854" s="8"/>
      <c r="H1854" s="8"/>
      <c r="I1854" s="8"/>
      <c r="J1854" s="8"/>
      <c r="K1854" s="8"/>
      <c r="L1854" s="8"/>
      <c r="M1854" s="8"/>
      <c r="N1854" s="8"/>
      <c r="O1854" s="8"/>
    </row>
    <row r="1855" spans="2:15" ht="11.25" x14ac:dyDescent="0.2">
      <c r="B1855" s="8"/>
      <c r="C1855" s="8"/>
      <c r="D1855" s="8"/>
      <c r="E1855" s="8"/>
      <c r="F1855" s="8"/>
      <c r="G1855" s="8"/>
      <c r="H1855" s="8"/>
      <c r="I1855" s="8"/>
      <c r="J1855" s="8"/>
      <c r="K1855" s="8"/>
      <c r="L1855" s="8"/>
      <c r="M1855" s="8"/>
      <c r="N1855" s="8"/>
      <c r="O1855" s="8"/>
    </row>
    <row r="1856" spans="2:15" ht="11.25" x14ac:dyDescent="0.2">
      <c r="B1856" s="8"/>
      <c r="C1856" s="8"/>
      <c r="D1856" s="8"/>
      <c r="E1856" s="8"/>
      <c r="F1856" s="8"/>
      <c r="G1856" s="8"/>
      <c r="H1856" s="8"/>
      <c r="I1856" s="8"/>
      <c r="J1856" s="8"/>
      <c r="K1856" s="8"/>
      <c r="L1856" s="8"/>
      <c r="M1856" s="8"/>
      <c r="N1856" s="8"/>
      <c r="O1856" s="8"/>
    </row>
    <row r="1857" spans="2:15" ht="11.25" x14ac:dyDescent="0.2">
      <c r="B1857" s="8"/>
      <c r="C1857" s="8"/>
      <c r="D1857" s="8"/>
      <c r="E1857" s="8"/>
      <c r="F1857" s="8"/>
      <c r="G1857" s="8"/>
      <c r="H1857" s="8"/>
      <c r="I1857" s="8"/>
      <c r="J1857" s="8"/>
      <c r="K1857" s="8"/>
      <c r="L1857" s="8"/>
      <c r="M1857" s="8"/>
      <c r="N1857" s="8"/>
      <c r="O1857" s="8"/>
    </row>
    <row r="1858" spans="2:15" ht="11.25" x14ac:dyDescent="0.2">
      <c r="B1858" s="8"/>
      <c r="C1858" s="8"/>
      <c r="D1858" s="8"/>
      <c r="E1858" s="8"/>
      <c r="F1858" s="8"/>
      <c r="G1858" s="8"/>
      <c r="H1858" s="8"/>
      <c r="I1858" s="8"/>
      <c r="J1858" s="8"/>
      <c r="K1858" s="8"/>
      <c r="L1858" s="8"/>
      <c r="M1858" s="8"/>
      <c r="N1858" s="8"/>
      <c r="O1858" s="8"/>
    </row>
    <row r="1859" spans="2:15" ht="11.25" x14ac:dyDescent="0.2">
      <c r="B1859" s="8"/>
      <c r="C1859" s="8"/>
      <c r="D1859" s="8"/>
      <c r="E1859" s="8"/>
      <c r="F1859" s="8"/>
      <c r="G1859" s="8"/>
      <c r="H1859" s="8"/>
      <c r="I1859" s="8"/>
      <c r="J1859" s="8"/>
      <c r="K1859" s="8"/>
      <c r="L1859" s="8"/>
      <c r="M1859" s="8"/>
      <c r="N1859" s="8"/>
      <c r="O1859" s="8"/>
    </row>
    <row r="1860" spans="2:15" ht="11.25" x14ac:dyDescent="0.2">
      <c r="B1860" s="8"/>
      <c r="C1860" s="8"/>
      <c r="D1860" s="8"/>
      <c r="E1860" s="8"/>
      <c r="F1860" s="8"/>
      <c r="G1860" s="8"/>
      <c r="H1860" s="8"/>
      <c r="I1860" s="8"/>
      <c r="J1860" s="8"/>
      <c r="K1860" s="8"/>
      <c r="L1860" s="8"/>
      <c r="M1860" s="8"/>
      <c r="N1860" s="8"/>
      <c r="O1860" s="8"/>
    </row>
    <row r="1861" spans="2:15" ht="11.25" x14ac:dyDescent="0.2">
      <c r="B1861" s="8"/>
      <c r="C1861" s="8"/>
      <c r="D1861" s="8"/>
      <c r="E1861" s="8"/>
      <c r="F1861" s="8"/>
      <c r="G1861" s="8"/>
      <c r="H1861" s="8"/>
      <c r="I1861" s="8"/>
      <c r="J1861" s="8"/>
      <c r="K1861" s="8"/>
      <c r="L1861" s="8"/>
      <c r="M1861" s="8"/>
      <c r="N1861" s="8"/>
      <c r="O1861" s="8"/>
    </row>
    <row r="1862" spans="2:15" ht="11.25" x14ac:dyDescent="0.2">
      <c r="B1862" s="8"/>
      <c r="C1862" s="8"/>
      <c r="D1862" s="8"/>
      <c r="E1862" s="8"/>
      <c r="F1862" s="8"/>
      <c r="G1862" s="8"/>
      <c r="H1862" s="8"/>
      <c r="I1862" s="8"/>
      <c r="J1862" s="8"/>
      <c r="K1862" s="8"/>
      <c r="L1862" s="8"/>
      <c r="M1862" s="8"/>
      <c r="N1862" s="8"/>
      <c r="O1862" s="8"/>
    </row>
    <row r="1863" spans="2:15" ht="11.25" x14ac:dyDescent="0.2">
      <c r="B1863" s="8"/>
      <c r="C1863" s="8"/>
      <c r="D1863" s="8"/>
      <c r="E1863" s="8"/>
      <c r="F1863" s="8"/>
      <c r="G1863" s="8"/>
      <c r="H1863" s="8"/>
      <c r="I1863" s="8"/>
      <c r="J1863" s="8"/>
      <c r="K1863" s="8"/>
      <c r="L1863" s="8"/>
      <c r="M1863" s="8"/>
      <c r="N1863" s="8"/>
      <c r="O1863" s="8"/>
    </row>
    <row r="1864" spans="2:15" ht="11.25" x14ac:dyDescent="0.2">
      <c r="B1864" s="8"/>
      <c r="C1864" s="8"/>
      <c r="D1864" s="8"/>
      <c r="E1864" s="8"/>
      <c r="F1864" s="8"/>
      <c r="G1864" s="8"/>
      <c r="H1864" s="8"/>
      <c r="I1864" s="8"/>
      <c r="J1864" s="8"/>
      <c r="K1864" s="8"/>
      <c r="L1864" s="8"/>
      <c r="M1864" s="8"/>
      <c r="N1864" s="8"/>
      <c r="O1864" s="8"/>
    </row>
    <row r="1865" spans="2:15" ht="11.25" x14ac:dyDescent="0.2">
      <c r="B1865" s="8"/>
      <c r="C1865" s="8"/>
      <c r="D1865" s="8"/>
      <c r="E1865" s="8"/>
      <c r="F1865" s="8"/>
      <c r="G1865" s="8"/>
      <c r="H1865" s="8"/>
      <c r="I1865" s="8"/>
      <c r="J1865" s="8"/>
      <c r="K1865" s="8"/>
      <c r="L1865" s="8"/>
      <c r="M1865" s="8"/>
      <c r="N1865" s="8"/>
      <c r="O1865" s="8"/>
    </row>
    <row r="1866" spans="2:15" ht="11.25" x14ac:dyDescent="0.2">
      <c r="B1866" s="8"/>
      <c r="C1866" s="8"/>
      <c r="D1866" s="8"/>
      <c r="E1866" s="8"/>
      <c r="F1866" s="8"/>
      <c r="G1866" s="8"/>
      <c r="H1866" s="8"/>
      <c r="I1866" s="8"/>
      <c r="J1866" s="8"/>
      <c r="K1866" s="8"/>
      <c r="L1866" s="8"/>
      <c r="M1866" s="8"/>
      <c r="N1866" s="8"/>
      <c r="O1866" s="8"/>
    </row>
    <row r="1867" spans="2:15" ht="11.25" x14ac:dyDescent="0.2">
      <c r="B1867" s="8"/>
      <c r="C1867" s="8"/>
      <c r="D1867" s="8"/>
      <c r="E1867" s="8"/>
      <c r="F1867" s="8"/>
      <c r="G1867" s="8"/>
      <c r="H1867" s="8"/>
      <c r="I1867" s="8"/>
      <c r="J1867" s="8"/>
      <c r="K1867" s="8"/>
      <c r="L1867" s="8"/>
      <c r="M1867" s="8"/>
      <c r="N1867" s="8"/>
      <c r="O1867" s="8"/>
    </row>
    <row r="1868" spans="2:15" ht="11.25" x14ac:dyDescent="0.2">
      <c r="B1868" s="8"/>
      <c r="C1868" s="8"/>
      <c r="D1868" s="8"/>
      <c r="E1868" s="8"/>
      <c r="F1868" s="8"/>
      <c r="G1868" s="8"/>
      <c r="H1868" s="8"/>
      <c r="I1868" s="8"/>
      <c r="J1868" s="8"/>
      <c r="K1868" s="8"/>
      <c r="L1868" s="8"/>
      <c r="M1868" s="8"/>
      <c r="N1868" s="8"/>
      <c r="O1868" s="8"/>
    </row>
    <row r="1869" spans="2:15" ht="11.25" x14ac:dyDescent="0.2">
      <c r="B1869" s="8"/>
      <c r="C1869" s="8"/>
      <c r="D1869" s="8"/>
      <c r="E1869" s="8"/>
      <c r="F1869" s="8"/>
      <c r="G1869" s="8"/>
      <c r="H1869" s="8"/>
      <c r="I1869" s="8"/>
      <c r="J1869" s="8"/>
      <c r="K1869" s="8"/>
      <c r="L1869" s="8"/>
      <c r="M1869" s="8"/>
      <c r="N1869" s="8"/>
      <c r="O1869" s="8"/>
    </row>
    <row r="1870" spans="2:15" ht="11.25" x14ac:dyDescent="0.2">
      <c r="B1870" s="8"/>
      <c r="C1870" s="8"/>
      <c r="D1870" s="8"/>
      <c r="E1870" s="8"/>
      <c r="F1870" s="8"/>
      <c r="G1870" s="8"/>
      <c r="H1870" s="8"/>
      <c r="I1870" s="8"/>
      <c r="J1870" s="8"/>
      <c r="K1870" s="8"/>
      <c r="L1870" s="8"/>
      <c r="M1870" s="8"/>
      <c r="N1870" s="8"/>
      <c r="O1870" s="8"/>
    </row>
    <row r="1871" spans="2:15" ht="11.25" x14ac:dyDescent="0.2">
      <c r="B1871" s="8"/>
      <c r="C1871" s="8"/>
      <c r="D1871" s="8"/>
      <c r="E1871" s="8"/>
      <c r="F1871" s="8"/>
      <c r="G1871" s="8"/>
      <c r="H1871" s="8"/>
      <c r="I1871" s="8"/>
      <c r="J1871" s="8"/>
      <c r="K1871" s="8"/>
      <c r="L1871" s="8"/>
      <c r="M1871" s="8"/>
      <c r="N1871" s="8"/>
      <c r="O1871" s="8"/>
    </row>
    <row r="1872" spans="2:15" ht="11.25" x14ac:dyDescent="0.2">
      <c r="B1872" s="8"/>
      <c r="C1872" s="8"/>
      <c r="D1872" s="8"/>
      <c r="E1872" s="8"/>
      <c r="F1872" s="8"/>
      <c r="G1872" s="8"/>
      <c r="H1872" s="8"/>
      <c r="I1872" s="8"/>
      <c r="J1872" s="8"/>
      <c r="K1872" s="8"/>
      <c r="L1872" s="8"/>
      <c r="M1872" s="8"/>
      <c r="N1872" s="8"/>
      <c r="O1872" s="8"/>
    </row>
    <row r="1873" spans="2:15" ht="11.25" x14ac:dyDescent="0.2">
      <c r="B1873" s="8"/>
      <c r="C1873" s="8"/>
      <c r="D1873" s="8"/>
      <c r="E1873" s="8"/>
      <c r="F1873" s="8"/>
      <c r="G1873" s="8"/>
      <c r="H1873" s="8"/>
      <c r="I1873" s="8"/>
      <c r="J1873" s="8"/>
      <c r="K1873" s="8"/>
      <c r="L1873" s="8"/>
      <c r="M1873" s="8"/>
      <c r="N1873" s="8"/>
      <c r="O1873" s="8"/>
    </row>
    <row r="1874" spans="2:15" ht="11.25" x14ac:dyDescent="0.2">
      <c r="B1874" s="8"/>
      <c r="C1874" s="8"/>
      <c r="D1874" s="8"/>
      <c r="E1874" s="8"/>
      <c r="F1874" s="8"/>
      <c r="G1874" s="8"/>
      <c r="H1874" s="8"/>
      <c r="I1874" s="8"/>
      <c r="J1874" s="8"/>
      <c r="K1874" s="8"/>
      <c r="L1874" s="8"/>
      <c r="M1874" s="8"/>
      <c r="N1874" s="8"/>
      <c r="O1874" s="8"/>
    </row>
    <row r="1875" spans="2:15" ht="11.25" x14ac:dyDescent="0.2">
      <c r="B1875" s="8"/>
      <c r="C1875" s="8"/>
      <c r="D1875" s="8"/>
      <c r="E1875" s="8"/>
      <c r="F1875" s="8"/>
      <c r="G1875" s="8"/>
      <c r="H1875" s="8"/>
      <c r="I1875" s="8"/>
      <c r="J1875" s="8"/>
      <c r="K1875" s="8"/>
      <c r="L1875" s="8"/>
      <c r="M1875" s="8"/>
      <c r="N1875" s="8"/>
      <c r="O1875" s="8"/>
    </row>
    <row r="1876" spans="2:15" ht="11.25" x14ac:dyDescent="0.2">
      <c r="B1876" s="8"/>
      <c r="C1876" s="8"/>
      <c r="D1876" s="8"/>
      <c r="E1876" s="8"/>
      <c r="F1876" s="8"/>
      <c r="G1876" s="8"/>
      <c r="H1876" s="8"/>
      <c r="I1876" s="8"/>
      <c r="J1876" s="8"/>
      <c r="K1876" s="8"/>
      <c r="L1876" s="8"/>
      <c r="M1876" s="8"/>
      <c r="N1876" s="8"/>
      <c r="O1876" s="8"/>
    </row>
    <row r="1877" spans="2:15" ht="11.25" x14ac:dyDescent="0.2">
      <c r="B1877" s="8"/>
      <c r="C1877" s="8"/>
      <c r="D1877" s="8"/>
      <c r="E1877" s="8"/>
      <c r="F1877" s="8"/>
      <c r="G1877" s="8"/>
      <c r="H1877" s="8"/>
      <c r="I1877" s="8"/>
      <c r="J1877" s="8"/>
      <c r="K1877" s="8"/>
      <c r="L1877" s="8"/>
      <c r="M1877" s="8"/>
      <c r="N1877" s="8"/>
      <c r="O1877" s="8"/>
    </row>
    <row r="1878" spans="2:15" ht="11.25" x14ac:dyDescent="0.2">
      <c r="B1878" s="8"/>
      <c r="C1878" s="8"/>
      <c r="D1878" s="8"/>
      <c r="E1878" s="8"/>
      <c r="F1878" s="8"/>
      <c r="G1878" s="8"/>
      <c r="H1878" s="8"/>
      <c r="I1878" s="8"/>
      <c r="J1878" s="8"/>
      <c r="K1878" s="8"/>
      <c r="L1878" s="8"/>
      <c r="M1878" s="8"/>
      <c r="N1878" s="8"/>
      <c r="O1878" s="8"/>
    </row>
    <row r="1879" spans="2:15" ht="11.25" x14ac:dyDescent="0.2">
      <c r="B1879" s="8"/>
      <c r="C1879" s="8"/>
      <c r="D1879" s="8"/>
      <c r="E1879" s="8"/>
      <c r="F1879" s="8"/>
      <c r="G1879" s="8"/>
      <c r="H1879" s="8"/>
      <c r="I1879" s="8"/>
      <c r="J1879" s="8"/>
      <c r="K1879" s="8"/>
      <c r="L1879" s="8"/>
      <c r="M1879" s="8"/>
      <c r="N1879" s="8"/>
      <c r="O1879" s="8"/>
    </row>
    <row r="1880" spans="2:15" ht="11.25" x14ac:dyDescent="0.2">
      <c r="B1880" s="8"/>
      <c r="C1880" s="8"/>
      <c r="D1880" s="8"/>
      <c r="E1880" s="8"/>
      <c r="F1880" s="8"/>
      <c r="G1880" s="8"/>
      <c r="H1880" s="8"/>
      <c r="I1880" s="8"/>
      <c r="J1880" s="8"/>
      <c r="K1880" s="8"/>
      <c r="L1880" s="8"/>
      <c r="M1880" s="8"/>
      <c r="N1880" s="8"/>
      <c r="O1880" s="8"/>
    </row>
    <row r="1881" spans="2:15" ht="11.25" x14ac:dyDescent="0.2">
      <c r="B1881" s="8"/>
      <c r="C1881" s="8"/>
      <c r="D1881" s="8"/>
      <c r="E1881" s="8"/>
      <c r="F1881" s="8"/>
      <c r="G1881" s="8"/>
      <c r="H1881" s="8"/>
      <c r="I1881" s="8"/>
      <c r="J1881" s="8"/>
      <c r="K1881" s="8"/>
      <c r="L1881" s="8"/>
      <c r="M1881" s="8"/>
      <c r="N1881" s="8"/>
      <c r="O1881" s="8"/>
    </row>
    <row r="1882" spans="2:15" ht="11.25" x14ac:dyDescent="0.2">
      <c r="B1882" s="8"/>
      <c r="C1882" s="8"/>
      <c r="D1882" s="8"/>
      <c r="E1882" s="8"/>
      <c r="F1882" s="8"/>
      <c r="G1882" s="8"/>
      <c r="H1882" s="8"/>
      <c r="I1882" s="8"/>
      <c r="J1882" s="8"/>
      <c r="K1882" s="8"/>
      <c r="L1882" s="8"/>
      <c r="M1882" s="8"/>
      <c r="N1882" s="8"/>
      <c r="O1882" s="8"/>
    </row>
    <row r="1883" spans="2:15" ht="11.25" x14ac:dyDescent="0.2">
      <c r="B1883" s="8"/>
      <c r="C1883" s="8"/>
      <c r="D1883" s="8"/>
      <c r="E1883" s="8"/>
      <c r="F1883" s="8"/>
      <c r="G1883" s="8"/>
      <c r="H1883" s="8"/>
      <c r="I1883" s="8"/>
      <c r="J1883" s="8"/>
      <c r="K1883" s="8"/>
      <c r="L1883" s="8"/>
      <c r="M1883" s="8"/>
      <c r="N1883" s="8"/>
      <c r="O1883" s="8"/>
    </row>
    <row r="1884" spans="2:15" ht="11.25" x14ac:dyDescent="0.2">
      <c r="B1884" s="8"/>
      <c r="C1884" s="8"/>
      <c r="D1884" s="8"/>
      <c r="E1884" s="8"/>
      <c r="F1884" s="8"/>
      <c r="G1884" s="8"/>
      <c r="H1884" s="8"/>
      <c r="I1884" s="8"/>
      <c r="J1884" s="8"/>
      <c r="K1884" s="8"/>
      <c r="L1884" s="8"/>
      <c r="M1884" s="8"/>
      <c r="N1884" s="8"/>
      <c r="O1884" s="8"/>
    </row>
    <row r="1885" spans="2:15" ht="11.25" x14ac:dyDescent="0.2">
      <c r="B1885" s="8"/>
      <c r="C1885" s="8"/>
      <c r="D1885" s="8"/>
      <c r="E1885" s="8"/>
      <c r="F1885" s="8"/>
      <c r="G1885" s="8"/>
      <c r="H1885" s="8"/>
      <c r="I1885" s="8"/>
      <c r="J1885" s="8"/>
      <c r="K1885" s="8"/>
      <c r="L1885" s="8"/>
      <c r="M1885" s="8"/>
      <c r="N1885" s="8"/>
      <c r="O1885" s="8"/>
    </row>
    <row r="1886" spans="2:15" ht="11.25" x14ac:dyDescent="0.2">
      <c r="B1886" s="8"/>
      <c r="C1886" s="8"/>
      <c r="D1886" s="8"/>
      <c r="E1886" s="8"/>
      <c r="F1886" s="8"/>
      <c r="G1886" s="8"/>
      <c r="H1886" s="8"/>
      <c r="I1886" s="8"/>
      <c r="J1886" s="8"/>
      <c r="K1886" s="8"/>
      <c r="L1886" s="8"/>
      <c r="M1886" s="8"/>
      <c r="N1886" s="8"/>
      <c r="O1886" s="8"/>
    </row>
    <row r="1887" spans="2:15" ht="11.25" x14ac:dyDescent="0.2">
      <c r="B1887" s="8"/>
      <c r="C1887" s="8"/>
      <c r="D1887" s="8"/>
      <c r="E1887" s="8"/>
      <c r="F1887" s="8"/>
      <c r="G1887" s="8"/>
      <c r="H1887" s="8"/>
      <c r="I1887" s="8"/>
      <c r="J1887" s="8"/>
      <c r="K1887" s="8"/>
      <c r="L1887" s="8"/>
      <c r="M1887" s="8"/>
      <c r="N1887" s="8"/>
      <c r="O1887" s="8"/>
    </row>
    <row r="1888" spans="2:15" ht="11.25" x14ac:dyDescent="0.2">
      <c r="B1888" s="8"/>
      <c r="C1888" s="8"/>
      <c r="D1888" s="8"/>
      <c r="E1888" s="8"/>
      <c r="F1888" s="8"/>
      <c r="G1888" s="8"/>
      <c r="H1888" s="8"/>
      <c r="I1888" s="8"/>
      <c r="J1888" s="8"/>
      <c r="K1888" s="8"/>
      <c r="L1888" s="8"/>
      <c r="M1888" s="8"/>
      <c r="N1888" s="8"/>
      <c r="O1888" s="8"/>
    </row>
    <row r="1889" spans="2:15" ht="11.25" x14ac:dyDescent="0.2">
      <c r="B1889" s="8"/>
      <c r="C1889" s="8"/>
      <c r="D1889" s="8"/>
      <c r="E1889" s="8"/>
      <c r="F1889" s="8"/>
      <c r="G1889" s="8"/>
      <c r="H1889" s="8"/>
      <c r="I1889" s="8"/>
      <c r="J1889" s="8"/>
      <c r="K1889" s="8"/>
      <c r="L1889" s="8"/>
      <c r="M1889" s="8"/>
      <c r="N1889" s="8"/>
      <c r="O1889" s="8"/>
    </row>
    <row r="1890" spans="2:15" ht="11.25" x14ac:dyDescent="0.2">
      <c r="B1890" s="8"/>
      <c r="C1890" s="8"/>
      <c r="D1890" s="8"/>
      <c r="E1890" s="8"/>
      <c r="F1890" s="8"/>
      <c r="G1890" s="8"/>
      <c r="H1890" s="8"/>
      <c r="I1890" s="8"/>
      <c r="J1890" s="8"/>
      <c r="K1890" s="8"/>
      <c r="L1890" s="8"/>
      <c r="M1890" s="8"/>
      <c r="N1890" s="8"/>
      <c r="O1890" s="8"/>
    </row>
    <row r="1891" spans="2:15" ht="11.25" x14ac:dyDescent="0.2">
      <c r="B1891" s="8"/>
      <c r="C1891" s="8"/>
      <c r="D1891" s="8"/>
      <c r="E1891" s="8"/>
      <c r="F1891" s="8"/>
      <c r="G1891" s="8"/>
      <c r="H1891" s="8"/>
      <c r="I1891" s="8"/>
      <c r="J1891" s="8"/>
      <c r="K1891" s="8"/>
      <c r="L1891" s="8"/>
      <c r="M1891" s="8"/>
      <c r="N1891" s="8"/>
      <c r="O1891" s="8"/>
    </row>
    <row r="1892" spans="2:15" ht="11.25" x14ac:dyDescent="0.2">
      <c r="B1892" s="8"/>
      <c r="C1892" s="8"/>
      <c r="D1892" s="8"/>
      <c r="E1892" s="8"/>
      <c r="F1892" s="8"/>
      <c r="G1892" s="8"/>
      <c r="H1892" s="8"/>
      <c r="I1892" s="8"/>
      <c r="J1892" s="8"/>
      <c r="K1892" s="8"/>
      <c r="L1892" s="8"/>
      <c r="M1892" s="8"/>
      <c r="N1892" s="8"/>
      <c r="O1892" s="8"/>
    </row>
    <row r="1893" spans="2:15" ht="11.25" x14ac:dyDescent="0.2">
      <c r="B1893" s="8"/>
      <c r="C1893" s="8"/>
      <c r="D1893" s="8"/>
      <c r="E1893" s="8"/>
      <c r="F1893" s="8"/>
      <c r="G1893" s="8"/>
      <c r="H1893" s="8"/>
      <c r="I1893" s="8"/>
      <c r="J1893" s="8"/>
      <c r="K1893" s="8"/>
      <c r="L1893" s="8"/>
      <c r="M1893" s="8"/>
      <c r="N1893" s="8"/>
      <c r="O1893" s="8"/>
    </row>
    <row r="1894" spans="2:15" ht="11.25" x14ac:dyDescent="0.2">
      <c r="B1894" s="8"/>
      <c r="C1894" s="8"/>
      <c r="D1894" s="8"/>
      <c r="E1894" s="8"/>
      <c r="F1894" s="8"/>
      <c r="G1894" s="8"/>
      <c r="H1894" s="8"/>
      <c r="I1894" s="8"/>
      <c r="J1894" s="8"/>
      <c r="K1894" s="8"/>
      <c r="L1894" s="8"/>
      <c r="M1894" s="8"/>
      <c r="N1894" s="8"/>
      <c r="O1894" s="8"/>
    </row>
    <row r="1895" spans="2:15" ht="11.25" x14ac:dyDescent="0.2">
      <c r="B1895" s="8"/>
      <c r="C1895" s="8"/>
      <c r="D1895" s="8"/>
      <c r="E1895" s="8"/>
      <c r="F1895" s="8"/>
      <c r="G1895" s="8"/>
      <c r="H1895" s="8"/>
      <c r="I1895" s="8"/>
      <c r="J1895" s="8"/>
      <c r="K1895" s="8"/>
      <c r="L1895" s="8"/>
      <c r="M1895" s="8"/>
      <c r="N1895" s="8"/>
      <c r="O1895" s="8"/>
    </row>
    <row r="1896" spans="2:15" ht="11.25" x14ac:dyDescent="0.2">
      <c r="B1896" s="8"/>
      <c r="C1896" s="8"/>
      <c r="D1896" s="8"/>
      <c r="E1896" s="8"/>
      <c r="F1896" s="8"/>
      <c r="G1896" s="8"/>
      <c r="H1896" s="8"/>
      <c r="I1896" s="8"/>
      <c r="J1896" s="8"/>
      <c r="K1896" s="8"/>
      <c r="L1896" s="8"/>
      <c r="M1896" s="8"/>
      <c r="N1896" s="8"/>
      <c r="O1896" s="8"/>
    </row>
    <row r="1897" spans="2:15" ht="11.25" x14ac:dyDescent="0.2">
      <c r="B1897" s="8"/>
      <c r="C1897" s="8"/>
      <c r="D1897" s="8"/>
      <c r="E1897" s="8"/>
      <c r="F1897" s="8"/>
      <c r="G1897" s="8"/>
      <c r="H1897" s="8"/>
      <c r="I1897" s="8"/>
      <c r="J1897" s="8"/>
      <c r="K1897" s="8"/>
      <c r="L1897" s="8"/>
      <c r="M1897" s="8"/>
      <c r="N1897" s="8"/>
      <c r="O1897" s="8"/>
    </row>
    <row r="1898" spans="2:15" ht="11.25" x14ac:dyDescent="0.2">
      <c r="B1898" s="8"/>
      <c r="C1898" s="8"/>
      <c r="D1898" s="8"/>
      <c r="E1898" s="8"/>
      <c r="F1898" s="8"/>
      <c r="G1898" s="8"/>
      <c r="H1898" s="8"/>
      <c r="I1898" s="8"/>
      <c r="J1898" s="8"/>
      <c r="K1898" s="8"/>
      <c r="L1898" s="8"/>
      <c r="M1898" s="8"/>
      <c r="N1898" s="8"/>
      <c r="O1898" s="8"/>
    </row>
    <row r="1899" spans="2:15" ht="11.25" x14ac:dyDescent="0.2">
      <c r="B1899" s="8"/>
      <c r="C1899" s="8"/>
      <c r="D1899" s="8"/>
      <c r="E1899" s="8"/>
      <c r="F1899" s="8"/>
      <c r="G1899" s="8"/>
      <c r="H1899" s="8"/>
      <c r="I1899" s="8"/>
      <c r="J1899" s="8"/>
      <c r="K1899" s="8"/>
      <c r="L1899" s="8"/>
      <c r="M1899" s="8"/>
      <c r="N1899" s="8"/>
      <c r="O1899" s="8"/>
    </row>
    <row r="1900" spans="2:15" ht="11.25" x14ac:dyDescent="0.2">
      <c r="B1900" s="8"/>
      <c r="C1900" s="8"/>
      <c r="D1900" s="8"/>
      <c r="E1900" s="8"/>
      <c r="F1900" s="8"/>
      <c r="G1900" s="8"/>
      <c r="H1900" s="8"/>
      <c r="I1900" s="8"/>
      <c r="J1900" s="8"/>
      <c r="K1900" s="8"/>
      <c r="L1900" s="8"/>
      <c r="M1900" s="8"/>
      <c r="N1900" s="8"/>
      <c r="O1900" s="8"/>
    </row>
    <row r="1901" spans="2:15" ht="11.25" x14ac:dyDescent="0.2">
      <c r="B1901" s="8"/>
      <c r="C1901" s="8"/>
      <c r="D1901" s="8"/>
      <c r="E1901" s="8"/>
      <c r="F1901" s="8"/>
      <c r="G1901" s="8"/>
      <c r="H1901" s="8"/>
      <c r="I1901" s="8"/>
      <c r="J1901" s="8"/>
      <c r="K1901" s="8"/>
      <c r="L1901" s="8"/>
      <c r="M1901" s="8"/>
      <c r="N1901" s="8"/>
      <c r="O1901" s="8"/>
    </row>
    <row r="1902" spans="2:15" ht="11.25" x14ac:dyDescent="0.2">
      <c r="B1902" s="8"/>
      <c r="C1902" s="8"/>
      <c r="D1902" s="8"/>
      <c r="E1902" s="8"/>
      <c r="F1902" s="8"/>
      <c r="G1902" s="8"/>
      <c r="H1902" s="8"/>
      <c r="I1902" s="8"/>
      <c r="J1902" s="8"/>
      <c r="K1902" s="8"/>
      <c r="L1902" s="8"/>
      <c r="M1902" s="8"/>
      <c r="N1902" s="8"/>
      <c r="O1902" s="8"/>
    </row>
    <row r="1903" spans="2:15" ht="11.25" x14ac:dyDescent="0.2">
      <c r="B1903" s="8"/>
      <c r="C1903" s="8"/>
      <c r="D1903" s="8"/>
      <c r="E1903" s="8"/>
      <c r="F1903" s="8"/>
      <c r="G1903" s="8"/>
      <c r="H1903" s="8"/>
      <c r="I1903" s="8"/>
      <c r="J1903" s="8"/>
      <c r="K1903" s="8"/>
      <c r="L1903" s="8"/>
      <c r="M1903" s="8"/>
      <c r="N1903" s="8"/>
      <c r="O1903" s="8"/>
    </row>
    <row r="1904" spans="2:15" ht="11.25" x14ac:dyDescent="0.2">
      <c r="B1904" s="8"/>
      <c r="C1904" s="8"/>
      <c r="D1904" s="8"/>
      <c r="E1904" s="8"/>
      <c r="F1904" s="8"/>
      <c r="G1904" s="8"/>
      <c r="H1904" s="8"/>
      <c r="I1904" s="8"/>
      <c r="J1904" s="8"/>
      <c r="K1904" s="8"/>
      <c r="L1904" s="8"/>
      <c r="M1904" s="8"/>
      <c r="N1904" s="8"/>
      <c r="O1904" s="8"/>
    </row>
    <row r="1905" spans="2:15" ht="11.25" x14ac:dyDescent="0.2">
      <c r="B1905" s="8"/>
      <c r="C1905" s="8"/>
      <c r="D1905" s="8"/>
      <c r="E1905" s="8"/>
      <c r="F1905" s="8"/>
      <c r="G1905" s="8"/>
      <c r="H1905" s="8"/>
      <c r="I1905" s="8"/>
      <c r="J1905" s="8"/>
      <c r="K1905" s="8"/>
      <c r="L1905" s="8"/>
      <c r="M1905" s="8"/>
      <c r="N1905" s="8"/>
      <c r="O1905" s="8"/>
    </row>
    <row r="1906" spans="2:15" ht="11.25" x14ac:dyDescent="0.2">
      <c r="B1906" s="8"/>
      <c r="C1906" s="8"/>
      <c r="D1906" s="8"/>
      <c r="E1906" s="8"/>
      <c r="F1906" s="8"/>
      <c r="G1906" s="8"/>
      <c r="H1906" s="8"/>
      <c r="I1906" s="8"/>
      <c r="J1906" s="8"/>
      <c r="K1906" s="8"/>
      <c r="L1906" s="8"/>
      <c r="M1906" s="8"/>
      <c r="N1906" s="8"/>
      <c r="O1906" s="8"/>
    </row>
    <row r="1907" spans="2:15" ht="11.25" x14ac:dyDescent="0.2">
      <c r="B1907" s="8"/>
      <c r="C1907" s="8"/>
      <c r="D1907" s="8"/>
      <c r="E1907" s="8"/>
      <c r="F1907" s="8"/>
      <c r="G1907" s="8"/>
      <c r="H1907" s="8"/>
      <c r="I1907" s="8"/>
      <c r="J1907" s="8"/>
      <c r="K1907" s="8"/>
      <c r="L1907" s="8"/>
      <c r="M1907" s="8"/>
      <c r="N1907" s="8"/>
      <c r="O1907" s="8"/>
    </row>
    <row r="1908" spans="2:15" ht="11.25" x14ac:dyDescent="0.2">
      <c r="B1908" s="8"/>
      <c r="C1908" s="8"/>
      <c r="D1908" s="8"/>
      <c r="E1908" s="8"/>
      <c r="F1908" s="8"/>
      <c r="G1908" s="8"/>
      <c r="H1908" s="8"/>
      <c r="I1908" s="8"/>
      <c r="J1908" s="8"/>
      <c r="K1908" s="8"/>
      <c r="L1908" s="8"/>
      <c r="M1908" s="8"/>
      <c r="N1908" s="8"/>
      <c r="O1908" s="8"/>
    </row>
    <row r="1909" spans="2:15" ht="11.25" x14ac:dyDescent="0.2">
      <c r="B1909" s="8"/>
      <c r="C1909" s="8"/>
      <c r="D1909" s="8"/>
      <c r="E1909" s="8"/>
      <c r="F1909" s="8"/>
      <c r="G1909" s="8"/>
      <c r="H1909" s="8"/>
      <c r="I1909" s="8"/>
      <c r="J1909" s="8"/>
      <c r="K1909" s="8"/>
      <c r="L1909" s="8"/>
      <c r="M1909" s="8"/>
      <c r="N1909" s="8"/>
      <c r="O1909" s="8"/>
    </row>
    <row r="1910" spans="2:15" ht="11.25" x14ac:dyDescent="0.2">
      <c r="B1910" s="8"/>
      <c r="C1910" s="8"/>
      <c r="D1910" s="8"/>
      <c r="E1910" s="8"/>
      <c r="F1910" s="8"/>
      <c r="G1910" s="8"/>
      <c r="H1910" s="8"/>
      <c r="I1910" s="8"/>
      <c r="J1910" s="8"/>
      <c r="K1910" s="8"/>
      <c r="L1910" s="8"/>
      <c r="M1910" s="8"/>
      <c r="N1910" s="8"/>
      <c r="O1910" s="8"/>
    </row>
    <row r="1911" spans="2:15" ht="11.25" x14ac:dyDescent="0.2">
      <c r="B1911" s="8"/>
      <c r="C1911" s="8"/>
      <c r="D1911" s="8"/>
      <c r="E1911" s="8"/>
      <c r="F1911" s="8"/>
      <c r="G1911" s="8"/>
      <c r="H1911" s="8"/>
      <c r="I1911" s="8"/>
      <c r="J1911" s="8"/>
      <c r="K1911" s="8"/>
      <c r="L1911" s="8"/>
      <c r="M1911" s="8"/>
      <c r="N1911" s="8"/>
      <c r="O1911" s="8"/>
    </row>
    <row r="1912" spans="2:15" ht="11.25" x14ac:dyDescent="0.2">
      <c r="B1912" s="8"/>
      <c r="C1912" s="8"/>
      <c r="D1912" s="8"/>
      <c r="E1912" s="8"/>
      <c r="F1912" s="8"/>
      <c r="G1912" s="8"/>
      <c r="H1912" s="8"/>
      <c r="I1912" s="8"/>
      <c r="J1912" s="8"/>
      <c r="K1912" s="8"/>
      <c r="L1912" s="8"/>
      <c r="M1912" s="8"/>
      <c r="N1912" s="8"/>
      <c r="O1912" s="8"/>
    </row>
    <row r="1913" spans="2:15" ht="11.25" x14ac:dyDescent="0.2">
      <c r="B1913" s="8"/>
      <c r="C1913" s="8"/>
      <c r="D1913" s="8"/>
      <c r="E1913" s="8"/>
      <c r="F1913" s="8"/>
      <c r="G1913" s="8"/>
      <c r="H1913" s="8"/>
      <c r="I1913" s="8"/>
      <c r="J1913" s="8"/>
      <c r="K1913" s="8"/>
      <c r="L1913" s="8"/>
      <c r="M1913" s="8"/>
      <c r="N1913" s="8"/>
      <c r="O1913" s="8"/>
    </row>
    <row r="1914" spans="2:15" ht="11.25" x14ac:dyDescent="0.2">
      <c r="B1914" s="8"/>
      <c r="C1914" s="8"/>
      <c r="D1914" s="8"/>
      <c r="E1914" s="8"/>
      <c r="F1914" s="8"/>
      <c r="G1914" s="8"/>
      <c r="H1914" s="8"/>
      <c r="I1914" s="8"/>
      <c r="J1914" s="8"/>
      <c r="K1914" s="8"/>
      <c r="L1914" s="8"/>
      <c r="M1914" s="8"/>
      <c r="N1914" s="8"/>
      <c r="O1914" s="8"/>
    </row>
    <row r="1915" spans="2:15" ht="11.25" x14ac:dyDescent="0.2">
      <c r="B1915" s="8"/>
      <c r="C1915" s="8"/>
      <c r="D1915" s="8"/>
      <c r="E1915" s="8"/>
      <c r="F1915" s="8"/>
      <c r="G1915" s="8"/>
      <c r="H1915" s="8"/>
      <c r="I1915" s="8"/>
      <c r="J1915" s="8"/>
      <c r="K1915" s="8"/>
      <c r="L1915" s="8"/>
      <c r="M1915" s="8"/>
      <c r="N1915" s="8"/>
      <c r="O1915" s="8"/>
    </row>
    <row r="1916" spans="2:15" ht="11.25" x14ac:dyDescent="0.2">
      <c r="B1916" s="8"/>
      <c r="C1916" s="8"/>
      <c r="D1916" s="8"/>
      <c r="E1916" s="8"/>
      <c r="F1916" s="8"/>
      <c r="G1916" s="8"/>
      <c r="H1916" s="8"/>
      <c r="I1916" s="8"/>
      <c r="J1916" s="8"/>
      <c r="K1916" s="8"/>
      <c r="L1916" s="8"/>
      <c r="M1916" s="8"/>
      <c r="N1916" s="8"/>
      <c r="O1916" s="8"/>
    </row>
    <row r="1917" spans="2:15" ht="11.25" x14ac:dyDescent="0.2">
      <c r="B1917" s="8"/>
      <c r="C1917" s="8"/>
      <c r="D1917" s="8"/>
      <c r="E1917" s="8"/>
      <c r="F1917" s="8"/>
      <c r="G1917" s="8"/>
      <c r="H1917" s="8"/>
      <c r="I1917" s="8"/>
      <c r="J1917" s="8"/>
      <c r="K1917" s="8"/>
      <c r="L1917" s="8"/>
      <c r="M1917" s="8"/>
      <c r="N1917" s="8"/>
      <c r="O1917" s="8"/>
    </row>
    <row r="1918" spans="2:15" ht="11.25" x14ac:dyDescent="0.2">
      <c r="B1918" s="8"/>
      <c r="C1918" s="8"/>
      <c r="D1918" s="8"/>
      <c r="E1918" s="8"/>
      <c r="F1918" s="8"/>
      <c r="G1918" s="8"/>
      <c r="H1918" s="8"/>
      <c r="I1918" s="8"/>
      <c r="J1918" s="8"/>
      <c r="K1918" s="8"/>
      <c r="L1918" s="8"/>
      <c r="M1918" s="8"/>
      <c r="N1918" s="8"/>
      <c r="O1918" s="8"/>
    </row>
    <row r="1919" spans="2:15" ht="11.25" x14ac:dyDescent="0.2">
      <c r="B1919" s="8"/>
      <c r="C1919" s="8"/>
      <c r="D1919" s="8"/>
      <c r="E1919" s="8"/>
      <c r="F1919" s="8"/>
      <c r="G1919" s="8"/>
      <c r="H1919" s="8"/>
      <c r="I1919" s="8"/>
      <c r="J1919" s="8"/>
      <c r="K1919" s="8"/>
      <c r="L1919" s="8"/>
      <c r="M1919" s="8"/>
      <c r="N1919" s="8"/>
      <c r="O1919" s="8"/>
    </row>
    <row r="1920" spans="2:15" ht="11.25" x14ac:dyDescent="0.2">
      <c r="B1920" s="8"/>
      <c r="C1920" s="8"/>
      <c r="D1920" s="8"/>
      <c r="E1920" s="8"/>
      <c r="F1920" s="8"/>
      <c r="G1920" s="8"/>
      <c r="H1920" s="8"/>
      <c r="I1920" s="8"/>
      <c r="J1920" s="8"/>
      <c r="K1920" s="8"/>
      <c r="L1920" s="8"/>
      <c r="M1920" s="8"/>
      <c r="N1920" s="8"/>
      <c r="O1920" s="8"/>
    </row>
    <row r="1921" spans="2:15" ht="11.25" x14ac:dyDescent="0.2">
      <c r="B1921" s="8"/>
      <c r="C1921" s="8"/>
      <c r="D1921" s="8"/>
      <c r="E1921" s="8"/>
      <c r="F1921" s="8"/>
      <c r="G1921" s="8"/>
      <c r="H1921" s="8"/>
      <c r="I1921" s="8"/>
      <c r="J1921" s="8"/>
      <c r="K1921" s="8"/>
      <c r="L1921" s="8"/>
      <c r="M1921" s="8"/>
      <c r="N1921" s="8"/>
      <c r="O1921" s="8"/>
    </row>
    <row r="1922" spans="2:15" ht="11.25" x14ac:dyDescent="0.2">
      <c r="B1922" s="8"/>
      <c r="C1922" s="8"/>
      <c r="D1922" s="8"/>
      <c r="E1922" s="8"/>
      <c r="F1922" s="8"/>
      <c r="G1922" s="8"/>
      <c r="H1922" s="8"/>
      <c r="I1922" s="8"/>
      <c r="J1922" s="8"/>
      <c r="K1922" s="8"/>
      <c r="L1922" s="8"/>
      <c r="M1922" s="8"/>
      <c r="N1922" s="8"/>
      <c r="O1922" s="8"/>
    </row>
    <row r="1923" spans="2:15" ht="11.25" x14ac:dyDescent="0.2">
      <c r="B1923" s="8"/>
      <c r="C1923" s="8"/>
      <c r="D1923" s="8"/>
      <c r="E1923" s="8"/>
      <c r="F1923" s="8"/>
      <c r="G1923" s="8"/>
      <c r="H1923" s="8"/>
      <c r="I1923" s="8"/>
      <c r="J1923" s="8"/>
      <c r="K1923" s="8"/>
      <c r="L1923" s="8"/>
      <c r="M1923" s="8"/>
      <c r="N1923" s="8"/>
      <c r="O1923" s="8"/>
    </row>
    <row r="1924" spans="2:15" ht="11.25" x14ac:dyDescent="0.2">
      <c r="B1924" s="8"/>
      <c r="C1924" s="8"/>
      <c r="D1924" s="8"/>
      <c r="E1924" s="8"/>
      <c r="F1924" s="8"/>
      <c r="G1924" s="8"/>
      <c r="H1924" s="8"/>
      <c r="I1924" s="8"/>
      <c r="J1924" s="8"/>
      <c r="K1924" s="8"/>
      <c r="L1924" s="8"/>
      <c r="M1924" s="8"/>
      <c r="N1924" s="8"/>
      <c r="O1924" s="8"/>
    </row>
    <row r="1925" spans="2:15" ht="11.25" x14ac:dyDescent="0.2">
      <c r="B1925" s="8"/>
      <c r="C1925" s="8"/>
      <c r="D1925" s="8"/>
      <c r="E1925" s="8"/>
      <c r="F1925" s="8"/>
      <c r="G1925" s="8"/>
      <c r="H1925" s="8"/>
      <c r="I1925" s="8"/>
      <c r="J1925" s="8"/>
      <c r="K1925" s="8"/>
      <c r="L1925" s="8"/>
      <c r="M1925" s="8"/>
      <c r="N1925" s="8"/>
      <c r="O1925" s="8"/>
    </row>
    <row r="1926" spans="2:15" ht="11.25" x14ac:dyDescent="0.2">
      <c r="B1926" s="8"/>
      <c r="C1926" s="8"/>
      <c r="D1926" s="8"/>
      <c r="E1926" s="8"/>
      <c r="F1926" s="8"/>
      <c r="G1926" s="8"/>
      <c r="H1926" s="8"/>
      <c r="I1926" s="8"/>
      <c r="J1926" s="8"/>
      <c r="K1926" s="8"/>
      <c r="L1926" s="8"/>
      <c r="M1926" s="8"/>
      <c r="N1926" s="8"/>
      <c r="O1926" s="8"/>
    </row>
    <row r="1927" spans="2:15" ht="11.25" x14ac:dyDescent="0.2">
      <c r="B1927" s="8"/>
      <c r="C1927" s="8"/>
      <c r="D1927" s="8"/>
      <c r="E1927" s="8"/>
      <c r="F1927" s="8"/>
      <c r="G1927" s="8"/>
      <c r="H1927" s="8"/>
      <c r="I1927" s="8"/>
      <c r="J1927" s="8"/>
      <c r="K1927" s="8"/>
      <c r="L1927" s="8"/>
      <c r="M1927" s="8"/>
      <c r="N1927" s="8"/>
      <c r="O1927" s="8"/>
    </row>
    <row r="1928" spans="2:15" ht="11.25" x14ac:dyDescent="0.2">
      <c r="B1928" s="8"/>
      <c r="C1928" s="8"/>
      <c r="D1928" s="8"/>
      <c r="E1928" s="8"/>
      <c r="F1928" s="8"/>
      <c r="G1928" s="8"/>
      <c r="H1928" s="8"/>
      <c r="I1928" s="8"/>
      <c r="J1928" s="8"/>
      <c r="K1928" s="8"/>
      <c r="L1928" s="8"/>
      <c r="M1928" s="8"/>
      <c r="N1928" s="8"/>
      <c r="O1928" s="8"/>
    </row>
    <row r="1929" spans="2:15" ht="11.25" x14ac:dyDescent="0.2">
      <c r="B1929" s="8"/>
      <c r="C1929" s="8"/>
      <c r="D1929" s="8"/>
      <c r="E1929" s="8"/>
      <c r="F1929" s="8"/>
      <c r="G1929" s="8"/>
      <c r="H1929" s="8"/>
      <c r="I1929" s="8"/>
      <c r="J1929" s="8"/>
      <c r="K1929" s="8"/>
      <c r="L1929" s="8"/>
      <c r="M1929" s="8"/>
      <c r="N1929" s="8"/>
      <c r="O1929" s="8"/>
    </row>
    <row r="1930" spans="2:15" ht="11.25" x14ac:dyDescent="0.2">
      <c r="B1930" s="8"/>
      <c r="C1930" s="8"/>
      <c r="D1930" s="8"/>
      <c r="E1930" s="8"/>
      <c r="F1930" s="8"/>
      <c r="G1930" s="8"/>
      <c r="H1930" s="8"/>
      <c r="I1930" s="8"/>
      <c r="J1930" s="8"/>
      <c r="K1930" s="8"/>
      <c r="L1930" s="8"/>
      <c r="M1930" s="8"/>
      <c r="N1930" s="8"/>
      <c r="O1930" s="8"/>
    </row>
    <row r="1931" spans="2:15" ht="11.25" x14ac:dyDescent="0.2">
      <c r="B1931" s="8"/>
      <c r="C1931" s="8"/>
      <c r="D1931" s="8"/>
      <c r="E1931" s="8"/>
      <c r="F1931" s="8"/>
      <c r="G1931" s="8"/>
      <c r="H1931" s="8"/>
      <c r="I1931" s="8"/>
      <c r="J1931" s="8"/>
      <c r="K1931" s="8"/>
      <c r="L1931" s="8"/>
      <c r="M1931" s="8"/>
      <c r="N1931" s="8"/>
      <c r="O1931" s="8"/>
    </row>
    <row r="1932" spans="2:15" ht="11.25" x14ac:dyDescent="0.2">
      <c r="B1932" s="8"/>
      <c r="C1932" s="8"/>
      <c r="D1932" s="8"/>
      <c r="E1932" s="8"/>
      <c r="F1932" s="8"/>
      <c r="G1932" s="8"/>
      <c r="H1932" s="8"/>
      <c r="I1932" s="8"/>
      <c r="J1932" s="8"/>
      <c r="K1932" s="8"/>
      <c r="L1932" s="8"/>
      <c r="M1932" s="8"/>
      <c r="N1932" s="8"/>
      <c r="O1932" s="8"/>
    </row>
    <row r="1933" spans="2:15" ht="11.25" x14ac:dyDescent="0.2">
      <c r="B1933" s="8"/>
      <c r="C1933" s="8"/>
      <c r="D1933" s="8"/>
      <c r="E1933" s="8"/>
      <c r="F1933" s="8"/>
      <c r="G1933" s="8"/>
      <c r="H1933" s="8"/>
      <c r="I1933" s="8"/>
      <c r="J1933" s="8"/>
      <c r="K1933" s="8"/>
      <c r="L1933" s="8"/>
      <c r="M1933" s="8"/>
      <c r="N1933" s="8"/>
      <c r="O1933" s="8"/>
    </row>
    <row r="1934" spans="2:15" ht="11.25" x14ac:dyDescent="0.2">
      <c r="B1934" s="8"/>
      <c r="C1934" s="8"/>
      <c r="D1934" s="8"/>
      <c r="E1934" s="8"/>
      <c r="F1934" s="8"/>
      <c r="G1934" s="8"/>
      <c r="H1934" s="8"/>
      <c r="I1934" s="8"/>
      <c r="J1934" s="8"/>
      <c r="K1934" s="8"/>
      <c r="L1934" s="8"/>
      <c r="M1934" s="8"/>
      <c r="N1934" s="8"/>
      <c r="O1934" s="8"/>
    </row>
    <row r="1935" spans="2:15" ht="11.25" x14ac:dyDescent="0.2">
      <c r="B1935" s="8"/>
      <c r="C1935" s="8"/>
      <c r="D1935" s="8"/>
      <c r="E1935" s="8"/>
      <c r="F1935" s="8"/>
      <c r="G1935" s="8"/>
      <c r="H1935" s="8"/>
      <c r="I1935" s="8"/>
      <c r="J1935" s="8"/>
      <c r="K1935" s="8"/>
      <c r="L1935" s="8"/>
      <c r="M1935" s="8"/>
      <c r="N1935" s="8"/>
      <c r="O1935" s="8"/>
    </row>
    <row r="1936" spans="2:15" ht="11.25" x14ac:dyDescent="0.2">
      <c r="B1936" s="8"/>
      <c r="C1936" s="8"/>
      <c r="D1936" s="8"/>
      <c r="E1936" s="8"/>
      <c r="F1936" s="8"/>
      <c r="G1936" s="8"/>
      <c r="H1936" s="8"/>
      <c r="I1936" s="8"/>
      <c r="J1936" s="8"/>
      <c r="K1936" s="8"/>
      <c r="L1936" s="8"/>
      <c r="M1936" s="8"/>
      <c r="N1936" s="8"/>
      <c r="O1936" s="8"/>
    </row>
    <row r="1937" spans="2:15" ht="11.25" x14ac:dyDescent="0.2">
      <c r="B1937" s="8"/>
      <c r="C1937" s="8"/>
      <c r="D1937" s="8"/>
      <c r="E1937" s="8"/>
      <c r="F1937" s="8"/>
      <c r="G1937" s="8"/>
      <c r="H1937" s="8"/>
      <c r="I1937" s="8"/>
      <c r="J1937" s="8"/>
      <c r="K1937" s="8"/>
      <c r="L1937" s="8"/>
      <c r="M1937" s="8"/>
      <c r="N1937" s="8"/>
      <c r="O1937" s="8"/>
    </row>
    <row r="1938" spans="2:15" ht="11.25" x14ac:dyDescent="0.2">
      <c r="B1938" s="8"/>
      <c r="C1938" s="8"/>
      <c r="D1938" s="8"/>
      <c r="E1938" s="8"/>
      <c r="F1938" s="8"/>
      <c r="G1938" s="8"/>
      <c r="H1938" s="8"/>
      <c r="I1938" s="8"/>
      <c r="J1938" s="8"/>
      <c r="K1938" s="8"/>
      <c r="L1938" s="8"/>
      <c r="M1938" s="8"/>
      <c r="N1938" s="8"/>
      <c r="O1938" s="8"/>
    </row>
    <row r="1939" spans="2:15" ht="11.25" x14ac:dyDescent="0.2">
      <c r="B1939" s="8"/>
      <c r="C1939" s="8"/>
      <c r="D1939" s="8"/>
      <c r="E1939" s="8"/>
      <c r="F1939" s="8"/>
      <c r="G1939" s="8"/>
      <c r="H1939" s="8"/>
      <c r="I1939" s="8"/>
      <c r="J1939" s="8"/>
      <c r="K1939" s="8"/>
      <c r="L1939" s="8"/>
      <c r="M1939" s="8"/>
      <c r="N1939" s="8"/>
      <c r="O1939" s="8"/>
    </row>
    <row r="1940" spans="2:15" ht="11.25" x14ac:dyDescent="0.2">
      <c r="B1940" s="8"/>
      <c r="C1940" s="8"/>
      <c r="D1940" s="8"/>
      <c r="E1940" s="8"/>
      <c r="F1940" s="8"/>
      <c r="G1940" s="8"/>
      <c r="H1940" s="8"/>
      <c r="I1940" s="8"/>
      <c r="J1940" s="8"/>
      <c r="K1940" s="8"/>
      <c r="L1940" s="8"/>
      <c r="M1940" s="8"/>
      <c r="N1940" s="8"/>
      <c r="O1940" s="8"/>
    </row>
    <row r="1941" spans="2:15" ht="11.25" x14ac:dyDescent="0.2">
      <c r="B1941" s="8"/>
      <c r="C1941" s="8"/>
      <c r="D1941" s="8"/>
      <c r="E1941" s="8"/>
      <c r="F1941" s="8"/>
      <c r="G1941" s="8"/>
      <c r="H1941" s="8"/>
      <c r="I1941" s="8"/>
      <c r="J1941" s="8"/>
      <c r="K1941" s="8"/>
      <c r="L1941" s="8"/>
      <c r="M1941" s="8"/>
      <c r="N1941" s="8"/>
      <c r="O1941" s="8"/>
    </row>
    <row r="1942" spans="2:15" ht="11.25" x14ac:dyDescent="0.2">
      <c r="B1942" s="8"/>
      <c r="C1942" s="8"/>
      <c r="D1942" s="8"/>
      <c r="E1942" s="8"/>
      <c r="F1942" s="8"/>
      <c r="G1942" s="8"/>
      <c r="H1942" s="8"/>
      <c r="I1942" s="8"/>
      <c r="J1942" s="8"/>
      <c r="K1942" s="8"/>
      <c r="L1942" s="8"/>
      <c r="M1942" s="8"/>
      <c r="N1942" s="8"/>
      <c r="O1942" s="8"/>
    </row>
    <row r="1943" spans="2:15" ht="11.25" x14ac:dyDescent="0.2">
      <c r="B1943" s="8"/>
      <c r="C1943" s="8"/>
      <c r="D1943" s="8"/>
      <c r="E1943" s="8"/>
      <c r="F1943" s="8"/>
      <c r="G1943" s="8"/>
      <c r="H1943" s="8"/>
      <c r="I1943" s="8"/>
      <c r="J1943" s="8"/>
      <c r="K1943" s="8"/>
      <c r="L1943" s="8"/>
      <c r="M1943" s="8"/>
      <c r="N1943" s="8"/>
      <c r="O1943" s="8"/>
    </row>
    <row r="1944" spans="2:15" ht="11.25" x14ac:dyDescent="0.2">
      <c r="B1944" s="8"/>
      <c r="C1944" s="8"/>
      <c r="D1944" s="8"/>
      <c r="E1944" s="8"/>
      <c r="F1944" s="8"/>
      <c r="G1944" s="8"/>
      <c r="H1944" s="8"/>
      <c r="I1944" s="8"/>
      <c r="J1944" s="8"/>
      <c r="K1944" s="8"/>
      <c r="L1944" s="8"/>
      <c r="M1944" s="8"/>
      <c r="N1944" s="8"/>
      <c r="O1944" s="8"/>
    </row>
    <row r="1945" spans="2:15" ht="11.25" x14ac:dyDescent="0.2">
      <c r="B1945" s="8"/>
      <c r="C1945" s="8"/>
      <c r="D1945" s="8"/>
      <c r="E1945" s="8"/>
      <c r="F1945" s="8"/>
      <c r="G1945" s="8"/>
      <c r="H1945" s="8"/>
      <c r="I1945" s="8"/>
      <c r="J1945" s="8"/>
      <c r="K1945" s="8"/>
      <c r="L1945" s="8"/>
      <c r="M1945" s="8"/>
      <c r="N1945" s="8"/>
      <c r="O1945" s="8"/>
    </row>
    <row r="1946" spans="2:15" ht="11.25" x14ac:dyDescent="0.2">
      <c r="B1946" s="8"/>
      <c r="C1946" s="8"/>
      <c r="D1946" s="8"/>
      <c r="E1946" s="8"/>
      <c r="F1946" s="8"/>
      <c r="G1946" s="8"/>
      <c r="H1946" s="8"/>
      <c r="I1946" s="8"/>
      <c r="J1946" s="8"/>
      <c r="K1946" s="8"/>
      <c r="L1946" s="8"/>
      <c r="M1946" s="8"/>
      <c r="N1946" s="8"/>
      <c r="O1946" s="8"/>
    </row>
    <row r="1947" spans="2:15" ht="11.25" x14ac:dyDescent="0.2">
      <c r="B1947" s="8"/>
      <c r="C1947" s="8"/>
      <c r="D1947" s="8"/>
      <c r="E1947" s="8"/>
      <c r="F1947" s="8"/>
      <c r="G1947" s="8"/>
      <c r="H1947" s="8"/>
      <c r="I1947" s="8"/>
      <c r="J1947" s="8"/>
      <c r="K1947" s="8"/>
      <c r="L1947" s="8"/>
      <c r="M1947" s="8"/>
      <c r="N1947" s="8"/>
      <c r="O1947" s="8"/>
    </row>
    <row r="1948" spans="2:15" ht="11.25" x14ac:dyDescent="0.2">
      <c r="B1948" s="8"/>
      <c r="C1948" s="8"/>
      <c r="D1948" s="8"/>
      <c r="E1948" s="8"/>
      <c r="F1948" s="8"/>
      <c r="G1948" s="8"/>
      <c r="H1948" s="8"/>
      <c r="I1948" s="8"/>
      <c r="J1948" s="8"/>
      <c r="K1948" s="8"/>
      <c r="L1948" s="8"/>
      <c r="M1948" s="8"/>
      <c r="N1948" s="8"/>
      <c r="O1948" s="8"/>
    </row>
    <row r="1949" spans="2:15" ht="11.25" x14ac:dyDescent="0.2">
      <c r="B1949" s="8"/>
      <c r="C1949" s="8"/>
      <c r="D1949" s="8"/>
      <c r="E1949" s="8"/>
      <c r="F1949" s="8"/>
      <c r="G1949" s="8"/>
      <c r="H1949" s="8"/>
      <c r="I1949" s="8"/>
      <c r="J1949" s="8"/>
      <c r="K1949" s="8"/>
      <c r="L1949" s="8"/>
      <c r="M1949" s="8"/>
      <c r="N1949" s="8"/>
      <c r="O1949" s="8"/>
    </row>
    <row r="1950" spans="2:15" ht="11.25" x14ac:dyDescent="0.2">
      <c r="B1950" s="8"/>
      <c r="C1950" s="8"/>
      <c r="D1950" s="8"/>
      <c r="E1950" s="8"/>
      <c r="F1950" s="8"/>
      <c r="G1950" s="8"/>
      <c r="H1950" s="8"/>
      <c r="I1950" s="8"/>
      <c r="J1950" s="8"/>
      <c r="K1950" s="8"/>
      <c r="L1950" s="8"/>
      <c r="M1950" s="8"/>
      <c r="N1950" s="8"/>
      <c r="O1950" s="8"/>
    </row>
    <row r="1951" spans="2:15" ht="11.25" x14ac:dyDescent="0.2">
      <c r="B1951" s="8"/>
      <c r="C1951" s="8"/>
      <c r="D1951" s="8"/>
      <c r="E1951" s="8"/>
      <c r="F1951" s="8"/>
      <c r="G1951" s="8"/>
      <c r="H1951" s="8"/>
      <c r="I1951" s="8"/>
      <c r="J1951" s="8"/>
      <c r="K1951" s="8"/>
      <c r="L1951" s="8"/>
      <c r="M1951" s="8"/>
      <c r="N1951" s="8"/>
      <c r="O1951" s="8"/>
    </row>
    <row r="1952" spans="2:15" ht="11.25" x14ac:dyDescent="0.2">
      <c r="B1952" s="8"/>
      <c r="C1952" s="8"/>
      <c r="D1952" s="8"/>
      <c r="E1952" s="8"/>
      <c r="F1952" s="8"/>
      <c r="G1952" s="8"/>
      <c r="H1952" s="8"/>
      <c r="I1952" s="8"/>
      <c r="J1952" s="8"/>
      <c r="K1952" s="8"/>
      <c r="L1952" s="8"/>
      <c r="M1952" s="8"/>
      <c r="N1952" s="8"/>
      <c r="O1952" s="8"/>
    </row>
    <row r="1953" spans="2:15" ht="11.25" x14ac:dyDescent="0.2">
      <c r="B1953" s="8"/>
      <c r="C1953" s="8"/>
      <c r="D1953" s="8"/>
      <c r="E1953" s="8"/>
      <c r="F1953" s="8"/>
      <c r="G1953" s="8"/>
      <c r="H1953" s="8"/>
      <c r="I1953" s="8"/>
      <c r="J1953" s="8"/>
      <c r="K1953" s="8"/>
      <c r="L1953" s="8"/>
      <c r="M1953" s="8"/>
      <c r="N1953" s="8"/>
      <c r="O1953" s="8"/>
    </row>
    <row r="1954" spans="2:15" ht="11.25" x14ac:dyDescent="0.2">
      <c r="B1954" s="8"/>
      <c r="C1954" s="8"/>
      <c r="D1954" s="8"/>
      <c r="E1954" s="8"/>
      <c r="F1954" s="8"/>
      <c r="G1954" s="8"/>
      <c r="H1954" s="8"/>
      <c r="I1954" s="8"/>
      <c r="J1954" s="8"/>
      <c r="K1954" s="8"/>
      <c r="L1954" s="8"/>
      <c r="M1954" s="8"/>
      <c r="N1954" s="8"/>
      <c r="O1954" s="8"/>
    </row>
    <row r="1955" spans="2:15" ht="11.25" x14ac:dyDescent="0.2">
      <c r="B1955" s="8"/>
      <c r="C1955" s="8"/>
      <c r="D1955" s="8"/>
      <c r="E1955" s="8"/>
      <c r="F1955" s="8"/>
      <c r="G1955" s="8"/>
      <c r="H1955" s="8"/>
      <c r="I1955" s="8"/>
      <c r="J1955" s="8"/>
      <c r="K1955" s="8"/>
      <c r="L1955" s="8"/>
      <c r="M1955" s="8"/>
      <c r="N1955" s="8"/>
      <c r="O1955" s="8"/>
    </row>
    <row r="1956" spans="2:15" ht="11.25" x14ac:dyDescent="0.2">
      <c r="B1956" s="8"/>
      <c r="C1956" s="8"/>
      <c r="D1956" s="8"/>
      <c r="E1956" s="8"/>
      <c r="F1956" s="8"/>
      <c r="G1956" s="8"/>
      <c r="H1956" s="8"/>
      <c r="I1956" s="8"/>
      <c r="J1956" s="8"/>
      <c r="K1956" s="8"/>
      <c r="L1956" s="8"/>
      <c r="M1956" s="8"/>
      <c r="N1956" s="8"/>
      <c r="O1956" s="8"/>
    </row>
    <row r="1957" spans="2:15" ht="11.25" x14ac:dyDescent="0.2">
      <c r="B1957" s="8"/>
      <c r="C1957" s="8"/>
      <c r="D1957" s="8"/>
      <c r="E1957" s="8"/>
      <c r="F1957" s="8"/>
      <c r="G1957" s="8"/>
      <c r="H1957" s="8"/>
      <c r="I1957" s="8"/>
      <c r="J1957" s="8"/>
      <c r="K1957" s="8"/>
      <c r="L1957" s="8"/>
      <c r="M1957" s="8"/>
      <c r="N1957" s="8"/>
      <c r="O1957" s="8"/>
    </row>
    <row r="1958" spans="2:15" ht="11.25" x14ac:dyDescent="0.2">
      <c r="B1958" s="8"/>
      <c r="C1958" s="8"/>
      <c r="D1958" s="8"/>
      <c r="E1958" s="8"/>
      <c r="F1958" s="8"/>
      <c r="G1958" s="8"/>
      <c r="H1958" s="8"/>
      <c r="I1958" s="8"/>
      <c r="J1958" s="8"/>
      <c r="K1958" s="8"/>
      <c r="L1958" s="8"/>
      <c r="M1958" s="8"/>
      <c r="N1958" s="8"/>
      <c r="O1958" s="8"/>
    </row>
    <row r="1959" spans="2:15" ht="11.25" x14ac:dyDescent="0.2">
      <c r="B1959" s="8"/>
      <c r="C1959" s="8"/>
      <c r="D1959" s="8"/>
      <c r="E1959" s="8"/>
      <c r="F1959" s="8"/>
      <c r="G1959" s="8"/>
      <c r="H1959" s="8"/>
      <c r="I1959" s="8"/>
      <c r="J1959" s="8"/>
      <c r="K1959" s="8"/>
      <c r="L1959" s="8"/>
      <c r="M1959" s="8"/>
      <c r="N1959" s="8"/>
      <c r="O1959" s="8"/>
    </row>
    <row r="1960" spans="2:15" ht="11.25" x14ac:dyDescent="0.2">
      <c r="B1960" s="8"/>
      <c r="C1960" s="8"/>
      <c r="D1960" s="8"/>
      <c r="E1960" s="8"/>
      <c r="F1960" s="8"/>
      <c r="G1960" s="8"/>
      <c r="H1960" s="8"/>
      <c r="I1960" s="8"/>
      <c r="J1960" s="8"/>
      <c r="K1960" s="8"/>
      <c r="L1960" s="8"/>
      <c r="M1960" s="8"/>
      <c r="N1960" s="8"/>
      <c r="O1960" s="8"/>
    </row>
    <row r="1961" spans="2:15" ht="11.25" x14ac:dyDescent="0.2">
      <c r="B1961" s="8"/>
      <c r="C1961" s="8"/>
      <c r="D1961" s="8"/>
      <c r="E1961" s="8"/>
      <c r="F1961" s="8"/>
      <c r="G1961" s="8"/>
      <c r="H1961" s="8"/>
      <c r="I1961" s="8"/>
      <c r="J1961" s="8"/>
      <c r="K1961" s="8"/>
      <c r="L1961" s="8"/>
      <c r="M1961" s="8"/>
      <c r="N1961" s="8"/>
      <c r="O1961" s="8"/>
    </row>
    <row r="1962" spans="2:15" ht="11.25" x14ac:dyDescent="0.2">
      <c r="B1962" s="8"/>
      <c r="C1962" s="8"/>
      <c r="D1962" s="8"/>
      <c r="E1962" s="8"/>
      <c r="F1962" s="8"/>
      <c r="G1962" s="8"/>
      <c r="H1962" s="8"/>
      <c r="I1962" s="8"/>
      <c r="J1962" s="8"/>
      <c r="K1962" s="8"/>
      <c r="L1962" s="8"/>
      <c r="M1962" s="8"/>
      <c r="N1962" s="8"/>
      <c r="O1962" s="8"/>
    </row>
    <row r="1963" spans="2:15" ht="11.25" x14ac:dyDescent="0.2">
      <c r="B1963" s="8"/>
      <c r="C1963" s="8"/>
      <c r="D1963" s="8"/>
      <c r="E1963" s="8"/>
      <c r="F1963" s="8"/>
      <c r="G1963" s="8"/>
      <c r="H1963" s="8"/>
      <c r="I1963" s="8"/>
      <c r="J1963" s="8"/>
      <c r="K1963" s="8"/>
      <c r="L1963" s="8"/>
      <c r="M1963" s="8"/>
      <c r="N1963" s="8"/>
      <c r="O1963" s="8"/>
    </row>
    <row r="1964" spans="2:15" ht="11.25" x14ac:dyDescent="0.2">
      <c r="B1964" s="8"/>
      <c r="C1964" s="8"/>
      <c r="D1964" s="8"/>
      <c r="E1964" s="8"/>
      <c r="F1964" s="8"/>
      <c r="G1964" s="8"/>
      <c r="H1964" s="8"/>
      <c r="I1964" s="8"/>
      <c r="J1964" s="8"/>
      <c r="K1964" s="8"/>
      <c r="L1964" s="8"/>
      <c r="M1964" s="8"/>
      <c r="N1964" s="8"/>
      <c r="O1964" s="8"/>
    </row>
    <row r="1965" spans="2:15" ht="11.25" x14ac:dyDescent="0.2">
      <c r="B1965" s="8"/>
      <c r="C1965" s="8"/>
      <c r="D1965" s="8"/>
      <c r="E1965" s="8"/>
      <c r="F1965" s="8"/>
      <c r="G1965" s="8"/>
      <c r="H1965" s="8"/>
      <c r="I1965" s="8"/>
      <c r="J1965" s="8"/>
      <c r="K1965" s="8"/>
      <c r="L1965" s="8"/>
      <c r="M1965" s="8"/>
      <c r="N1965" s="8"/>
      <c r="O1965" s="8"/>
    </row>
    <row r="1966" spans="2:15" ht="11.25" x14ac:dyDescent="0.2">
      <c r="B1966" s="8"/>
      <c r="C1966" s="8"/>
      <c r="D1966" s="8"/>
      <c r="E1966" s="8"/>
      <c r="F1966" s="8"/>
      <c r="G1966" s="8"/>
      <c r="H1966" s="8"/>
      <c r="I1966" s="8"/>
      <c r="J1966" s="8"/>
      <c r="K1966" s="8"/>
      <c r="L1966" s="8"/>
      <c r="M1966" s="8"/>
      <c r="N1966" s="8"/>
      <c r="O1966" s="8"/>
    </row>
    <row r="1967" spans="2:15" ht="11.25" x14ac:dyDescent="0.2">
      <c r="B1967" s="8"/>
      <c r="C1967" s="8"/>
      <c r="D1967" s="8"/>
      <c r="E1967" s="8"/>
      <c r="F1967" s="8"/>
      <c r="G1967" s="8"/>
      <c r="H1967" s="8"/>
      <c r="I1967" s="8"/>
      <c r="J1967" s="8"/>
      <c r="K1967" s="8"/>
      <c r="L1967" s="8"/>
      <c r="M1967" s="8"/>
      <c r="N1967" s="8"/>
      <c r="O1967" s="8"/>
    </row>
    <row r="1968" spans="2:15" ht="11.25" x14ac:dyDescent="0.2">
      <c r="B1968" s="8"/>
      <c r="C1968" s="8"/>
      <c r="D1968" s="8"/>
      <c r="E1968" s="8"/>
      <c r="F1968" s="8"/>
      <c r="G1968" s="8"/>
      <c r="H1968" s="8"/>
      <c r="I1968" s="8"/>
      <c r="J1968" s="8"/>
      <c r="K1968" s="8"/>
      <c r="L1968" s="8"/>
      <c r="M1968" s="8"/>
      <c r="N1968" s="8"/>
      <c r="O1968" s="8"/>
    </row>
    <row r="1969" spans="2:15" ht="11.25" x14ac:dyDescent="0.2">
      <c r="B1969" s="8"/>
      <c r="C1969" s="8"/>
      <c r="D1969" s="8"/>
      <c r="E1969" s="8"/>
      <c r="F1969" s="8"/>
      <c r="G1969" s="8"/>
      <c r="H1969" s="8"/>
      <c r="I1969" s="8"/>
      <c r="J1969" s="8"/>
      <c r="K1969" s="8"/>
      <c r="L1969" s="8"/>
      <c r="M1969" s="8"/>
      <c r="N1969" s="8"/>
      <c r="O1969" s="8"/>
    </row>
    <row r="1970" spans="2:15" ht="11.25" x14ac:dyDescent="0.2">
      <c r="B1970" s="8"/>
      <c r="C1970" s="8"/>
      <c r="D1970" s="8"/>
      <c r="E1970" s="8"/>
      <c r="F1970" s="8"/>
      <c r="G1970" s="8"/>
      <c r="H1970" s="8"/>
      <c r="I1970" s="8"/>
      <c r="J1970" s="8"/>
      <c r="K1970" s="8"/>
      <c r="L1970" s="8"/>
      <c r="M1970" s="8"/>
      <c r="N1970" s="8"/>
      <c r="O1970" s="8"/>
    </row>
    <row r="1971" spans="2:15" ht="11.25" x14ac:dyDescent="0.2">
      <c r="B1971" s="8"/>
      <c r="C1971" s="8"/>
      <c r="D1971" s="8"/>
      <c r="E1971" s="8"/>
      <c r="F1971" s="8"/>
      <c r="G1971" s="8"/>
      <c r="H1971" s="8"/>
      <c r="I1971" s="8"/>
      <c r="J1971" s="8"/>
      <c r="K1971" s="8"/>
      <c r="L1971" s="8"/>
      <c r="M1971" s="8"/>
      <c r="N1971" s="8"/>
      <c r="O1971" s="8"/>
    </row>
    <row r="1972" spans="2:15" ht="11.25" x14ac:dyDescent="0.2">
      <c r="B1972" s="8"/>
      <c r="C1972" s="8"/>
      <c r="D1972" s="8"/>
      <c r="E1972" s="8"/>
      <c r="F1972" s="8"/>
      <c r="G1972" s="8"/>
      <c r="H1972" s="8"/>
      <c r="I1972" s="8"/>
      <c r="J1972" s="8"/>
      <c r="K1972" s="8"/>
      <c r="L1972" s="8"/>
      <c r="M1972" s="8"/>
      <c r="N1972" s="8"/>
      <c r="O1972" s="8"/>
    </row>
    <row r="1973" spans="2:15" ht="11.25" x14ac:dyDescent="0.2">
      <c r="B1973" s="8"/>
      <c r="C1973" s="8"/>
      <c r="D1973" s="8"/>
      <c r="E1973" s="8"/>
      <c r="F1973" s="8"/>
      <c r="G1973" s="8"/>
      <c r="H1973" s="8"/>
      <c r="I1973" s="8"/>
      <c r="J1973" s="8"/>
      <c r="K1973" s="8"/>
      <c r="L1973" s="8"/>
      <c r="M1973" s="8"/>
      <c r="N1973" s="8"/>
      <c r="O1973" s="8"/>
    </row>
    <row r="1974" spans="2:15" ht="11.25" x14ac:dyDescent="0.2">
      <c r="B1974" s="8"/>
      <c r="C1974" s="8"/>
      <c r="D1974" s="8"/>
      <c r="E1974" s="8"/>
      <c r="F1974" s="8"/>
      <c r="G1974" s="8"/>
      <c r="H1974" s="8"/>
      <c r="I1974" s="8"/>
      <c r="J1974" s="8"/>
      <c r="K1974" s="8"/>
      <c r="L1974" s="8"/>
      <c r="M1974" s="8"/>
      <c r="N1974" s="8"/>
      <c r="O1974" s="8"/>
    </row>
    <row r="1975" spans="2:15" ht="11.25" x14ac:dyDescent="0.2">
      <c r="B1975" s="8"/>
      <c r="C1975" s="8"/>
      <c r="D1975" s="8"/>
      <c r="E1975" s="8"/>
      <c r="F1975" s="8"/>
      <c r="G1975" s="8"/>
      <c r="H1975" s="8"/>
      <c r="I1975" s="8"/>
      <c r="J1975" s="8"/>
      <c r="K1975" s="8"/>
      <c r="L1975" s="8"/>
      <c r="M1975" s="8"/>
      <c r="N1975" s="8"/>
      <c r="O1975" s="8"/>
    </row>
    <row r="1976" spans="2:15" ht="11.25" x14ac:dyDescent="0.2">
      <c r="B1976" s="8"/>
      <c r="C1976" s="8"/>
      <c r="D1976" s="8"/>
      <c r="E1976" s="8"/>
      <c r="F1976" s="8"/>
      <c r="G1976" s="8"/>
      <c r="H1976" s="8"/>
      <c r="I1976" s="8"/>
      <c r="J1976" s="8"/>
      <c r="K1976" s="8"/>
      <c r="L1976" s="8"/>
      <c r="M1976" s="8"/>
      <c r="N1976" s="8"/>
      <c r="O1976" s="8"/>
    </row>
    <row r="1977" spans="2:15" ht="11.25" x14ac:dyDescent="0.2">
      <c r="B1977" s="8"/>
      <c r="C1977" s="8"/>
      <c r="D1977" s="8"/>
      <c r="E1977" s="8"/>
      <c r="F1977" s="8"/>
      <c r="G1977" s="8"/>
      <c r="H1977" s="8"/>
      <c r="I1977" s="8"/>
      <c r="J1977" s="8"/>
      <c r="K1977" s="8"/>
      <c r="L1977" s="8"/>
      <c r="M1977" s="8"/>
      <c r="N1977" s="8"/>
      <c r="O1977" s="8"/>
    </row>
    <row r="1978" spans="2:15" ht="11.25" x14ac:dyDescent="0.2">
      <c r="B1978" s="8"/>
      <c r="C1978" s="8"/>
      <c r="D1978" s="8"/>
      <c r="E1978" s="8"/>
      <c r="F1978" s="8"/>
      <c r="G1978" s="8"/>
      <c r="H1978" s="8"/>
      <c r="I1978" s="8"/>
      <c r="J1978" s="8"/>
      <c r="K1978" s="8"/>
      <c r="L1978" s="8"/>
      <c r="M1978" s="8"/>
      <c r="N1978" s="8"/>
      <c r="O1978" s="8"/>
    </row>
    <row r="1979" spans="2:15" ht="11.25" x14ac:dyDescent="0.2">
      <c r="B1979" s="8"/>
      <c r="C1979" s="8"/>
      <c r="D1979" s="8"/>
      <c r="E1979" s="8"/>
      <c r="F1979" s="8"/>
      <c r="G1979" s="8"/>
      <c r="H1979" s="8"/>
      <c r="I1979" s="8"/>
      <c r="J1979" s="8"/>
      <c r="K1979" s="8"/>
      <c r="L1979" s="8"/>
      <c r="M1979" s="8"/>
      <c r="N1979" s="8"/>
      <c r="O1979" s="8"/>
    </row>
    <row r="1980" spans="2:15" ht="11.25" x14ac:dyDescent="0.2">
      <c r="B1980" s="8"/>
      <c r="C1980" s="8"/>
      <c r="D1980" s="8"/>
      <c r="E1980" s="8"/>
      <c r="F1980" s="8"/>
      <c r="G1980" s="8"/>
      <c r="H1980" s="8"/>
      <c r="I1980" s="8"/>
      <c r="J1980" s="8"/>
      <c r="K1980" s="8"/>
      <c r="L1980" s="8"/>
      <c r="M1980" s="8"/>
      <c r="N1980" s="8"/>
      <c r="O1980" s="8"/>
    </row>
    <row r="1981" spans="2:15" ht="11.25" x14ac:dyDescent="0.2">
      <c r="B1981" s="8"/>
      <c r="C1981" s="8"/>
      <c r="D1981" s="8"/>
      <c r="E1981" s="8"/>
      <c r="F1981" s="8"/>
      <c r="G1981" s="8"/>
      <c r="H1981" s="8"/>
      <c r="I1981" s="8"/>
      <c r="J1981" s="8"/>
      <c r="K1981" s="8"/>
      <c r="L1981" s="8"/>
      <c r="M1981" s="8"/>
      <c r="N1981" s="8"/>
      <c r="O1981" s="8"/>
    </row>
    <row r="1982" spans="2:15" ht="11.25" x14ac:dyDescent="0.2">
      <c r="B1982" s="8"/>
      <c r="C1982" s="8"/>
      <c r="D1982" s="8"/>
      <c r="E1982" s="8"/>
      <c r="F1982" s="8"/>
      <c r="G1982" s="8"/>
      <c r="H1982" s="8"/>
      <c r="I1982" s="8"/>
      <c r="J1982" s="8"/>
      <c r="K1982" s="8"/>
      <c r="L1982" s="8"/>
      <c r="M1982" s="8"/>
      <c r="N1982" s="8"/>
      <c r="O1982" s="8"/>
    </row>
    <row r="1983" spans="2:15" ht="11.25" x14ac:dyDescent="0.2">
      <c r="B1983" s="8"/>
      <c r="C1983" s="8"/>
      <c r="D1983" s="8"/>
      <c r="E1983" s="8"/>
      <c r="F1983" s="8"/>
      <c r="G1983" s="8"/>
      <c r="H1983" s="8"/>
      <c r="I1983" s="8"/>
      <c r="J1983" s="8"/>
      <c r="K1983" s="8"/>
      <c r="L1983" s="8"/>
      <c r="M1983" s="8"/>
      <c r="N1983" s="8"/>
      <c r="O1983" s="8"/>
    </row>
    <row r="1984" spans="2:15" ht="11.25" x14ac:dyDescent="0.2">
      <c r="B1984" s="8"/>
      <c r="C1984" s="8"/>
      <c r="D1984" s="8"/>
      <c r="E1984" s="8"/>
      <c r="F1984" s="8"/>
      <c r="G1984" s="8"/>
      <c r="H1984" s="8"/>
      <c r="I1984" s="8"/>
      <c r="J1984" s="8"/>
      <c r="K1984" s="8"/>
      <c r="L1984" s="8"/>
      <c r="M1984" s="8"/>
      <c r="N1984" s="8"/>
      <c r="O1984" s="8"/>
    </row>
    <row r="1985" spans="2:15" ht="11.25" x14ac:dyDescent="0.2">
      <c r="B1985" s="8"/>
      <c r="C1985" s="8"/>
      <c r="D1985" s="8"/>
      <c r="E1985" s="8"/>
      <c r="F1985" s="8"/>
      <c r="G1985" s="8"/>
      <c r="H1985" s="8"/>
      <c r="I1985" s="8"/>
      <c r="J1985" s="8"/>
      <c r="K1985" s="8"/>
      <c r="L1985" s="8"/>
      <c r="M1985" s="8"/>
      <c r="N1985" s="8"/>
      <c r="O1985" s="8"/>
    </row>
    <row r="1986" spans="2:15" ht="11.25" x14ac:dyDescent="0.2">
      <c r="B1986" s="8"/>
      <c r="C1986" s="8"/>
      <c r="D1986" s="8"/>
      <c r="E1986" s="8"/>
      <c r="F1986" s="8"/>
      <c r="G1986" s="8"/>
      <c r="H1986" s="8"/>
      <c r="I1986" s="8"/>
      <c r="J1986" s="8"/>
      <c r="K1986" s="8"/>
      <c r="L1986" s="8"/>
      <c r="M1986" s="8"/>
      <c r="N1986" s="8"/>
      <c r="O1986" s="8"/>
    </row>
    <row r="1987" spans="2:15" ht="11.25" x14ac:dyDescent="0.2">
      <c r="B1987" s="8"/>
      <c r="C1987" s="8"/>
      <c r="D1987" s="8"/>
      <c r="E1987" s="8"/>
      <c r="F1987" s="8"/>
      <c r="G1987" s="8"/>
      <c r="H1987" s="8"/>
      <c r="I1987" s="8"/>
      <c r="J1987" s="8"/>
      <c r="K1987" s="8"/>
      <c r="L1987" s="8"/>
      <c r="M1987" s="8"/>
      <c r="N1987" s="8"/>
      <c r="O1987" s="8"/>
    </row>
    <row r="1988" spans="2:15" ht="11.25" x14ac:dyDescent="0.2">
      <c r="B1988" s="8"/>
      <c r="C1988" s="8"/>
      <c r="D1988" s="8"/>
      <c r="E1988" s="8"/>
      <c r="F1988" s="8"/>
      <c r="G1988" s="8"/>
      <c r="H1988" s="8"/>
      <c r="I1988" s="8"/>
      <c r="J1988" s="8"/>
      <c r="K1988" s="8"/>
      <c r="L1988" s="8"/>
      <c r="M1988" s="8"/>
      <c r="N1988" s="8"/>
      <c r="O1988" s="8"/>
    </row>
    <row r="1989" spans="2:15" ht="11.25" x14ac:dyDescent="0.2">
      <c r="B1989" s="8"/>
      <c r="C1989" s="8"/>
      <c r="D1989" s="8"/>
      <c r="E1989" s="8"/>
      <c r="F1989" s="8"/>
      <c r="G1989" s="8"/>
      <c r="H1989" s="8"/>
      <c r="I1989" s="8"/>
      <c r="J1989" s="8"/>
      <c r="K1989" s="8"/>
      <c r="L1989" s="8"/>
      <c r="M1989" s="8"/>
      <c r="N1989" s="8"/>
      <c r="O1989" s="8"/>
    </row>
    <row r="1990" spans="2:15" ht="11.25" x14ac:dyDescent="0.2">
      <c r="B1990" s="8"/>
      <c r="C1990" s="8"/>
      <c r="D1990" s="8"/>
      <c r="E1990" s="8"/>
      <c r="F1990" s="8"/>
      <c r="G1990" s="8"/>
      <c r="H1990" s="8"/>
      <c r="I1990" s="8"/>
      <c r="J1990" s="8"/>
      <c r="K1990" s="8"/>
      <c r="L1990" s="8"/>
      <c r="M1990" s="8"/>
      <c r="N1990" s="8"/>
      <c r="O1990" s="8"/>
    </row>
    <row r="1991" spans="2:15" ht="11.25" x14ac:dyDescent="0.2">
      <c r="B1991" s="8"/>
      <c r="C1991" s="8"/>
      <c r="D1991" s="8"/>
      <c r="E1991" s="8"/>
      <c r="F1991" s="8"/>
      <c r="G1991" s="8"/>
      <c r="H1991" s="8"/>
      <c r="I1991" s="8"/>
      <c r="J1991" s="8"/>
      <c r="K1991" s="8"/>
      <c r="L1991" s="8"/>
      <c r="M1991" s="8"/>
      <c r="N1991" s="8"/>
      <c r="O1991" s="8"/>
    </row>
    <row r="1992" spans="2:15" ht="11.25" x14ac:dyDescent="0.2">
      <c r="B1992" s="8"/>
      <c r="C1992" s="8"/>
      <c r="D1992" s="8"/>
      <c r="E1992" s="8"/>
      <c r="F1992" s="8"/>
      <c r="G1992" s="8"/>
      <c r="H1992" s="8"/>
      <c r="I1992" s="8"/>
      <c r="J1992" s="8"/>
      <c r="K1992" s="8"/>
      <c r="L1992" s="8"/>
      <c r="M1992" s="8"/>
      <c r="N1992" s="8"/>
      <c r="O1992" s="8"/>
    </row>
    <row r="1993" spans="2:15" ht="11.25" x14ac:dyDescent="0.2">
      <c r="B1993" s="8"/>
      <c r="C1993" s="8"/>
      <c r="D1993" s="8"/>
      <c r="E1993" s="8"/>
      <c r="F1993" s="8"/>
      <c r="G1993" s="8"/>
      <c r="H1993" s="8"/>
      <c r="I1993" s="8"/>
      <c r="J1993" s="8"/>
      <c r="K1993" s="8"/>
      <c r="L1993" s="8"/>
      <c r="M1993" s="8"/>
      <c r="N1993" s="8"/>
      <c r="O1993" s="8"/>
    </row>
    <row r="1994" spans="2:15" ht="11.25" x14ac:dyDescent="0.2">
      <c r="B1994" s="8"/>
      <c r="C1994" s="8"/>
      <c r="D1994" s="8"/>
      <c r="E1994" s="8"/>
      <c r="F1994" s="8"/>
      <c r="G1994" s="8"/>
      <c r="H1994" s="8"/>
      <c r="I1994" s="8"/>
      <c r="J1994" s="8"/>
      <c r="K1994" s="8"/>
      <c r="L1994" s="8"/>
      <c r="M1994" s="8"/>
      <c r="N1994" s="8"/>
      <c r="O1994" s="8"/>
    </row>
    <row r="1995" spans="2:15" ht="11.25" x14ac:dyDescent="0.2">
      <c r="B1995" s="8"/>
      <c r="C1995" s="8"/>
      <c r="D1995" s="8"/>
      <c r="E1995" s="8"/>
      <c r="F1995" s="8"/>
      <c r="G1995" s="8"/>
      <c r="H1995" s="8"/>
      <c r="I1995" s="8"/>
      <c r="J1995" s="8"/>
      <c r="K1995" s="8"/>
      <c r="L1995" s="8"/>
      <c r="M1995" s="8"/>
      <c r="N1995" s="8"/>
      <c r="O1995" s="8"/>
    </row>
    <row r="1996" spans="2:15" ht="11.25" x14ac:dyDescent="0.2">
      <c r="B1996" s="8"/>
      <c r="C1996" s="8"/>
      <c r="D1996" s="8"/>
      <c r="E1996" s="8"/>
      <c r="F1996" s="8"/>
      <c r="G1996" s="8"/>
      <c r="H1996" s="8"/>
      <c r="I1996" s="8"/>
      <c r="J1996" s="8"/>
      <c r="K1996" s="8"/>
      <c r="L1996" s="8"/>
      <c r="M1996" s="8"/>
      <c r="N1996" s="8"/>
      <c r="O1996" s="8"/>
    </row>
    <row r="1997" spans="2:15" ht="11.25" x14ac:dyDescent="0.2">
      <c r="B1997" s="8"/>
      <c r="C1997" s="8"/>
      <c r="D1997" s="8"/>
      <c r="E1997" s="8"/>
      <c r="F1997" s="8"/>
      <c r="G1997" s="8"/>
      <c r="H1997" s="8"/>
      <c r="I1997" s="8"/>
      <c r="J1997" s="8"/>
      <c r="K1997" s="8"/>
      <c r="L1997" s="8"/>
      <c r="M1997" s="8"/>
      <c r="N1997" s="8"/>
      <c r="O1997" s="8"/>
    </row>
    <row r="1998" spans="2:15" ht="11.25" x14ac:dyDescent="0.2">
      <c r="B1998" s="8"/>
      <c r="C1998" s="8"/>
      <c r="D1998" s="8"/>
      <c r="E1998" s="8"/>
      <c r="F1998" s="8"/>
      <c r="G1998" s="8"/>
      <c r="H1998" s="8"/>
      <c r="I1998" s="8"/>
      <c r="J1998" s="8"/>
      <c r="K1998" s="8"/>
      <c r="L1998" s="8"/>
      <c r="M1998" s="8"/>
      <c r="N1998" s="8"/>
      <c r="O1998" s="8"/>
    </row>
    <row r="1999" spans="2:15" ht="11.25" x14ac:dyDescent="0.2">
      <c r="B1999" s="8"/>
      <c r="C1999" s="8"/>
      <c r="D1999" s="8"/>
      <c r="E1999" s="8"/>
      <c r="F1999" s="8"/>
      <c r="G1999" s="8"/>
      <c r="H1999" s="8"/>
      <c r="I1999" s="8"/>
      <c r="J1999" s="8"/>
      <c r="K1999" s="8"/>
      <c r="L1999" s="8"/>
      <c r="M1999" s="8"/>
      <c r="N1999" s="8"/>
      <c r="O1999" s="8"/>
    </row>
    <row r="2000" spans="2:15" ht="11.25" x14ac:dyDescent="0.2">
      <c r="B2000" s="8"/>
      <c r="C2000" s="8"/>
      <c r="D2000" s="8"/>
      <c r="E2000" s="8"/>
      <c r="F2000" s="8"/>
      <c r="G2000" s="8"/>
      <c r="H2000" s="8"/>
      <c r="I2000" s="8"/>
      <c r="J2000" s="8"/>
      <c r="K2000" s="8"/>
      <c r="L2000" s="8"/>
      <c r="M2000" s="8"/>
      <c r="N2000" s="8"/>
      <c r="O2000" s="8"/>
    </row>
    <row r="2001" spans="2:15" ht="11.25" x14ac:dyDescent="0.2">
      <c r="B2001" s="8"/>
      <c r="C2001" s="8"/>
      <c r="D2001" s="8"/>
      <c r="E2001" s="8"/>
      <c r="F2001" s="8"/>
      <c r="G2001" s="8"/>
      <c r="H2001" s="8"/>
      <c r="I2001" s="8"/>
      <c r="J2001" s="8"/>
      <c r="K2001" s="8"/>
      <c r="L2001" s="8"/>
      <c r="M2001" s="8"/>
      <c r="N2001" s="8"/>
      <c r="O2001" s="8"/>
    </row>
    <row r="2002" spans="2:15" ht="11.25" x14ac:dyDescent="0.2">
      <c r="B2002" s="8"/>
      <c r="C2002" s="8"/>
      <c r="D2002" s="8"/>
      <c r="E2002" s="8"/>
      <c r="F2002" s="8"/>
      <c r="G2002" s="8"/>
      <c r="H2002" s="8"/>
      <c r="I2002" s="8"/>
      <c r="J2002" s="8"/>
      <c r="K2002" s="8"/>
      <c r="L2002" s="8"/>
      <c r="M2002" s="8"/>
      <c r="N2002" s="8"/>
      <c r="O2002" s="8"/>
    </row>
    <row r="2003" spans="2:15" ht="11.25" x14ac:dyDescent="0.2">
      <c r="B2003" s="8"/>
      <c r="C2003" s="8"/>
      <c r="D2003" s="8"/>
      <c r="E2003" s="8"/>
      <c r="F2003" s="8"/>
      <c r="G2003" s="8"/>
      <c r="H2003" s="8"/>
      <c r="I2003" s="8"/>
      <c r="J2003" s="8"/>
      <c r="K2003" s="8"/>
      <c r="L2003" s="8"/>
      <c r="M2003" s="8"/>
      <c r="N2003" s="8"/>
      <c r="O2003" s="8"/>
    </row>
    <row r="2004" spans="2:15" ht="11.25" x14ac:dyDescent="0.2">
      <c r="B2004" s="8"/>
      <c r="C2004" s="8"/>
      <c r="D2004" s="8"/>
      <c r="E2004" s="8"/>
      <c r="F2004" s="8"/>
      <c r="G2004" s="8"/>
      <c r="H2004" s="8"/>
      <c r="I2004" s="8"/>
      <c r="J2004" s="8"/>
      <c r="K2004" s="8"/>
      <c r="L2004" s="8"/>
      <c r="M2004" s="8"/>
      <c r="N2004" s="8"/>
      <c r="O2004" s="8"/>
    </row>
    <row r="2005" spans="2:15" ht="11.25" x14ac:dyDescent="0.2">
      <c r="B2005" s="8"/>
      <c r="C2005" s="8"/>
      <c r="D2005" s="8"/>
      <c r="E2005" s="8"/>
      <c r="F2005" s="8"/>
      <c r="G2005" s="8"/>
      <c r="H2005" s="8"/>
      <c r="I2005" s="8"/>
      <c r="J2005" s="8"/>
      <c r="K2005" s="8"/>
      <c r="L2005" s="8"/>
      <c r="M2005" s="8"/>
      <c r="N2005" s="8"/>
      <c r="O2005" s="8"/>
    </row>
    <row r="2006" spans="2:15" ht="11.25" x14ac:dyDescent="0.2">
      <c r="B2006" s="8"/>
      <c r="C2006" s="8"/>
      <c r="D2006" s="8"/>
      <c r="E2006" s="8"/>
      <c r="F2006" s="8"/>
      <c r="G2006" s="8"/>
      <c r="H2006" s="8"/>
      <c r="I2006" s="8"/>
      <c r="J2006" s="8"/>
      <c r="K2006" s="8"/>
      <c r="L2006" s="8"/>
      <c r="M2006" s="8"/>
      <c r="N2006" s="8"/>
      <c r="O2006" s="8"/>
    </row>
    <row r="2007" spans="2:15" ht="11.25" x14ac:dyDescent="0.2">
      <c r="B2007" s="8"/>
      <c r="C2007" s="8"/>
      <c r="D2007" s="8"/>
      <c r="E2007" s="8"/>
      <c r="F2007" s="8"/>
      <c r="G2007" s="8"/>
      <c r="H2007" s="8"/>
      <c r="I2007" s="8"/>
      <c r="J2007" s="8"/>
      <c r="K2007" s="8"/>
      <c r="L2007" s="8"/>
      <c r="M2007" s="8"/>
      <c r="N2007" s="8"/>
      <c r="O2007" s="8"/>
    </row>
    <row r="2008" spans="2:15" ht="11.25" x14ac:dyDescent="0.2">
      <c r="B2008" s="8"/>
      <c r="C2008" s="8"/>
      <c r="D2008" s="8"/>
      <c r="E2008" s="8"/>
      <c r="F2008" s="8"/>
      <c r="G2008" s="8"/>
      <c r="H2008" s="8"/>
      <c r="I2008" s="8"/>
      <c r="J2008" s="8"/>
      <c r="K2008" s="8"/>
      <c r="L2008" s="8"/>
      <c r="M2008" s="8"/>
      <c r="N2008" s="8"/>
      <c r="O2008" s="8"/>
    </row>
    <row r="2009" spans="2:15" ht="11.25" x14ac:dyDescent="0.2">
      <c r="B2009" s="8"/>
      <c r="C2009" s="8"/>
      <c r="D2009" s="8"/>
      <c r="E2009" s="8"/>
      <c r="F2009" s="8"/>
      <c r="G2009" s="8"/>
      <c r="H2009" s="8"/>
      <c r="I2009" s="8"/>
      <c r="J2009" s="8"/>
      <c r="K2009" s="8"/>
      <c r="L2009" s="8"/>
      <c r="M2009" s="8"/>
      <c r="N2009" s="8"/>
      <c r="O2009" s="8"/>
    </row>
    <row r="2010" spans="2:15" ht="11.25" x14ac:dyDescent="0.2">
      <c r="B2010" s="8"/>
      <c r="C2010" s="8"/>
      <c r="D2010" s="8"/>
      <c r="E2010" s="8"/>
      <c r="F2010" s="8"/>
      <c r="G2010" s="8"/>
      <c r="H2010" s="8"/>
      <c r="I2010" s="8"/>
      <c r="J2010" s="8"/>
      <c r="K2010" s="8"/>
      <c r="L2010" s="8"/>
      <c r="M2010" s="8"/>
      <c r="N2010" s="8"/>
      <c r="O2010" s="8"/>
    </row>
    <row r="2011" spans="2:15" ht="11.25" x14ac:dyDescent="0.2">
      <c r="B2011" s="8"/>
      <c r="C2011" s="8"/>
      <c r="D2011" s="8"/>
      <c r="E2011" s="8"/>
      <c r="F2011" s="8"/>
      <c r="G2011" s="8"/>
      <c r="H2011" s="8"/>
      <c r="I2011" s="8"/>
      <c r="J2011" s="8"/>
      <c r="K2011" s="8"/>
      <c r="L2011" s="8"/>
      <c r="M2011" s="8"/>
      <c r="N2011" s="8"/>
      <c r="O2011" s="8"/>
    </row>
    <row r="2012" spans="2:15" ht="11.25" x14ac:dyDescent="0.2">
      <c r="B2012" s="8"/>
      <c r="C2012" s="8"/>
      <c r="D2012" s="8"/>
      <c r="E2012" s="8"/>
      <c r="F2012" s="8"/>
      <c r="G2012" s="8"/>
      <c r="H2012" s="8"/>
      <c r="I2012" s="8"/>
      <c r="J2012" s="8"/>
      <c r="K2012" s="8"/>
      <c r="L2012" s="8"/>
      <c r="M2012" s="8"/>
      <c r="N2012" s="8"/>
      <c r="O2012" s="8"/>
    </row>
    <row r="2013" spans="2:15" ht="11.25" x14ac:dyDescent="0.2">
      <c r="B2013" s="8"/>
      <c r="C2013" s="8"/>
      <c r="D2013" s="8"/>
      <c r="E2013" s="8"/>
      <c r="F2013" s="8"/>
      <c r="G2013" s="8"/>
      <c r="H2013" s="8"/>
      <c r="I2013" s="8"/>
      <c r="J2013" s="8"/>
      <c r="K2013" s="8"/>
      <c r="L2013" s="8"/>
      <c r="M2013" s="8"/>
      <c r="N2013" s="8"/>
      <c r="O2013" s="8"/>
    </row>
    <row r="2014" spans="2:15" ht="11.25" x14ac:dyDescent="0.2">
      <c r="B2014" s="8"/>
      <c r="C2014" s="8"/>
      <c r="D2014" s="8"/>
      <c r="E2014" s="8"/>
      <c r="F2014" s="8"/>
      <c r="G2014" s="8"/>
      <c r="H2014" s="8"/>
      <c r="I2014" s="8"/>
      <c r="J2014" s="8"/>
      <c r="K2014" s="8"/>
      <c r="L2014" s="8"/>
      <c r="M2014" s="8"/>
      <c r="N2014" s="8"/>
      <c r="O2014" s="8"/>
    </row>
    <row r="2015" spans="2:15" ht="11.25" x14ac:dyDescent="0.2">
      <c r="B2015" s="8"/>
      <c r="C2015" s="8"/>
      <c r="D2015" s="8"/>
      <c r="E2015" s="8"/>
      <c r="F2015" s="8"/>
      <c r="G2015" s="8"/>
      <c r="H2015" s="8"/>
      <c r="I2015" s="8"/>
      <c r="J2015" s="8"/>
      <c r="K2015" s="8"/>
      <c r="L2015" s="8"/>
      <c r="M2015" s="8"/>
      <c r="N2015" s="8"/>
      <c r="O2015" s="8"/>
    </row>
    <row r="2016" spans="2:15" ht="11.25" x14ac:dyDescent="0.2">
      <c r="B2016" s="8"/>
      <c r="C2016" s="8"/>
      <c r="D2016" s="8"/>
      <c r="E2016" s="8"/>
      <c r="F2016" s="8"/>
      <c r="G2016" s="8"/>
      <c r="H2016" s="8"/>
      <c r="I2016" s="8"/>
      <c r="J2016" s="8"/>
      <c r="K2016" s="8"/>
      <c r="L2016" s="8"/>
      <c r="M2016" s="8"/>
      <c r="N2016" s="8"/>
      <c r="O2016" s="8"/>
    </row>
    <row r="2017" spans="2:15" ht="11.25" x14ac:dyDescent="0.2">
      <c r="B2017" s="8"/>
      <c r="C2017" s="8"/>
      <c r="D2017" s="8"/>
      <c r="E2017" s="8"/>
      <c r="F2017" s="8"/>
      <c r="G2017" s="8"/>
      <c r="H2017" s="8"/>
      <c r="I2017" s="8"/>
      <c r="J2017" s="8"/>
      <c r="K2017" s="8"/>
      <c r="L2017" s="8"/>
      <c r="M2017" s="8"/>
      <c r="N2017" s="8"/>
      <c r="O2017" s="8"/>
    </row>
    <row r="2018" spans="2:15" ht="11.25" x14ac:dyDescent="0.2">
      <c r="B2018" s="8"/>
      <c r="C2018" s="8"/>
      <c r="D2018" s="8"/>
      <c r="E2018" s="8"/>
      <c r="F2018" s="8"/>
      <c r="G2018" s="8"/>
      <c r="H2018" s="8"/>
      <c r="I2018" s="8"/>
      <c r="J2018" s="8"/>
      <c r="K2018" s="8"/>
      <c r="L2018" s="8"/>
      <c r="M2018" s="8"/>
      <c r="N2018" s="8"/>
      <c r="O2018" s="8"/>
    </row>
    <row r="2019" spans="2:15" ht="11.25" x14ac:dyDescent="0.2">
      <c r="B2019" s="8"/>
      <c r="C2019" s="8"/>
      <c r="D2019" s="8"/>
      <c r="E2019" s="8"/>
      <c r="F2019" s="8"/>
      <c r="G2019" s="8"/>
      <c r="H2019" s="8"/>
      <c r="I2019" s="8"/>
      <c r="J2019" s="8"/>
      <c r="K2019" s="8"/>
      <c r="L2019" s="8"/>
      <c r="M2019" s="8"/>
      <c r="N2019" s="8"/>
      <c r="O2019" s="8"/>
    </row>
    <row r="2020" spans="2:15" ht="11.25" x14ac:dyDescent="0.2">
      <c r="B2020" s="8"/>
      <c r="C2020" s="8"/>
      <c r="D2020" s="8"/>
      <c r="E2020" s="8"/>
      <c r="F2020" s="8"/>
      <c r="G2020" s="8"/>
      <c r="H2020" s="8"/>
      <c r="I2020" s="8"/>
      <c r="J2020" s="8"/>
      <c r="K2020" s="8"/>
      <c r="L2020" s="8"/>
      <c r="M2020" s="8"/>
      <c r="N2020" s="8"/>
      <c r="O2020" s="8"/>
    </row>
    <row r="2021" spans="2:15" ht="11.25" x14ac:dyDescent="0.2">
      <c r="B2021" s="8"/>
      <c r="C2021" s="8"/>
      <c r="D2021" s="8"/>
      <c r="E2021" s="8"/>
      <c r="F2021" s="8"/>
      <c r="G2021" s="8"/>
      <c r="H2021" s="8"/>
      <c r="I2021" s="8"/>
      <c r="J2021" s="8"/>
      <c r="K2021" s="8"/>
      <c r="L2021" s="8"/>
      <c r="M2021" s="8"/>
      <c r="N2021" s="8"/>
      <c r="O2021" s="8"/>
    </row>
    <row r="2022" spans="2:15" ht="11.25" x14ac:dyDescent="0.2">
      <c r="B2022" s="8"/>
      <c r="C2022" s="8"/>
      <c r="D2022" s="8"/>
      <c r="E2022" s="8"/>
      <c r="F2022" s="8"/>
      <c r="G2022" s="8"/>
      <c r="H2022" s="8"/>
      <c r="I2022" s="8"/>
      <c r="J2022" s="8"/>
      <c r="K2022" s="8"/>
      <c r="L2022" s="8"/>
      <c r="M2022" s="8"/>
      <c r="N2022" s="8"/>
      <c r="O2022" s="8"/>
    </row>
    <row r="2023" spans="2:15" ht="11.25" x14ac:dyDescent="0.2">
      <c r="B2023" s="8"/>
      <c r="C2023" s="8"/>
      <c r="D2023" s="8"/>
      <c r="E2023" s="8"/>
      <c r="F2023" s="8"/>
      <c r="G2023" s="8"/>
      <c r="H2023" s="8"/>
      <c r="I2023" s="8"/>
      <c r="J2023" s="8"/>
      <c r="K2023" s="8"/>
      <c r="L2023" s="8"/>
      <c r="M2023" s="8"/>
      <c r="N2023" s="8"/>
      <c r="O2023" s="8"/>
    </row>
    <row r="2024" spans="2:15" ht="11.25" x14ac:dyDescent="0.2">
      <c r="B2024" s="8"/>
      <c r="C2024" s="8"/>
      <c r="D2024" s="8"/>
      <c r="E2024" s="8"/>
      <c r="F2024" s="8"/>
      <c r="G2024" s="8"/>
      <c r="H2024" s="8"/>
      <c r="I2024" s="8"/>
      <c r="J2024" s="8"/>
      <c r="K2024" s="8"/>
      <c r="L2024" s="8"/>
      <c r="M2024" s="8"/>
      <c r="N2024" s="8"/>
      <c r="O2024" s="8"/>
    </row>
    <row r="2025" spans="2:15" ht="11.25" x14ac:dyDescent="0.2">
      <c r="B2025" s="8"/>
      <c r="C2025" s="8"/>
      <c r="D2025" s="8"/>
      <c r="E2025" s="8"/>
      <c r="F2025" s="8"/>
      <c r="G2025" s="8"/>
      <c r="H2025" s="8"/>
      <c r="I2025" s="8"/>
      <c r="J2025" s="8"/>
      <c r="K2025" s="8"/>
      <c r="L2025" s="8"/>
      <c r="M2025" s="8"/>
      <c r="N2025" s="8"/>
      <c r="O2025" s="8"/>
    </row>
    <row r="2026" spans="2:15" ht="11.25" x14ac:dyDescent="0.2">
      <c r="B2026" s="8"/>
      <c r="C2026" s="8"/>
      <c r="D2026" s="8"/>
      <c r="E2026" s="8"/>
      <c r="F2026" s="8"/>
      <c r="G2026" s="8"/>
      <c r="H2026" s="8"/>
      <c r="I2026" s="8"/>
      <c r="J2026" s="8"/>
      <c r="K2026" s="8"/>
      <c r="L2026" s="8"/>
      <c r="M2026" s="8"/>
      <c r="N2026" s="8"/>
      <c r="O2026" s="8"/>
    </row>
    <row r="2027" spans="2:15" ht="11.25" x14ac:dyDescent="0.2">
      <c r="B2027" s="8"/>
      <c r="C2027" s="8"/>
      <c r="D2027" s="8"/>
      <c r="E2027" s="8"/>
      <c r="F2027" s="8"/>
      <c r="G2027" s="8"/>
      <c r="H2027" s="8"/>
      <c r="I2027" s="8"/>
      <c r="J2027" s="8"/>
      <c r="K2027" s="8"/>
      <c r="L2027" s="8"/>
      <c r="M2027" s="8"/>
      <c r="N2027" s="8"/>
      <c r="O2027" s="8"/>
    </row>
    <row r="2028" spans="2:15" ht="11.25" x14ac:dyDescent="0.2">
      <c r="B2028" s="8"/>
      <c r="C2028" s="8"/>
      <c r="D2028" s="8"/>
      <c r="E2028" s="8"/>
      <c r="F2028" s="8"/>
      <c r="G2028" s="8"/>
      <c r="H2028" s="8"/>
      <c r="I2028" s="8"/>
      <c r="J2028" s="8"/>
      <c r="K2028" s="8"/>
      <c r="L2028" s="8"/>
      <c r="M2028" s="8"/>
      <c r="N2028" s="8"/>
      <c r="O2028" s="8"/>
    </row>
    <row r="2029" spans="2:15" ht="11.25" x14ac:dyDescent="0.2">
      <c r="B2029" s="8"/>
      <c r="C2029" s="8"/>
      <c r="D2029" s="8"/>
      <c r="E2029" s="8"/>
      <c r="F2029" s="8"/>
      <c r="G2029" s="8"/>
      <c r="H2029" s="8"/>
      <c r="I2029" s="8"/>
      <c r="J2029" s="8"/>
      <c r="K2029" s="8"/>
      <c r="L2029" s="8"/>
      <c r="M2029" s="8"/>
      <c r="N2029" s="8"/>
      <c r="O2029" s="8"/>
    </row>
    <row r="2030" spans="2:15" ht="11.25" x14ac:dyDescent="0.2">
      <c r="B2030" s="8"/>
      <c r="C2030" s="8"/>
      <c r="D2030" s="8"/>
      <c r="E2030" s="8"/>
      <c r="F2030" s="8"/>
      <c r="G2030" s="8"/>
      <c r="H2030" s="8"/>
      <c r="I2030" s="8"/>
      <c r="J2030" s="8"/>
      <c r="K2030" s="8"/>
      <c r="L2030" s="8"/>
      <c r="M2030" s="8"/>
      <c r="N2030" s="8"/>
      <c r="O2030" s="8"/>
    </row>
    <row r="2031" spans="2:15" ht="11.25" x14ac:dyDescent="0.2">
      <c r="B2031" s="8"/>
      <c r="C2031" s="8"/>
      <c r="D2031" s="8"/>
      <c r="E2031" s="8"/>
      <c r="F2031" s="8"/>
      <c r="G2031" s="8"/>
      <c r="H2031" s="8"/>
      <c r="I2031" s="8"/>
      <c r="J2031" s="8"/>
      <c r="K2031" s="8"/>
      <c r="L2031" s="8"/>
      <c r="M2031" s="8"/>
      <c r="N2031" s="8"/>
      <c r="O2031" s="8"/>
    </row>
    <row r="2032" spans="2:15" ht="11.25" x14ac:dyDescent="0.2">
      <c r="B2032" s="8"/>
      <c r="C2032" s="8"/>
      <c r="D2032" s="8"/>
      <c r="E2032" s="8"/>
      <c r="F2032" s="8"/>
      <c r="G2032" s="8"/>
      <c r="H2032" s="8"/>
      <c r="I2032" s="8"/>
      <c r="J2032" s="8"/>
      <c r="K2032" s="8"/>
      <c r="L2032" s="8"/>
      <c r="M2032" s="8"/>
      <c r="N2032" s="8"/>
      <c r="O2032" s="8"/>
    </row>
    <row r="2033" spans="2:15" ht="11.25" x14ac:dyDescent="0.2">
      <c r="B2033" s="8"/>
      <c r="C2033" s="8"/>
      <c r="D2033" s="8"/>
      <c r="E2033" s="8"/>
      <c r="F2033" s="8"/>
      <c r="G2033" s="8"/>
      <c r="H2033" s="8"/>
      <c r="I2033" s="8"/>
      <c r="J2033" s="8"/>
      <c r="K2033" s="8"/>
      <c r="L2033" s="8"/>
      <c r="M2033" s="8"/>
      <c r="N2033" s="8"/>
      <c r="O2033" s="8"/>
    </row>
    <row r="2034" spans="2:15" ht="11.25" x14ac:dyDescent="0.2">
      <c r="B2034" s="8"/>
      <c r="C2034" s="8"/>
      <c r="D2034" s="8"/>
      <c r="E2034" s="8"/>
      <c r="F2034" s="8"/>
      <c r="G2034" s="8"/>
      <c r="H2034" s="8"/>
      <c r="I2034" s="8"/>
      <c r="J2034" s="8"/>
      <c r="K2034" s="8"/>
      <c r="L2034" s="8"/>
      <c r="M2034" s="8"/>
      <c r="N2034" s="8"/>
      <c r="O2034" s="8"/>
    </row>
    <row r="2035" spans="2:15" ht="11.25" x14ac:dyDescent="0.2">
      <c r="B2035" s="8"/>
      <c r="C2035" s="8"/>
      <c r="D2035" s="8"/>
      <c r="E2035" s="8"/>
      <c r="F2035" s="8"/>
      <c r="G2035" s="8"/>
      <c r="H2035" s="8"/>
      <c r="I2035" s="8"/>
      <c r="J2035" s="8"/>
      <c r="K2035" s="8"/>
      <c r="L2035" s="8"/>
      <c r="M2035" s="8"/>
      <c r="N2035" s="8"/>
      <c r="O2035" s="8"/>
    </row>
    <row r="2036" spans="2:15" ht="11.25" x14ac:dyDescent="0.2">
      <c r="B2036" s="8"/>
      <c r="C2036" s="8"/>
      <c r="D2036" s="8"/>
      <c r="E2036" s="8"/>
      <c r="F2036" s="8"/>
      <c r="G2036" s="8"/>
      <c r="H2036" s="8"/>
      <c r="I2036" s="8"/>
      <c r="J2036" s="8"/>
      <c r="K2036" s="8"/>
      <c r="L2036" s="8"/>
      <c r="M2036" s="8"/>
      <c r="N2036" s="8"/>
      <c r="O2036" s="8"/>
    </row>
    <row r="2037" spans="2:15" ht="11.25" x14ac:dyDescent="0.2">
      <c r="B2037" s="8"/>
      <c r="C2037" s="8"/>
      <c r="D2037" s="8"/>
      <c r="E2037" s="8"/>
      <c r="F2037" s="8"/>
      <c r="G2037" s="8"/>
      <c r="H2037" s="8"/>
      <c r="I2037" s="8"/>
      <c r="J2037" s="8"/>
      <c r="K2037" s="8"/>
      <c r="L2037" s="8"/>
      <c r="M2037" s="8"/>
      <c r="N2037" s="8"/>
      <c r="O2037" s="8"/>
    </row>
    <row r="2038" spans="2:15" ht="11.25" x14ac:dyDescent="0.2">
      <c r="B2038" s="8"/>
      <c r="C2038" s="8"/>
      <c r="D2038" s="8"/>
      <c r="E2038" s="8"/>
      <c r="F2038" s="8"/>
      <c r="G2038" s="8"/>
      <c r="H2038" s="8"/>
      <c r="I2038" s="8"/>
      <c r="J2038" s="8"/>
      <c r="K2038" s="8"/>
      <c r="L2038" s="8"/>
      <c r="M2038" s="8"/>
      <c r="N2038" s="8"/>
      <c r="O2038" s="8"/>
    </row>
    <row r="2039" spans="2:15" ht="11.25" x14ac:dyDescent="0.2">
      <c r="B2039" s="8"/>
      <c r="C2039" s="8"/>
      <c r="D2039" s="8"/>
      <c r="E2039" s="8"/>
      <c r="F2039" s="8"/>
      <c r="G2039" s="8"/>
      <c r="H2039" s="8"/>
      <c r="I2039" s="8"/>
      <c r="J2039" s="8"/>
      <c r="K2039" s="8"/>
      <c r="L2039" s="8"/>
      <c r="M2039" s="8"/>
      <c r="N2039" s="8"/>
      <c r="O2039" s="8"/>
    </row>
    <row r="2040" spans="2:15" ht="11.25" x14ac:dyDescent="0.2">
      <c r="B2040" s="8"/>
      <c r="C2040" s="8"/>
      <c r="D2040" s="8"/>
      <c r="E2040" s="8"/>
      <c r="F2040" s="8"/>
      <c r="G2040" s="8"/>
      <c r="H2040" s="8"/>
      <c r="I2040" s="8"/>
      <c r="J2040" s="8"/>
      <c r="K2040" s="8"/>
      <c r="L2040" s="8"/>
      <c r="M2040" s="8"/>
      <c r="N2040" s="8"/>
      <c r="O2040" s="8"/>
    </row>
    <row r="2041" spans="2:15" ht="11.25" x14ac:dyDescent="0.2">
      <c r="B2041" s="8"/>
      <c r="C2041" s="8"/>
      <c r="D2041" s="8"/>
      <c r="E2041" s="8"/>
      <c r="F2041" s="8"/>
      <c r="G2041" s="8"/>
      <c r="H2041" s="8"/>
      <c r="I2041" s="8"/>
      <c r="J2041" s="8"/>
      <c r="K2041" s="8"/>
      <c r="L2041" s="8"/>
      <c r="M2041" s="8"/>
      <c r="N2041" s="8"/>
      <c r="O2041" s="8"/>
    </row>
    <row r="2042" spans="2:15" ht="11.25" x14ac:dyDescent="0.2">
      <c r="B2042" s="8"/>
      <c r="C2042" s="8"/>
      <c r="D2042" s="8"/>
      <c r="E2042" s="8"/>
      <c r="F2042" s="8"/>
      <c r="G2042" s="8"/>
      <c r="H2042" s="8"/>
      <c r="I2042" s="8"/>
      <c r="J2042" s="8"/>
      <c r="K2042" s="8"/>
      <c r="L2042" s="8"/>
      <c r="M2042" s="8"/>
      <c r="N2042" s="8"/>
      <c r="O2042" s="8"/>
    </row>
    <row r="2043" spans="2:15" ht="11.25" x14ac:dyDescent="0.2">
      <c r="B2043" s="8"/>
      <c r="C2043" s="8"/>
      <c r="D2043" s="8"/>
      <c r="E2043" s="8"/>
      <c r="F2043" s="8"/>
      <c r="G2043" s="8"/>
      <c r="H2043" s="8"/>
      <c r="I2043" s="8"/>
      <c r="J2043" s="8"/>
      <c r="K2043" s="8"/>
      <c r="L2043" s="8"/>
      <c r="M2043" s="8"/>
      <c r="N2043" s="8"/>
      <c r="O2043" s="8"/>
    </row>
    <row r="2044" spans="2:15" ht="11.25" x14ac:dyDescent="0.2">
      <c r="B2044" s="8"/>
      <c r="C2044" s="8"/>
      <c r="D2044" s="8"/>
      <c r="E2044" s="8"/>
      <c r="F2044" s="8"/>
      <c r="G2044" s="8"/>
      <c r="H2044" s="8"/>
      <c r="I2044" s="8"/>
      <c r="J2044" s="8"/>
      <c r="K2044" s="8"/>
      <c r="L2044" s="8"/>
      <c r="M2044" s="8"/>
      <c r="N2044" s="8"/>
      <c r="O2044" s="8"/>
    </row>
    <row r="2045" spans="2:15" ht="11.25" x14ac:dyDescent="0.2">
      <c r="B2045" s="8"/>
      <c r="C2045" s="8"/>
      <c r="D2045" s="8"/>
      <c r="E2045" s="8"/>
      <c r="F2045" s="8"/>
      <c r="G2045" s="8"/>
      <c r="H2045" s="8"/>
      <c r="I2045" s="8"/>
      <c r="J2045" s="8"/>
      <c r="K2045" s="8"/>
      <c r="L2045" s="8"/>
      <c r="M2045" s="8"/>
      <c r="N2045" s="8"/>
      <c r="O2045" s="8"/>
    </row>
    <row r="2046" spans="2:15" ht="11.25" x14ac:dyDescent="0.2">
      <c r="B2046" s="8"/>
      <c r="C2046" s="8"/>
      <c r="D2046" s="8"/>
      <c r="E2046" s="8"/>
      <c r="F2046" s="8"/>
      <c r="G2046" s="8"/>
      <c r="H2046" s="8"/>
      <c r="I2046" s="8"/>
      <c r="J2046" s="8"/>
      <c r="K2046" s="8"/>
      <c r="L2046" s="8"/>
      <c r="M2046" s="8"/>
      <c r="N2046" s="8"/>
      <c r="O2046" s="8"/>
    </row>
    <row r="2047" spans="2:15" ht="11.25" x14ac:dyDescent="0.2">
      <c r="B2047" s="8"/>
      <c r="C2047" s="8"/>
      <c r="D2047" s="8"/>
      <c r="E2047" s="8"/>
      <c r="F2047" s="8"/>
      <c r="G2047" s="8"/>
      <c r="H2047" s="8"/>
      <c r="I2047" s="8"/>
      <c r="J2047" s="8"/>
      <c r="K2047" s="8"/>
      <c r="L2047" s="8"/>
      <c r="M2047" s="8"/>
      <c r="N2047" s="8"/>
      <c r="O2047" s="8"/>
    </row>
    <row r="2048" spans="2:15" ht="11.25" x14ac:dyDescent="0.2">
      <c r="B2048" s="8"/>
      <c r="C2048" s="8"/>
      <c r="D2048" s="8"/>
      <c r="E2048" s="8"/>
      <c r="F2048" s="8"/>
      <c r="G2048" s="8"/>
      <c r="H2048" s="8"/>
      <c r="I2048" s="8"/>
      <c r="J2048" s="8"/>
      <c r="K2048" s="8"/>
      <c r="L2048" s="8"/>
      <c r="M2048" s="8"/>
      <c r="N2048" s="8"/>
      <c r="O2048" s="8"/>
    </row>
    <row r="2049" spans="2:15" ht="11.25" x14ac:dyDescent="0.2">
      <c r="B2049" s="8"/>
      <c r="C2049" s="8"/>
      <c r="D2049" s="8"/>
      <c r="E2049" s="8"/>
      <c r="F2049" s="8"/>
      <c r="G2049" s="8"/>
      <c r="H2049" s="8"/>
      <c r="I2049" s="8"/>
      <c r="J2049" s="8"/>
      <c r="K2049" s="8"/>
      <c r="L2049" s="8"/>
      <c r="M2049" s="8"/>
      <c r="N2049" s="8"/>
      <c r="O2049" s="8"/>
    </row>
    <row r="2050" spans="2:15" ht="11.25" x14ac:dyDescent="0.2">
      <c r="B2050" s="8"/>
      <c r="C2050" s="8"/>
      <c r="D2050" s="8"/>
      <c r="E2050" s="8"/>
      <c r="F2050" s="8"/>
      <c r="G2050" s="8"/>
      <c r="H2050" s="8"/>
      <c r="I2050" s="8"/>
      <c r="J2050" s="8"/>
      <c r="K2050" s="8"/>
      <c r="L2050" s="8"/>
      <c r="M2050" s="8"/>
      <c r="N2050" s="8"/>
      <c r="O2050" s="8"/>
    </row>
    <row r="2051" spans="2:15" ht="11.25" x14ac:dyDescent="0.2">
      <c r="B2051" s="8"/>
      <c r="C2051" s="8"/>
      <c r="D2051" s="8"/>
      <c r="E2051" s="8"/>
      <c r="F2051" s="8"/>
      <c r="G2051" s="8"/>
      <c r="H2051" s="8"/>
      <c r="I2051" s="8"/>
      <c r="J2051" s="8"/>
      <c r="K2051" s="8"/>
      <c r="L2051" s="8"/>
      <c r="M2051" s="8"/>
      <c r="N2051" s="8"/>
      <c r="O2051" s="8"/>
    </row>
    <row r="2052" spans="2:15" ht="11.25" x14ac:dyDescent="0.2">
      <c r="B2052" s="8"/>
      <c r="C2052" s="8"/>
      <c r="D2052" s="8"/>
      <c r="E2052" s="8"/>
      <c r="F2052" s="8"/>
      <c r="G2052" s="8"/>
      <c r="H2052" s="8"/>
      <c r="I2052" s="8"/>
      <c r="J2052" s="8"/>
      <c r="K2052" s="8"/>
      <c r="L2052" s="8"/>
      <c r="M2052" s="8"/>
      <c r="N2052" s="8"/>
      <c r="O2052" s="8"/>
    </row>
    <row r="2053" spans="2:15" ht="11.25" x14ac:dyDescent="0.2">
      <c r="B2053" s="8"/>
      <c r="C2053" s="8"/>
      <c r="D2053" s="8"/>
      <c r="E2053" s="8"/>
      <c r="F2053" s="8"/>
      <c r="G2053" s="8"/>
      <c r="H2053" s="8"/>
      <c r="I2053" s="8"/>
      <c r="J2053" s="8"/>
      <c r="K2053" s="8"/>
      <c r="L2053" s="8"/>
      <c r="M2053" s="8"/>
      <c r="N2053" s="8"/>
      <c r="O2053" s="8"/>
    </row>
    <row r="2054" spans="2:15" ht="11.25" x14ac:dyDescent="0.2">
      <c r="B2054" s="8"/>
      <c r="C2054" s="8"/>
      <c r="D2054" s="8"/>
      <c r="E2054" s="8"/>
      <c r="F2054" s="8"/>
      <c r="G2054" s="8"/>
      <c r="H2054" s="8"/>
      <c r="I2054" s="8"/>
      <c r="J2054" s="8"/>
      <c r="K2054" s="8"/>
      <c r="L2054" s="8"/>
      <c r="M2054" s="8"/>
      <c r="N2054" s="8"/>
      <c r="O2054" s="8"/>
    </row>
    <row r="2055" spans="2:15" ht="11.25" x14ac:dyDescent="0.2">
      <c r="B2055" s="8"/>
      <c r="C2055" s="8"/>
      <c r="D2055" s="8"/>
      <c r="E2055" s="8"/>
      <c r="F2055" s="8"/>
      <c r="G2055" s="8"/>
      <c r="H2055" s="8"/>
      <c r="I2055" s="8"/>
      <c r="J2055" s="8"/>
      <c r="K2055" s="8"/>
      <c r="L2055" s="8"/>
      <c r="M2055" s="8"/>
      <c r="N2055" s="8"/>
      <c r="O2055" s="8"/>
    </row>
    <row r="2056" spans="2:15" ht="11.25" x14ac:dyDescent="0.2">
      <c r="B2056" s="8"/>
      <c r="C2056" s="8"/>
      <c r="D2056" s="8"/>
      <c r="E2056" s="8"/>
      <c r="F2056" s="8"/>
      <c r="G2056" s="8"/>
      <c r="H2056" s="8"/>
      <c r="I2056" s="8"/>
      <c r="J2056" s="8"/>
      <c r="K2056" s="8"/>
      <c r="L2056" s="8"/>
      <c r="M2056" s="8"/>
      <c r="N2056" s="8"/>
      <c r="O2056" s="8"/>
    </row>
    <row r="2057" spans="2:15" ht="11.25" x14ac:dyDescent="0.2">
      <c r="B2057" s="8"/>
      <c r="C2057" s="8"/>
      <c r="D2057" s="8"/>
      <c r="E2057" s="8"/>
      <c r="F2057" s="8"/>
      <c r="G2057" s="8"/>
      <c r="H2057" s="8"/>
      <c r="I2057" s="8"/>
      <c r="J2057" s="8"/>
      <c r="K2057" s="8"/>
      <c r="L2057" s="8"/>
      <c r="M2057" s="8"/>
      <c r="N2057" s="8"/>
      <c r="O2057" s="8"/>
    </row>
    <row r="2058" spans="2:15" ht="11.25" x14ac:dyDescent="0.2">
      <c r="B2058" s="8"/>
      <c r="C2058" s="8"/>
      <c r="D2058" s="8"/>
      <c r="E2058" s="8"/>
      <c r="F2058" s="8"/>
      <c r="G2058" s="8"/>
      <c r="H2058" s="8"/>
      <c r="I2058" s="8"/>
      <c r="J2058" s="8"/>
      <c r="K2058" s="8"/>
      <c r="L2058" s="8"/>
      <c r="M2058" s="8"/>
      <c r="N2058" s="8"/>
      <c r="O2058" s="8"/>
    </row>
    <row r="2059" spans="2:15" ht="11.25" x14ac:dyDescent="0.2">
      <c r="B2059" s="8"/>
      <c r="C2059" s="8"/>
      <c r="D2059" s="8"/>
      <c r="E2059" s="8"/>
      <c r="F2059" s="8"/>
      <c r="G2059" s="8"/>
      <c r="H2059" s="8"/>
      <c r="I2059" s="8"/>
      <c r="J2059" s="8"/>
      <c r="K2059" s="8"/>
      <c r="L2059" s="8"/>
      <c r="M2059" s="8"/>
      <c r="N2059" s="8"/>
      <c r="O2059" s="8"/>
    </row>
    <row r="2060" spans="2:15" ht="11.25" x14ac:dyDescent="0.2">
      <c r="B2060" s="8"/>
      <c r="C2060" s="8"/>
      <c r="D2060" s="8"/>
      <c r="E2060" s="8"/>
      <c r="F2060" s="8"/>
      <c r="G2060" s="8"/>
      <c r="H2060" s="8"/>
      <c r="I2060" s="8"/>
      <c r="J2060" s="8"/>
      <c r="K2060" s="8"/>
      <c r="L2060" s="8"/>
      <c r="M2060" s="8"/>
      <c r="N2060" s="8"/>
      <c r="O2060" s="8"/>
    </row>
    <row r="2061" spans="2:15" ht="11.25" x14ac:dyDescent="0.2">
      <c r="B2061" s="8"/>
      <c r="C2061" s="8"/>
      <c r="D2061" s="8"/>
      <c r="E2061" s="8"/>
      <c r="F2061" s="8"/>
      <c r="G2061" s="8"/>
      <c r="H2061" s="8"/>
      <c r="I2061" s="8"/>
      <c r="J2061" s="8"/>
      <c r="K2061" s="8"/>
      <c r="L2061" s="8"/>
      <c r="M2061" s="8"/>
      <c r="N2061" s="8"/>
      <c r="O2061" s="8"/>
    </row>
    <row r="2062" spans="2:15" ht="11.25" x14ac:dyDescent="0.2">
      <c r="B2062" s="8"/>
      <c r="C2062" s="8"/>
      <c r="D2062" s="8"/>
      <c r="E2062" s="8"/>
      <c r="F2062" s="8"/>
      <c r="G2062" s="8"/>
      <c r="H2062" s="8"/>
      <c r="I2062" s="8"/>
      <c r="J2062" s="8"/>
      <c r="K2062" s="8"/>
      <c r="L2062" s="8"/>
      <c r="M2062" s="8"/>
      <c r="N2062" s="8"/>
      <c r="O2062" s="8"/>
    </row>
    <row r="2063" spans="2:15" ht="11.25" x14ac:dyDescent="0.2">
      <c r="B2063" s="8"/>
      <c r="C2063" s="8"/>
      <c r="D2063" s="8"/>
      <c r="E2063" s="8"/>
      <c r="F2063" s="8"/>
      <c r="G2063" s="8"/>
      <c r="H2063" s="8"/>
      <c r="I2063" s="8"/>
      <c r="J2063" s="8"/>
      <c r="K2063" s="8"/>
      <c r="L2063" s="8"/>
      <c r="M2063" s="8"/>
      <c r="N2063" s="8"/>
      <c r="O2063" s="8"/>
    </row>
    <row r="2064" spans="2:15" ht="11.25" x14ac:dyDescent="0.2">
      <c r="B2064" s="8"/>
      <c r="C2064" s="8"/>
      <c r="D2064" s="8"/>
      <c r="E2064" s="8"/>
      <c r="F2064" s="8"/>
      <c r="G2064" s="8"/>
      <c r="H2064" s="8"/>
      <c r="I2064" s="8"/>
      <c r="J2064" s="8"/>
      <c r="K2064" s="8"/>
      <c r="L2064" s="8"/>
      <c r="M2064" s="8"/>
      <c r="N2064" s="8"/>
      <c r="O2064" s="8"/>
    </row>
    <row r="2065" spans="2:15" ht="11.25" x14ac:dyDescent="0.2">
      <c r="B2065" s="8"/>
      <c r="C2065" s="8"/>
      <c r="D2065" s="8"/>
      <c r="E2065" s="8"/>
      <c r="F2065" s="8"/>
      <c r="G2065" s="8"/>
      <c r="H2065" s="8"/>
      <c r="I2065" s="8"/>
      <c r="J2065" s="8"/>
      <c r="K2065" s="8"/>
      <c r="L2065" s="8"/>
      <c r="M2065" s="8"/>
      <c r="N2065" s="8"/>
      <c r="O2065" s="8"/>
    </row>
    <row r="2066" spans="2:15" ht="11.25" x14ac:dyDescent="0.2">
      <c r="B2066" s="8"/>
      <c r="C2066" s="8"/>
      <c r="D2066" s="8"/>
      <c r="E2066" s="8"/>
      <c r="F2066" s="8"/>
      <c r="G2066" s="8"/>
      <c r="H2066" s="8"/>
      <c r="I2066" s="8"/>
      <c r="J2066" s="8"/>
      <c r="K2066" s="8"/>
      <c r="L2066" s="8"/>
      <c r="M2066" s="8"/>
      <c r="N2066" s="8"/>
      <c r="O2066" s="8"/>
    </row>
    <row r="2067" spans="2:15" ht="11.25" x14ac:dyDescent="0.2">
      <c r="B2067" s="8"/>
      <c r="C2067" s="8"/>
      <c r="D2067" s="8"/>
      <c r="E2067" s="8"/>
      <c r="F2067" s="8"/>
      <c r="G2067" s="8"/>
      <c r="H2067" s="8"/>
      <c r="I2067" s="8"/>
      <c r="J2067" s="8"/>
      <c r="K2067" s="8"/>
      <c r="L2067" s="8"/>
      <c r="M2067" s="8"/>
      <c r="N2067" s="8"/>
      <c r="O2067" s="8"/>
    </row>
    <row r="2068" spans="2:15" ht="11.25" x14ac:dyDescent="0.2">
      <c r="B2068" s="8"/>
      <c r="C2068" s="8"/>
      <c r="D2068" s="8"/>
      <c r="E2068" s="8"/>
      <c r="F2068" s="8"/>
      <c r="G2068" s="8"/>
      <c r="H2068" s="8"/>
      <c r="I2068" s="8"/>
      <c r="J2068" s="8"/>
      <c r="K2068" s="8"/>
      <c r="L2068" s="8"/>
      <c r="M2068" s="8"/>
      <c r="N2068" s="8"/>
      <c r="O2068" s="8"/>
    </row>
    <row r="2069" spans="2:15" ht="11.25" x14ac:dyDescent="0.2">
      <c r="B2069" s="8"/>
      <c r="C2069" s="8"/>
      <c r="D2069" s="8"/>
      <c r="E2069" s="8"/>
      <c r="F2069" s="8"/>
      <c r="G2069" s="8"/>
      <c r="H2069" s="8"/>
      <c r="I2069" s="8"/>
      <c r="J2069" s="8"/>
      <c r="K2069" s="8"/>
      <c r="L2069" s="8"/>
      <c r="M2069" s="8"/>
      <c r="N2069" s="8"/>
      <c r="O2069" s="8"/>
    </row>
    <row r="2070" spans="2:15" ht="11.25" x14ac:dyDescent="0.2">
      <c r="B2070" s="8"/>
      <c r="C2070" s="8"/>
      <c r="D2070" s="8"/>
      <c r="E2070" s="8"/>
      <c r="F2070" s="8"/>
      <c r="G2070" s="8"/>
      <c r="H2070" s="8"/>
      <c r="I2070" s="8"/>
      <c r="J2070" s="8"/>
      <c r="K2070" s="8"/>
      <c r="L2070" s="8"/>
      <c r="M2070" s="8"/>
      <c r="N2070" s="8"/>
      <c r="O2070" s="8"/>
    </row>
    <row r="2071" spans="2:15" ht="11.25" x14ac:dyDescent="0.2">
      <c r="B2071" s="8"/>
      <c r="C2071" s="8"/>
      <c r="D2071" s="8"/>
      <c r="E2071" s="8"/>
      <c r="F2071" s="8"/>
      <c r="G2071" s="8"/>
      <c r="H2071" s="8"/>
      <c r="I2071" s="8"/>
      <c r="J2071" s="8"/>
      <c r="K2071" s="8"/>
      <c r="L2071" s="8"/>
      <c r="M2071" s="8"/>
      <c r="N2071" s="8"/>
      <c r="O2071" s="8"/>
    </row>
    <row r="2072" spans="2:15" ht="11.25" x14ac:dyDescent="0.2">
      <c r="B2072" s="8"/>
      <c r="C2072" s="8"/>
      <c r="D2072" s="8"/>
      <c r="E2072" s="8"/>
      <c r="F2072" s="8"/>
      <c r="G2072" s="8"/>
      <c r="H2072" s="8"/>
      <c r="I2072" s="8"/>
      <c r="J2072" s="8"/>
      <c r="K2072" s="8"/>
      <c r="L2072" s="8"/>
      <c r="M2072" s="8"/>
      <c r="N2072" s="8"/>
      <c r="O2072" s="8"/>
    </row>
    <row r="2073" spans="2:15" ht="11.25" x14ac:dyDescent="0.2">
      <c r="B2073" s="8"/>
      <c r="C2073" s="8"/>
      <c r="D2073" s="8"/>
      <c r="E2073" s="8"/>
      <c r="F2073" s="8"/>
      <c r="G2073" s="8"/>
      <c r="H2073" s="8"/>
      <c r="I2073" s="8"/>
      <c r="J2073" s="8"/>
      <c r="K2073" s="8"/>
      <c r="L2073" s="8"/>
      <c r="M2073" s="8"/>
      <c r="N2073" s="8"/>
      <c r="O2073" s="8"/>
    </row>
    <row r="2074" spans="2:15" ht="11.25" x14ac:dyDescent="0.2">
      <c r="B2074" s="8"/>
      <c r="C2074" s="8"/>
      <c r="D2074" s="8"/>
      <c r="E2074" s="8"/>
      <c r="F2074" s="8"/>
      <c r="G2074" s="8"/>
      <c r="H2074" s="8"/>
      <c r="I2074" s="8"/>
      <c r="J2074" s="8"/>
      <c r="K2074" s="8"/>
      <c r="L2074" s="8"/>
      <c r="M2074" s="8"/>
      <c r="N2074" s="8"/>
      <c r="O2074" s="8"/>
    </row>
    <row r="2075" spans="2:15" ht="11.25" x14ac:dyDescent="0.2">
      <c r="B2075" s="8"/>
      <c r="C2075" s="8"/>
      <c r="D2075" s="8"/>
      <c r="E2075" s="8"/>
      <c r="F2075" s="8"/>
      <c r="G2075" s="8"/>
      <c r="H2075" s="8"/>
      <c r="I2075" s="8"/>
      <c r="J2075" s="8"/>
      <c r="K2075" s="8"/>
      <c r="L2075" s="8"/>
      <c r="M2075" s="8"/>
      <c r="N2075" s="8"/>
      <c r="O2075" s="8"/>
    </row>
    <row r="2076" spans="2:15" ht="11.25" x14ac:dyDescent="0.2">
      <c r="B2076" s="8"/>
      <c r="C2076" s="8"/>
      <c r="D2076" s="8"/>
      <c r="E2076" s="8"/>
      <c r="F2076" s="8"/>
      <c r="G2076" s="8"/>
      <c r="H2076" s="8"/>
      <c r="I2076" s="8"/>
      <c r="J2076" s="8"/>
      <c r="K2076" s="8"/>
      <c r="L2076" s="8"/>
      <c r="M2076" s="8"/>
      <c r="N2076" s="8"/>
      <c r="O2076" s="8"/>
    </row>
    <row r="2077" spans="2:15" ht="11.25" x14ac:dyDescent="0.2">
      <c r="B2077" s="8"/>
      <c r="C2077" s="8"/>
      <c r="D2077" s="8"/>
      <c r="E2077" s="8"/>
      <c r="F2077" s="8"/>
      <c r="G2077" s="8"/>
      <c r="H2077" s="8"/>
      <c r="I2077" s="8"/>
      <c r="J2077" s="8"/>
      <c r="K2077" s="8"/>
      <c r="L2077" s="8"/>
      <c r="M2077" s="8"/>
      <c r="N2077" s="8"/>
      <c r="O2077" s="8"/>
    </row>
    <row r="2078" spans="2:15" ht="11.25" x14ac:dyDescent="0.2">
      <c r="B2078" s="8"/>
      <c r="C2078" s="8"/>
      <c r="D2078" s="8"/>
      <c r="E2078" s="8"/>
      <c r="F2078" s="8"/>
      <c r="G2078" s="8"/>
      <c r="H2078" s="8"/>
      <c r="I2078" s="8"/>
      <c r="J2078" s="8"/>
      <c r="K2078" s="8"/>
      <c r="L2078" s="8"/>
      <c r="M2078" s="8"/>
      <c r="N2078" s="8"/>
      <c r="O2078" s="8"/>
    </row>
    <row r="2079" spans="2:15" ht="11.25" x14ac:dyDescent="0.2">
      <c r="B2079" s="8"/>
      <c r="C2079" s="8"/>
      <c r="D2079" s="8"/>
      <c r="E2079" s="8"/>
      <c r="F2079" s="8"/>
      <c r="G2079" s="8"/>
      <c r="H2079" s="8"/>
      <c r="I2079" s="8"/>
      <c r="J2079" s="8"/>
      <c r="K2079" s="8"/>
      <c r="L2079" s="8"/>
      <c r="M2079" s="8"/>
      <c r="N2079" s="8"/>
      <c r="O2079" s="8"/>
    </row>
    <row r="2080" spans="2:15" ht="11.25" x14ac:dyDescent="0.2">
      <c r="B2080" s="8"/>
      <c r="C2080" s="8"/>
      <c r="D2080" s="8"/>
      <c r="E2080" s="8"/>
      <c r="F2080" s="8"/>
      <c r="G2080" s="8"/>
      <c r="H2080" s="8"/>
      <c r="I2080" s="8"/>
      <c r="J2080" s="8"/>
      <c r="K2080" s="8"/>
      <c r="L2080" s="8"/>
      <c r="M2080" s="8"/>
      <c r="N2080" s="8"/>
      <c r="O2080" s="8"/>
    </row>
    <row r="2081" spans="2:15" ht="11.25" x14ac:dyDescent="0.2">
      <c r="B2081" s="8"/>
      <c r="C2081" s="8"/>
      <c r="D2081" s="8"/>
      <c r="E2081" s="8"/>
      <c r="F2081" s="8"/>
      <c r="G2081" s="8"/>
      <c r="H2081" s="8"/>
      <c r="I2081" s="8"/>
      <c r="J2081" s="8"/>
      <c r="K2081" s="8"/>
      <c r="L2081" s="8"/>
      <c r="M2081" s="8"/>
      <c r="N2081" s="8"/>
      <c r="O2081" s="8"/>
    </row>
    <row r="2082" spans="2:15" ht="11.25" x14ac:dyDescent="0.2">
      <c r="B2082" s="8"/>
      <c r="C2082" s="8"/>
      <c r="D2082" s="8"/>
      <c r="E2082" s="8"/>
      <c r="F2082" s="8"/>
      <c r="G2082" s="8"/>
      <c r="H2082" s="8"/>
      <c r="I2082" s="8"/>
      <c r="J2082" s="8"/>
      <c r="K2082" s="8"/>
      <c r="L2082" s="8"/>
      <c r="M2082" s="8"/>
      <c r="N2082" s="8"/>
      <c r="O2082" s="8"/>
    </row>
    <row r="2083" spans="2:15" ht="11.25" x14ac:dyDescent="0.2">
      <c r="B2083" s="8"/>
      <c r="C2083" s="8"/>
      <c r="D2083" s="8"/>
      <c r="E2083" s="8"/>
      <c r="F2083" s="8"/>
      <c r="G2083" s="8"/>
      <c r="H2083" s="8"/>
      <c r="I2083" s="8"/>
      <c r="J2083" s="8"/>
      <c r="K2083" s="8"/>
      <c r="L2083" s="8"/>
      <c r="M2083" s="8"/>
      <c r="N2083" s="8"/>
      <c r="O2083" s="8"/>
    </row>
    <row r="2084" spans="2:15" ht="11.25" x14ac:dyDescent="0.2">
      <c r="B2084" s="8"/>
      <c r="C2084" s="8"/>
      <c r="D2084" s="8"/>
      <c r="E2084" s="8"/>
      <c r="F2084" s="8"/>
      <c r="G2084" s="8"/>
      <c r="H2084" s="8"/>
      <c r="I2084" s="8"/>
      <c r="J2084" s="8"/>
      <c r="K2084" s="8"/>
      <c r="L2084" s="8"/>
      <c r="M2084" s="8"/>
      <c r="N2084" s="8"/>
      <c r="O2084" s="8"/>
    </row>
    <row r="2085" spans="2:15" ht="11.25" x14ac:dyDescent="0.2">
      <c r="B2085" s="8"/>
      <c r="C2085" s="8"/>
      <c r="D2085" s="8"/>
      <c r="E2085" s="8"/>
      <c r="F2085" s="8"/>
      <c r="G2085" s="8"/>
      <c r="H2085" s="8"/>
      <c r="I2085" s="8"/>
      <c r="J2085" s="8"/>
      <c r="K2085" s="8"/>
      <c r="L2085" s="8"/>
      <c r="M2085" s="8"/>
      <c r="N2085" s="8"/>
      <c r="O2085" s="8"/>
    </row>
    <row r="2086" spans="2:15" ht="11.25" x14ac:dyDescent="0.2">
      <c r="B2086" s="8"/>
      <c r="C2086" s="8"/>
      <c r="D2086" s="8"/>
      <c r="E2086" s="8"/>
      <c r="F2086" s="8"/>
      <c r="G2086" s="8"/>
      <c r="H2086" s="8"/>
      <c r="I2086" s="8"/>
      <c r="J2086" s="8"/>
      <c r="K2086" s="8"/>
      <c r="L2086" s="8"/>
      <c r="M2086" s="8"/>
      <c r="N2086" s="8"/>
      <c r="O2086" s="8"/>
    </row>
    <row r="2087" spans="2:15" ht="11.25" x14ac:dyDescent="0.2">
      <c r="B2087" s="8"/>
      <c r="C2087" s="8"/>
      <c r="D2087" s="8"/>
      <c r="E2087" s="8"/>
      <c r="F2087" s="8"/>
      <c r="G2087" s="8"/>
      <c r="H2087" s="8"/>
      <c r="I2087" s="8"/>
      <c r="J2087" s="8"/>
      <c r="K2087" s="8"/>
      <c r="L2087" s="8"/>
      <c r="M2087" s="8"/>
      <c r="N2087" s="8"/>
      <c r="O2087" s="8"/>
    </row>
    <row r="2088" spans="2:15" ht="11.25" x14ac:dyDescent="0.2">
      <c r="B2088" s="8"/>
      <c r="C2088" s="8"/>
      <c r="D2088" s="8"/>
      <c r="E2088" s="8"/>
      <c r="F2088" s="8"/>
      <c r="G2088" s="8"/>
      <c r="H2088" s="8"/>
      <c r="I2088" s="8"/>
      <c r="J2088" s="8"/>
      <c r="K2088" s="8"/>
      <c r="L2088" s="8"/>
      <c r="M2088" s="8"/>
      <c r="N2088" s="8"/>
      <c r="O2088" s="8"/>
    </row>
    <row r="2089" spans="2:15" ht="11.25" x14ac:dyDescent="0.2">
      <c r="B2089" s="8"/>
      <c r="C2089" s="8"/>
      <c r="D2089" s="8"/>
      <c r="E2089" s="8"/>
      <c r="F2089" s="8"/>
      <c r="G2089" s="8"/>
      <c r="H2089" s="8"/>
      <c r="I2089" s="8"/>
      <c r="J2089" s="8"/>
      <c r="K2089" s="8"/>
      <c r="L2089" s="8"/>
      <c r="M2089" s="8"/>
      <c r="N2089" s="8"/>
      <c r="O2089" s="8"/>
    </row>
    <row r="2090" spans="2:15" ht="11.25" x14ac:dyDescent="0.2">
      <c r="B2090" s="8"/>
      <c r="C2090" s="8"/>
      <c r="D2090" s="8"/>
      <c r="E2090" s="8"/>
      <c r="F2090" s="8"/>
      <c r="G2090" s="8"/>
      <c r="H2090" s="8"/>
      <c r="I2090" s="8"/>
      <c r="J2090" s="8"/>
      <c r="K2090" s="8"/>
      <c r="L2090" s="8"/>
      <c r="M2090" s="8"/>
      <c r="N2090" s="8"/>
      <c r="O2090" s="8"/>
    </row>
    <row r="2091" spans="2:15" ht="11.25" x14ac:dyDescent="0.2">
      <c r="B2091" s="8"/>
      <c r="C2091" s="8"/>
      <c r="D2091" s="8"/>
      <c r="E2091" s="8"/>
      <c r="F2091" s="8"/>
      <c r="G2091" s="8"/>
      <c r="H2091" s="8"/>
      <c r="I2091" s="8"/>
      <c r="J2091" s="8"/>
      <c r="K2091" s="8"/>
      <c r="L2091" s="8"/>
      <c r="M2091" s="8"/>
      <c r="N2091" s="8"/>
      <c r="O2091" s="8"/>
    </row>
    <row r="2092" spans="2:15" ht="11.25" x14ac:dyDescent="0.2">
      <c r="B2092" s="8"/>
      <c r="C2092" s="8"/>
      <c r="D2092" s="8"/>
      <c r="E2092" s="8"/>
      <c r="F2092" s="8"/>
      <c r="G2092" s="8"/>
      <c r="H2092" s="8"/>
      <c r="I2092" s="8"/>
      <c r="J2092" s="8"/>
      <c r="K2092" s="8"/>
      <c r="L2092" s="8"/>
      <c r="M2092" s="8"/>
      <c r="N2092" s="8"/>
      <c r="O2092" s="8"/>
    </row>
    <row r="2093" spans="2:15" ht="11.25" x14ac:dyDescent="0.2">
      <c r="B2093" s="8"/>
      <c r="C2093" s="8"/>
      <c r="D2093" s="8"/>
      <c r="E2093" s="8"/>
      <c r="F2093" s="8"/>
      <c r="G2093" s="8"/>
      <c r="H2093" s="8"/>
      <c r="I2093" s="8"/>
      <c r="J2093" s="8"/>
      <c r="K2093" s="8"/>
      <c r="L2093" s="8"/>
      <c r="M2093" s="8"/>
      <c r="N2093" s="8"/>
      <c r="O2093" s="8"/>
    </row>
    <row r="2094" spans="2:15" ht="11.25" x14ac:dyDescent="0.2">
      <c r="B2094" s="8"/>
      <c r="C2094" s="8"/>
      <c r="D2094" s="8"/>
      <c r="E2094" s="8"/>
      <c r="F2094" s="8"/>
      <c r="G2094" s="8"/>
      <c r="H2094" s="8"/>
      <c r="I2094" s="8"/>
      <c r="J2094" s="8"/>
      <c r="K2094" s="8"/>
      <c r="L2094" s="8"/>
      <c r="M2094" s="8"/>
      <c r="N2094" s="8"/>
      <c r="O2094" s="8"/>
    </row>
    <row r="2095" spans="2:15" ht="11.25" x14ac:dyDescent="0.2">
      <c r="B2095" s="8"/>
      <c r="C2095" s="8"/>
      <c r="D2095" s="8"/>
      <c r="E2095" s="8"/>
      <c r="F2095" s="8"/>
      <c r="G2095" s="8"/>
      <c r="H2095" s="8"/>
      <c r="I2095" s="8"/>
      <c r="J2095" s="8"/>
      <c r="K2095" s="8"/>
      <c r="L2095" s="8"/>
      <c r="M2095" s="8"/>
      <c r="N2095" s="8"/>
      <c r="O2095" s="8"/>
    </row>
    <row r="2096" spans="2:15" ht="11.25" x14ac:dyDescent="0.2">
      <c r="B2096" s="8"/>
      <c r="C2096" s="8"/>
      <c r="D2096" s="8"/>
      <c r="E2096" s="8"/>
      <c r="F2096" s="8"/>
      <c r="G2096" s="8"/>
      <c r="H2096" s="8"/>
      <c r="I2096" s="8"/>
      <c r="J2096" s="8"/>
      <c r="K2096" s="8"/>
      <c r="L2096" s="8"/>
      <c r="M2096" s="8"/>
      <c r="N2096" s="8"/>
      <c r="O2096" s="8"/>
    </row>
    <row r="2097" spans="2:15" ht="11.25" x14ac:dyDescent="0.2">
      <c r="B2097" s="8"/>
      <c r="C2097" s="8"/>
      <c r="D2097" s="8"/>
      <c r="E2097" s="8"/>
      <c r="F2097" s="8"/>
      <c r="G2097" s="8"/>
      <c r="H2097" s="8"/>
      <c r="I2097" s="8"/>
      <c r="J2097" s="8"/>
      <c r="K2097" s="8"/>
      <c r="L2097" s="8"/>
      <c r="M2097" s="8"/>
      <c r="N2097" s="8"/>
      <c r="O2097" s="8"/>
    </row>
    <row r="2098" spans="2:15" ht="11.25" x14ac:dyDescent="0.2">
      <c r="B2098" s="8"/>
      <c r="C2098" s="8"/>
      <c r="D2098" s="8"/>
      <c r="E2098" s="8"/>
      <c r="F2098" s="8"/>
      <c r="G2098" s="8"/>
      <c r="H2098" s="8"/>
      <c r="I2098" s="8"/>
      <c r="J2098" s="8"/>
      <c r="K2098" s="8"/>
      <c r="L2098" s="8"/>
      <c r="M2098" s="8"/>
      <c r="N2098" s="8"/>
      <c r="O2098" s="8"/>
    </row>
    <row r="2099" spans="2:15" ht="11.25" x14ac:dyDescent="0.2">
      <c r="B2099" s="8"/>
      <c r="C2099" s="8"/>
      <c r="D2099" s="8"/>
      <c r="E2099" s="8"/>
      <c r="F2099" s="8"/>
      <c r="G2099" s="8"/>
      <c r="H2099" s="8"/>
      <c r="I2099" s="8"/>
      <c r="J2099" s="8"/>
      <c r="K2099" s="8"/>
      <c r="L2099" s="8"/>
      <c r="M2099" s="8"/>
      <c r="N2099" s="8"/>
      <c r="O2099" s="8"/>
    </row>
    <row r="2100" spans="2:15" ht="11.25" x14ac:dyDescent="0.2">
      <c r="B2100" s="8"/>
      <c r="C2100" s="8"/>
      <c r="D2100" s="8"/>
      <c r="E2100" s="8"/>
      <c r="F2100" s="8"/>
      <c r="G2100" s="8"/>
      <c r="H2100" s="8"/>
      <c r="I2100" s="8"/>
      <c r="J2100" s="8"/>
      <c r="K2100" s="8"/>
      <c r="L2100" s="8"/>
      <c r="M2100" s="8"/>
      <c r="N2100" s="8"/>
      <c r="O2100" s="8"/>
    </row>
    <row r="2101" spans="2:15" ht="11.25" x14ac:dyDescent="0.2">
      <c r="B2101" s="8"/>
      <c r="C2101" s="8"/>
      <c r="D2101" s="8"/>
      <c r="E2101" s="8"/>
      <c r="F2101" s="8"/>
      <c r="G2101" s="8"/>
      <c r="H2101" s="8"/>
      <c r="I2101" s="8"/>
      <c r="J2101" s="8"/>
      <c r="K2101" s="8"/>
      <c r="L2101" s="8"/>
      <c r="M2101" s="8"/>
      <c r="N2101" s="8"/>
      <c r="O2101" s="8"/>
    </row>
    <row r="2102" spans="2:15" ht="11.25" x14ac:dyDescent="0.2">
      <c r="B2102" s="8"/>
      <c r="C2102" s="8"/>
      <c r="D2102" s="8"/>
      <c r="E2102" s="8"/>
      <c r="F2102" s="8"/>
      <c r="G2102" s="8"/>
      <c r="H2102" s="8"/>
      <c r="I2102" s="8"/>
      <c r="J2102" s="8"/>
      <c r="K2102" s="8"/>
      <c r="L2102" s="8"/>
      <c r="M2102" s="8"/>
      <c r="N2102" s="8"/>
      <c r="O2102" s="8"/>
    </row>
    <row r="2103" spans="2:15" ht="11.25" x14ac:dyDescent="0.2">
      <c r="B2103" s="8"/>
      <c r="C2103" s="8"/>
      <c r="D2103" s="8"/>
      <c r="E2103" s="8"/>
      <c r="F2103" s="8"/>
      <c r="G2103" s="8"/>
      <c r="H2103" s="8"/>
      <c r="I2103" s="8"/>
      <c r="J2103" s="8"/>
      <c r="K2103" s="8"/>
      <c r="L2103" s="8"/>
      <c r="M2103" s="8"/>
      <c r="N2103" s="8"/>
      <c r="O2103" s="8"/>
    </row>
    <row r="2104" spans="2:15" ht="11.25" x14ac:dyDescent="0.2">
      <c r="B2104" s="8"/>
      <c r="C2104" s="8"/>
      <c r="D2104" s="8"/>
      <c r="E2104" s="8"/>
      <c r="F2104" s="8"/>
      <c r="G2104" s="8"/>
      <c r="H2104" s="8"/>
      <c r="I2104" s="8"/>
      <c r="J2104" s="8"/>
      <c r="K2104" s="8"/>
      <c r="L2104" s="8"/>
      <c r="M2104" s="8"/>
      <c r="N2104" s="8"/>
      <c r="O2104" s="8"/>
    </row>
    <row r="2105" spans="2:15" ht="11.25" x14ac:dyDescent="0.2">
      <c r="B2105" s="8"/>
      <c r="C2105" s="8"/>
      <c r="D2105" s="8"/>
      <c r="E2105" s="8"/>
      <c r="F2105" s="8"/>
      <c r="G2105" s="8"/>
      <c r="H2105" s="8"/>
      <c r="I2105" s="8"/>
      <c r="J2105" s="8"/>
      <c r="K2105" s="8"/>
      <c r="L2105" s="8"/>
      <c r="M2105" s="8"/>
      <c r="N2105" s="8"/>
      <c r="O2105" s="8"/>
    </row>
    <row r="2106" spans="2:15" ht="11.25" x14ac:dyDescent="0.2">
      <c r="B2106" s="8"/>
      <c r="C2106" s="8"/>
      <c r="D2106" s="8"/>
      <c r="E2106" s="8"/>
      <c r="F2106" s="8"/>
      <c r="G2106" s="8"/>
      <c r="H2106" s="8"/>
      <c r="I2106" s="8"/>
      <c r="J2106" s="8"/>
      <c r="K2106" s="8"/>
      <c r="L2106" s="8"/>
      <c r="M2106" s="8"/>
      <c r="N2106" s="8"/>
      <c r="O2106" s="8"/>
    </row>
    <row r="2107" spans="2:15" ht="11.25" x14ac:dyDescent="0.2">
      <c r="B2107" s="8"/>
      <c r="C2107" s="8"/>
      <c r="D2107" s="8"/>
      <c r="E2107" s="8"/>
      <c r="F2107" s="8"/>
      <c r="G2107" s="8"/>
      <c r="H2107" s="8"/>
      <c r="I2107" s="8"/>
      <c r="J2107" s="8"/>
      <c r="K2107" s="8"/>
      <c r="L2107" s="8"/>
      <c r="M2107" s="8"/>
      <c r="N2107" s="8"/>
      <c r="O2107" s="8"/>
    </row>
    <row r="2108" spans="2:15" ht="11.25" x14ac:dyDescent="0.2">
      <c r="B2108" s="8"/>
      <c r="C2108" s="8"/>
      <c r="D2108" s="8"/>
      <c r="E2108" s="8"/>
      <c r="F2108" s="8"/>
      <c r="G2108" s="8"/>
      <c r="H2108" s="8"/>
      <c r="I2108" s="8"/>
      <c r="J2108" s="8"/>
      <c r="K2108" s="8"/>
      <c r="L2108" s="8"/>
      <c r="M2108" s="8"/>
      <c r="N2108" s="8"/>
      <c r="O2108" s="8"/>
    </row>
    <row r="2109" spans="2:15" ht="11.25" x14ac:dyDescent="0.2">
      <c r="B2109" s="8"/>
      <c r="C2109" s="8"/>
      <c r="D2109" s="8"/>
      <c r="E2109" s="8"/>
      <c r="F2109" s="8"/>
      <c r="G2109" s="8"/>
      <c r="H2109" s="8"/>
      <c r="I2109" s="8"/>
      <c r="J2109" s="8"/>
      <c r="K2109" s="8"/>
      <c r="L2109" s="8"/>
      <c r="M2109" s="8"/>
      <c r="N2109" s="8"/>
      <c r="O2109" s="8"/>
    </row>
    <row r="2110" spans="2:15" ht="11.25" x14ac:dyDescent="0.2">
      <c r="B2110" s="8"/>
      <c r="C2110" s="8"/>
      <c r="D2110" s="8"/>
      <c r="E2110" s="8"/>
      <c r="F2110" s="8"/>
      <c r="G2110" s="8"/>
      <c r="H2110" s="8"/>
      <c r="I2110" s="8"/>
      <c r="J2110" s="8"/>
      <c r="K2110" s="8"/>
      <c r="L2110" s="8"/>
      <c r="M2110" s="8"/>
      <c r="N2110" s="8"/>
      <c r="O2110" s="8"/>
    </row>
    <row r="2111" spans="2:15" ht="11.25" x14ac:dyDescent="0.2">
      <c r="B2111" s="8"/>
      <c r="C2111" s="8"/>
      <c r="D2111" s="8"/>
      <c r="E2111" s="8"/>
      <c r="F2111" s="8"/>
      <c r="G2111" s="8"/>
      <c r="H2111" s="8"/>
      <c r="I2111" s="8"/>
      <c r="J2111" s="8"/>
      <c r="K2111" s="8"/>
      <c r="L2111" s="8"/>
      <c r="M2111" s="8"/>
      <c r="N2111" s="8"/>
      <c r="O2111" s="8"/>
    </row>
    <row r="2112" spans="2:15" ht="11.25" x14ac:dyDescent="0.2">
      <c r="B2112" s="8"/>
      <c r="C2112" s="8"/>
      <c r="D2112" s="8"/>
      <c r="E2112" s="8"/>
      <c r="F2112" s="8"/>
      <c r="G2112" s="8"/>
      <c r="H2112" s="8"/>
      <c r="I2112" s="8"/>
      <c r="J2112" s="8"/>
      <c r="K2112" s="8"/>
      <c r="L2112" s="8"/>
      <c r="M2112" s="8"/>
      <c r="N2112" s="8"/>
      <c r="O2112" s="8"/>
    </row>
    <row r="2113" spans="2:15" ht="11.25" x14ac:dyDescent="0.2">
      <c r="B2113" s="8"/>
      <c r="C2113" s="8"/>
      <c r="D2113" s="8"/>
      <c r="E2113" s="8"/>
      <c r="F2113" s="8"/>
      <c r="G2113" s="8"/>
      <c r="H2113" s="8"/>
      <c r="I2113" s="8"/>
      <c r="J2113" s="8"/>
      <c r="K2113" s="8"/>
      <c r="L2113" s="8"/>
      <c r="M2113" s="8"/>
      <c r="N2113" s="8"/>
      <c r="O2113" s="8"/>
    </row>
    <row r="2114" spans="2:15" ht="11.25" x14ac:dyDescent="0.2">
      <c r="B2114" s="8"/>
      <c r="C2114" s="8"/>
      <c r="D2114" s="8"/>
      <c r="E2114" s="8"/>
      <c r="F2114" s="8"/>
      <c r="G2114" s="8"/>
      <c r="H2114" s="8"/>
      <c r="I2114" s="8"/>
      <c r="J2114" s="8"/>
      <c r="K2114" s="8"/>
      <c r="L2114" s="8"/>
      <c r="M2114" s="8"/>
      <c r="N2114" s="8"/>
      <c r="O2114" s="8"/>
    </row>
    <row r="2115" spans="2:15" ht="11.25" x14ac:dyDescent="0.2">
      <c r="B2115" s="8"/>
      <c r="C2115" s="8"/>
      <c r="D2115" s="8"/>
      <c r="E2115" s="8"/>
      <c r="F2115" s="8"/>
      <c r="G2115" s="8"/>
      <c r="H2115" s="8"/>
      <c r="I2115" s="8"/>
      <c r="J2115" s="8"/>
      <c r="K2115" s="8"/>
      <c r="L2115" s="8"/>
      <c r="M2115" s="8"/>
      <c r="N2115" s="8"/>
      <c r="O2115" s="8"/>
    </row>
    <row r="2116" spans="2:15" ht="11.25" x14ac:dyDescent="0.2">
      <c r="B2116" s="8"/>
      <c r="C2116" s="8"/>
      <c r="D2116" s="8"/>
      <c r="E2116" s="8"/>
      <c r="F2116" s="8"/>
      <c r="G2116" s="8"/>
      <c r="H2116" s="8"/>
      <c r="I2116" s="8"/>
      <c r="J2116" s="8"/>
      <c r="K2116" s="8"/>
      <c r="L2116" s="8"/>
      <c r="M2116" s="8"/>
      <c r="N2116" s="8"/>
      <c r="O2116" s="8"/>
    </row>
    <row r="2117" spans="2:15" ht="11.25" x14ac:dyDescent="0.2">
      <c r="B2117" s="8"/>
      <c r="C2117" s="8"/>
      <c r="D2117" s="8"/>
      <c r="E2117" s="8"/>
      <c r="F2117" s="8"/>
      <c r="G2117" s="8"/>
      <c r="H2117" s="8"/>
      <c r="I2117" s="8"/>
      <c r="J2117" s="8"/>
      <c r="K2117" s="8"/>
      <c r="L2117" s="8"/>
      <c r="M2117" s="8"/>
      <c r="N2117" s="8"/>
      <c r="O2117" s="8"/>
    </row>
    <row r="2118" spans="2:15" ht="11.25" x14ac:dyDescent="0.2">
      <c r="B2118" s="8"/>
      <c r="C2118" s="8"/>
      <c r="D2118" s="8"/>
      <c r="E2118" s="8"/>
      <c r="F2118" s="8"/>
      <c r="G2118" s="8"/>
      <c r="H2118" s="8"/>
      <c r="I2118" s="8"/>
      <c r="J2118" s="8"/>
      <c r="K2118" s="8"/>
      <c r="L2118" s="8"/>
      <c r="M2118" s="8"/>
      <c r="N2118" s="8"/>
      <c r="O2118" s="8"/>
    </row>
    <row r="2119" spans="2:15" ht="11.25" x14ac:dyDescent="0.2">
      <c r="B2119" s="8"/>
      <c r="C2119" s="8"/>
      <c r="D2119" s="8"/>
      <c r="E2119" s="8"/>
      <c r="F2119" s="8"/>
      <c r="G2119" s="8"/>
      <c r="H2119" s="8"/>
      <c r="I2119" s="8"/>
      <c r="J2119" s="8"/>
      <c r="K2119" s="8"/>
      <c r="L2119" s="8"/>
      <c r="M2119" s="8"/>
      <c r="N2119" s="8"/>
      <c r="O2119" s="8"/>
    </row>
    <row r="2120" spans="2:15" ht="11.25" x14ac:dyDescent="0.2">
      <c r="B2120" s="8"/>
      <c r="C2120" s="8"/>
      <c r="D2120" s="8"/>
      <c r="E2120" s="8"/>
      <c r="F2120" s="8"/>
      <c r="G2120" s="8"/>
      <c r="H2120" s="8"/>
      <c r="I2120" s="8"/>
      <c r="J2120" s="8"/>
      <c r="K2120" s="8"/>
      <c r="L2120" s="8"/>
      <c r="M2120" s="8"/>
      <c r="N2120" s="8"/>
      <c r="O2120" s="8"/>
    </row>
    <row r="2121" spans="2:15" ht="11.25" x14ac:dyDescent="0.2">
      <c r="B2121" s="8"/>
      <c r="C2121" s="8"/>
      <c r="D2121" s="8"/>
      <c r="E2121" s="8"/>
      <c r="F2121" s="8"/>
      <c r="G2121" s="8"/>
      <c r="H2121" s="8"/>
      <c r="I2121" s="8"/>
      <c r="J2121" s="8"/>
      <c r="K2121" s="8"/>
      <c r="L2121" s="8"/>
      <c r="M2121" s="8"/>
      <c r="N2121" s="8"/>
      <c r="O2121" s="8"/>
    </row>
    <row r="2122" spans="2:15" ht="11.25" x14ac:dyDescent="0.2">
      <c r="B2122" s="8"/>
      <c r="C2122" s="8"/>
      <c r="D2122" s="8"/>
      <c r="E2122" s="8"/>
      <c r="F2122" s="8"/>
      <c r="G2122" s="8"/>
      <c r="H2122" s="8"/>
      <c r="I2122" s="8"/>
      <c r="J2122" s="8"/>
      <c r="K2122" s="8"/>
      <c r="L2122" s="8"/>
      <c r="M2122" s="8"/>
      <c r="N2122" s="8"/>
      <c r="O2122" s="8"/>
    </row>
    <row r="2123" spans="2:15" ht="11.25" x14ac:dyDescent="0.2">
      <c r="B2123" s="8"/>
      <c r="C2123" s="8"/>
      <c r="D2123" s="8"/>
      <c r="E2123" s="8"/>
      <c r="F2123" s="8"/>
      <c r="G2123" s="8"/>
      <c r="H2123" s="8"/>
      <c r="I2123" s="8"/>
      <c r="J2123" s="8"/>
      <c r="K2123" s="8"/>
      <c r="L2123" s="8"/>
      <c r="M2123" s="8"/>
      <c r="N2123" s="8"/>
      <c r="O2123" s="8"/>
    </row>
    <row r="2124" spans="2:15" ht="11.25" x14ac:dyDescent="0.2">
      <c r="B2124" s="8"/>
      <c r="C2124" s="8"/>
      <c r="D2124" s="8"/>
      <c r="E2124" s="8"/>
      <c r="F2124" s="8"/>
      <c r="G2124" s="8"/>
      <c r="H2124" s="8"/>
      <c r="I2124" s="8"/>
      <c r="J2124" s="8"/>
      <c r="K2124" s="8"/>
      <c r="L2124" s="8"/>
      <c r="M2124" s="8"/>
      <c r="N2124" s="8"/>
      <c r="O2124" s="8"/>
    </row>
    <row r="2125" spans="2:15" ht="11.25" x14ac:dyDescent="0.2">
      <c r="B2125" s="8"/>
      <c r="C2125" s="8"/>
      <c r="D2125" s="8"/>
      <c r="E2125" s="8"/>
      <c r="F2125" s="8"/>
      <c r="G2125" s="8"/>
      <c r="H2125" s="8"/>
      <c r="I2125" s="8"/>
      <c r="J2125" s="8"/>
      <c r="K2125" s="8"/>
      <c r="L2125" s="8"/>
      <c r="M2125" s="8"/>
      <c r="N2125" s="8"/>
      <c r="O2125" s="8"/>
    </row>
    <row r="2126" spans="2:15" ht="11.25" x14ac:dyDescent="0.2">
      <c r="B2126" s="8"/>
      <c r="C2126" s="8"/>
      <c r="D2126" s="8"/>
      <c r="E2126" s="8"/>
      <c r="F2126" s="8"/>
      <c r="G2126" s="8"/>
      <c r="H2126" s="8"/>
      <c r="I2126" s="8"/>
      <c r="J2126" s="8"/>
      <c r="K2126" s="8"/>
      <c r="L2126" s="8"/>
      <c r="M2126" s="8"/>
      <c r="N2126" s="8"/>
      <c r="O2126" s="8"/>
    </row>
    <row r="2127" spans="2:15" ht="11.25" x14ac:dyDescent="0.2">
      <c r="B2127" s="8"/>
      <c r="C2127" s="8"/>
      <c r="D2127" s="8"/>
      <c r="E2127" s="8"/>
      <c r="F2127" s="8"/>
      <c r="G2127" s="8"/>
      <c r="H2127" s="8"/>
      <c r="I2127" s="8"/>
      <c r="J2127" s="8"/>
      <c r="K2127" s="8"/>
      <c r="L2127" s="8"/>
      <c r="M2127" s="8"/>
      <c r="N2127" s="8"/>
      <c r="O2127" s="8"/>
    </row>
    <row r="2128" spans="2:15" ht="11.25" x14ac:dyDescent="0.2">
      <c r="B2128" s="8"/>
      <c r="C2128" s="8"/>
      <c r="D2128" s="8"/>
      <c r="E2128" s="8"/>
      <c r="F2128" s="8"/>
      <c r="G2128" s="8"/>
      <c r="H2128" s="8"/>
      <c r="I2128" s="8"/>
      <c r="J2128" s="8"/>
      <c r="K2128" s="8"/>
      <c r="L2128" s="8"/>
      <c r="M2128" s="8"/>
      <c r="N2128" s="8"/>
      <c r="O2128" s="8"/>
    </row>
    <row r="2129" spans="2:15" ht="11.25" x14ac:dyDescent="0.2">
      <c r="B2129" s="8"/>
      <c r="C2129" s="8"/>
      <c r="D2129" s="8"/>
      <c r="E2129" s="8"/>
      <c r="F2129" s="8"/>
      <c r="G2129" s="8"/>
      <c r="H2129" s="8"/>
      <c r="I2129" s="8"/>
      <c r="J2129" s="8"/>
      <c r="K2129" s="8"/>
      <c r="L2129" s="8"/>
      <c r="M2129" s="8"/>
      <c r="N2129" s="8"/>
      <c r="O2129" s="8"/>
    </row>
    <row r="2130" spans="2:15" ht="11.25" x14ac:dyDescent="0.2">
      <c r="B2130" s="8"/>
      <c r="C2130" s="8"/>
      <c r="D2130" s="8"/>
      <c r="E2130" s="8"/>
      <c r="F2130" s="8"/>
      <c r="G2130" s="8"/>
      <c r="H2130" s="8"/>
      <c r="I2130" s="8"/>
      <c r="J2130" s="8"/>
      <c r="K2130" s="8"/>
      <c r="L2130" s="8"/>
      <c r="M2130" s="8"/>
      <c r="N2130" s="8"/>
      <c r="O2130" s="8"/>
    </row>
    <row r="2131" spans="2:15" ht="11.25" x14ac:dyDescent="0.2">
      <c r="B2131" s="8"/>
      <c r="C2131" s="8"/>
      <c r="D2131" s="8"/>
      <c r="E2131" s="8"/>
      <c r="F2131" s="8"/>
      <c r="G2131" s="8"/>
      <c r="H2131" s="8"/>
      <c r="I2131" s="8"/>
      <c r="J2131" s="8"/>
      <c r="K2131" s="8"/>
      <c r="L2131" s="8"/>
      <c r="M2131" s="8"/>
      <c r="N2131" s="8"/>
      <c r="O2131" s="8"/>
    </row>
    <row r="2132" spans="2:15" ht="11.25" x14ac:dyDescent="0.2">
      <c r="B2132" s="8"/>
      <c r="C2132" s="8"/>
      <c r="D2132" s="8"/>
      <c r="E2132" s="8"/>
      <c r="F2132" s="8"/>
      <c r="G2132" s="8"/>
      <c r="H2132" s="8"/>
      <c r="I2132" s="8"/>
      <c r="J2132" s="8"/>
      <c r="K2132" s="8"/>
      <c r="L2132" s="8"/>
      <c r="M2132" s="8"/>
      <c r="N2132" s="8"/>
      <c r="O2132" s="8"/>
    </row>
    <row r="2133" spans="2:15" ht="11.25" x14ac:dyDescent="0.2">
      <c r="B2133" s="8"/>
      <c r="C2133" s="8"/>
      <c r="D2133" s="8"/>
      <c r="E2133" s="8"/>
      <c r="F2133" s="8"/>
      <c r="G2133" s="8"/>
      <c r="H2133" s="8"/>
      <c r="I2133" s="8"/>
      <c r="J2133" s="8"/>
      <c r="K2133" s="8"/>
      <c r="L2133" s="8"/>
      <c r="M2133" s="8"/>
      <c r="N2133" s="8"/>
      <c r="O2133" s="8"/>
    </row>
    <row r="2134" spans="2:15" ht="11.25" x14ac:dyDescent="0.2">
      <c r="B2134" s="8"/>
      <c r="C2134" s="8"/>
      <c r="D2134" s="8"/>
      <c r="E2134" s="8"/>
      <c r="F2134" s="8"/>
      <c r="G2134" s="8"/>
      <c r="H2134" s="8"/>
      <c r="I2134" s="8"/>
      <c r="J2134" s="8"/>
      <c r="K2134" s="8"/>
      <c r="L2134" s="8"/>
      <c r="M2134" s="8"/>
      <c r="N2134" s="8"/>
      <c r="O2134" s="8"/>
    </row>
    <row r="2135" spans="2:15" ht="11.25" x14ac:dyDescent="0.2">
      <c r="B2135" s="8"/>
      <c r="C2135" s="8"/>
      <c r="D2135" s="8"/>
      <c r="E2135" s="8"/>
      <c r="F2135" s="8"/>
      <c r="G2135" s="8"/>
      <c r="H2135" s="8"/>
      <c r="I2135" s="8"/>
      <c r="J2135" s="8"/>
      <c r="K2135" s="8"/>
      <c r="L2135" s="8"/>
      <c r="M2135" s="8"/>
      <c r="N2135" s="8"/>
      <c r="O2135" s="8"/>
    </row>
    <row r="2136" spans="2:15" ht="11.25" x14ac:dyDescent="0.2">
      <c r="B2136" s="8"/>
      <c r="C2136" s="8"/>
      <c r="D2136" s="8"/>
      <c r="E2136" s="8"/>
      <c r="F2136" s="8"/>
      <c r="G2136" s="8"/>
      <c r="H2136" s="8"/>
      <c r="I2136" s="8"/>
      <c r="J2136" s="8"/>
      <c r="K2136" s="8"/>
      <c r="L2136" s="8"/>
      <c r="M2136" s="8"/>
      <c r="N2136" s="8"/>
      <c r="O2136" s="8"/>
    </row>
    <row r="2137" spans="2:15" ht="11.25" x14ac:dyDescent="0.2">
      <c r="B2137" s="8"/>
      <c r="C2137" s="8"/>
      <c r="D2137" s="8"/>
      <c r="E2137" s="8"/>
      <c r="F2137" s="8"/>
      <c r="G2137" s="8"/>
      <c r="H2137" s="8"/>
      <c r="I2137" s="8"/>
      <c r="J2137" s="8"/>
      <c r="K2137" s="8"/>
      <c r="L2137" s="8"/>
      <c r="M2137" s="8"/>
      <c r="N2137" s="8"/>
      <c r="O2137" s="8"/>
    </row>
    <row r="2138" spans="2:15" ht="11.25" x14ac:dyDescent="0.2">
      <c r="B2138" s="8"/>
      <c r="C2138" s="8"/>
      <c r="D2138" s="8"/>
      <c r="E2138" s="8"/>
      <c r="F2138" s="8"/>
      <c r="G2138" s="8"/>
      <c r="H2138" s="8"/>
      <c r="I2138" s="8"/>
      <c r="J2138" s="8"/>
      <c r="K2138" s="8"/>
      <c r="L2138" s="8"/>
      <c r="M2138" s="8"/>
      <c r="N2138" s="8"/>
      <c r="O2138" s="8"/>
    </row>
    <row r="2139" spans="2:15" ht="11.25" x14ac:dyDescent="0.2">
      <c r="B2139" s="8"/>
      <c r="C2139" s="8"/>
      <c r="D2139" s="8"/>
      <c r="E2139" s="8"/>
      <c r="F2139" s="8"/>
      <c r="G2139" s="8"/>
      <c r="H2139" s="8"/>
      <c r="I2139" s="8"/>
      <c r="J2139" s="8"/>
      <c r="K2139" s="8"/>
      <c r="L2139" s="8"/>
      <c r="M2139" s="8"/>
      <c r="N2139" s="8"/>
      <c r="O2139" s="8"/>
    </row>
    <row r="2140" spans="2:15" ht="11.25" x14ac:dyDescent="0.2">
      <c r="B2140" s="8"/>
      <c r="C2140" s="8"/>
      <c r="D2140" s="8"/>
      <c r="E2140" s="8"/>
      <c r="F2140" s="8"/>
      <c r="G2140" s="8"/>
      <c r="H2140" s="8"/>
      <c r="I2140" s="8"/>
      <c r="J2140" s="8"/>
      <c r="K2140" s="8"/>
      <c r="L2140" s="8"/>
      <c r="M2140" s="8"/>
      <c r="N2140" s="8"/>
      <c r="O2140" s="8"/>
    </row>
    <row r="2141" spans="2:15" ht="11.25" x14ac:dyDescent="0.2">
      <c r="B2141" s="8"/>
      <c r="C2141" s="8"/>
      <c r="D2141" s="8"/>
      <c r="E2141" s="8"/>
      <c r="F2141" s="8"/>
      <c r="G2141" s="8"/>
      <c r="H2141" s="8"/>
      <c r="I2141" s="8"/>
      <c r="J2141" s="8"/>
      <c r="K2141" s="8"/>
      <c r="L2141" s="8"/>
      <c r="M2141" s="8"/>
      <c r="N2141" s="8"/>
      <c r="O2141" s="8"/>
    </row>
    <row r="2142" spans="2:15" ht="11.25" x14ac:dyDescent="0.2">
      <c r="B2142" s="8"/>
      <c r="C2142" s="8"/>
      <c r="D2142" s="8"/>
      <c r="E2142" s="8"/>
      <c r="F2142" s="8"/>
      <c r="G2142" s="8"/>
      <c r="H2142" s="8"/>
      <c r="I2142" s="8"/>
      <c r="J2142" s="8"/>
      <c r="K2142" s="8"/>
      <c r="L2142" s="8"/>
      <c r="M2142" s="8"/>
      <c r="N2142" s="8"/>
      <c r="O2142" s="8"/>
    </row>
    <row r="2143" spans="2:15" ht="11.25" x14ac:dyDescent="0.2">
      <c r="B2143" s="8"/>
      <c r="C2143" s="8"/>
      <c r="D2143" s="8"/>
      <c r="E2143" s="8"/>
      <c r="F2143" s="8"/>
      <c r="G2143" s="8"/>
      <c r="H2143" s="8"/>
      <c r="I2143" s="8"/>
      <c r="J2143" s="8"/>
      <c r="K2143" s="8"/>
      <c r="L2143" s="8"/>
      <c r="M2143" s="8"/>
      <c r="N2143" s="8"/>
      <c r="O2143" s="8"/>
    </row>
    <row r="2144" spans="2:15" ht="11.25" x14ac:dyDescent="0.2">
      <c r="B2144" s="8"/>
      <c r="C2144" s="8"/>
      <c r="D2144" s="8"/>
      <c r="E2144" s="8"/>
      <c r="F2144" s="8"/>
      <c r="G2144" s="8"/>
      <c r="H2144" s="8"/>
      <c r="I2144" s="8"/>
      <c r="J2144" s="8"/>
      <c r="K2144" s="8"/>
      <c r="L2144" s="8"/>
      <c r="M2144" s="8"/>
      <c r="N2144" s="8"/>
      <c r="O2144" s="8"/>
    </row>
    <row r="2145" spans="2:15" ht="11.25" x14ac:dyDescent="0.2">
      <c r="B2145" s="8"/>
      <c r="C2145" s="8"/>
      <c r="D2145" s="8"/>
      <c r="E2145" s="8"/>
      <c r="F2145" s="8"/>
      <c r="G2145" s="8"/>
      <c r="H2145" s="8"/>
      <c r="I2145" s="8"/>
      <c r="J2145" s="8"/>
      <c r="K2145" s="8"/>
      <c r="L2145" s="8"/>
      <c r="M2145" s="8"/>
      <c r="N2145" s="8"/>
      <c r="O2145" s="8"/>
    </row>
    <row r="2146" spans="2:15" ht="11.25" x14ac:dyDescent="0.2">
      <c r="B2146" s="8"/>
      <c r="C2146" s="8"/>
      <c r="D2146" s="8"/>
      <c r="E2146" s="8"/>
      <c r="F2146" s="8"/>
      <c r="G2146" s="8"/>
      <c r="H2146" s="8"/>
      <c r="I2146" s="8"/>
      <c r="J2146" s="8"/>
      <c r="K2146" s="8"/>
      <c r="L2146" s="8"/>
      <c r="M2146" s="8"/>
      <c r="N2146" s="8"/>
      <c r="O2146" s="8"/>
    </row>
    <row r="2147" spans="2:15" ht="11.25" x14ac:dyDescent="0.2">
      <c r="B2147" s="8"/>
      <c r="C2147" s="8"/>
      <c r="D2147" s="8"/>
      <c r="E2147" s="8"/>
      <c r="F2147" s="8"/>
      <c r="G2147" s="8"/>
      <c r="H2147" s="8"/>
      <c r="I2147" s="8"/>
      <c r="J2147" s="8"/>
      <c r="K2147" s="8"/>
      <c r="L2147" s="8"/>
      <c r="M2147" s="8"/>
      <c r="N2147" s="8"/>
      <c r="O2147" s="8"/>
    </row>
    <row r="2148" spans="2:15" ht="11.25" x14ac:dyDescent="0.2">
      <c r="B2148" s="8"/>
      <c r="C2148" s="8"/>
      <c r="D2148" s="8"/>
      <c r="E2148" s="8"/>
      <c r="F2148" s="8"/>
      <c r="G2148" s="8"/>
      <c r="H2148" s="8"/>
      <c r="I2148" s="8"/>
      <c r="J2148" s="8"/>
      <c r="K2148" s="8"/>
      <c r="L2148" s="8"/>
      <c r="M2148" s="8"/>
      <c r="N2148" s="8"/>
      <c r="O2148" s="8"/>
    </row>
    <row r="2149" spans="2:15" ht="11.25" x14ac:dyDescent="0.2">
      <c r="B2149" s="8"/>
      <c r="C2149" s="8"/>
      <c r="D2149" s="8"/>
      <c r="E2149" s="8"/>
      <c r="F2149" s="8"/>
      <c r="G2149" s="8"/>
      <c r="H2149" s="8"/>
      <c r="I2149" s="8"/>
      <c r="J2149" s="8"/>
      <c r="K2149" s="8"/>
      <c r="L2149" s="8"/>
      <c r="M2149" s="8"/>
      <c r="N2149" s="8"/>
      <c r="O2149" s="8"/>
    </row>
    <row r="2150" spans="2:15" ht="11.25" x14ac:dyDescent="0.2">
      <c r="B2150" s="8"/>
      <c r="C2150" s="8"/>
      <c r="D2150" s="8"/>
      <c r="E2150" s="8"/>
      <c r="F2150" s="8"/>
      <c r="G2150" s="8"/>
      <c r="H2150" s="8"/>
      <c r="I2150" s="8"/>
      <c r="J2150" s="8"/>
      <c r="K2150" s="8"/>
      <c r="L2150" s="8"/>
      <c r="M2150" s="8"/>
      <c r="N2150" s="8"/>
      <c r="O2150" s="8"/>
    </row>
    <row r="2151" spans="2:15" ht="11.25" x14ac:dyDescent="0.2">
      <c r="B2151" s="8"/>
      <c r="C2151" s="8"/>
      <c r="D2151" s="8"/>
      <c r="E2151" s="8"/>
      <c r="F2151" s="8"/>
      <c r="G2151" s="8"/>
      <c r="H2151" s="8"/>
      <c r="I2151" s="8"/>
      <c r="J2151" s="8"/>
      <c r="K2151" s="8"/>
      <c r="L2151" s="8"/>
      <c r="M2151" s="8"/>
      <c r="N2151" s="8"/>
      <c r="O2151" s="8"/>
    </row>
    <row r="2152" spans="2:15" ht="11.25" x14ac:dyDescent="0.2">
      <c r="B2152" s="8"/>
      <c r="C2152" s="8"/>
      <c r="D2152" s="8"/>
      <c r="E2152" s="8"/>
      <c r="F2152" s="8"/>
      <c r="G2152" s="8"/>
      <c r="H2152" s="8"/>
      <c r="I2152" s="8"/>
      <c r="J2152" s="8"/>
      <c r="K2152" s="8"/>
      <c r="L2152" s="8"/>
      <c r="M2152" s="8"/>
      <c r="N2152" s="8"/>
      <c r="O2152" s="8"/>
    </row>
    <row r="2153" spans="2:15" ht="11.25" x14ac:dyDescent="0.2">
      <c r="B2153" s="8"/>
      <c r="C2153" s="8"/>
      <c r="D2153" s="8"/>
      <c r="E2153" s="8"/>
      <c r="F2153" s="8"/>
      <c r="G2153" s="8"/>
      <c r="H2153" s="8"/>
      <c r="I2153" s="8"/>
      <c r="J2153" s="8"/>
      <c r="K2153" s="8"/>
      <c r="L2153" s="8"/>
      <c r="M2153" s="8"/>
      <c r="N2153" s="8"/>
      <c r="O2153" s="8"/>
    </row>
    <row r="2154" spans="2:15" ht="11.25" x14ac:dyDescent="0.2">
      <c r="B2154" s="8"/>
      <c r="C2154" s="8"/>
      <c r="D2154" s="8"/>
      <c r="E2154" s="8"/>
      <c r="F2154" s="8"/>
      <c r="G2154" s="8"/>
      <c r="H2154" s="8"/>
      <c r="I2154" s="8"/>
      <c r="J2154" s="8"/>
      <c r="K2154" s="8"/>
      <c r="L2154" s="8"/>
      <c r="M2154" s="8"/>
      <c r="N2154" s="8"/>
      <c r="O2154" s="8"/>
    </row>
    <row r="2155" spans="2:15" ht="11.25" x14ac:dyDescent="0.2">
      <c r="B2155" s="8"/>
      <c r="C2155" s="8"/>
      <c r="D2155" s="8"/>
      <c r="E2155" s="8"/>
      <c r="F2155" s="8"/>
      <c r="G2155" s="8"/>
      <c r="H2155" s="8"/>
      <c r="I2155" s="8"/>
      <c r="J2155" s="8"/>
      <c r="K2155" s="8"/>
      <c r="L2155" s="8"/>
      <c r="M2155" s="8"/>
      <c r="N2155" s="8"/>
      <c r="O2155" s="8"/>
    </row>
    <row r="2156" spans="2:15" ht="11.25" x14ac:dyDescent="0.2">
      <c r="B2156" s="8"/>
      <c r="C2156" s="8"/>
      <c r="D2156" s="8"/>
      <c r="E2156" s="8"/>
      <c r="F2156" s="8"/>
      <c r="G2156" s="8"/>
      <c r="H2156" s="8"/>
      <c r="I2156" s="8"/>
      <c r="J2156" s="8"/>
      <c r="K2156" s="8"/>
      <c r="L2156" s="8"/>
      <c r="M2156" s="8"/>
      <c r="N2156" s="8"/>
      <c r="O2156" s="8"/>
    </row>
    <row r="2157" spans="2:15" ht="11.25" x14ac:dyDescent="0.2">
      <c r="B2157" s="8"/>
      <c r="C2157" s="8"/>
      <c r="D2157" s="8"/>
      <c r="E2157" s="8"/>
      <c r="F2157" s="8"/>
      <c r="G2157" s="8"/>
      <c r="H2157" s="8"/>
      <c r="I2157" s="8"/>
      <c r="J2157" s="8"/>
      <c r="K2157" s="8"/>
      <c r="L2157" s="8"/>
      <c r="M2157" s="8"/>
      <c r="N2157" s="8"/>
      <c r="O2157" s="8"/>
    </row>
    <row r="2158" spans="2:15" ht="11.25" x14ac:dyDescent="0.2">
      <c r="B2158" s="8"/>
      <c r="C2158" s="8"/>
      <c r="D2158" s="8"/>
      <c r="E2158" s="8"/>
      <c r="F2158" s="8"/>
      <c r="G2158" s="8"/>
      <c r="H2158" s="8"/>
      <c r="I2158" s="8"/>
      <c r="J2158" s="8"/>
      <c r="K2158" s="8"/>
      <c r="L2158" s="8"/>
      <c r="M2158" s="8"/>
      <c r="N2158" s="8"/>
      <c r="O2158" s="8"/>
    </row>
    <row r="2159" spans="2:15" ht="11.25" x14ac:dyDescent="0.2">
      <c r="B2159" s="8"/>
      <c r="C2159" s="8"/>
      <c r="D2159" s="8"/>
      <c r="E2159" s="8"/>
      <c r="F2159" s="8"/>
      <c r="G2159" s="8"/>
      <c r="H2159" s="8"/>
      <c r="I2159" s="8"/>
      <c r="J2159" s="8"/>
      <c r="K2159" s="8"/>
      <c r="L2159" s="8"/>
      <c r="M2159" s="8"/>
      <c r="N2159" s="8"/>
      <c r="O2159" s="8"/>
    </row>
    <row r="2160" spans="2:15" ht="11.25" x14ac:dyDescent="0.2">
      <c r="B2160" s="8"/>
      <c r="C2160" s="8"/>
      <c r="D2160" s="8"/>
      <c r="E2160" s="8"/>
      <c r="F2160" s="8"/>
      <c r="G2160" s="8"/>
      <c r="H2160" s="8"/>
      <c r="I2160" s="8"/>
      <c r="J2160" s="8"/>
      <c r="K2160" s="8"/>
      <c r="L2160" s="8"/>
      <c r="M2160" s="8"/>
      <c r="N2160" s="8"/>
      <c r="O2160" s="8"/>
    </row>
    <row r="2161" spans="2:15" ht="11.25" x14ac:dyDescent="0.2">
      <c r="B2161" s="8"/>
      <c r="C2161" s="8"/>
      <c r="D2161" s="8"/>
      <c r="E2161" s="8"/>
      <c r="F2161" s="8"/>
      <c r="G2161" s="8"/>
      <c r="H2161" s="8"/>
      <c r="I2161" s="8"/>
      <c r="J2161" s="8"/>
      <c r="K2161" s="8"/>
      <c r="L2161" s="8"/>
      <c r="M2161" s="8"/>
      <c r="N2161" s="8"/>
      <c r="O2161" s="8"/>
    </row>
    <row r="2162" spans="2:15" ht="11.25" x14ac:dyDescent="0.2">
      <c r="B2162" s="8"/>
      <c r="C2162" s="8"/>
      <c r="D2162" s="8"/>
      <c r="E2162" s="8"/>
      <c r="F2162" s="8"/>
      <c r="G2162" s="8"/>
      <c r="H2162" s="8"/>
      <c r="I2162" s="8"/>
      <c r="J2162" s="8"/>
      <c r="K2162" s="8"/>
      <c r="L2162" s="8"/>
      <c r="M2162" s="8"/>
      <c r="N2162" s="8"/>
      <c r="O2162" s="8"/>
    </row>
    <row r="2163" spans="2:15" ht="11.25" x14ac:dyDescent="0.2">
      <c r="B2163" s="8"/>
      <c r="C2163" s="8"/>
      <c r="D2163" s="8"/>
      <c r="E2163" s="8"/>
      <c r="F2163" s="8"/>
      <c r="G2163" s="8"/>
      <c r="H2163" s="8"/>
      <c r="I2163" s="8"/>
      <c r="J2163" s="8"/>
      <c r="K2163" s="8"/>
      <c r="L2163" s="8"/>
      <c r="M2163" s="8"/>
      <c r="N2163" s="8"/>
      <c r="O2163" s="8"/>
    </row>
    <row r="2164" spans="2:15" ht="11.25" x14ac:dyDescent="0.2">
      <c r="B2164" s="8"/>
      <c r="C2164" s="8"/>
      <c r="D2164" s="8"/>
      <c r="E2164" s="8"/>
      <c r="F2164" s="8"/>
      <c r="G2164" s="8"/>
      <c r="H2164" s="8"/>
      <c r="I2164" s="8"/>
      <c r="J2164" s="8"/>
      <c r="K2164" s="8"/>
      <c r="L2164" s="8"/>
      <c r="M2164" s="8"/>
      <c r="N2164" s="8"/>
      <c r="O2164" s="8"/>
    </row>
    <row r="2165" spans="2:15" ht="11.25" x14ac:dyDescent="0.2">
      <c r="B2165" s="8"/>
      <c r="C2165" s="8"/>
      <c r="D2165" s="8"/>
      <c r="E2165" s="8"/>
      <c r="F2165" s="8"/>
      <c r="G2165" s="8"/>
      <c r="H2165" s="8"/>
      <c r="I2165" s="8"/>
      <c r="J2165" s="8"/>
      <c r="K2165" s="8"/>
      <c r="L2165" s="8"/>
      <c r="M2165" s="8"/>
      <c r="N2165" s="8"/>
      <c r="O2165" s="8"/>
    </row>
    <row r="2166" spans="2:15" ht="11.25" x14ac:dyDescent="0.2">
      <c r="B2166" s="8"/>
      <c r="C2166" s="8"/>
      <c r="D2166" s="8"/>
      <c r="E2166" s="8"/>
      <c r="F2166" s="8"/>
      <c r="G2166" s="8"/>
      <c r="H2166" s="8"/>
      <c r="I2166" s="8"/>
      <c r="J2166" s="8"/>
      <c r="K2166" s="8"/>
      <c r="L2166" s="8"/>
      <c r="M2166" s="8"/>
      <c r="N2166" s="8"/>
      <c r="O2166" s="8"/>
    </row>
    <row r="2167" spans="2:15" ht="11.25" x14ac:dyDescent="0.2">
      <c r="B2167" s="8"/>
      <c r="C2167" s="8"/>
      <c r="D2167" s="8"/>
      <c r="E2167" s="8"/>
      <c r="F2167" s="8"/>
      <c r="G2167" s="8"/>
      <c r="H2167" s="8"/>
      <c r="I2167" s="8"/>
      <c r="J2167" s="8"/>
      <c r="K2167" s="8"/>
      <c r="L2167" s="8"/>
      <c r="M2167" s="8"/>
      <c r="N2167" s="8"/>
      <c r="O2167" s="8"/>
    </row>
    <row r="2168" spans="2:15" ht="11.25" x14ac:dyDescent="0.2">
      <c r="B2168" s="8"/>
      <c r="C2168" s="8"/>
      <c r="D2168" s="8"/>
      <c r="E2168" s="8"/>
      <c r="F2168" s="8"/>
      <c r="G2168" s="8"/>
      <c r="H2168" s="8"/>
      <c r="I2168" s="8"/>
      <c r="J2168" s="8"/>
      <c r="K2168" s="8"/>
      <c r="L2168" s="8"/>
      <c r="M2168" s="8"/>
      <c r="N2168" s="8"/>
      <c r="O2168" s="8"/>
    </row>
    <row r="2169" spans="2:15" ht="11.25" x14ac:dyDescent="0.2">
      <c r="B2169" s="8"/>
      <c r="C2169" s="8"/>
      <c r="D2169" s="8"/>
      <c r="E2169" s="8"/>
      <c r="F2169" s="8"/>
      <c r="G2169" s="8"/>
      <c r="H2169" s="8"/>
      <c r="I2169" s="8"/>
      <c r="J2169" s="8"/>
      <c r="K2169" s="8"/>
      <c r="L2169" s="8"/>
      <c r="M2169" s="8"/>
      <c r="N2169" s="8"/>
      <c r="O2169" s="8"/>
    </row>
    <row r="2170" spans="2:15" ht="11.25" x14ac:dyDescent="0.2">
      <c r="B2170" s="8"/>
      <c r="C2170" s="8"/>
      <c r="D2170" s="8"/>
      <c r="E2170" s="8"/>
      <c r="F2170" s="8"/>
      <c r="G2170" s="8"/>
      <c r="H2170" s="8"/>
      <c r="I2170" s="8"/>
      <c r="J2170" s="8"/>
      <c r="K2170" s="8"/>
      <c r="L2170" s="8"/>
      <c r="M2170" s="8"/>
      <c r="N2170" s="8"/>
      <c r="O2170" s="8"/>
    </row>
    <row r="2171" spans="2:15" ht="11.25" x14ac:dyDescent="0.2">
      <c r="B2171" s="8"/>
      <c r="C2171" s="8"/>
      <c r="D2171" s="8"/>
      <c r="E2171" s="8"/>
      <c r="F2171" s="8"/>
      <c r="G2171" s="8"/>
      <c r="H2171" s="8"/>
      <c r="I2171" s="8"/>
      <c r="J2171" s="8"/>
      <c r="K2171" s="8"/>
      <c r="L2171" s="8"/>
      <c r="M2171" s="8"/>
      <c r="N2171" s="8"/>
      <c r="O2171" s="8"/>
    </row>
    <row r="2172" spans="2:15" ht="11.25" x14ac:dyDescent="0.2">
      <c r="B2172" s="8"/>
      <c r="C2172" s="8"/>
      <c r="D2172" s="8"/>
      <c r="E2172" s="8"/>
      <c r="F2172" s="8"/>
      <c r="G2172" s="8"/>
      <c r="H2172" s="8"/>
      <c r="I2172" s="8"/>
      <c r="J2172" s="8"/>
      <c r="K2172" s="8"/>
      <c r="L2172" s="8"/>
      <c r="M2172" s="8"/>
      <c r="N2172" s="8"/>
      <c r="O2172" s="8"/>
    </row>
    <row r="2173" spans="2:15" ht="11.25" x14ac:dyDescent="0.2">
      <c r="B2173" s="8"/>
      <c r="C2173" s="8"/>
      <c r="D2173" s="8"/>
      <c r="E2173" s="8"/>
      <c r="F2173" s="8"/>
      <c r="G2173" s="8"/>
      <c r="H2173" s="8"/>
      <c r="I2173" s="8"/>
      <c r="J2173" s="8"/>
      <c r="K2173" s="8"/>
      <c r="L2173" s="8"/>
      <c r="M2173" s="8"/>
      <c r="N2173" s="8"/>
      <c r="O2173" s="8"/>
    </row>
    <row r="2174" spans="2:15" ht="11.25" x14ac:dyDescent="0.2">
      <c r="B2174" s="8"/>
      <c r="C2174" s="8"/>
      <c r="D2174" s="8"/>
      <c r="E2174" s="8"/>
      <c r="F2174" s="8"/>
      <c r="G2174" s="8"/>
      <c r="H2174" s="8"/>
      <c r="I2174" s="8"/>
      <c r="J2174" s="8"/>
      <c r="K2174" s="8"/>
      <c r="L2174" s="8"/>
      <c r="M2174" s="8"/>
      <c r="N2174" s="8"/>
      <c r="O2174" s="8"/>
    </row>
    <row r="2175" spans="2:15" ht="11.25" x14ac:dyDescent="0.2">
      <c r="B2175" s="8"/>
      <c r="C2175" s="8"/>
      <c r="D2175" s="8"/>
      <c r="E2175" s="8"/>
      <c r="F2175" s="8"/>
      <c r="G2175" s="8"/>
      <c r="H2175" s="8"/>
      <c r="I2175" s="8"/>
      <c r="J2175" s="8"/>
      <c r="K2175" s="8"/>
      <c r="L2175" s="8"/>
      <c r="M2175" s="8"/>
      <c r="N2175" s="8"/>
      <c r="O2175" s="8"/>
    </row>
    <row r="2176" spans="2:15" ht="11.25" x14ac:dyDescent="0.2">
      <c r="B2176" s="8"/>
      <c r="C2176" s="8"/>
      <c r="D2176" s="8"/>
      <c r="E2176" s="8"/>
      <c r="F2176" s="8"/>
      <c r="G2176" s="8"/>
      <c r="H2176" s="8"/>
      <c r="I2176" s="8"/>
      <c r="J2176" s="8"/>
      <c r="K2176" s="8"/>
      <c r="L2176" s="8"/>
      <c r="M2176" s="8"/>
      <c r="N2176" s="8"/>
      <c r="O2176" s="8"/>
    </row>
    <row r="2177" spans="2:15" ht="11.25" x14ac:dyDescent="0.2">
      <c r="B2177" s="8"/>
      <c r="C2177" s="8"/>
      <c r="D2177" s="8"/>
      <c r="E2177" s="8"/>
      <c r="F2177" s="8"/>
      <c r="G2177" s="8"/>
      <c r="H2177" s="8"/>
      <c r="I2177" s="8"/>
      <c r="J2177" s="8"/>
      <c r="K2177" s="8"/>
      <c r="L2177" s="8"/>
      <c r="M2177" s="8"/>
      <c r="N2177" s="8"/>
      <c r="O2177" s="8"/>
    </row>
    <row r="2178" spans="2:15" ht="11.25" x14ac:dyDescent="0.2">
      <c r="B2178" s="8"/>
      <c r="C2178" s="8"/>
      <c r="D2178" s="8"/>
      <c r="E2178" s="8"/>
      <c r="F2178" s="8"/>
      <c r="G2178" s="8"/>
      <c r="H2178" s="8"/>
      <c r="I2178" s="8"/>
      <c r="J2178" s="8"/>
      <c r="K2178" s="8"/>
      <c r="L2178" s="8"/>
      <c r="M2178" s="8"/>
      <c r="N2178" s="8"/>
      <c r="O2178" s="8"/>
    </row>
    <row r="2179" spans="2:15" ht="11.25" x14ac:dyDescent="0.2">
      <c r="B2179" s="8"/>
      <c r="C2179" s="8"/>
      <c r="D2179" s="8"/>
      <c r="E2179" s="8"/>
      <c r="F2179" s="8"/>
      <c r="G2179" s="8"/>
      <c r="H2179" s="8"/>
      <c r="I2179" s="8"/>
      <c r="J2179" s="8"/>
      <c r="K2179" s="8"/>
      <c r="L2179" s="8"/>
      <c r="M2179" s="8"/>
      <c r="N2179" s="8"/>
      <c r="O2179" s="8"/>
    </row>
    <row r="2180" spans="2:15" ht="11.25" x14ac:dyDescent="0.2">
      <c r="B2180" s="8"/>
      <c r="C2180" s="8"/>
      <c r="D2180" s="8"/>
      <c r="E2180" s="8"/>
      <c r="F2180" s="8"/>
      <c r="G2180" s="8"/>
      <c r="H2180" s="8"/>
      <c r="I2180" s="8"/>
      <c r="J2180" s="8"/>
      <c r="K2180" s="8"/>
      <c r="L2180" s="8"/>
      <c r="M2180" s="8"/>
      <c r="N2180" s="8"/>
      <c r="O2180" s="8"/>
    </row>
    <row r="2181" spans="2:15" ht="11.25" x14ac:dyDescent="0.2">
      <c r="B2181" s="8"/>
      <c r="C2181" s="8"/>
      <c r="D2181" s="8"/>
      <c r="E2181" s="8"/>
      <c r="F2181" s="8"/>
      <c r="G2181" s="8"/>
      <c r="H2181" s="8"/>
      <c r="I2181" s="8"/>
      <c r="J2181" s="8"/>
      <c r="K2181" s="8"/>
      <c r="L2181" s="8"/>
      <c r="M2181" s="8"/>
      <c r="N2181" s="8"/>
      <c r="O2181" s="8"/>
    </row>
    <row r="2182" spans="2:15" ht="11.25" x14ac:dyDescent="0.2">
      <c r="B2182" s="8"/>
      <c r="C2182" s="8"/>
      <c r="D2182" s="8"/>
      <c r="E2182" s="8"/>
      <c r="F2182" s="8"/>
      <c r="G2182" s="8"/>
      <c r="H2182" s="8"/>
      <c r="I2182" s="8"/>
      <c r="J2182" s="8"/>
      <c r="K2182" s="8"/>
      <c r="L2182" s="8"/>
      <c r="M2182" s="8"/>
      <c r="N2182" s="8"/>
      <c r="O2182" s="8"/>
    </row>
    <row r="2183" spans="2:15" ht="11.25" x14ac:dyDescent="0.2">
      <c r="B2183" s="8"/>
      <c r="C2183" s="8"/>
      <c r="D2183" s="8"/>
      <c r="E2183" s="8"/>
      <c r="F2183" s="8"/>
      <c r="G2183" s="8"/>
      <c r="H2183" s="8"/>
      <c r="I2183" s="8"/>
      <c r="J2183" s="8"/>
      <c r="K2183" s="8"/>
      <c r="L2183" s="8"/>
      <c r="M2183" s="8"/>
      <c r="N2183" s="8"/>
      <c r="O2183" s="8"/>
    </row>
    <row r="2184" spans="2:15" ht="11.25" x14ac:dyDescent="0.2">
      <c r="B2184" s="8"/>
      <c r="C2184" s="8"/>
      <c r="D2184" s="8"/>
      <c r="E2184" s="8"/>
      <c r="F2184" s="8"/>
      <c r="G2184" s="8"/>
      <c r="H2184" s="8"/>
      <c r="I2184" s="8"/>
      <c r="J2184" s="8"/>
      <c r="K2184" s="8"/>
      <c r="L2184" s="8"/>
      <c r="M2184" s="8"/>
      <c r="N2184" s="8"/>
      <c r="O2184" s="8"/>
    </row>
    <row r="2185" spans="2:15" ht="11.25" x14ac:dyDescent="0.2">
      <c r="B2185" s="8"/>
      <c r="C2185" s="8"/>
      <c r="D2185" s="8"/>
      <c r="E2185" s="8"/>
      <c r="F2185" s="8"/>
      <c r="G2185" s="8"/>
      <c r="H2185" s="8"/>
      <c r="I2185" s="8"/>
      <c r="J2185" s="8"/>
      <c r="K2185" s="8"/>
      <c r="L2185" s="8"/>
      <c r="M2185" s="8"/>
      <c r="N2185" s="8"/>
      <c r="O2185" s="8"/>
    </row>
    <row r="2186" spans="2:15" ht="11.25" x14ac:dyDescent="0.2">
      <c r="B2186" s="8"/>
      <c r="C2186" s="8"/>
      <c r="D2186" s="8"/>
      <c r="E2186" s="8"/>
      <c r="F2186" s="8"/>
      <c r="G2186" s="8"/>
      <c r="H2186" s="8"/>
      <c r="I2186" s="8"/>
      <c r="J2186" s="8"/>
      <c r="K2186" s="8"/>
      <c r="L2186" s="8"/>
      <c r="M2186" s="8"/>
      <c r="N2186" s="8"/>
      <c r="O2186" s="8"/>
    </row>
    <row r="2187" spans="2:15" ht="11.25" x14ac:dyDescent="0.2">
      <c r="B2187" s="8"/>
      <c r="C2187" s="8"/>
      <c r="D2187" s="8"/>
      <c r="E2187" s="8"/>
      <c r="F2187" s="8"/>
      <c r="G2187" s="8"/>
      <c r="H2187" s="8"/>
      <c r="I2187" s="8"/>
      <c r="J2187" s="8"/>
      <c r="K2187" s="8"/>
      <c r="L2187" s="8"/>
      <c r="M2187" s="8"/>
      <c r="N2187" s="8"/>
      <c r="O2187" s="8"/>
    </row>
    <row r="2188" spans="2:15" ht="11.25" x14ac:dyDescent="0.2">
      <c r="B2188" s="8"/>
      <c r="C2188" s="8"/>
      <c r="D2188" s="8"/>
      <c r="E2188" s="8"/>
      <c r="F2188" s="8"/>
      <c r="G2188" s="8"/>
      <c r="H2188" s="8"/>
      <c r="I2188" s="8"/>
      <c r="J2188" s="8"/>
      <c r="K2188" s="8"/>
      <c r="L2188" s="8"/>
      <c r="M2188" s="8"/>
      <c r="N2188" s="8"/>
      <c r="O2188" s="8"/>
    </row>
    <row r="2189" spans="2:15" ht="11.25" x14ac:dyDescent="0.2">
      <c r="B2189" s="8"/>
      <c r="C2189" s="8"/>
      <c r="D2189" s="8"/>
      <c r="E2189" s="8"/>
      <c r="F2189" s="8"/>
      <c r="G2189" s="8"/>
      <c r="H2189" s="8"/>
      <c r="I2189" s="8"/>
      <c r="J2189" s="8"/>
      <c r="K2189" s="8"/>
      <c r="L2189" s="8"/>
      <c r="M2189" s="8"/>
      <c r="N2189" s="8"/>
      <c r="O2189" s="8"/>
    </row>
    <row r="2190" spans="2:15" ht="11.25" x14ac:dyDescent="0.2">
      <c r="B2190" s="8"/>
      <c r="C2190" s="8"/>
      <c r="D2190" s="8"/>
      <c r="E2190" s="8"/>
      <c r="F2190" s="8"/>
      <c r="G2190" s="8"/>
      <c r="H2190" s="8"/>
      <c r="I2190" s="8"/>
      <c r="J2190" s="8"/>
      <c r="K2190" s="8"/>
      <c r="L2190" s="8"/>
      <c r="M2190" s="8"/>
      <c r="N2190" s="8"/>
      <c r="O2190" s="8"/>
    </row>
    <row r="2191" spans="2:15" ht="11.25" x14ac:dyDescent="0.2">
      <c r="B2191" s="8"/>
      <c r="C2191" s="8"/>
      <c r="D2191" s="8"/>
      <c r="E2191" s="8"/>
      <c r="F2191" s="8"/>
      <c r="G2191" s="8"/>
      <c r="H2191" s="8"/>
      <c r="I2191" s="8"/>
      <c r="J2191" s="8"/>
      <c r="K2191" s="8"/>
      <c r="L2191" s="8"/>
      <c r="M2191" s="8"/>
      <c r="N2191" s="8"/>
      <c r="O2191" s="8"/>
    </row>
    <row r="2192" spans="2:15" ht="11.25" x14ac:dyDescent="0.2">
      <c r="B2192" s="8"/>
      <c r="C2192" s="8"/>
      <c r="D2192" s="8"/>
      <c r="E2192" s="8"/>
      <c r="F2192" s="8"/>
      <c r="G2192" s="8"/>
      <c r="H2192" s="8"/>
      <c r="I2192" s="8"/>
      <c r="J2192" s="8"/>
      <c r="K2192" s="8"/>
      <c r="L2192" s="8"/>
      <c r="M2192" s="8"/>
      <c r="N2192" s="8"/>
      <c r="O2192" s="8"/>
    </row>
    <row r="2193" spans="2:15" ht="11.25" x14ac:dyDescent="0.2">
      <c r="B2193" s="8"/>
      <c r="C2193" s="8"/>
      <c r="D2193" s="8"/>
      <c r="E2193" s="8"/>
      <c r="F2193" s="8"/>
      <c r="G2193" s="8"/>
      <c r="H2193" s="8"/>
      <c r="I2193" s="8"/>
      <c r="J2193" s="8"/>
      <c r="K2193" s="8"/>
      <c r="L2193" s="8"/>
      <c r="M2193" s="8"/>
      <c r="N2193" s="8"/>
      <c r="O2193" s="8"/>
    </row>
    <row r="2194" spans="2:15" ht="11.25" x14ac:dyDescent="0.2">
      <c r="B2194" s="8"/>
      <c r="C2194" s="8"/>
      <c r="D2194" s="8"/>
      <c r="E2194" s="8"/>
      <c r="F2194" s="8"/>
      <c r="G2194" s="8"/>
      <c r="H2194" s="8"/>
      <c r="I2194" s="8"/>
      <c r="J2194" s="8"/>
      <c r="K2194" s="8"/>
      <c r="L2194" s="8"/>
      <c r="M2194" s="8"/>
      <c r="N2194" s="8"/>
      <c r="O2194" s="8"/>
    </row>
    <row r="2195" spans="2:15" ht="11.25" x14ac:dyDescent="0.2">
      <c r="B2195" s="8"/>
      <c r="C2195" s="8"/>
      <c r="D2195" s="8"/>
      <c r="E2195" s="8"/>
      <c r="F2195" s="8"/>
      <c r="G2195" s="8"/>
      <c r="H2195" s="8"/>
      <c r="I2195" s="8"/>
      <c r="J2195" s="8"/>
      <c r="K2195" s="8"/>
      <c r="L2195" s="8"/>
      <c r="M2195" s="8"/>
      <c r="N2195" s="8"/>
      <c r="O2195" s="8"/>
    </row>
    <row r="2196" spans="2:15" ht="11.25" x14ac:dyDescent="0.2">
      <c r="B2196" s="8"/>
      <c r="C2196" s="8"/>
      <c r="D2196" s="8"/>
      <c r="E2196" s="8"/>
      <c r="F2196" s="8"/>
      <c r="G2196" s="8"/>
      <c r="H2196" s="8"/>
      <c r="I2196" s="8"/>
      <c r="J2196" s="8"/>
      <c r="K2196" s="8"/>
      <c r="L2196" s="8"/>
      <c r="M2196" s="8"/>
      <c r="N2196" s="8"/>
      <c r="O2196" s="8"/>
    </row>
    <row r="2197" spans="2:15" ht="11.25" x14ac:dyDescent="0.2">
      <c r="B2197" s="8"/>
      <c r="C2197" s="8"/>
      <c r="D2197" s="8"/>
      <c r="E2197" s="8"/>
      <c r="F2197" s="8"/>
      <c r="G2197" s="8"/>
      <c r="H2197" s="8"/>
      <c r="I2197" s="8"/>
      <c r="J2197" s="8"/>
      <c r="K2197" s="8"/>
      <c r="L2197" s="8"/>
      <c r="M2197" s="8"/>
      <c r="N2197" s="8"/>
      <c r="O2197" s="8"/>
    </row>
    <row r="2198" spans="2:15" ht="11.25" x14ac:dyDescent="0.2">
      <c r="B2198" s="8"/>
      <c r="C2198" s="8"/>
      <c r="D2198" s="8"/>
      <c r="E2198" s="8"/>
      <c r="F2198" s="8"/>
      <c r="G2198" s="8"/>
      <c r="H2198" s="8"/>
      <c r="I2198" s="8"/>
      <c r="J2198" s="8"/>
      <c r="K2198" s="8"/>
      <c r="L2198" s="8"/>
      <c r="M2198" s="8"/>
      <c r="N2198" s="8"/>
      <c r="O2198" s="8"/>
    </row>
    <row r="2199" spans="2:15" ht="11.25" x14ac:dyDescent="0.2">
      <c r="B2199" s="8"/>
      <c r="C2199" s="8"/>
      <c r="D2199" s="8"/>
      <c r="E2199" s="8"/>
      <c r="F2199" s="8"/>
      <c r="G2199" s="8"/>
      <c r="H2199" s="8"/>
      <c r="I2199" s="8"/>
      <c r="J2199" s="8"/>
      <c r="K2199" s="8"/>
      <c r="L2199" s="8"/>
      <c r="M2199" s="8"/>
      <c r="N2199" s="8"/>
      <c r="O2199" s="8"/>
    </row>
    <row r="2200" spans="2:15" ht="11.25" x14ac:dyDescent="0.2">
      <c r="B2200" s="8"/>
      <c r="C2200" s="8"/>
      <c r="D2200" s="8"/>
      <c r="E2200" s="8"/>
      <c r="F2200" s="8"/>
      <c r="G2200" s="8"/>
      <c r="H2200" s="8"/>
      <c r="I2200" s="8"/>
      <c r="J2200" s="8"/>
      <c r="K2200" s="8"/>
      <c r="L2200" s="8"/>
      <c r="M2200" s="8"/>
      <c r="N2200" s="8"/>
      <c r="O2200" s="8"/>
    </row>
    <row r="2201" spans="2:15" ht="11.25" x14ac:dyDescent="0.2">
      <c r="B2201" s="8"/>
      <c r="C2201" s="8"/>
      <c r="D2201" s="8"/>
      <c r="E2201" s="8"/>
      <c r="F2201" s="8"/>
      <c r="G2201" s="8"/>
      <c r="H2201" s="8"/>
      <c r="I2201" s="8"/>
      <c r="J2201" s="8"/>
      <c r="K2201" s="8"/>
      <c r="L2201" s="8"/>
      <c r="M2201" s="8"/>
      <c r="N2201" s="8"/>
      <c r="O2201" s="8"/>
    </row>
    <row r="2202" spans="2:15" ht="11.25" x14ac:dyDescent="0.2">
      <c r="B2202" s="8"/>
      <c r="C2202" s="8"/>
      <c r="D2202" s="8"/>
      <c r="E2202" s="8"/>
      <c r="F2202" s="8"/>
      <c r="G2202" s="8"/>
      <c r="H2202" s="8"/>
      <c r="I2202" s="8"/>
      <c r="J2202" s="8"/>
      <c r="K2202" s="8"/>
      <c r="L2202" s="8"/>
      <c r="M2202" s="8"/>
      <c r="N2202" s="8"/>
      <c r="O2202" s="8"/>
    </row>
    <row r="2203" spans="2:15" ht="11.25" x14ac:dyDescent="0.2">
      <c r="B2203" s="8"/>
      <c r="C2203" s="8"/>
      <c r="D2203" s="8"/>
      <c r="E2203" s="8"/>
      <c r="F2203" s="8"/>
      <c r="G2203" s="8"/>
      <c r="H2203" s="8"/>
      <c r="I2203" s="8"/>
      <c r="J2203" s="8"/>
      <c r="K2203" s="8"/>
      <c r="L2203" s="8"/>
      <c r="M2203" s="8"/>
      <c r="N2203" s="8"/>
      <c r="O2203" s="8"/>
    </row>
    <row r="2204" spans="2:15" ht="11.25" x14ac:dyDescent="0.2">
      <c r="B2204" s="8"/>
      <c r="C2204" s="8"/>
      <c r="D2204" s="8"/>
      <c r="E2204" s="8"/>
      <c r="F2204" s="8"/>
      <c r="G2204" s="8"/>
      <c r="H2204" s="8"/>
      <c r="I2204" s="8"/>
      <c r="J2204" s="8"/>
      <c r="K2204" s="8"/>
      <c r="L2204" s="8"/>
      <c r="M2204" s="8"/>
      <c r="N2204" s="8"/>
      <c r="O2204" s="8"/>
    </row>
    <row r="2205" spans="2:15" ht="11.25" x14ac:dyDescent="0.2">
      <c r="B2205" s="8"/>
      <c r="C2205" s="8"/>
      <c r="D2205" s="8"/>
      <c r="E2205" s="8"/>
      <c r="F2205" s="8"/>
      <c r="G2205" s="8"/>
      <c r="H2205" s="8"/>
      <c r="I2205" s="8"/>
      <c r="J2205" s="8"/>
      <c r="K2205" s="8"/>
      <c r="L2205" s="8"/>
      <c r="M2205" s="8"/>
      <c r="N2205" s="8"/>
      <c r="O2205" s="8"/>
    </row>
    <row r="2206" spans="2:15" ht="11.25" x14ac:dyDescent="0.2">
      <c r="B2206" s="8"/>
      <c r="C2206" s="8"/>
      <c r="D2206" s="8"/>
      <c r="E2206" s="8"/>
      <c r="F2206" s="8"/>
      <c r="G2206" s="8"/>
      <c r="H2206" s="8"/>
      <c r="I2206" s="8"/>
      <c r="J2206" s="8"/>
      <c r="K2206" s="8"/>
      <c r="L2206" s="8"/>
      <c r="M2206" s="8"/>
      <c r="N2206" s="8"/>
      <c r="O2206" s="8"/>
    </row>
    <row r="2207" spans="2:15" ht="11.25" x14ac:dyDescent="0.2">
      <c r="B2207" s="8"/>
      <c r="C2207" s="8"/>
      <c r="D2207" s="8"/>
      <c r="E2207" s="8"/>
      <c r="F2207" s="8"/>
      <c r="G2207" s="8"/>
      <c r="H2207" s="8"/>
      <c r="I2207" s="8"/>
      <c r="J2207" s="8"/>
      <c r="K2207" s="8"/>
      <c r="L2207" s="8"/>
      <c r="M2207" s="8"/>
      <c r="N2207" s="8"/>
      <c r="O2207" s="8"/>
    </row>
    <row r="2208" spans="2:15" ht="11.25" x14ac:dyDescent="0.2">
      <c r="B2208" s="8"/>
      <c r="C2208" s="8"/>
      <c r="D2208" s="8"/>
      <c r="E2208" s="8"/>
      <c r="F2208" s="8"/>
      <c r="G2208" s="8"/>
      <c r="H2208" s="8"/>
      <c r="I2208" s="8"/>
      <c r="J2208" s="8"/>
      <c r="K2208" s="8"/>
      <c r="L2208" s="8"/>
      <c r="M2208" s="8"/>
      <c r="N2208" s="8"/>
      <c r="O2208" s="8"/>
    </row>
    <row r="2209" spans="2:15" ht="11.25" x14ac:dyDescent="0.2">
      <c r="B2209" s="8"/>
      <c r="C2209" s="8"/>
      <c r="D2209" s="8"/>
      <c r="E2209" s="8"/>
      <c r="F2209" s="8"/>
      <c r="G2209" s="8"/>
      <c r="H2209" s="8"/>
      <c r="I2209" s="8"/>
      <c r="J2209" s="8"/>
      <c r="K2209" s="8"/>
      <c r="L2209" s="8"/>
      <c r="M2209" s="8"/>
      <c r="N2209" s="8"/>
      <c r="O2209" s="8"/>
    </row>
    <row r="2210" spans="2:15" ht="11.25" x14ac:dyDescent="0.2">
      <c r="B2210" s="8"/>
      <c r="C2210" s="8"/>
      <c r="D2210" s="8"/>
      <c r="E2210" s="8"/>
      <c r="F2210" s="8"/>
      <c r="G2210" s="8"/>
      <c r="H2210" s="8"/>
      <c r="I2210" s="8"/>
      <c r="J2210" s="8"/>
      <c r="K2210" s="8"/>
      <c r="L2210" s="8"/>
      <c r="M2210" s="8"/>
      <c r="N2210" s="8"/>
      <c r="O2210" s="8"/>
    </row>
    <row r="2211" spans="2:15" ht="11.25" x14ac:dyDescent="0.2">
      <c r="B2211" s="8"/>
      <c r="C2211" s="8"/>
      <c r="D2211" s="8"/>
      <c r="E2211" s="8"/>
      <c r="F2211" s="8"/>
      <c r="G2211" s="8"/>
      <c r="H2211" s="8"/>
      <c r="I2211" s="8"/>
      <c r="J2211" s="8"/>
      <c r="K2211" s="8"/>
      <c r="L2211" s="8"/>
      <c r="M2211" s="8"/>
      <c r="N2211" s="8"/>
      <c r="O2211" s="8"/>
    </row>
    <row r="2212" spans="2:15" ht="11.25" x14ac:dyDescent="0.2">
      <c r="B2212" s="8"/>
      <c r="C2212" s="8"/>
      <c r="D2212" s="8"/>
      <c r="E2212" s="8"/>
      <c r="F2212" s="8"/>
      <c r="G2212" s="8"/>
      <c r="H2212" s="8"/>
      <c r="I2212" s="8"/>
      <c r="J2212" s="8"/>
      <c r="K2212" s="8"/>
      <c r="L2212" s="8"/>
      <c r="M2212" s="8"/>
      <c r="N2212" s="8"/>
      <c r="O2212" s="8"/>
    </row>
    <row r="2213" spans="2:15" ht="11.25" x14ac:dyDescent="0.2">
      <c r="B2213" s="8"/>
      <c r="C2213" s="8"/>
      <c r="D2213" s="8"/>
      <c r="E2213" s="8"/>
      <c r="F2213" s="8"/>
      <c r="G2213" s="8"/>
      <c r="H2213" s="8"/>
      <c r="I2213" s="8"/>
      <c r="J2213" s="8"/>
      <c r="K2213" s="8"/>
      <c r="L2213" s="8"/>
      <c r="M2213" s="8"/>
      <c r="N2213" s="8"/>
      <c r="O2213" s="8"/>
    </row>
    <row r="2214" spans="2:15" ht="11.25" x14ac:dyDescent="0.2">
      <c r="B2214" s="8"/>
      <c r="C2214" s="8"/>
      <c r="D2214" s="8"/>
      <c r="E2214" s="8"/>
      <c r="F2214" s="8"/>
      <c r="G2214" s="8"/>
      <c r="H2214" s="8"/>
      <c r="I2214" s="8"/>
      <c r="J2214" s="8"/>
      <c r="K2214" s="8"/>
      <c r="L2214" s="8"/>
      <c r="M2214" s="8"/>
      <c r="N2214" s="8"/>
      <c r="O2214" s="8"/>
    </row>
    <row r="2215" spans="2:15" ht="11.25" x14ac:dyDescent="0.2">
      <c r="B2215" s="8"/>
      <c r="C2215" s="8"/>
      <c r="D2215" s="8"/>
      <c r="E2215" s="8"/>
      <c r="F2215" s="8"/>
      <c r="G2215" s="8"/>
      <c r="H2215" s="8"/>
      <c r="I2215" s="8"/>
      <c r="J2215" s="8"/>
      <c r="K2215" s="8"/>
      <c r="L2215" s="8"/>
      <c r="M2215" s="8"/>
      <c r="N2215" s="8"/>
      <c r="O2215" s="8"/>
    </row>
    <row r="2216" spans="2:15" ht="11.25" x14ac:dyDescent="0.2">
      <c r="B2216" s="8"/>
      <c r="C2216" s="8"/>
      <c r="D2216" s="8"/>
      <c r="E2216" s="8"/>
      <c r="F2216" s="8"/>
      <c r="G2216" s="8"/>
      <c r="H2216" s="8"/>
      <c r="I2216" s="8"/>
      <c r="J2216" s="8"/>
      <c r="K2216" s="8"/>
      <c r="L2216" s="8"/>
      <c r="M2216" s="8"/>
      <c r="N2216" s="8"/>
      <c r="O2216" s="8"/>
    </row>
    <row r="2217" spans="2:15" ht="11.25" x14ac:dyDescent="0.2">
      <c r="B2217" s="8"/>
      <c r="C2217" s="8"/>
      <c r="D2217" s="8"/>
      <c r="E2217" s="8"/>
      <c r="F2217" s="8"/>
      <c r="G2217" s="8"/>
      <c r="H2217" s="8"/>
      <c r="I2217" s="8"/>
      <c r="J2217" s="8"/>
      <c r="K2217" s="8"/>
      <c r="L2217" s="8"/>
      <c r="M2217" s="8"/>
      <c r="N2217" s="8"/>
      <c r="O2217" s="8"/>
    </row>
    <row r="2218" spans="2:15" ht="11.25" x14ac:dyDescent="0.2">
      <c r="B2218" s="8"/>
      <c r="C2218" s="8"/>
      <c r="D2218" s="8"/>
      <c r="E2218" s="8"/>
      <c r="F2218" s="8"/>
      <c r="G2218" s="8"/>
      <c r="H2218" s="8"/>
      <c r="I2218" s="8"/>
      <c r="J2218" s="8"/>
      <c r="K2218" s="8"/>
      <c r="L2218" s="8"/>
      <c r="M2218" s="8"/>
      <c r="N2218" s="8"/>
      <c r="O2218" s="8"/>
    </row>
    <row r="2219" spans="2:15" ht="11.25" x14ac:dyDescent="0.2">
      <c r="B2219" s="8"/>
      <c r="C2219" s="8"/>
      <c r="D2219" s="8"/>
      <c r="E2219" s="8"/>
      <c r="F2219" s="8"/>
      <c r="G2219" s="8"/>
      <c r="H2219" s="8"/>
      <c r="I2219" s="8"/>
      <c r="J2219" s="8"/>
      <c r="K2219" s="8"/>
      <c r="L2219" s="8"/>
      <c r="M2219" s="8"/>
      <c r="N2219" s="8"/>
      <c r="O2219" s="8"/>
    </row>
    <row r="2220" spans="2:15" ht="11.25" x14ac:dyDescent="0.2">
      <c r="B2220" s="8"/>
      <c r="C2220" s="8"/>
      <c r="D2220" s="8"/>
      <c r="E2220" s="8"/>
      <c r="F2220" s="8"/>
      <c r="G2220" s="8"/>
      <c r="H2220" s="8"/>
      <c r="I2220" s="8"/>
      <c r="J2220" s="8"/>
      <c r="K2220" s="8"/>
      <c r="L2220" s="8"/>
      <c r="M2220" s="8"/>
      <c r="N2220" s="8"/>
      <c r="O2220" s="8"/>
    </row>
    <row r="2221" spans="2:15" ht="11.25" x14ac:dyDescent="0.2">
      <c r="B2221" s="8"/>
      <c r="C2221" s="8"/>
      <c r="D2221" s="8"/>
      <c r="E2221" s="8"/>
      <c r="F2221" s="8"/>
      <c r="G2221" s="8"/>
      <c r="H2221" s="8"/>
      <c r="I2221" s="8"/>
      <c r="J2221" s="8"/>
      <c r="K2221" s="8"/>
      <c r="L2221" s="8"/>
      <c r="M2221" s="8"/>
      <c r="N2221" s="8"/>
      <c r="O2221" s="8"/>
    </row>
    <row r="2222" spans="2:15" ht="11.25" x14ac:dyDescent="0.2">
      <c r="B2222" s="8"/>
      <c r="C2222" s="8"/>
      <c r="D2222" s="8"/>
      <c r="E2222" s="8"/>
      <c r="F2222" s="8"/>
      <c r="G2222" s="8"/>
      <c r="H2222" s="8"/>
      <c r="I2222" s="8"/>
      <c r="J2222" s="8"/>
      <c r="K2222" s="8"/>
      <c r="L2222" s="8"/>
      <c r="M2222" s="8"/>
      <c r="N2222" s="8"/>
      <c r="O2222" s="8"/>
    </row>
    <row r="2223" spans="2:15" ht="11.25" x14ac:dyDescent="0.2">
      <c r="B2223" s="8"/>
      <c r="C2223" s="8"/>
      <c r="D2223" s="8"/>
      <c r="E2223" s="8"/>
      <c r="F2223" s="8"/>
      <c r="G2223" s="8"/>
      <c r="H2223" s="8"/>
      <c r="I2223" s="8"/>
      <c r="J2223" s="8"/>
      <c r="K2223" s="8"/>
      <c r="L2223" s="8"/>
      <c r="M2223" s="8"/>
      <c r="N2223" s="8"/>
      <c r="O2223" s="8"/>
    </row>
    <row r="2224" spans="2:15" ht="11.25" x14ac:dyDescent="0.2">
      <c r="B2224" s="8"/>
      <c r="C2224" s="8"/>
      <c r="D2224" s="8"/>
      <c r="E2224" s="8"/>
      <c r="F2224" s="8"/>
      <c r="G2224" s="8"/>
      <c r="H2224" s="8"/>
      <c r="I2224" s="8"/>
      <c r="J2224" s="8"/>
      <c r="K2224" s="8"/>
      <c r="L2224" s="8"/>
      <c r="M2224" s="8"/>
      <c r="N2224" s="8"/>
      <c r="O2224" s="8"/>
    </row>
    <row r="2225" spans="2:15" ht="11.25" x14ac:dyDescent="0.2">
      <c r="B2225" s="8"/>
      <c r="C2225" s="8"/>
      <c r="D2225" s="8"/>
      <c r="E2225" s="8"/>
      <c r="F2225" s="8"/>
      <c r="G2225" s="8"/>
      <c r="H2225" s="8"/>
      <c r="I2225" s="8"/>
      <c r="J2225" s="8"/>
      <c r="K2225" s="8"/>
      <c r="L2225" s="8"/>
      <c r="M2225" s="8"/>
      <c r="N2225" s="8"/>
      <c r="O2225" s="8"/>
    </row>
    <row r="2226" spans="2:15" ht="11.25" x14ac:dyDescent="0.2">
      <c r="B2226" s="8"/>
      <c r="C2226" s="8"/>
      <c r="D2226" s="8"/>
      <c r="E2226" s="8"/>
      <c r="F2226" s="8"/>
      <c r="G2226" s="8"/>
      <c r="H2226" s="8"/>
      <c r="I2226" s="8"/>
      <c r="J2226" s="8"/>
      <c r="K2226" s="8"/>
      <c r="L2226" s="8"/>
      <c r="M2226" s="8"/>
      <c r="N2226" s="8"/>
      <c r="O2226" s="8"/>
    </row>
    <row r="2227" spans="2:15" ht="11.25" x14ac:dyDescent="0.2">
      <c r="B2227" s="8"/>
      <c r="C2227" s="8"/>
      <c r="D2227" s="8"/>
      <c r="E2227" s="8"/>
      <c r="F2227" s="8"/>
      <c r="G2227" s="8"/>
      <c r="H2227" s="8"/>
      <c r="I2227" s="8"/>
      <c r="J2227" s="8"/>
      <c r="K2227" s="8"/>
      <c r="L2227" s="8"/>
      <c r="M2227" s="8"/>
      <c r="N2227" s="8"/>
      <c r="O2227" s="8"/>
    </row>
    <row r="2228" spans="2:15" ht="11.25" x14ac:dyDescent="0.2">
      <c r="B2228" s="8"/>
      <c r="C2228" s="8"/>
      <c r="D2228" s="8"/>
      <c r="E2228" s="8"/>
      <c r="F2228" s="8"/>
      <c r="G2228" s="8"/>
      <c r="H2228" s="8"/>
      <c r="I2228" s="8"/>
      <c r="J2228" s="8"/>
      <c r="K2228" s="8"/>
      <c r="L2228" s="8"/>
      <c r="M2228" s="8"/>
      <c r="N2228" s="8"/>
      <c r="O2228" s="8"/>
    </row>
    <row r="2229" spans="2:15" ht="11.25" x14ac:dyDescent="0.2">
      <c r="B2229" s="8"/>
      <c r="C2229" s="8"/>
      <c r="D2229" s="8"/>
      <c r="E2229" s="8"/>
      <c r="F2229" s="8"/>
      <c r="G2229" s="8"/>
      <c r="H2229" s="8"/>
      <c r="I2229" s="8"/>
      <c r="J2229" s="8"/>
      <c r="K2229" s="8"/>
      <c r="L2229" s="8"/>
      <c r="M2229" s="8"/>
      <c r="N2229" s="8"/>
      <c r="O2229" s="8"/>
    </row>
    <row r="2230" spans="2:15" ht="11.25" x14ac:dyDescent="0.2">
      <c r="B2230" s="8"/>
      <c r="C2230" s="8"/>
      <c r="D2230" s="8"/>
      <c r="E2230" s="8"/>
      <c r="F2230" s="8"/>
      <c r="G2230" s="8"/>
      <c r="H2230" s="8"/>
      <c r="I2230" s="8"/>
      <c r="J2230" s="8"/>
      <c r="K2230" s="8"/>
      <c r="L2230" s="8"/>
      <c r="M2230" s="8"/>
      <c r="N2230" s="8"/>
      <c r="O2230" s="8"/>
    </row>
    <row r="2231" spans="2:15" ht="11.25" x14ac:dyDescent="0.2">
      <c r="B2231" s="8"/>
      <c r="C2231" s="8"/>
      <c r="D2231" s="8"/>
      <c r="E2231" s="8"/>
      <c r="F2231" s="8"/>
      <c r="G2231" s="8"/>
      <c r="H2231" s="8"/>
      <c r="I2231" s="8"/>
      <c r="J2231" s="8"/>
      <c r="K2231" s="8"/>
      <c r="L2231" s="8"/>
      <c r="M2231" s="8"/>
      <c r="N2231" s="8"/>
      <c r="O2231" s="8"/>
    </row>
    <row r="2232" spans="2:15" ht="11.25" x14ac:dyDescent="0.2">
      <c r="B2232" s="8"/>
      <c r="C2232" s="8"/>
      <c r="D2232" s="8"/>
      <c r="E2232" s="8"/>
      <c r="F2232" s="8"/>
      <c r="G2232" s="8"/>
      <c r="H2232" s="8"/>
      <c r="I2232" s="8"/>
      <c r="J2232" s="8"/>
      <c r="K2232" s="8"/>
      <c r="L2232" s="8"/>
      <c r="M2232" s="8"/>
      <c r="N2232" s="8"/>
      <c r="O2232" s="8"/>
    </row>
    <row r="2233" spans="2:15" ht="11.25" x14ac:dyDescent="0.2">
      <c r="B2233" s="8"/>
      <c r="C2233" s="8"/>
      <c r="D2233" s="8"/>
      <c r="E2233" s="8"/>
      <c r="F2233" s="8"/>
      <c r="G2233" s="8"/>
      <c r="H2233" s="8"/>
      <c r="I2233" s="8"/>
      <c r="J2233" s="8"/>
      <c r="K2233" s="8"/>
      <c r="L2233" s="8"/>
      <c r="M2233" s="8"/>
      <c r="N2233" s="8"/>
      <c r="O2233" s="8"/>
    </row>
    <row r="2234" spans="2:15" ht="11.25" x14ac:dyDescent="0.2">
      <c r="B2234" s="8"/>
      <c r="C2234" s="8"/>
      <c r="D2234" s="8"/>
      <c r="E2234" s="8"/>
      <c r="F2234" s="8"/>
      <c r="G2234" s="8"/>
      <c r="H2234" s="8"/>
      <c r="I2234" s="8"/>
      <c r="J2234" s="8"/>
      <c r="K2234" s="8"/>
      <c r="L2234" s="8"/>
      <c r="M2234" s="8"/>
      <c r="N2234" s="8"/>
      <c r="O2234" s="8"/>
    </row>
    <row r="2235" spans="2:15" ht="11.25" x14ac:dyDescent="0.2">
      <c r="B2235" s="8"/>
      <c r="C2235" s="8"/>
      <c r="D2235" s="8"/>
      <c r="E2235" s="8"/>
      <c r="F2235" s="8"/>
      <c r="G2235" s="8"/>
      <c r="H2235" s="8"/>
      <c r="I2235" s="8"/>
      <c r="J2235" s="8"/>
      <c r="K2235" s="8"/>
      <c r="L2235" s="8"/>
      <c r="M2235" s="8"/>
      <c r="N2235" s="8"/>
      <c r="O2235" s="8"/>
    </row>
    <row r="2236" spans="2:15" ht="11.25" x14ac:dyDescent="0.2">
      <c r="B2236" s="8"/>
      <c r="C2236" s="8"/>
      <c r="D2236" s="8"/>
      <c r="E2236" s="8"/>
      <c r="F2236" s="8"/>
      <c r="G2236" s="8"/>
      <c r="H2236" s="8"/>
      <c r="I2236" s="8"/>
      <c r="J2236" s="8"/>
      <c r="K2236" s="8"/>
      <c r="L2236" s="8"/>
      <c r="M2236" s="8"/>
      <c r="N2236" s="8"/>
      <c r="O2236" s="8"/>
    </row>
    <row r="2237" spans="2:15" ht="11.25" x14ac:dyDescent="0.2">
      <c r="B2237" s="8"/>
      <c r="C2237" s="8"/>
      <c r="D2237" s="8"/>
      <c r="E2237" s="8"/>
      <c r="F2237" s="8"/>
      <c r="G2237" s="8"/>
      <c r="H2237" s="8"/>
      <c r="I2237" s="8"/>
      <c r="J2237" s="8"/>
      <c r="K2237" s="8"/>
      <c r="L2237" s="8"/>
      <c r="M2237" s="8"/>
      <c r="N2237" s="8"/>
      <c r="O2237" s="8"/>
    </row>
    <row r="2238" spans="2:15" ht="11.25" x14ac:dyDescent="0.2">
      <c r="B2238" s="8"/>
      <c r="C2238" s="8"/>
      <c r="D2238" s="8"/>
      <c r="E2238" s="8"/>
      <c r="F2238" s="8"/>
      <c r="G2238" s="8"/>
      <c r="H2238" s="8"/>
      <c r="I2238" s="8"/>
      <c r="J2238" s="8"/>
      <c r="K2238" s="8"/>
      <c r="L2238" s="8"/>
      <c r="M2238" s="8"/>
      <c r="N2238" s="8"/>
      <c r="O2238" s="8"/>
    </row>
    <row r="2239" spans="2:15" ht="11.25" x14ac:dyDescent="0.2">
      <c r="B2239" s="8"/>
      <c r="C2239" s="8"/>
      <c r="D2239" s="8"/>
      <c r="E2239" s="8"/>
      <c r="F2239" s="8"/>
      <c r="G2239" s="8"/>
      <c r="H2239" s="8"/>
      <c r="I2239" s="8"/>
      <c r="J2239" s="8"/>
      <c r="K2239" s="8"/>
      <c r="L2239" s="8"/>
      <c r="M2239" s="8"/>
      <c r="N2239" s="8"/>
      <c r="O2239" s="8"/>
    </row>
    <row r="2240" spans="2:15" ht="11.25" x14ac:dyDescent="0.2">
      <c r="B2240" s="8"/>
      <c r="C2240" s="8"/>
      <c r="D2240" s="8"/>
      <c r="E2240" s="8"/>
      <c r="F2240" s="8"/>
      <c r="G2240" s="8"/>
      <c r="H2240" s="8"/>
      <c r="I2240" s="8"/>
      <c r="J2240" s="8"/>
      <c r="K2240" s="8"/>
      <c r="L2240" s="8"/>
      <c r="M2240" s="8"/>
      <c r="N2240" s="8"/>
      <c r="O2240" s="8"/>
    </row>
    <row r="2241" spans="2:15" ht="11.25" x14ac:dyDescent="0.2">
      <c r="B2241" s="8"/>
      <c r="C2241" s="8"/>
      <c r="D2241" s="8"/>
      <c r="E2241" s="8"/>
      <c r="F2241" s="8"/>
      <c r="G2241" s="8"/>
      <c r="H2241" s="8"/>
      <c r="I2241" s="8"/>
      <c r="J2241" s="8"/>
      <c r="K2241" s="8"/>
      <c r="L2241" s="8"/>
      <c r="M2241" s="8"/>
      <c r="N2241" s="8"/>
      <c r="O2241" s="8"/>
    </row>
    <row r="2242" spans="2:15" ht="11.25" x14ac:dyDescent="0.2">
      <c r="B2242" s="8"/>
      <c r="C2242" s="8"/>
      <c r="D2242" s="8"/>
      <c r="E2242" s="8"/>
      <c r="F2242" s="8"/>
      <c r="G2242" s="8"/>
      <c r="H2242" s="8"/>
      <c r="I2242" s="8"/>
      <c r="J2242" s="8"/>
      <c r="K2242" s="8"/>
      <c r="L2242" s="8"/>
      <c r="M2242" s="8"/>
      <c r="N2242" s="8"/>
      <c r="O2242" s="8"/>
    </row>
    <row r="2243" spans="2:15" ht="11.25" x14ac:dyDescent="0.2">
      <c r="B2243" s="8"/>
      <c r="C2243" s="8"/>
      <c r="D2243" s="8"/>
      <c r="E2243" s="8"/>
      <c r="F2243" s="8"/>
      <c r="G2243" s="8"/>
      <c r="H2243" s="8"/>
      <c r="I2243" s="8"/>
      <c r="J2243" s="8"/>
      <c r="K2243" s="8"/>
      <c r="L2243" s="8"/>
      <c r="M2243" s="8"/>
      <c r="N2243" s="8"/>
      <c r="O2243" s="8"/>
    </row>
    <row r="2244" spans="2:15" ht="11.25" x14ac:dyDescent="0.2">
      <c r="B2244" s="8"/>
      <c r="C2244" s="8"/>
      <c r="D2244" s="8"/>
      <c r="E2244" s="8"/>
      <c r="F2244" s="8"/>
      <c r="G2244" s="8"/>
      <c r="H2244" s="8"/>
      <c r="I2244" s="8"/>
      <c r="J2244" s="8"/>
      <c r="K2244" s="8"/>
      <c r="L2244" s="8"/>
      <c r="M2244" s="8"/>
      <c r="N2244" s="8"/>
      <c r="O2244" s="8"/>
    </row>
    <row r="2245" spans="2:15" ht="11.25" x14ac:dyDescent="0.2">
      <c r="B2245" s="8"/>
      <c r="C2245" s="8"/>
      <c r="D2245" s="8"/>
      <c r="E2245" s="8"/>
      <c r="F2245" s="8"/>
      <c r="G2245" s="8"/>
      <c r="H2245" s="8"/>
      <c r="I2245" s="8"/>
      <c r="J2245" s="8"/>
      <c r="K2245" s="8"/>
      <c r="L2245" s="8"/>
      <c r="M2245" s="8"/>
      <c r="N2245" s="8"/>
      <c r="O2245" s="8"/>
    </row>
    <row r="2246" spans="2:15" ht="11.25" x14ac:dyDescent="0.2">
      <c r="B2246" s="8"/>
      <c r="C2246" s="8"/>
      <c r="D2246" s="8"/>
      <c r="E2246" s="8"/>
      <c r="F2246" s="8"/>
      <c r="G2246" s="8"/>
      <c r="H2246" s="8"/>
      <c r="I2246" s="8"/>
      <c r="J2246" s="8"/>
      <c r="K2246" s="8"/>
      <c r="L2246" s="8"/>
      <c r="M2246" s="8"/>
      <c r="N2246" s="8"/>
      <c r="O2246" s="8"/>
    </row>
    <row r="2247" spans="2:15" ht="11.25" x14ac:dyDescent="0.2">
      <c r="B2247" s="8"/>
      <c r="C2247" s="8"/>
      <c r="D2247" s="8"/>
      <c r="E2247" s="8"/>
      <c r="F2247" s="8"/>
      <c r="G2247" s="8"/>
      <c r="H2247" s="8"/>
      <c r="I2247" s="8"/>
      <c r="J2247" s="8"/>
      <c r="K2247" s="8"/>
      <c r="L2247" s="8"/>
      <c r="M2247" s="8"/>
      <c r="N2247" s="8"/>
      <c r="O2247" s="8"/>
    </row>
    <row r="2248" spans="2:15" ht="11.25" x14ac:dyDescent="0.2">
      <c r="B2248" s="8"/>
      <c r="C2248" s="8"/>
      <c r="D2248" s="8"/>
      <c r="E2248" s="8"/>
      <c r="F2248" s="8"/>
      <c r="G2248" s="8"/>
      <c r="H2248" s="8"/>
      <c r="I2248" s="8"/>
      <c r="J2248" s="8"/>
      <c r="K2248" s="8"/>
      <c r="L2248" s="8"/>
      <c r="M2248" s="8"/>
      <c r="N2248" s="8"/>
      <c r="O2248" s="8"/>
    </row>
    <row r="2249" spans="2:15" ht="11.25" x14ac:dyDescent="0.2">
      <c r="B2249" s="8"/>
      <c r="C2249" s="8"/>
      <c r="D2249" s="8"/>
      <c r="E2249" s="8"/>
      <c r="F2249" s="8"/>
      <c r="G2249" s="8"/>
      <c r="H2249" s="8"/>
      <c r="I2249" s="8"/>
      <c r="J2249" s="8"/>
      <c r="K2249" s="8"/>
      <c r="L2249" s="8"/>
      <c r="M2249" s="8"/>
      <c r="N2249" s="8"/>
      <c r="O2249" s="8"/>
    </row>
    <row r="2250" spans="2:15" ht="11.25" x14ac:dyDescent="0.2">
      <c r="B2250" s="8"/>
      <c r="C2250" s="8"/>
      <c r="D2250" s="8"/>
      <c r="E2250" s="8"/>
      <c r="F2250" s="8"/>
      <c r="G2250" s="8"/>
      <c r="H2250" s="8"/>
      <c r="I2250" s="8"/>
      <c r="J2250" s="8"/>
      <c r="K2250" s="8"/>
      <c r="L2250" s="8"/>
      <c r="M2250" s="8"/>
      <c r="N2250" s="8"/>
      <c r="O2250" s="8"/>
    </row>
    <row r="2251" spans="2:15" ht="11.25" x14ac:dyDescent="0.2">
      <c r="B2251" s="8"/>
      <c r="C2251" s="8"/>
      <c r="D2251" s="8"/>
      <c r="E2251" s="8"/>
      <c r="F2251" s="8"/>
      <c r="G2251" s="8"/>
      <c r="H2251" s="8"/>
      <c r="I2251" s="8"/>
      <c r="J2251" s="8"/>
      <c r="K2251" s="8"/>
      <c r="L2251" s="8"/>
      <c r="M2251" s="8"/>
      <c r="N2251" s="8"/>
      <c r="O2251" s="8"/>
    </row>
    <row r="2252" spans="2:15" ht="11.25" x14ac:dyDescent="0.2">
      <c r="B2252" s="8"/>
      <c r="C2252" s="8"/>
      <c r="D2252" s="8"/>
      <c r="E2252" s="8"/>
      <c r="F2252" s="8"/>
      <c r="G2252" s="8"/>
      <c r="H2252" s="8"/>
      <c r="I2252" s="8"/>
      <c r="J2252" s="8"/>
      <c r="K2252" s="8"/>
      <c r="L2252" s="8"/>
      <c r="M2252" s="8"/>
      <c r="N2252" s="8"/>
      <c r="O2252" s="8"/>
    </row>
    <row r="2253" spans="2:15" ht="11.25" x14ac:dyDescent="0.2">
      <c r="B2253" s="8"/>
      <c r="C2253" s="8"/>
      <c r="D2253" s="8"/>
      <c r="E2253" s="8"/>
      <c r="F2253" s="8"/>
      <c r="G2253" s="8"/>
      <c r="H2253" s="8"/>
      <c r="I2253" s="8"/>
      <c r="J2253" s="8"/>
      <c r="K2253" s="8"/>
      <c r="L2253" s="8"/>
      <c r="M2253" s="8"/>
      <c r="N2253" s="8"/>
      <c r="O2253" s="8"/>
    </row>
    <row r="2254" spans="2:15" ht="11.25" x14ac:dyDescent="0.2">
      <c r="B2254" s="8"/>
      <c r="C2254" s="8"/>
      <c r="D2254" s="8"/>
      <c r="E2254" s="8"/>
      <c r="F2254" s="8"/>
      <c r="G2254" s="8"/>
      <c r="H2254" s="8"/>
      <c r="I2254" s="8"/>
      <c r="J2254" s="8"/>
      <c r="K2254" s="8"/>
      <c r="L2254" s="8"/>
      <c r="M2254" s="8"/>
      <c r="N2254" s="8"/>
      <c r="O2254" s="8"/>
    </row>
    <row r="2255" spans="2:15" ht="11.25" x14ac:dyDescent="0.2">
      <c r="B2255" s="8"/>
      <c r="C2255" s="8"/>
      <c r="D2255" s="8"/>
      <c r="E2255" s="8"/>
      <c r="F2255" s="8"/>
      <c r="G2255" s="8"/>
      <c r="H2255" s="8"/>
      <c r="I2255" s="8"/>
      <c r="J2255" s="8"/>
      <c r="K2255" s="8"/>
      <c r="L2255" s="8"/>
      <c r="M2255" s="8"/>
      <c r="N2255" s="8"/>
      <c r="O2255" s="8"/>
    </row>
    <row r="2256" spans="2:15" ht="11.25" x14ac:dyDescent="0.2">
      <c r="B2256" s="8"/>
      <c r="C2256" s="8"/>
      <c r="D2256" s="8"/>
      <c r="E2256" s="8"/>
      <c r="F2256" s="8"/>
      <c r="G2256" s="8"/>
      <c r="H2256" s="8"/>
      <c r="I2256" s="8"/>
      <c r="J2256" s="8"/>
      <c r="K2256" s="8"/>
      <c r="L2256" s="8"/>
      <c r="M2256" s="8"/>
      <c r="N2256" s="8"/>
      <c r="O2256" s="8"/>
    </row>
    <row r="2257" spans="2:15" ht="11.25" x14ac:dyDescent="0.2">
      <c r="B2257" s="8"/>
      <c r="C2257" s="8"/>
      <c r="D2257" s="8"/>
      <c r="E2257" s="8"/>
      <c r="F2257" s="8"/>
      <c r="G2257" s="8"/>
      <c r="H2257" s="8"/>
      <c r="I2257" s="8"/>
      <c r="J2257" s="8"/>
      <c r="K2257" s="8"/>
      <c r="L2257" s="8"/>
      <c r="M2257" s="8"/>
      <c r="N2257" s="8"/>
      <c r="O2257" s="8"/>
    </row>
    <row r="2258" spans="2:15" ht="11.25" x14ac:dyDescent="0.2">
      <c r="B2258" s="8"/>
      <c r="C2258" s="8"/>
      <c r="D2258" s="8"/>
      <c r="E2258" s="8"/>
      <c r="F2258" s="8"/>
      <c r="G2258" s="8"/>
      <c r="H2258" s="8"/>
      <c r="I2258" s="8"/>
      <c r="J2258" s="8"/>
      <c r="K2258" s="8"/>
      <c r="L2258" s="8"/>
      <c r="M2258" s="8"/>
      <c r="N2258" s="8"/>
      <c r="O2258" s="8"/>
    </row>
    <row r="2259" spans="2:15" ht="11.25" x14ac:dyDescent="0.2">
      <c r="B2259" s="8"/>
      <c r="C2259" s="8"/>
      <c r="D2259" s="8"/>
      <c r="E2259" s="8"/>
      <c r="F2259" s="8"/>
      <c r="G2259" s="8"/>
      <c r="H2259" s="8"/>
      <c r="I2259" s="8"/>
      <c r="J2259" s="8"/>
      <c r="K2259" s="8"/>
      <c r="L2259" s="8"/>
      <c r="M2259" s="8"/>
      <c r="N2259" s="8"/>
      <c r="O2259" s="8"/>
    </row>
    <row r="2260" spans="2:15" ht="11.25" x14ac:dyDescent="0.2">
      <c r="B2260" s="8"/>
      <c r="C2260" s="8"/>
      <c r="D2260" s="8"/>
      <c r="E2260" s="8"/>
      <c r="F2260" s="8"/>
      <c r="G2260" s="8"/>
      <c r="H2260" s="8"/>
      <c r="I2260" s="8"/>
      <c r="J2260" s="8"/>
      <c r="K2260" s="8"/>
      <c r="L2260" s="8"/>
      <c r="M2260" s="8"/>
      <c r="N2260" s="8"/>
      <c r="O2260" s="8"/>
    </row>
    <row r="2261" spans="2:15" ht="11.25" x14ac:dyDescent="0.2">
      <c r="B2261" s="8"/>
      <c r="C2261" s="8"/>
      <c r="D2261" s="8"/>
      <c r="E2261" s="8"/>
      <c r="F2261" s="8"/>
      <c r="G2261" s="8"/>
      <c r="H2261" s="8"/>
      <c r="I2261" s="8"/>
      <c r="J2261" s="8"/>
      <c r="K2261" s="8"/>
      <c r="L2261" s="8"/>
      <c r="M2261" s="8"/>
      <c r="N2261" s="8"/>
      <c r="O2261" s="8"/>
    </row>
    <row r="2262" spans="2:15" ht="11.25" x14ac:dyDescent="0.2">
      <c r="B2262" s="8"/>
      <c r="C2262" s="8"/>
      <c r="D2262" s="8"/>
      <c r="E2262" s="8"/>
      <c r="F2262" s="8"/>
      <c r="G2262" s="8"/>
      <c r="H2262" s="8"/>
      <c r="I2262" s="8"/>
      <c r="J2262" s="8"/>
      <c r="K2262" s="8"/>
      <c r="L2262" s="8"/>
      <c r="M2262" s="8"/>
      <c r="N2262" s="8"/>
      <c r="O2262" s="8"/>
    </row>
    <row r="2263" spans="2:15" ht="11.25" x14ac:dyDescent="0.2">
      <c r="B2263" s="8"/>
      <c r="C2263" s="8"/>
      <c r="D2263" s="8"/>
      <c r="E2263" s="8"/>
      <c r="F2263" s="8"/>
      <c r="G2263" s="8"/>
      <c r="H2263" s="8"/>
      <c r="I2263" s="8"/>
      <c r="J2263" s="8"/>
      <c r="K2263" s="8"/>
      <c r="L2263" s="8"/>
      <c r="M2263" s="8"/>
      <c r="N2263" s="8"/>
      <c r="O2263" s="8"/>
    </row>
    <row r="2264" spans="2:15" ht="11.25" x14ac:dyDescent="0.2">
      <c r="B2264" s="8"/>
      <c r="C2264" s="8"/>
      <c r="D2264" s="8"/>
      <c r="E2264" s="8"/>
      <c r="F2264" s="8"/>
      <c r="G2264" s="8"/>
      <c r="H2264" s="8"/>
      <c r="I2264" s="8"/>
      <c r="J2264" s="8"/>
      <c r="K2264" s="8"/>
      <c r="L2264" s="8"/>
      <c r="M2264" s="8"/>
      <c r="N2264" s="8"/>
      <c r="O2264" s="8"/>
    </row>
    <row r="2265" spans="2:15" ht="11.25" x14ac:dyDescent="0.2">
      <c r="B2265" s="8"/>
      <c r="C2265" s="8"/>
      <c r="D2265" s="8"/>
      <c r="E2265" s="8"/>
      <c r="F2265" s="8"/>
      <c r="G2265" s="8"/>
      <c r="H2265" s="8"/>
      <c r="I2265" s="8"/>
      <c r="J2265" s="8"/>
      <c r="K2265" s="8"/>
      <c r="L2265" s="8"/>
      <c r="M2265" s="8"/>
      <c r="N2265" s="8"/>
      <c r="O2265" s="8"/>
    </row>
    <row r="2266" spans="2:15" ht="11.25" x14ac:dyDescent="0.2">
      <c r="B2266" s="8"/>
      <c r="C2266" s="8"/>
      <c r="D2266" s="8"/>
      <c r="E2266" s="8"/>
      <c r="F2266" s="8"/>
      <c r="G2266" s="8"/>
      <c r="H2266" s="8"/>
      <c r="I2266" s="8"/>
      <c r="J2266" s="8"/>
      <c r="K2266" s="8"/>
      <c r="L2266" s="8"/>
      <c r="M2266" s="8"/>
      <c r="N2266" s="8"/>
      <c r="O2266" s="8"/>
    </row>
    <row r="2267" spans="2:15" ht="11.25" x14ac:dyDescent="0.2">
      <c r="B2267" s="8"/>
      <c r="C2267" s="8"/>
      <c r="D2267" s="8"/>
      <c r="E2267" s="8"/>
      <c r="F2267" s="8"/>
      <c r="G2267" s="8"/>
      <c r="H2267" s="8"/>
      <c r="I2267" s="8"/>
      <c r="J2267" s="8"/>
      <c r="K2267" s="8"/>
      <c r="L2267" s="8"/>
      <c r="M2267" s="8"/>
      <c r="N2267" s="8"/>
      <c r="O2267" s="8"/>
    </row>
    <row r="2268" spans="2:15" ht="11.25" x14ac:dyDescent="0.2">
      <c r="B2268" s="8"/>
      <c r="C2268" s="8"/>
      <c r="D2268" s="8"/>
      <c r="E2268" s="8"/>
      <c r="F2268" s="8"/>
      <c r="G2268" s="8"/>
      <c r="H2268" s="8"/>
      <c r="I2268" s="8"/>
      <c r="J2268" s="8"/>
      <c r="K2268" s="8"/>
      <c r="L2268" s="8"/>
      <c r="M2268" s="8"/>
      <c r="N2268" s="8"/>
      <c r="O2268" s="8"/>
    </row>
    <row r="2269" spans="2:15" ht="11.25" x14ac:dyDescent="0.2">
      <c r="B2269" s="8"/>
      <c r="C2269" s="8"/>
      <c r="D2269" s="8"/>
      <c r="E2269" s="8"/>
      <c r="F2269" s="8"/>
      <c r="G2269" s="8"/>
      <c r="H2269" s="8"/>
      <c r="I2269" s="8"/>
      <c r="J2269" s="8"/>
      <c r="K2269" s="8"/>
      <c r="L2269" s="8"/>
      <c r="M2269" s="8"/>
      <c r="N2269" s="8"/>
      <c r="O2269" s="8"/>
    </row>
    <row r="2270" spans="2:15" ht="11.25" x14ac:dyDescent="0.2">
      <c r="B2270" s="8"/>
      <c r="C2270" s="8"/>
      <c r="D2270" s="8"/>
      <c r="E2270" s="8"/>
      <c r="F2270" s="8"/>
      <c r="G2270" s="8"/>
      <c r="H2270" s="8"/>
      <c r="I2270" s="8"/>
      <c r="J2270" s="8"/>
      <c r="K2270" s="8"/>
      <c r="L2270" s="8"/>
      <c r="M2270" s="8"/>
      <c r="N2270" s="8"/>
      <c r="O2270" s="8"/>
    </row>
    <row r="2271" spans="2:15" ht="11.25" x14ac:dyDescent="0.2">
      <c r="B2271" s="8"/>
      <c r="C2271" s="8"/>
      <c r="D2271" s="8"/>
      <c r="E2271" s="8"/>
      <c r="F2271" s="8"/>
      <c r="G2271" s="8"/>
      <c r="H2271" s="8"/>
      <c r="I2271" s="8"/>
      <c r="J2271" s="8"/>
      <c r="K2271" s="8"/>
      <c r="L2271" s="8"/>
      <c r="M2271" s="8"/>
      <c r="N2271" s="8"/>
      <c r="O2271" s="8"/>
    </row>
    <row r="2272" spans="2:15" ht="11.25" x14ac:dyDescent="0.2">
      <c r="B2272" s="8"/>
      <c r="C2272" s="8"/>
      <c r="D2272" s="8"/>
      <c r="E2272" s="8"/>
      <c r="F2272" s="8"/>
      <c r="G2272" s="8"/>
      <c r="H2272" s="8"/>
      <c r="I2272" s="8"/>
      <c r="J2272" s="8"/>
      <c r="K2272" s="8"/>
      <c r="L2272" s="8"/>
      <c r="M2272" s="8"/>
      <c r="N2272" s="8"/>
      <c r="O2272" s="8"/>
    </row>
    <row r="2273" spans="2:15" ht="11.25" x14ac:dyDescent="0.2">
      <c r="B2273" s="8"/>
      <c r="C2273" s="8"/>
      <c r="D2273" s="8"/>
      <c r="E2273" s="8"/>
      <c r="F2273" s="8"/>
      <c r="G2273" s="8"/>
      <c r="H2273" s="8"/>
      <c r="I2273" s="8"/>
      <c r="J2273" s="8"/>
      <c r="K2273" s="8"/>
      <c r="L2273" s="8"/>
      <c r="M2273" s="8"/>
      <c r="N2273" s="8"/>
      <c r="O2273" s="8"/>
    </row>
    <row r="2274" spans="2:15" ht="11.25" x14ac:dyDescent="0.2">
      <c r="B2274" s="8"/>
      <c r="C2274" s="8"/>
      <c r="D2274" s="8"/>
      <c r="E2274" s="8"/>
      <c r="F2274" s="8"/>
      <c r="G2274" s="8"/>
      <c r="H2274" s="8"/>
      <c r="I2274" s="8"/>
      <c r="J2274" s="8"/>
      <c r="K2274" s="8"/>
      <c r="L2274" s="8"/>
      <c r="M2274" s="8"/>
      <c r="N2274" s="8"/>
      <c r="O2274" s="8"/>
    </row>
    <row r="2275" spans="2:15" ht="11.25" x14ac:dyDescent="0.2">
      <c r="B2275" s="8"/>
      <c r="C2275" s="8"/>
      <c r="D2275" s="8"/>
      <c r="E2275" s="8"/>
      <c r="F2275" s="8"/>
      <c r="G2275" s="8"/>
      <c r="H2275" s="8"/>
      <c r="I2275" s="8"/>
      <c r="J2275" s="8"/>
      <c r="K2275" s="8"/>
      <c r="L2275" s="8"/>
      <c r="M2275" s="8"/>
      <c r="N2275" s="8"/>
      <c r="O2275" s="8"/>
    </row>
    <row r="2276" spans="2:15" ht="11.25" x14ac:dyDescent="0.2">
      <c r="B2276" s="8"/>
      <c r="C2276" s="8"/>
      <c r="D2276" s="8"/>
      <c r="E2276" s="8"/>
      <c r="F2276" s="8"/>
      <c r="G2276" s="8"/>
      <c r="H2276" s="8"/>
      <c r="I2276" s="8"/>
      <c r="J2276" s="8"/>
      <c r="K2276" s="8"/>
      <c r="L2276" s="8"/>
      <c r="M2276" s="8"/>
      <c r="N2276" s="8"/>
      <c r="O2276" s="8"/>
    </row>
    <row r="2277" spans="2:15" ht="11.25" x14ac:dyDescent="0.2">
      <c r="B2277" s="8"/>
      <c r="C2277" s="8"/>
      <c r="D2277" s="8"/>
      <c r="E2277" s="8"/>
      <c r="F2277" s="8"/>
      <c r="G2277" s="8"/>
      <c r="H2277" s="8"/>
      <c r="I2277" s="8"/>
      <c r="J2277" s="8"/>
      <c r="K2277" s="8"/>
      <c r="L2277" s="8"/>
      <c r="M2277" s="8"/>
      <c r="N2277" s="8"/>
      <c r="O2277" s="8"/>
    </row>
    <row r="2278" spans="2:15" ht="11.25" x14ac:dyDescent="0.2">
      <c r="B2278" s="8"/>
      <c r="C2278" s="8"/>
      <c r="D2278" s="8"/>
      <c r="E2278" s="8"/>
      <c r="F2278" s="8"/>
      <c r="G2278" s="8"/>
      <c r="H2278" s="8"/>
      <c r="I2278" s="8"/>
      <c r="J2278" s="8"/>
      <c r="K2278" s="8"/>
      <c r="L2278" s="8"/>
      <c r="M2278" s="8"/>
      <c r="N2278" s="8"/>
      <c r="O2278" s="8"/>
    </row>
    <row r="2279" spans="2:15" ht="11.25" x14ac:dyDescent="0.2">
      <c r="B2279" s="8"/>
      <c r="C2279" s="8"/>
      <c r="D2279" s="8"/>
      <c r="E2279" s="8"/>
      <c r="F2279" s="8"/>
      <c r="G2279" s="8"/>
      <c r="H2279" s="8"/>
      <c r="I2279" s="8"/>
      <c r="J2279" s="8"/>
      <c r="K2279" s="8"/>
      <c r="L2279" s="8"/>
      <c r="M2279" s="8"/>
      <c r="N2279" s="8"/>
      <c r="O2279" s="8"/>
    </row>
    <row r="2280" spans="2:15" ht="11.25" x14ac:dyDescent="0.2">
      <c r="B2280" s="8"/>
      <c r="C2280" s="8"/>
      <c r="D2280" s="8"/>
      <c r="E2280" s="8"/>
      <c r="F2280" s="8"/>
      <c r="G2280" s="8"/>
      <c r="H2280" s="8"/>
      <c r="I2280" s="8"/>
      <c r="J2280" s="8"/>
      <c r="K2280" s="8"/>
      <c r="L2280" s="8"/>
      <c r="M2280" s="8"/>
      <c r="N2280" s="8"/>
      <c r="O2280" s="8"/>
    </row>
    <row r="2281" spans="2:15" ht="11.25" x14ac:dyDescent="0.2">
      <c r="B2281" s="8"/>
      <c r="C2281" s="8"/>
      <c r="D2281" s="8"/>
      <c r="E2281" s="8"/>
      <c r="F2281" s="8"/>
      <c r="G2281" s="8"/>
      <c r="H2281" s="8"/>
      <c r="I2281" s="8"/>
      <c r="J2281" s="8"/>
      <c r="K2281" s="8"/>
      <c r="L2281" s="8"/>
      <c r="M2281" s="8"/>
      <c r="N2281" s="8"/>
      <c r="O2281" s="8"/>
    </row>
    <row r="2282" spans="2:15" ht="11.25" x14ac:dyDescent="0.2">
      <c r="B2282" s="8"/>
      <c r="C2282" s="8"/>
      <c r="D2282" s="8"/>
      <c r="E2282" s="8"/>
      <c r="F2282" s="8"/>
      <c r="G2282" s="8"/>
      <c r="H2282" s="8"/>
      <c r="I2282" s="8"/>
      <c r="J2282" s="8"/>
      <c r="K2282" s="8"/>
      <c r="L2282" s="8"/>
      <c r="M2282" s="8"/>
      <c r="N2282" s="8"/>
      <c r="O2282" s="8"/>
    </row>
    <row r="2283" spans="2:15" ht="11.25" x14ac:dyDescent="0.2">
      <c r="B2283" s="8"/>
      <c r="C2283" s="8"/>
      <c r="D2283" s="8"/>
      <c r="E2283" s="8"/>
      <c r="F2283" s="8"/>
      <c r="G2283" s="8"/>
      <c r="H2283" s="8"/>
      <c r="I2283" s="8"/>
      <c r="J2283" s="8"/>
      <c r="K2283" s="8"/>
      <c r="L2283" s="8"/>
      <c r="M2283" s="8"/>
      <c r="N2283" s="8"/>
      <c r="O2283" s="8"/>
    </row>
    <row r="2284" spans="2:15" ht="11.25" x14ac:dyDescent="0.2">
      <c r="B2284" s="8"/>
      <c r="C2284" s="8"/>
      <c r="D2284" s="8"/>
      <c r="E2284" s="8"/>
      <c r="F2284" s="8"/>
      <c r="G2284" s="8"/>
      <c r="H2284" s="8"/>
      <c r="I2284" s="8"/>
      <c r="J2284" s="8"/>
      <c r="K2284" s="8"/>
      <c r="L2284" s="8"/>
      <c r="M2284" s="8"/>
      <c r="N2284" s="8"/>
      <c r="O2284" s="8"/>
    </row>
    <row r="2285" spans="2:15" ht="11.25" x14ac:dyDescent="0.2">
      <c r="B2285" s="8"/>
      <c r="C2285" s="8"/>
      <c r="D2285" s="8"/>
      <c r="E2285" s="8"/>
      <c r="F2285" s="8"/>
      <c r="G2285" s="8"/>
      <c r="H2285" s="8"/>
      <c r="I2285" s="8"/>
      <c r="J2285" s="8"/>
      <c r="K2285" s="8"/>
      <c r="L2285" s="8"/>
      <c r="M2285" s="8"/>
      <c r="N2285" s="8"/>
      <c r="O2285" s="8"/>
    </row>
    <row r="2286" spans="2:15" ht="11.25" x14ac:dyDescent="0.2">
      <c r="B2286" s="8"/>
      <c r="C2286" s="8"/>
      <c r="D2286" s="8"/>
      <c r="E2286" s="8"/>
      <c r="F2286" s="8"/>
      <c r="G2286" s="8"/>
      <c r="H2286" s="8"/>
      <c r="I2286" s="8"/>
      <c r="J2286" s="8"/>
      <c r="K2286" s="8"/>
      <c r="L2286" s="8"/>
      <c r="M2286" s="8"/>
      <c r="N2286" s="8"/>
      <c r="O2286" s="8"/>
    </row>
    <row r="2287" spans="2:15" ht="11.25" x14ac:dyDescent="0.2">
      <c r="B2287" s="8"/>
      <c r="C2287" s="8"/>
      <c r="D2287" s="8"/>
      <c r="E2287" s="8"/>
      <c r="F2287" s="8"/>
      <c r="G2287" s="8"/>
      <c r="H2287" s="8"/>
      <c r="I2287" s="8"/>
      <c r="J2287" s="8"/>
      <c r="K2287" s="8"/>
      <c r="L2287" s="8"/>
      <c r="M2287" s="8"/>
      <c r="N2287" s="8"/>
      <c r="O2287" s="8"/>
    </row>
    <row r="2288" spans="2:15" ht="11.25" x14ac:dyDescent="0.2">
      <c r="B2288" s="8"/>
      <c r="C2288" s="8"/>
      <c r="D2288" s="8"/>
      <c r="E2288" s="8"/>
      <c r="F2288" s="8"/>
      <c r="G2288" s="8"/>
      <c r="H2288" s="8"/>
      <c r="I2288" s="8"/>
      <c r="J2288" s="8"/>
      <c r="K2288" s="8"/>
      <c r="L2288" s="8"/>
      <c r="M2288" s="8"/>
      <c r="N2288" s="8"/>
      <c r="O2288" s="8"/>
    </row>
    <row r="2289" spans="2:15" ht="11.25" x14ac:dyDescent="0.2">
      <c r="B2289" s="8"/>
      <c r="C2289" s="8"/>
      <c r="D2289" s="8"/>
      <c r="E2289" s="8"/>
      <c r="F2289" s="8"/>
      <c r="G2289" s="8"/>
      <c r="H2289" s="8"/>
      <c r="I2289" s="8"/>
      <c r="J2289" s="8"/>
      <c r="K2289" s="8"/>
      <c r="L2289" s="8"/>
      <c r="M2289" s="8"/>
      <c r="N2289" s="8"/>
      <c r="O2289" s="8"/>
    </row>
    <row r="2290" spans="2:15" ht="11.25" x14ac:dyDescent="0.2">
      <c r="B2290" s="8"/>
      <c r="C2290" s="8"/>
      <c r="D2290" s="8"/>
      <c r="E2290" s="8"/>
      <c r="F2290" s="8"/>
      <c r="G2290" s="8"/>
      <c r="H2290" s="8"/>
      <c r="I2290" s="8"/>
      <c r="J2290" s="8"/>
      <c r="K2290" s="8"/>
      <c r="L2290" s="8"/>
      <c r="M2290" s="8"/>
      <c r="N2290" s="8"/>
      <c r="O2290" s="8"/>
    </row>
    <row r="2291" spans="2:15" ht="11.25" x14ac:dyDescent="0.2">
      <c r="B2291" s="8"/>
      <c r="C2291" s="8"/>
      <c r="D2291" s="8"/>
      <c r="E2291" s="8"/>
      <c r="F2291" s="8"/>
      <c r="G2291" s="8"/>
      <c r="H2291" s="8"/>
      <c r="I2291" s="8"/>
      <c r="J2291" s="8"/>
      <c r="K2291" s="8"/>
      <c r="L2291" s="8"/>
      <c r="M2291" s="8"/>
      <c r="N2291" s="8"/>
      <c r="O2291" s="8"/>
    </row>
    <row r="2292" spans="2:15" ht="11.25" x14ac:dyDescent="0.2">
      <c r="B2292" s="8"/>
      <c r="C2292" s="8"/>
      <c r="D2292" s="8"/>
      <c r="E2292" s="8"/>
      <c r="F2292" s="8"/>
      <c r="G2292" s="8"/>
      <c r="H2292" s="8"/>
      <c r="I2292" s="8"/>
      <c r="J2292" s="8"/>
      <c r="K2292" s="8"/>
      <c r="L2292" s="8"/>
      <c r="M2292" s="8"/>
      <c r="N2292" s="8"/>
      <c r="O2292" s="8"/>
    </row>
    <row r="2293" spans="2:15" ht="11.25" x14ac:dyDescent="0.2">
      <c r="B2293" s="8"/>
      <c r="C2293" s="8"/>
      <c r="D2293" s="8"/>
      <c r="E2293" s="8"/>
      <c r="F2293" s="8"/>
      <c r="G2293" s="8"/>
      <c r="H2293" s="8"/>
      <c r="I2293" s="8"/>
      <c r="J2293" s="8"/>
      <c r="K2293" s="8"/>
      <c r="L2293" s="8"/>
      <c r="M2293" s="8"/>
      <c r="N2293" s="8"/>
      <c r="O2293" s="8"/>
    </row>
    <row r="2294" spans="2:15" ht="11.25" x14ac:dyDescent="0.2">
      <c r="B2294" s="8"/>
      <c r="C2294" s="8"/>
      <c r="D2294" s="8"/>
      <c r="E2294" s="8"/>
      <c r="F2294" s="8"/>
      <c r="G2294" s="8"/>
      <c r="H2294" s="8"/>
      <c r="I2294" s="8"/>
      <c r="J2294" s="8"/>
      <c r="K2294" s="8"/>
      <c r="L2294" s="8"/>
      <c r="M2294" s="8"/>
      <c r="N2294" s="8"/>
      <c r="O2294" s="8"/>
    </row>
    <row r="2295" spans="2:15" ht="11.25" x14ac:dyDescent="0.2">
      <c r="B2295" s="8"/>
      <c r="C2295" s="8"/>
      <c r="D2295" s="8"/>
      <c r="E2295" s="8"/>
      <c r="F2295" s="8"/>
      <c r="G2295" s="8"/>
      <c r="H2295" s="8"/>
      <c r="I2295" s="8"/>
      <c r="J2295" s="8"/>
      <c r="K2295" s="8"/>
      <c r="L2295" s="8"/>
      <c r="M2295" s="8"/>
      <c r="N2295" s="8"/>
      <c r="O2295" s="8"/>
    </row>
    <row r="2296" spans="2:15" ht="11.25" x14ac:dyDescent="0.2">
      <c r="B2296" s="8"/>
      <c r="C2296" s="8"/>
      <c r="D2296" s="8"/>
      <c r="E2296" s="8"/>
      <c r="F2296" s="8"/>
      <c r="G2296" s="8"/>
      <c r="H2296" s="8"/>
      <c r="I2296" s="8"/>
      <c r="J2296" s="8"/>
      <c r="K2296" s="8"/>
      <c r="L2296" s="8"/>
      <c r="M2296" s="8"/>
      <c r="N2296" s="8"/>
      <c r="O2296" s="8"/>
    </row>
    <row r="2297" spans="2:15" ht="11.25" x14ac:dyDescent="0.2">
      <c r="B2297" s="8"/>
      <c r="C2297" s="8"/>
      <c r="D2297" s="8"/>
      <c r="E2297" s="8"/>
      <c r="F2297" s="8"/>
      <c r="G2297" s="8"/>
      <c r="H2297" s="8"/>
      <c r="I2297" s="8"/>
      <c r="J2297" s="8"/>
      <c r="K2297" s="8"/>
      <c r="L2297" s="8"/>
      <c r="M2297" s="8"/>
      <c r="N2297" s="8"/>
      <c r="O2297" s="8"/>
    </row>
    <row r="2298" spans="2:15" ht="11.25" x14ac:dyDescent="0.2">
      <c r="B2298" s="8"/>
      <c r="C2298" s="8"/>
      <c r="D2298" s="8"/>
      <c r="E2298" s="8"/>
      <c r="F2298" s="8"/>
      <c r="G2298" s="8"/>
      <c r="H2298" s="8"/>
      <c r="I2298" s="8"/>
      <c r="J2298" s="8"/>
      <c r="K2298" s="8"/>
      <c r="L2298" s="8"/>
      <c r="M2298" s="8"/>
      <c r="N2298" s="8"/>
      <c r="O2298" s="8"/>
    </row>
    <row r="2299" spans="2:15" ht="11.25" x14ac:dyDescent="0.2">
      <c r="B2299" s="8"/>
      <c r="C2299" s="8"/>
      <c r="D2299" s="8"/>
      <c r="E2299" s="8"/>
      <c r="F2299" s="8"/>
      <c r="G2299" s="8"/>
      <c r="H2299" s="8"/>
      <c r="I2299" s="8"/>
      <c r="J2299" s="8"/>
      <c r="K2299" s="8"/>
      <c r="L2299" s="8"/>
      <c r="M2299" s="8"/>
      <c r="N2299" s="8"/>
      <c r="O2299" s="8"/>
    </row>
    <row r="2300" spans="2:15" ht="11.25" x14ac:dyDescent="0.2">
      <c r="B2300" s="8"/>
      <c r="C2300" s="8"/>
      <c r="D2300" s="8"/>
      <c r="E2300" s="8"/>
      <c r="F2300" s="8"/>
      <c r="G2300" s="8"/>
      <c r="H2300" s="8"/>
      <c r="I2300" s="8"/>
      <c r="J2300" s="8"/>
      <c r="K2300" s="8"/>
      <c r="L2300" s="8"/>
      <c r="M2300" s="8"/>
      <c r="N2300" s="8"/>
      <c r="O2300" s="8"/>
    </row>
    <row r="2301" spans="2:15" ht="11.25" x14ac:dyDescent="0.2">
      <c r="B2301" s="8"/>
      <c r="C2301" s="8"/>
      <c r="D2301" s="8"/>
      <c r="E2301" s="8"/>
      <c r="F2301" s="8"/>
      <c r="G2301" s="8"/>
      <c r="H2301" s="8"/>
      <c r="I2301" s="8"/>
      <c r="J2301" s="8"/>
      <c r="K2301" s="8"/>
      <c r="L2301" s="8"/>
      <c r="M2301" s="8"/>
      <c r="N2301" s="8"/>
      <c r="O2301" s="8"/>
    </row>
    <row r="2302" spans="2:15" ht="11.25" x14ac:dyDescent="0.2">
      <c r="B2302" s="8"/>
      <c r="C2302" s="8"/>
      <c r="D2302" s="8"/>
      <c r="E2302" s="8"/>
      <c r="F2302" s="8"/>
      <c r="G2302" s="8"/>
      <c r="H2302" s="8"/>
      <c r="I2302" s="8"/>
      <c r="J2302" s="8"/>
      <c r="K2302" s="8"/>
      <c r="L2302" s="8"/>
      <c r="M2302" s="8"/>
      <c r="N2302" s="8"/>
      <c r="O2302" s="8"/>
    </row>
    <row r="2303" spans="2:15" ht="11.25" x14ac:dyDescent="0.2">
      <c r="B2303" s="8"/>
      <c r="C2303" s="8"/>
      <c r="D2303" s="8"/>
      <c r="E2303" s="8"/>
      <c r="F2303" s="8"/>
      <c r="G2303" s="8"/>
      <c r="H2303" s="8"/>
      <c r="I2303" s="8"/>
      <c r="J2303" s="8"/>
      <c r="K2303" s="8"/>
      <c r="L2303" s="8"/>
      <c r="M2303" s="8"/>
      <c r="N2303" s="8"/>
      <c r="O2303" s="8"/>
    </row>
    <row r="2304" spans="2:15" ht="11.25" x14ac:dyDescent="0.2">
      <c r="B2304" s="8"/>
      <c r="C2304" s="8"/>
      <c r="D2304" s="8"/>
      <c r="E2304" s="8"/>
      <c r="F2304" s="8"/>
      <c r="G2304" s="8"/>
      <c r="H2304" s="8"/>
      <c r="I2304" s="8"/>
      <c r="J2304" s="8"/>
      <c r="K2304" s="8"/>
      <c r="L2304" s="8"/>
      <c r="M2304" s="8"/>
      <c r="N2304" s="8"/>
      <c r="O2304" s="8"/>
    </row>
    <row r="2305" spans="2:15" ht="11.25" x14ac:dyDescent="0.2">
      <c r="B2305" s="8"/>
      <c r="C2305" s="8"/>
      <c r="D2305" s="8"/>
      <c r="E2305" s="8"/>
      <c r="F2305" s="8"/>
      <c r="G2305" s="8"/>
      <c r="H2305" s="8"/>
      <c r="I2305" s="8"/>
      <c r="J2305" s="8"/>
      <c r="K2305" s="8"/>
      <c r="L2305" s="8"/>
      <c r="M2305" s="8"/>
      <c r="N2305" s="8"/>
      <c r="O2305" s="8"/>
    </row>
    <row r="2306" spans="2:15" ht="11.25" x14ac:dyDescent="0.2">
      <c r="B2306" s="8"/>
      <c r="C2306" s="8"/>
      <c r="D2306" s="8"/>
      <c r="E2306" s="8"/>
      <c r="F2306" s="8"/>
      <c r="G2306" s="8"/>
      <c r="H2306" s="8"/>
      <c r="I2306" s="8"/>
      <c r="J2306" s="8"/>
      <c r="K2306" s="8"/>
      <c r="L2306" s="8"/>
      <c r="M2306" s="8"/>
      <c r="N2306" s="8"/>
      <c r="O2306" s="8"/>
    </row>
    <row r="2307" spans="2:15" ht="11.25" x14ac:dyDescent="0.2">
      <c r="B2307" s="8"/>
      <c r="C2307" s="8"/>
      <c r="D2307" s="8"/>
      <c r="E2307" s="8"/>
      <c r="F2307" s="8"/>
      <c r="G2307" s="8"/>
      <c r="H2307" s="8"/>
      <c r="I2307" s="8"/>
      <c r="J2307" s="8"/>
      <c r="K2307" s="8"/>
      <c r="L2307" s="8"/>
      <c r="M2307" s="8"/>
      <c r="N2307" s="8"/>
      <c r="O2307" s="8"/>
    </row>
    <row r="2308" spans="2:15" ht="11.25" x14ac:dyDescent="0.2">
      <c r="B2308" s="8"/>
      <c r="C2308" s="8"/>
      <c r="D2308" s="8"/>
      <c r="E2308" s="8"/>
      <c r="F2308" s="8"/>
      <c r="G2308" s="8"/>
      <c r="H2308" s="8"/>
      <c r="I2308" s="8"/>
      <c r="J2308" s="8"/>
      <c r="K2308" s="8"/>
      <c r="L2308" s="8"/>
      <c r="M2308" s="8"/>
      <c r="N2308" s="8"/>
      <c r="O2308" s="8"/>
    </row>
    <row r="2309" spans="2:15" ht="11.25" x14ac:dyDescent="0.2">
      <c r="B2309" s="8"/>
      <c r="C2309" s="8"/>
      <c r="D2309" s="8"/>
      <c r="E2309" s="8"/>
      <c r="F2309" s="8"/>
      <c r="G2309" s="8"/>
      <c r="H2309" s="8"/>
      <c r="I2309" s="8"/>
      <c r="J2309" s="8"/>
      <c r="K2309" s="8"/>
      <c r="L2309" s="8"/>
      <c r="M2309" s="8"/>
      <c r="N2309" s="8"/>
      <c r="O2309" s="8"/>
    </row>
    <row r="2310" spans="2:15" ht="11.25" x14ac:dyDescent="0.2">
      <c r="B2310" s="8"/>
      <c r="C2310" s="8"/>
      <c r="D2310" s="8"/>
      <c r="E2310" s="8"/>
      <c r="F2310" s="8"/>
      <c r="G2310" s="8"/>
      <c r="H2310" s="8"/>
      <c r="I2310" s="8"/>
      <c r="J2310" s="8"/>
      <c r="K2310" s="8"/>
      <c r="L2310" s="8"/>
      <c r="M2310" s="8"/>
      <c r="N2310" s="8"/>
      <c r="O2310" s="8"/>
    </row>
    <row r="2311" spans="2:15" ht="11.25" x14ac:dyDescent="0.2">
      <c r="B2311" s="8"/>
      <c r="C2311" s="8"/>
      <c r="D2311" s="8"/>
      <c r="E2311" s="8"/>
      <c r="F2311" s="8"/>
      <c r="G2311" s="8"/>
      <c r="H2311" s="8"/>
      <c r="I2311" s="8"/>
      <c r="J2311" s="8"/>
      <c r="K2311" s="8"/>
      <c r="L2311" s="8"/>
      <c r="M2311" s="8"/>
      <c r="N2311" s="8"/>
      <c r="O2311" s="8"/>
    </row>
    <row r="2312" spans="2:15" ht="11.25" x14ac:dyDescent="0.2">
      <c r="B2312" s="8"/>
      <c r="C2312" s="8"/>
      <c r="D2312" s="8"/>
      <c r="E2312" s="8"/>
      <c r="F2312" s="8"/>
      <c r="G2312" s="8"/>
      <c r="H2312" s="8"/>
      <c r="I2312" s="8"/>
      <c r="J2312" s="8"/>
      <c r="K2312" s="8"/>
      <c r="L2312" s="8"/>
      <c r="M2312" s="8"/>
      <c r="N2312" s="8"/>
      <c r="O2312" s="8"/>
    </row>
    <row r="2313" spans="2:15" ht="11.25" x14ac:dyDescent="0.2">
      <c r="B2313" s="8"/>
      <c r="C2313" s="8"/>
      <c r="D2313" s="8"/>
      <c r="E2313" s="8"/>
      <c r="F2313" s="8"/>
      <c r="G2313" s="8"/>
      <c r="H2313" s="8"/>
      <c r="I2313" s="8"/>
      <c r="J2313" s="8"/>
      <c r="K2313" s="8"/>
      <c r="L2313" s="8"/>
      <c r="M2313" s="8"/>
      <c r="N2313" s="8"/>
      <c r="O2313" s="8"/>
    </row>
    <row r="2314" spans="2:15" ht="11.25" x14ac:dyDescent="0.2">
      <c r="B2314" s="8"/>
      <c r="C2314" s="8"/>
      <c r="D2314" s="8"/>
      <c r="E2314" s="8"/>
      <c r="F2314" s="8"/>
      <c r="G2314" s="8"/>
      <c r="H2314" s="8"/>
      <c r="I2314" s="8"/>
      <c r="J2314" s="8"/>
      <c r="K2314" s="8"/>
      <c r="L2314" s="8"/>
      <c r="M2314" s="8"/>
      <c r="N2314" s="8"/>
      <c r="O2314" s="8"/>
    </row>
    <row r="2315" spans="2:15" ht="11.25" x14ac:dyDescent="0.2">
      <c r="B2315" s="8"/>
      <c r="C2315" s="8"/>
      <c r="D2315" s="8"/>
      <c r="E2315" s="8"/>
      <c r="F2315" s="8"/>
      <c r="G2315" s="8"/>
      <c r="H2315" s="8"/>
      <c r="I2315" s="8"/>
      <c r="J2315" s="8"/>
      <c r="K2315" s="8"/>
      <c r="L2315" s="8"/>
      <c r="M2315" s="8"/>
      <c r="N2315" s="8"/>
      <c r="O2315" s="8"/>
    </row>
    <row r="2316" spans="2:15" ht="11.25" x14ac:dyDescent="0.2">
      <c r="B2316" s="8"/>
      <c r="C2316" s="8"/>
      <c r="D2316" s="8"/>
      <c r="E2316" s="8"/>
      <c r="F2316" s="8"/>
      <c r="G2316" s="8"/>
      <c r="H2316" s="8"/>
      <c r="I2316" s="8"/>
      <c r="J2316" s="8"/>
      <c r="K2316" s="8"/>
      <c r="L2316" s="8"/>
      <c r="M2316" s="8"/>
      <c r="N2316" s="8"/>
      <c r="O2316" s="8"/>
    </row>
    <row r="2317" spans="2:15" ht="11.25" x14ac:dyDescent="0.2">
      <c r="B2317" s="8"/>
      <c r="C2317" s="8"/>
      <c r="D2317" s="8"/>
      <c r="E2317" s="8"/>
      <c r="F2317" s="8"/>
      <c r="G2317" s="8"/>
      <c r="H2317" s="8"/>
      <c r="I2317" s="8"/>
      <c r="J2317" s="8"/>
      <c r="K2317" s="8"/>
      <c r="L2317" s="8"/>
      <c r="M2317" s="8"/>
      <c r="N2317" s="8"/>
      <c r="O2317" s="8"/>
    </row>
    <row r="2318" spans="2:15" ht="11.25" x14ac:dyDescent="0.2">
      <c r="B2318" s="8"/>
      <c r="C2318" s="8"/>
      <c r="D2318" s="8"/>
      <c r="E2318" s="8"/>
      <c r="F2318" s="8"/>
      <c r="G2318" s="8"/>
      <c r="H2318" s="8"/>
      <c r="I2318" s="8"/>
      <c r="J2318" s="8"/>
      <c r="K2318" s="8"/>
      <c r="L2318" s="8"/>
      <c r="M2318" s="8"/>
      <c r="N2318" s="8"/>
      <c r="O2318" s="8"/>
    </row>
    <row r="2319" spans="2:15" ht="11.25" x14ac:dyDescent="0.2">
      <c r="B2319" s="8"/>
      <c r="C2319" s="8"/>
      <c r="D2319" s="8"/>
      <c r="E2319" s="8"/>
      <c r="F2319" s="8"/>
      <c r="G2319" s="8"/>
      <c r="H2319" s="8"/>
      <c r="I2319" s="8"/>
      <c r="J2319" s="8"/>
      <c r="K2319" s="8"/>
      <c r="L2319" s="8"/>
      <c r="M2319" s="8"/>
      <c r="N2319" s="8"/>
      <c r="O2319" s="8"/>
    </row>
    <row r="2320" spans="2:15" ht="11.25" x14ac:dyDescent="0.2">
      <c r="B2320" s="8"/>
      <c r="C2320" s="8"/>
      <c r="D2320" s="8"/>
      <c r="E2320" s="8"/>
      <c r="F2320" s="8"/>
      <c r="G2320" s="8"/>
      <c r="H2320" s="8"/>
      <c r="I2320" s="8"/>
      <c r="J2320" s="8"/>
      <c r="K2320" s="8"/>
      <c r="L2320" s="8"/>
      <c r="M2320" s="8"/>
      <c r="N2320" s="8"/>
      <c r="O2320" s="8"/>
    </row>
    <row r="2321" spans="2:15" ht="11.25" x14ac:dyDescent="0.2">
      <c r="B2321" s="8"/>
      <c r="C2321" s="8"/>
      <c r="D2321" s="8"/>
      <c r="E2321" s="8"/>
      <c r="F2321" s="8"/>
      <c r="G2321" s="8"/>
      <c r="H2321" s="8"/>
      <c r="I2321" s="8"/>
      <c r="J2321" s="8"/>
      <c r="K2321" s="8"/>
      <c r="L2321" s="8"/>
      <c r="M2321" s="8"/>
      <c r="N2321" s="8"/>
      <c r="O2321" s="8"/>
    </row>
    <row r="2322" spans="2:15" ht="11.25" x14ac:dyDescent="0.2">
      <c r="B2322" s="8"/>
      <c r="C2322" s="8"/>
      <c r="D2322" s="8"/>
      <c r="E2322" s="8"/>
      <c r="F2322" s="8"/>
      <c r="G2322" s="8"/>
      <c r="H2322" s="8"/>
      <c r="I2322" s="8"/>
      <c r="J2322" s="8"/>
      <c r="K2322" s="8"/>
      <c r="L2322" s="8"/>
      <c r="M2322" s="8"/>
      <c r="N2322" s="8"/>
      <c r="O2322" s="8"/>
    </row>
    <row r="2323" spans="2:15" ht="11.25" x14ac:dyDescent="0.2">
      <c r="B2323" s="8"/>
      <c r="C2323" s="8"/>
      <c r="D2323" s="8"/>
      <c r="E2323" s="8"/>
      <c r="F2323" s="8"/>
      <c r="G2323" s="8"/>
      <c r="H2323" s="8"/>
      <c r="I2323" s="8"/>
      <c r="J2323" s="8"/>
      <c r="K2323" s="8"/>
      <c r="L2323" s="8"/>
      <c r="M2323" s="8"/>
      <c r="N2323" s="8"/>
      <c r="O2323" s="8"/>
    </row>
    <row r="2324" spans="2:15" ht="11.25" x14ac:dyDescent="0.2">
      <c r="B2324" s="8"/>
      <c r="C2324" s="8"/>
      <c r="D2324" s="8"/>
      <c r="E2324" s="8"/>
      <c r="F2324" s="8"/>
      <c r="G2324" s="8"/>
      <c r="H2324" s="8"/>
      <c r="I2324" s="8"/>
      <c r="J2324" s="8"/>
      <c r="K2324" s="8"/>
      <c r="L2324" s="8"/>
      <c r="M2324" s="8"/>
      <c r="N2324" s="8"/>
      <c r="O2324" s="8"/>
    </row>
    <row r="2325" spans="2:15" ht="11.25" x14ac:dyDescent="0.2">
      <c r="B2325" s="8"/>
      <c r="C2325" s="8"/>
      <c r="D2325" s="8"/>
      <c r="E2325" s="8"/>
      <c r="F2325" s="8"/>
      <c r="G2325" s="8"/>
      <c r="H2325" s="8"/>
      <c r="I2325" s="8"/>
      <c r="J2325" s="8"/>
      <c r="K2325" s="8"/>
      <c r="L2325" s="8"/>
      <c r="M2325" s="8"/>
      <c r="N2325" s="8"/>
      <c r="O2325" s="8"/>
    </row>
    <row r="2326" spans="2:15" ht="11.25" x14ac:dyDescent="0.2">
      <c r="B2326" s="8"/>
      <c r="C2326" s="8"/>
      <c r="D2326" s="8"/>
      <c r="E2326" s="8"/>
      <c r="F2326" s="8"/>
      <c r="G2326" s="8"/>
      <c r="H2326" s="8"/>
      <c r="I2326" s="8"/>
      <c r="J2326" s="8"/>
      <c r="K2326" s="8"/>
      <c r="L2326" s="8"/>
      <c r="M2326" s="8"/>
      <c r="N2326" s="8"/>
      <c r="O2326" s="8"/>
    </row>
    <row r="2327" spans="2:15" ht="11.25" x14ac:dyDescent="0.2">
      <c r="B2327" s="8"/>
      <c r="C2327" s="8"/>
      <c r="D2327" s="8"/>
      <c r="E2327" s="8"/>
      <c r="F2327" s="8"/>
      <c r="G2327" s="8"/>
      <c r="H2327" s="8"/>
      <c r="I2327" s="8"/>
      <c r="J2327" s="8"/>
      <c r="K2327" s="8"/>
      <c r="L2327" s="8"/>
      <c r="M2327" s="8"/>
      <c r="N2327" s="8"/>
      <c r="O2327" s="8"/>
    </row>
    <row r="2328" spans="2:15" ht="11.25" x14ac:dyDescent="0.2">
      <c r="B2328" s="8"/>
      <c r="C2328" s="8"/>
      <c r="D2328" s="8"/>
      <c r="E2328" s="8"/>
      <c r="F2328" s="8"/>
      <c r="G2328" s="8"/>
      <c r="H2328" s="8"/>
      <c r="I2328" s="8"/>
      <c r="J2328" s="8"/>
      <c r="K2328" s="8"/>
      <c r="L2328" s="8"/>
      <c r="M2328" s="8"/>
      <c r="N2328" s="8"/>
      <c r="O2328" s="8"/>
    </row>
    <row r="2329" spans="2:15" ht="11.25" x14ac:dyDescent="0.2">
      <c r="B2329" s="8"/>
      <c r="C2329" s="8"/>
      <c r="D2329" s="8"/>
      <c r="E2329" s="8"/>
      <c r="F2329" s="8"/>
      <c r="G2329" s="8"/>
      <c r="H2329" s="8"/>
      <c r="I2329" s="8"/>
      <c r="J2329" s="8"/>
      <c r="K2329" s="8"/>
      <c r="L2329" s="8"/>
      <c r="M2329" s="8"/>
      <c r="N2329" s="8"/>
      <c r="O2329" s="8"/>
    </row>
    <row r="2330" spans="2:15" ht="11.25" x14ac:dyDescent="0.2">
      <c r="B2330" s="8"/>
      <c r="C2330" s="8"/>
      <c r="D2330" s="8"/>
      <c r="E2330" s="8"/>
      <c r="F2330" s="8"/>
      <c r="G2330" s="8"/>
      <c r="H2330" s="8"/>
      <c r="I2330" s="8"/>
      <c r="J2330" s="8"/>
      <c r="K2330" s="8"/>
      <c r="L2330" s="8"/>
      <c r="M2330" s="8"/>
      <c r="N2330" s="8"/>
      <c r="O2330" s="8"/>
    </row>
    <row r="2331" spans="2:15" ht="11.25" x14ac:dyDescent="0.2">
      <c r="B2331" s="8"/>
      <c r="C2331" s="8"/>
      <c r="D2331" s="8"/>
      <c r="E2331" s="8"/>
      <c r="F2331" s="8"/>
      <c r="G2331" s="8"/>
      <c r="H2331" s="8"/>
      <c r="I2331" s="8"/>
      <c r="J2331" s="8"/>
      <c r="K2331" s="8"/>
      <c r="L2331" s="8"/>
      <c r="M2331" s="8"/>
      <c r="N2331" s="8"/>
      <c r="O2331" s="8"/>
    </row>
    <row r="2332" spans="2:15" ht="11.25" x14ac:dyDescent="0.2">
      <c r="B2332" s="8"/>
      <c r="C2332" s="8"/>
      <c r="D2332" s="8"/>
      <c r="E2332" s="8"/>
      <c r="F2332" s="8"/>
      <c r="G2332" s="8"/>
      <c r="H2332" s="8"/>
      <c r="I2332" s="8"/>
      <c r="J2332" s="8"/>
      <c r="K2332" s="8"/>
      <c r="L2332" s="8"/>
      <c r="M2332" s="8"/>
      <c r="N2332" s="8"/>
      <c r="O2332" s="8"/>
    </row>
    <row r="2333" spans="2:15" ht="11.25" x14ac:dyDescent="0.2">
      <c r="B2333" s="8"/>
      <c r="C2333" s="8"/>
      <c r="D2333" s="8"/>
      <c r="E2333" s="8"/>
      <c r="F2333" s="8"/>
      <c r="G2333" s="8"/>
      <c r="H2333" s="8"/>
      <c r="I2333" s="8"/>
      <c r="J2333" s="8"/>
      <c r="K2333" s="8"/>
      <c r="L2333" s="8"/>
      <c r="M2333" s="8"/>
      <c r="N2333" s="8"/>
      <c r="O2333" s="8"/>
    </row>
    <row r="2334" spans="2:15" ht="11.25" x14ac:dyDescent="0.2">
      <c r="B2334" s="8"/>
      <c r="C2334" s="8"/>
      <c r="D2334" s="8"/>
      <c r="E2334" s="8"/>
      <c r="F2334" s="8"/>
      <c r="G2334" s="8"/>
      <c r="H2334" s="8"/>
      <c r="I2334" s="8"/>
      <c r="J2334" s="8"/>
      <c r="K2334" s="8"/>
      <c r="L2334" s="8"/>
      <c r="M2334" s="8"/>
      <c r="N2334" s="8"/>
      <c r="O2334" s="8"/>
    </row>
    <row r="2335" spans="2:15" ht="11.25" x14ac:dyDescent="0.2">
      <c r="B2335" s="8"/>
      <c r="C2335" s="8"/>
      <c r="D2335" s="8"/>
      <c r="E2335" s="8"/>
      <c r="F2335" s="8"/>
      <c r="G2335" s="8"/>
      <c r="H2335" s="8"/>
      <c r="I2335" s="8"/>
      <c r="J2335" s="8"/>
      <c r="K2335" s="8"/>
      <c r="L2335" s="8"/>
      <c r="M2335" s="8"/>
      <c r="N2335" s="8"/>
      <c r="O2335" s="8"/>
    </row>
    <row r="2336" spans="2:15" ht="11.25" x14ac:dyDescent="0.2">
      <c r="B2336" s="8"/>
      <c r="C2336" s="8"/>
      <c r="D2336" s="8"/>
      <c r="E2336" s="8"/>
      <c r="F2336" s="8"/>
      <c r="G2336" s="8"/>
      <c r="H2336" s="8"/>
      <c r="I2336" s="8"/>
      <c r="J2336" s="8"/>
      <c r="K2336" s="8"/>
      <c r="L2336" s="8"/>
      <c r="M2336" s="8"/>
      <c r="N2336" s="8"/>
      <c r="O2336" s="8"/>
    </row>
    <row r="2337" spans="2:15" ht="11.25" x14ac:dyDescent="0.2">
      <c r="B2337" s="8"/>
      <c r="C2337" s="8"/>
      <c r="D2337" s="8"/>
      <c r="E2337" s="8"/>
      <c r="F2337" s="8"/>
      <c r="G2337" s="8"/>
      <c r="H2337" s="8"/>
      <c r="I2337" s="8"/>
      <c r="J2337" s="8"/>
      <c r="K2337" s="8"/>
      <c r="L2337" s="8"/>
      <c r="M2337" s="8"/>
      <c r="N2337" s="8"/>
      <c r="O2337" s="8"/>
    </row>
    <row r="2338" spans="2:15" ht="11.25" x14ac:dyDescent="0.2">
      <c r="B2338" s="8"/>
      <c r="C2338" s="8"/>
      <c r="D2338" s="8"/>
      <c r="E2338" s="8"/>
      <c r="F2338" s="8"/>
      <c r="G2338" s="8"/>
      <c r="H2338" s="8"/>
      <c r="I2338" s="8"/>
      <c r="J2338" s="8"/>
      <c r="K2338" s="8"/>
      <c r="L2338" s="8"/>
      <c r="M2338" s="8"/>
      <c r="N2338" s="8"/>
      <c r="O2338" s="8"/>
    </row>
    <row r="2339" spans="2:15" ht="11.25" x14ac:dyDescent="0.2">
      <c r="B2339" s="8"/>
      <c r="C2339" s="8"/>
      <c r="D2339" s="8"/>
      <c r="E2339" s="8"/>
      <c r="F2339" s="8"/>
      <c r="G2339" s="8"/>
      <c r="H2339" s="8"/>
      <c r="I2339" s="8"/>
      <c r="J2339" s="8"/>
      <c r="K2339" s="8"/>
      <c r="L2339" s="8"/>
      <c r="M2339" s="8"/>
      <c r="N2339" s="8"/>
      <c r="O2339" s="8"/>
    </row>
    <row r="2340" spans="2:15" ht="11.25" x14ac:dyDescent="0.2">
      <c r="B2340" s="8"/>
      <c r="C2340" s="8"/>
      <c r="D2340" s="8"/>
      <c r="E2340" s="8"/>
      <c r="F2340" s="8"/>
      <c r="G2340" s="8"/>
      <c r="H2340" s="8"/>
      <c r="I2340" s="8"/>
      <c r="J2340" s="8"/>
      <c r="K2340" s="8"/>
      <c r="L2340" s="8"/>
      <c r="M2340" s="8"/>
      <c r="N2340" s="8"/>
      <c r="O2340" s="8"/>
    </row>
    <row r="2341" spans="2:15" ht="11.25" x14ac:dyDescent="0.2">
      <c r="B2341" s="8"/>
      <c r="C2341" s="8"/>
      <c r="D2341" s="8"/>
      <c r="E2341" s="8"/>
      <c r="F2341" s="8"/>
      <c r="G2341" s="8"/>
      <c r="H2341" s="8"/>
      <c r="I2341" s="8"/>
      <c r="J2341" s="8"/>
      <c r="K2341" s="8"/>
      <c r="L2341" s="8"/>
      <c r="M2341" s="8"/>
      <c r="N2341" s="8"/>
      <c r="O2341" s="8"/>
    </row>
    <row r="2342" spans="2:15" ht="11.25" x14ac:dyDescent="0.2">
      <c r="B2342" s="8"/>
      <c r="C2342" s="8"/>
      <c r="D2342" s="8"/>
      <c r="E2342" s="8"/>
      <c r="F2342" s="8"/>
      <c r="G2342" s="8"/>
      <c r="H2342" s="8"/>
      <c r="I2342" s="8"/>
      <c r="J2342" s="8"/>
      <c r="K2342" s="8"/>
      <c r="L2342" s="8"/>
      <c r="M2342" s="8"/>
      <c r="N2342" s="8"/>
      <c r="O2342" s="8"/>
    </row>
    <row r="2343" spans="2:15" ht="11.25" x14ac:dyDescent="0.2">
      <c r="B2343" s="8"/>
      <c r="C2343" s="8"/>
      <c r="D2343" s="8"/>
      <c r="E2343" s="8"/>
      <c r="F2343" s="8"/>
      <c r="G2343" s="8"/>
      <c r="H2343" s="8"/>
      <c r="I2343" s="8"/>
      <c r="J2343" s="8"/>
      <c r="K2343" s="8"/>
      <c r="L2343" s="8"/>
      <c r="M2343" s="8"/>
      <c r="N2343" s="8"/>
      <c r="O2343" s="8"/>
    </row>
    <row r="2344" spans="2:15" ht="11.25" x14ac:dyDescent="0.2">
      <c r="B2344" s="8"/>
      <c r="C2344" s="8"/>
      <c r="D2344" s="8"/>
      <c r="E2344" s="8"/>
      <c r="F2344" s="8"/>
      <c r="G2344" s="8"/>
      <c r="H2344" s="8"/>
      <c r="I2344" s="8"/>
      <c r="J2344" s="8"/>
      <c r="K2344" s="8"/>
      <c r="L2344" s="8"/>
      <c r="M2344" s="8"/>
      <c r="N2344" s="8"/>
      <c r="O2344" s="8"/>
    </row>
    <row r="2345" spans="2:15" ht="11.25" x14ac:dyDescent="0.2">
      <c r="B2345" s="8"/>
      <c r="C2345" s="8"/>
      <c r="D2345" s="8"/>
      <c r="E2345" s="8"/>
      <c r="F2345" s="8"/>
      <c r="G2345" s="8"/>
      <c r="H2345" s="8"/>
      <c r="I2345" s="8"/>
      <c r="J2345" s="8"/>
      <c r="K2345" s="8"/>
      <c r="L2345" s="8"/>
      <c r="M2345" s="8"/>
      <c r="N2345" s="8"/>
      <c r="O2345" s="8"/>
    </row>
    <row r="2346" spans="2:15" ht="11.25" x14ac:dyDescent="0.2">
      <c r="B2346" s="8"/>
      <c r="C2346" s="8"/>
      <c r="D2346" s="8"/>
      <c r="E2346" s="8"/>
      <c r="F2346" s="8"/>
      <c r="G2346" s="8"/>
      <c r="H2346" s="8"/>
      <c r="I2346" s="8"/>
      <c r="J2346" s="8"/>
      <c r="K2346" s="8"/>
      <c r="L2346" s="8"/>
      <c r="M2346" s="8"/>
      <c r="N2346" s="8"/>
      <c r="O2346" s="8"/>
    </row>
    <row r="2347" spans="2:15" ht="11.25" x14ac:dyDescent="0.2">
      <c r="B2347" s="8"/>
      <c r="C2347" s="8"/>
      <c r="D2347" s="8"/>
      <c r="E2347" s="8"/>
      <c r="F2347" s="8"/>
      <c r="G2347" s="8"/>
      <c r="H2347" s="8"/>
      <c r="I2347" s="8"/>
      <c r="J2347" s="8"/>
      <c r="K2347" s="8"/>
      <c r="L2347" s="8"/>
      <c r="M2347" s="8"/>
      <c r="N2347" s="8"/>
      <c r="O2347" s="8"/>
    </row>
    <row r="2348" spans="2:15" ht="11.25" x14ac:dyDescent="0.2">
      <c r="B2348" s="8"/>
      <c r="C2348" s="8"/>
      <c r="D2348" s="8"/>
      <c r="E2348" s="8"/>
      <c r="F2348" s="8"/>
      <c r="G2348" s="8"/>
      <c r="H2348" s="8"/>
      <c r="I2348" s="8"/>
      <c r="J2348" s="8"/>
      <c r="K2348" s="8"/>
      <c r="L2348" s="8"/>
      <c r="M2348" s="8"/>
      <c r="N2348" s="8"/>
      <c r="O2348" s="8"/>
    </row>
    <row r="2349" spans="2:15" ht="11.25" x14ac:dyDescent="0.2">
      <c r="B2349" s="8"/>
      <c r="C2349" s="8"/>
      <c r="D2349" s="8"/>
      <c r="E2349" s="8"/>
      <c r="F2349" s="8"/>
      <c r="G2349" s="8"/>
      <c r="H2349" s="8"/>
      <c r="I2349" s="8"/>
      <c r="J2349" s="8"/>
      <c r="K2349" s="8"/>
      <c r="L2349" s="8"/>
      <c r="M2349" s="8"/>
      <c r="N2349" s="8"/>
      <c r="O2349" s="8"/>
    </row>
    <row r="2350" spans="2:15" ht="11.25" x14ac:dyDescent="0.2">
      <c r="B2350" s="8"/>
      <c r="C2350" s="8"/>
      <c r="D2350" s="8"/>
      <c r="E2350" s="8"/>
      <c r="F2350" s="8"/>
      <c r="G2350" s="8"/>
      <c r="H2350" s="8"/>
      <c r="I2350" s="8"/>
      <c r="J2350" s="8"/>
      <c r="K2350" s="8"/>
      <c r="L2350" s="8"/>
      <c r="M2350" s="8"/>
      <c r="N2350" s="8"/>
      <c r="O2350" s="8"/>
    </row>
    <row r="2351" spans="2:15" ht="11.25" x14ac:dyDescent="0.2">
      <c r="B2351" s="8"/>
      <c r="C2351" s="8"/>
      <c r="D2351" s="8"/>
      <c r="E2351" s="8"/>
      <c r="F2351" s="8"/>
      <c r="G2351" s="8"/>
      <c r="H2351" s="8"/>
      <c r="I2351" s="8"/>
      <c r="J2351" s="8"/>
      <c r="K2351" s="8"/>
      <c r="L2351" s="8"/>
      <c r="M2351" s="8"/>
      <c r="N2351" s="8"/>
      <c r="O2351" s="8"/>
    </row>
    <row r="2352" spans="2:15" ht="11.25" x14ac:dyDescent="0.2">
      <c r="B2352" s="8"/>
      <c r="C2352" s="8"/>
      <c r="D2352" s="8"/>
      <c r="E2352" s="8"/>
      <c r="F2352" s="8"/>
      <c r="G2352" s="8"/>
      <c r="H2352" s="8"/>
      <c r="I2352" s="8"/>
      <c r="J2352" s="8"/>
      <c r="K2352" s="8"/>
      <c r="L2352" s="8"/>
      <c r="M2352" s="8"/>
      <c r="N2352" s="8"/>
      <c r="O2352" s="8"/>
    </row>
    <row r="2353" spans="2:15" ht="11.25" x14ac:dyDescent="0.2">
      <c r="B2353" s="8"/>
      <c r="C2353" s="8"/>
      <c r="D2353" s="8"/>
      <c r="E2353" s="8"/>
      <c r="F2353" s="8"/>
      <c r="G2353" s="8"/>
      <c r="H2353" s="8"/>
      <c r="I2353" s="8"/>
      <c r="J2353" s="8"/>
      <c r="K2353" s="8"/>
      <c r="L2353" s="8"/>
      <c r="M2353" s="8"/>
      <c r="N2353" s="8"/>
      <c r="O2353" s="8"/>
    </row>
    <row r="2354" spans="2:15" ht="11.25" x14ac:dyDescent="0.2">
      <c r="B2354" s="8"/>
      <c r="C2354" s="8"/>
      <c r="D2354" s="8"/>
      <c r="E2354" s="8"/>
      <c r="F2354" s="8"/>
      <c r="G2354" s="8"/>
      <c r="H2354" s="8"/>
      <c r="I2354" s="8"/>
      <c r="J2354" s="8"/>
      <c r="K2354" s="8"/>
      <c r="L2354" s="8"/>
      <c r="M2354" s="8"/>
      <c r="N2354" s="8"/>
      <c r="O2354" s="8"/>
    </row>
    <row r="2355" spans="2:15" ht="11.25" x14ac:dyDescent="0.2">
      <c r="B2355" s="8"/>
      <c r="C2355" s="8"/>
      <c r="D2355" s="8"/>
      <c r="E2355" s="8"/>
      <c r="F2355" s="8"/>
      <c r="G2355" s="8"/>
      <c r="H2355" s="8"/>
      <c r="I2355" s="8"/>
      <c r="J2355" s="8"/>
      <c r="K2355" s="8"/>
      <c r="L2355" s="8"/>
      <c r="M2355" s="8"/>
      <c r="N2355" s="8"/>
      <c r="O2355" s="8"/>
    </row>
    <row r="2356" spans="2:15" ht="11.25" x14ac:dyDescent="0.2">
      <c r="B2356" s="8"/>
      <c r="C2356" s="8"/>
      <c r="D2356" s="8"/>
      <c r="E2356" s="8"/>
      <c r="F2356" s="8"/>
      <c r="G2356" s="8"/>
      <c r="H2356" s="8"/>
      <c r="I2356" s="8"/>
      <c r="J2356" s="8"/>
      <c r="K2356" s="8"/>
      <c r="L2356" s="8"/>
      <c r="M2356" s="8"/>
      <c r="N2356" s="8"/>
      <c r="O2356" s="8"/>
    </row>
    <row r="2357" spans="2:15" ht="11.25" x14ac:dyDescent="0.2">
      <c r="B2357" s="8"/>
      <c r="C2357" s="8"/>
      <c r="D2357" s="8"/>
      <c r="E2357" s="8"/>
      <c r="F2357" s="8"/>
      <c r="G2357" s="8"/>
      <c r="H2357" s="8"/>
      <c r="I2357" s="8"/>
      <c r="J2357" s="8"/>
      <c r="K2357" s="8"/>
      <c r="L2357" s="8"/>
      <c r="M2357" s="8"/>
      <c r="N2357" s="8"/>
      <c r="O2357" s="8"/>
    </row>
    <row r="2358" spans="2:15" ht="11.25" x14ac:dyDescent="0.2">
      <c r="B2358" s="8"/>
      <c r="C2358" s="8"/>
      <c r="D2358" s="8"/>
      <c r="E2358" s="8"/>
      <c r="F2358" s="8"/>
      <c r="G2358" s="8"/>
      <c r="H2358" s="8"/>
      <c r="I2358" s="8"/>
      <c r="J2358" s="8"/>
      <c r="K2358" s="8"/>
      <c r="L2358" s="8"/>
      <c r="M2358" s="8"/>
      <c r="N2358" s="8"/>
      <c r="O2358" s="8"/>
    </row>
    <row r="2359" spans="2:15" ht="11.25" x14ac:dyDescent="0.2">
      <c r="B2359" s="8"/>
      <c r="C2359" s="8"/>
      <c r="D2359" s="8"/>
      <c r="E2359" s="8"/>
      <c r="F2359" s="8"/>
      <c r="G2359" s="8"/>
      <c r="H2359" s="8"/>
      <c r="I2359" s="8"/>
      <c r="J2359" s="8"/>
      <c r="K2359" s="8"/>
      <c r="L2359" s="8"/>
      <c r="M2359" s="8"/>
      <c r="N2359" s="8"/>
      <c r="O2359" s="8"/>
    </row>
    <row r="2360" spans="2:15" ht="11.25" x14ac:dyDescent="0.2">
      <c r="B2360" s="8"/>
      <c r="C2360" s="8"/>
      <c r="D2360" s="8"/>
      <c r="E2360" s="8"/>
      <c r="F2360" s="8"/>
      <c r="G2360" s="8"/>
      <c r="H2360" s="8"/>
      <c r="I2360" s="8"/>
      <c r="J2360" s="8"/>
      <c r="K2360" s="8"/>
      <c r="L2360" s="8"/>
      <c r="M2360" s="8"/>
      <c r="N2360" s="8"/>
      <c r="O2360" s="8"/>
    </row>
    <row r="2361" spans="2:15" ht="11.25" x14ac:dyDescent="0.2">
      <c r="B2361" s="8"/>
      <c r="C2361" s="8"/>
      <c r="D2361" s="8"/>
      <c r="E2361" s="8"/>
      <c r="F2361" s="8"/>
      <c r="G2361" s="8"/>
      <c r="H2361" s="8"/>
      <c r="I2361" s="8"/>
      <c r="J2361" s="8"/>
      <c r="K2361" s="8"/>
      <c r="L2361" s="8"/>
      <c r="M2361" s="8"/>
      <c r="N2361" s="8"/>
      <c r="O2361" s="8"/>
    </row>
    <row r="2362" spans="2:15" ht="11.25" x14ac:dyDescent="0.2">
      <c r="B2362" s="8"/>
      <c r="C2362" s="8"/>
      <c r="D2362" s="8"/>
      <c r="E2362" s="8"/>
      <c r="F2362" s="8"/>
      <c r="G2362" s="8"/>
      <c r="H2362" s="8"/>
      <c r="I2362" s="8"/>
      <c r="J2362" s="8"/>
      <c r="K2362" s="8"/>
      <c r="L2362" s="8"/>
      <c r="M2362" s="8"/>
      <c r="N2362" s="8"/>
      <c r="O2362" s="8"/>
    </row>
    <row r="2363" spans="2:15" ht="11.25" x14ac:dyDescent="0.2">
      <c r="B2363" s="8"/>
      <c r="C2363" s="8"/>
      <c r="D2363" s="8"/>
      <c r="E2363" s="8"/>
      <c r="F2363" s="8"/>
      <c r="G2363" s="8"/>
      <c r="H2363" s="8"/>
      <c r="I2363" s="8"/>
      <c r="J2363" s="8"/>
      <c r="K2363" s="8"/>
      <c r="L2363" s="8"/>
      <c r="M2363" s="8"/>
      <c r="N2363" s="8"/>
      <c r="O2363" s="8"/>
    </row>
    <row r="2364" spans="2:15" ht="11.25" x14ac:dyDescent="0.2">
      <c r="B2364" s="8"/>
      <c r="C2364" s="8"/>
      <c r="D2364" s="8"/>
      <c r="E2364" s="8"/>
      <c r="F2364" s="8"/>
      <c r="G2364" s="8"/>
      <c r="H2364" s="8"/>
      <c r="I2364" s="8"/>
      <c r="J2364" s="8"/>
      <c r="K2364" s="8"/>
      <c r="L2364" s="8"/>
      <c r="M2364" s="8"/>
      <c r="N2364" s="8"/>
      <c r="O2364" s="8"/>
    </row>
    <row r="2365" spans="2:15" ht="11.25" x14ac:dyDescent="0.2">
      <c r="B2365" s="8"/>
      <c r="C2365" s="8"/>
      <c r="D2365" s="8"/>
      <c r="E2365" s="8"/>
      <c r="F2365" s="8"/>
      <c r="G2365" s="8"/>
      <c r="H2365" s="8"/>
      <c r="I2365" s="8"/>
      <c r="J2365" s="8"/>
      <c r="K2365" s="8"/>
      <c r="L2365" s="8"/>
      <c r="M2365" s="8"/>
      <c r="N2365" s="8"/>
      <c r="O2365" s="8"/>
    </row>
    <row r="2366" spans="2:15" ht="11.25" x14ac:dyDescent="0.2">
      <c r="B2366" s="8"/>
      <c r="C2366" s="8"/>
      <c r="D2366" s="8"/>
      <c r="E2366" s="8"/>
      <c r="F2366" s="8"/>
      <c r="G2366" s="8"/>
      <c r="H2366" s="8"/>
      <c r="I2366" s="8"/>
      <c r="J2366" s="8"/>
      <c r="K2366" s="8"/>
      <c r="L2366" s="8"/>
      <c r="M2366" s="8"/>
      <c r="N2366" s="8"/>
      <c r="O2366" s="8"/>
    </row>
    <row r="2367" spans="2:15" ht="11.25" x14ac:dyDescent="0.2">
      <c r="B2367" s="8"/>
      <c r="C2367" s="8"/>
      <c r="D2367" s="8"/>
      <c r="E2367" s="8"/>
      <c r="F2367" s="8"/>
      <c r="G2367" s="8"/>
      <c r="H2367" s="8"/>
      <c r="I2367" s="8"/>
      <c r="J2367" s="8"/>
      <c r="K2367" s="8"/>
      <c r="L2367" s="8"/>
      <c r="M2367" s="8"/>
      <c r="N2367" s="8"/>
      <c r="O2367" s="8"/>
    </row>
    <row r="2368" spans="2:15" ht="11.25" x14ac:dyDescent="0.2">
      <c r="B2368" s="8"/>
      <c r="C2368" s="8"/>
      <c r="D2368" s="8"/>
      <c r="E2368" s="8"/>
      <c r="F2368" s="8"/>
      <c r="G2368" s="8"/>
      <c r="H2368" s="8"/>
      <c r="I2368" s="8"/>
      <c r="J2368" s="8"/>
      <c r="K2368" s="8"/>
      <c r="L2368" s="8"/>
      <c r="M2368" s="8"/>
      <c r="N2368" s="8"/>
      <c r="O2368" s="8"/>
    </row>
    <row r="2369" spans="2:15" ht="11.25" x14ac:dyDescent="0.2">
      <c r="B2369" s="8"/>
      <c r="C2369" s="8"/>
      <c r="D2369" s="8"/>
      <c r="E2369" s="8"/>
      <c r="F2369" s="8"/>
      <c r="G2369" s="8"/>
      <c r="H2369" s="8"/>
      <c r="I2369" s="8"/>
      <c r="J2369" s="8"/>
      <c r="K2369" s="8"/>
      <c r="L2369" s="8"/>
      <c r="M2369" s="8"/>
      <c r="N2369" s="8"/>
      <c r="O2369" s="8"/>
    </row>
    <row r="2370" spans="2:15" ht="11.25" x14ac:dyDescent="0.2">
      <c r="B2370" s="8"/>
      <c r="C2370" s="8"/>
      <c r="D2370" s="8"/>
      <c r="E2370" s="8"/>
      <c r="F2370" s="8"/>
      <c r="G2370" s="8"/>
      <c r="H2370" s="8"/>
      <c r="I2370" s="8"/>
      <c r="J2370" s="8"/>
      <c r="K2370" s="8"/>
      <c r="L2370" s="8"/>
      <c r="M2370" s="8"/>
      <c r="N2370" s="8"/>
      <c r="O2370" s="8"/>
    </row>
    <row r="2371" spans="2:15" ht="11.25" x14ac:dyDescent="0.2">
      <c r="B2371" s="8"/>
      <c r="C2371" s="8"/>
      <c r="D2371" s="8"/>
      <c r="E2371" s="8"/>
      <c r="F2371" s="8"/>
      <c r="G2371" s="8"/>
      <c r="H2371" s="8"/>
      <c r="I2371" s="8"/>
      <c r="J2371" s="8"/>
      <c r="K2371" s="8"/>
      <c r="L2371" s="8"/>
      <c r="M2371" s="8"/>
      <c r="N2371" s="8"/>
      <c r="O2371" s="8"/>
    </row>
    <row r="2372" spans="2:15" ht="11.25" x14ac:dyDescent="0.2">
      <c r="B2372" s="8"/>
      <c r="C2372" s="8"/>
      <c r="D2372" s="8"/>
      <c r="E2372" s="8"/>
      <c r="F2372" s="8"/>
      <c r="G2372" s="8"/>
      <c r="H2372" s="8"/>
      <c r="I2372" s="8"/>
      <c r="J2372" s="8"/>
      <c r="K2372" s="8"/>
      <c r="L2372" s="8"/>
      <c r="M2372" s="8"/>
      <c r="N2372" s="8"/>
      <c r="O2372" s="8"/>
    </row>
    <row r="2373" spans="2:15" ht="11.25" x14ac:dyDescent="0.2">
      <c r="B2373" s="8"/>
      <c r="C2373" s="8"/>
      <c r="D2373" s="8"/>
      <c r="E2373" s="8"/>
      <c r="F2373" s="8"/>
      <c r="G2373" s="8"/>
      <c r="H2373" s="8"/>
      <c r="I2373" s="8"/>
      <c r="J2373" s="8"/>
      <c r="K2373" s="8"/>
      <c r="L2373" s="8"/>
      <c r="M2373" s="8"/>
      <c r="N2373" s="8"/>
      <c r="O2373" s="8"/>
    </row>
    <row r="2374" spans="2:15" ht="11.25" x14ac:dyDescent="0.2">
      <c r="B2374" s="8"/>
      <c r="C2374" s="8"/>
      <c r="D2374" s="8"/>
      <c r="E2374" s="8"/>
      <c r="F2374" s="8"/>
      <c r="G2374" s="8"/>
      <c r="H2374" s="8"/>
      <c r="I2374" s="8"/>
      <c r="J2374" s="8"/>
      <c r="K2374" s="8"/>
      <c r="L2374" s="8"/>
      <c r="M2374" s="8"/>
      <c r="N2374" s="8"/>
      <c r="O2374" s="8"/>
    </row>
    <row r="2375" spans="2:15" ht="11.25" x14ac:dyDescent="0.2">
      <c r="B2375" s="8"/>
      <c r="C2375" s="8"/>
      <c r="D2375" s="8"/>
      <c r="E2375" s="8"/>
      <c r="F2375" s="8"/>
      <c r="G2375" s="8"/>
      <c r="H2375" s="8"/>
      <c r="I2375" s="8"/>
      <c r="J2375" s="8"/>
      <c r="K2375" s="8"/>
      <c r="L2375" s="8"/>
      <c r="M2375" s="8"/>
      <c r="N2375" s="8"/>
      <c r="O2375" s="8"/>
    </row>
    <row r="2376" spans="2:15" ht="11.25" x14ac:dyDescent="0.2">
      <c r="B2376" s="8"/>
      <c r="C2376" s="8"/>
      <c r="D2376" s="8"/>
      <c r="E2376" s="8"/>
      <c r="F2376" s="8"/>
      <c r="G2376" s="8"/>
      <c r="H2376" s="8"/>
      <c r="I2376" s="8"/>
      <c r="J2376" s="8"/>
      <c r="K2376" s="8"/>
      <c r="L2376" s="8"/>
      <c r="M2376" s="8"/>
      <c r="N2376" s="8"/>
      <c r="O2376" s="8"/>
    </row>
    <row r="2377" spans="2:15" ht="11.25" x14ac:dyDescent="0.2">
      <c r="B2377" s="8"/>
      <c r="C2377" s="8"/>
      <c r="D2377" s="8"/>
      <c r="E2377" s="8"/>
      <c r="F2377" s="8"/>
      <c r="G2377" s="8"/>
      <c r="H2377" s="8"/>
      <c r="I2377" s="8"/>
      <c r="J2377" s="8"/>
      <c r="K2377" s="8"/>
      <c r="L2377" s="8"/>
      <c r="M2377" s="8"/>
      <c r="N2377" s="8"/>
      <c r="O2377" s="8"/>
    </row>
    <row r="2378" spans="2:15" ht="11.25" x14ac:dyDescent="0.2">
      <c r="B2378" s="8"/>
      <c r="C2378" s="8"/>
      <c r="D2378" s="8"/>
      <c r="E2378" s="8"/>
      <c r="F2378" s="8"/>
      <c r="G2378" s="8"/>
      <c r="H2378" s="8"/>
      <c r="I2378" s="8"/>
      <c r="J2378" s="8"/>
      <c r="K2378" s="8"/>
      <c r="L2378" s="8"/>
      <c r="M2378" s="8"/>
      <c r="N2378" s="8"/>
      <c r="O2378" s="8"/>
    </row>
    <row r="2379" spans="2:15" ht="11.25" x14ac:dyDescent="0.2">
      <c r="B2379" s="8"/>
      <c r="C2379" s="8"/>
      <c r="D2379" s="8"/>
      <c r="E2379" s="8"/>
      <c r="F2379" s="8"/>
      <c r="G2379" s="8"/>
      <c r="H2379" s="8"/>
      <c r="I2379" s="8"/>
      <c r="J2379" s="8"/>
      <c r="K2379" s="8"/>
      <c r="L2379" s="8"/>
      <c r="M2379" s="8"/>
      <c r="N2379" s="8"/>
      <c r="O2379" s="8"/>
    </row>
    <row r="2380" spans="2:15" ht="11.25" x14ac:dyDescent="0.2">
      <c r="B2380" s="8"/>
      <c r="C2380" s="8"/>
      <c r="D2380" s="8"/>
      <c r="E2380" s="8"/>
      <c r="F2380" s="8"/>
      <c r="G2380" s="8"/>
      <c r="H2380" s="8"/>
      <c r="I2380" s="8"/>
      <c r="J2380" s="8"/>
      <c r="K2380" s="8"/>
      <c r="L2380" s="8"/>
      <c r="M2380" s="8"/>
      <c r="N2380" s="8"/>
      <c r="O2380" s="8"/>
    </row>
    <row r="2381" spans="2:15" ht="11.25" x14ac:dyDescent="0.2">
      <c r="B2381" s="8"/>
      <c r="C2381" s="8"/>
      <c r="D2381" s="8"/>
      <c r="E2381" s="8"/>
      <c r="F2381" s="8"/>
      <c r="G2381" s="8"/>
      <c r="H2381" s="8"/>
      <c r="I2381" s="8"/>
      <c r="J2381" s="8"/>
      <c r="K2381" s="8"/>
      <c r="L2381" s="8"/>
      <c r="M2381" s="8"/>
      <c r="N2381" s="8"/>
      <c r="O2381" s="8"/>
    </row>
    <row r="2382" spans="2:15" ht="11.25" x14ac:dyDescent="0.2">
      <c r="B2382" s="8"/>
      <c r="C2382" s="8"/>
      <c r="D2382" s="8"/>
      <c r="E2382" s="8"/>
      <c r="F2382" s="8"/>
      <c r="G2382" s="8"/>
      <c r="H2382" s="8"/>
      <c r="I2382" s="8"/>
      <c r="J2382" s="8"/>
      <c r="K2382" s="8"/>
      <c r="L2382" s="8"/>
      <c r="M2382" s="8"/>
      <c r="N2382" s="8"/>
      <c r="O2382" s="8"/>
    </row>
    <row r="2383" spans="2:15" ht="11.25" x14ac:dyDescent="0.2">
      <c r="B2383" s="8"/>
      <c r="C2383" s="8"/>
      <c r="D2383" s="8"/>
      <c r="E2383" s="8"/>
      <c r="F2383" s="8"/>
      <c r="G2383" s="8"/>
      <c r="H2383" s="8"/>
      <c r="I2383" s="8"/>
      <c r="J2383" s="8"/>
      <c r="K2383" s="8"/>
      <c r="L2383" s="8"/>
      <c r="M2383" s="8"/>
      <c r="N2383" s="8"/>
      <c r="O2383" s="8"/>
    </row>
    <row r="2384" spans="2:15" ht="11.25" x14ac:dyDescent="0.2">
      <c r="B2384" s="8"/>
      <c r="C2384" s="8"/>
      <c r="D2384" s="8"/>
      <c r="E2384" s="8"/>
      <c r="F2384" s="8"/>
      <c r="G2384" s="8"/>
      <c r="H2384" s="8"/>
      <c r="I2384" s="8"/>
      <c r="J2384" s="8"/>
      <c r="K2384" s="8"/>
      <c r="L2384" s="8"/>
      <c r="M2384" s="8"/>
      <c r="N2384" s="8"/>
      <c r="O2384" s="8"/>
    </row>
    <row r="2385" spans="2:15" ht="11.25" x14ac:dyDescent="0.2">
      <c r="B2385" s="8"/>
      <c r="C2385" s="8"/>
      <c r="D2385" s="8"/>
      <c r="E2385" s="8"/>
      <c r="F2385" s="8"/>
      <c r="G2385" s="8"/>
      <c r="H2385" s="8"/>
      <c r="I2385" s="8"/>
      <c r="J2385" s="8"/>
      <c r="K2385" s="8"/>
      <c r="L2385" s="8"/>
      <c r="M2385" s="8"/>
      <c r="N2385" s="8"/>
      <c r="O2385" s="8"/>
    </row>
    <row r="2386" spans="2:15" ht="11.25" x14ac:dyDescent="0.2">
      <c r="B2386" s="8"/>
      <c r="C2386" s="8"/>
      <c r="D2386" s="8"/>
      <c r="E2386" s="8"/>
      <c r="F2386" s="8"/>
      <c r="G2386" s="8"/>
      <c r="H2386" s="8"/>
      <c r="I2386" s="8"/>
      <c r="J2386" s="8"/>
      <c r="K2386" s="8"/>
      <c r="L2386" s="8"/>
      <c r="M2386" s="8"/>
      <c r="N2386" s="8"/>
      <c r="O2386" s="8"/>
    </row>
    <row r="2387" spans="2:15" ht="11.25" x14ac:dyDescent="0.2">
      <c r="B2387" s="8"/>
      <c r="C2387" s="8"/>
      <c r="D2387" s="8"/>
      <c r="E2387" s="8"/>
      <c r="F2387" s="8"/>
      <c r="G2387" s="8"/>
      <c r="H2387" s="8"/>
      <c r="I2387" s="8"/>
      <c r="J2387" s="8"/>
      <c r="K2387" s="8"/>
      <c r="L2387" s="8"/>
      <c r="M2387" s="8"/>
      <c r="N2387" s="8"/>
      <c r="O2387" s="8"/>
    </row>
    <row r="2388" spans="2:15" ht="11.25" x14ac:dyDescent="0.2">
      <c r="B2388" s="8"/>
      <c r="C2388" s="8"/>
      <c r="D2388" s="8"/>
      <c r="E2388" s="8"/>
      <c r="F2388" s="8"/>
      <c r="G2388" s="8"/>
      <c r="H2388" s="8"/>
      <c r="I2388" s="8"/>
      <c r="J2388" s="8"/>
      <c r="K2388" s="8"/>
      <c r="L2388" s="8"/>
      <c r="M2388" s="8"/>
      <c r="N2388" s="8"/>
      <c r="O2388" s="8"/>
    </row>
    <row r="2389" spans="2:15" ht="11.25" x14ac:dyDescent="0.2">
      <c r="B2389" s="8"/>
      <c r="C2389" s="8"/>
      <c r="D2389" s="8"/>
      <c r="E2389" s="8"/>
      <c r="F2389" s="8"/>
      <c r="G2389" s="8"/>
      <c r="H2389" s="8"/>
      <c r="I2389" s="8"/>
      <c r="J2389" s="8"/>
      <c r="K2389" s="8"/>
      <c r="L2389" s="8"/>
      <c r="M2389" s="8"/>
      <c r="N2389" s="8"/>
      <c r="O2389" s="8"/>
    </row>
    <row r="2390" spans="2:15" ht="11.25" x14ac:dyDescent="0.2">
      <c r="B2390" s="8"/>
      <c r="C2390" s="8"/>
      <c r="D2390" s="8"/>
      <c r="E2390" s="8"/>
      <c r="F2390" s="8"/>
      <c r="G2390" s="8"/>
      <c r="H2390" s="8"/>
      <c r="I2390" s="8"/>
      <c r="J2390" s="8"/>
      <c r="K2390" s="8"/>
      <c r="L2390" s="8"/>
      <c r="M2390" s="8"/>
      <c r="N2390" s="8"/>
      <c r="O2390" s="8"/>
    </row>
    <row r="2391" spans="2:15" ht="11.25" x14ac:dyDescent="0.2">
      <c r="B2391" s="8"/>
      <c r="C2391" s="8"/>
      <c r="D2391" s="8"/>
      <c r="E2391" s="8"/>
      <c r="F2391" s="8"/>
      <c r="G2391" s="8"/>
      <c r="H2391" s="8"/>
      <c r="I2391" s="8"/>
      <c r="J2391" s="8"/>
      <c r="K2391" s="8"/>
      <c r="L2391" s="8"/>
      <c r="M2391" s="8"/>
      <c r="N2391" s="8"/>
      <c r="O2391" s="8"/>
    </row>
    <row r="2392" spans="2:15" ht="11.25" x14ac:dyDescent="0.2">
      <c r="B2392" s="8"/>
      <c r="C2392" s="8"/>
      <c r="D2392" s="8"/>
      <c r="E2392" s="8"/>
      <c r="F2392" s="8"/>
      <c r="G2392" s="8"/>
      <c r="H2392" s="8"/>
      <c r="I2392" s="8"/>
      <c r="J2392" s="8"/>
      <c r="K2392" s="8"/>
      <c r="L2392" s="8"/>
      <c r="M2392" s="8"/>
      <c r="N2392" s="8"/>
      <c r="O2392" s="8"/>
    </row>
    <row r="2393" spans="2:15" ht="11.25" x14ac:dyDescent="0.2">
      <c r="B2393" s="8"/>
      <c r="C2393" s="8"/>
      <c r="D2393" s="8"/>
      <c r="E2393" s="8"/>
      <c r="F2393" s="8"/>
      <c r="G2393" s="8"/>
      <c r="H2393" s="8"/>
      <c r="I2393" s="8"/>
      <c r="J2393" s="8"/>
      <c r="K2393" s="8"/>
      <c r="L2393" s="8"/>
      <c r="M2393" s="8"/>
      <c r="N2393" s="8"/>
      <c r="O2393" s="8"/>
    </row>
    <row r="2394" spans="2:15" ht="11.25" x14ac:dyDescent="0.2">
      <c r="B2394" s="8"/>
      <c r="C2394" s="8"/>
      <c r="D2394" s="8"/>
      <c r="E2394" s="8"/>
      <c r="F2394" s="8"/>
      <c r="G2394" s="8"/>
      <c r="H2394" s="8"/>
      <c r="I2394" s="8"/>
      <c r="J2394" s="8"/>
      <c r="K2394" s="8"/>
      <c r="L2394" s="8"/>
      <c r="M2394" s="8"/>
      <c r="N2394" s="8"/>
      <c r="O2394" s="8"/>
    </row>
    <row r="2395" spans="2:15" ht="11.25" x14ac:dyDescent="0.2">
      <c r="B2395" s="8"/>
      <c r="C2395" s="8"/>
      <c r="D2395" s="8"/>
      <c r="E2395" s="8"/>
      <c r="F2395" s="8"/>
      <c r="G2395" s="8"/>
      <c r="H2395" s="8"/>
      <c r="I2395" s="8"/>
      <c r="J2395" s="8"/>
      <c r="K2395" s="8"/>
      <c r="L2395" s="8"/>
      <c r="M2395" s="8"/>
      <c r="N2395" s="8"/>
      <c r="O2395" s="8"/>
    </row>
    <row r="2396" spans="2:15" ht="11.25" x14ac:dyDescent="0.2">
      <c r="B2396" s="8"/>
      <c r="C2396" s="8"/>
      <c r="D2396" s="8"/>
      <c r="E2396" s="8"/>
      <c r="F2396" s="8"/>
      <c r="G2396" s="8"/>
      <c r="H2396" s="8"/>
      <c r="I2396" s="8"/>
      <c r="J2396" s="8"/>
      <c r="K2396" s="8"/>
      <c r="L2396" s="8"/>
      <c r="M2396" s="8"/>
      <c r="N2396" s="8"/>
      <c r="O2396" s="8"/>
    </row>
    <row r="2397" spans="2:15" ht="11.25" x14ac:dyDescent="0.2">
      <c r="B2397" s="8"/>
      <c r="C2397" s="8"/>
      <c r="D2397" s="8"/>
      <c r="E2397" s="8"/>
      <c r="F2397" s="8"/>
      <c r="G2397" s="8"/>
      <c r="H2397" s="8"/>
      <c r="I2397" s="8"/>
      <c r="J2397" s="8"/>
      <c r="K2397" s="8"/>
      <c r="L2397" s="8"/>
      <c r="M2397" s="8"/>
      <c r="N2397" s="8"/>
      <c r="O2397" s="8"/>
    </row>
    <row r="2398" spans="2:15" ht="11.25" x14ac:dyDescent="0.2">
      <c r="B2398" s="8"/>
      <c r="C2398" s="8"/>
      <c r="D2398" s="8"/>
      <c r="E2398" s="8"/>
      <c r="F2398" s="8"/>
      <c r="G2398" s="8"/>
      <c r="H2398" s="8"/>
      <c r="I2398" s="8"/>
      <c r="J2398" s="8"/>
      <c r="K2398" s="8"/>
      <c r="L2398" s="8"/>
      <c r="M2398" s="8"/>
      <c r="N2398" s="8"/>
      <c r="O2398" s="8"/>
    </row>
    <row r="2399" spans="2:15" ht="11.25" x14ac:dyDescent="0.2">
      <c r="B2399" s="8"/>
      <c r="C2399" s="8"/>
      <c r="D2399" s="8"/>
      <c r="E2399" s="8"/>
      <c r="F2399" s="8"/>
      <c r="G2399" s="8"/>
      <c r="H2399" s="8"/>
      <c r="I2399" s="8"/>
      <c r="J2399" s="8"/>
      <c r="K2399" s="8"/>
      <c r="L2399" s="8"/>
      <c r="M2399" s="8"/>
      <c r="N2399" s="8"/>
      <c r="O2399" s="8"/>
    </row>
    <row r="2400" spans="2:15" ht="11.25" x14ac:dyDescent="0.2">
      <c r="B2400" s="8"/>
      <c r="C2400" s="8"/>
      <c r="D2400" s="8"/>
      <c r="E2400" s="8"/>
      <c r="F2400" s="8"/>
      <c r="G2400" s="8"/>
      <c r="H2400" s="8"/>
      <c r="I2400" s="8"/>
      <c r="J2400" s="8"/>
      <c r="K2400" s="8"/>
      <c r="L2400" s="8"/>
      <c r="M2400" s="8"/>
      <c r="N2400" s="8"/>
      <c r="O2400" s="8"/>
    </row>
    <row r="2401" spans="2:15" ht="11.25" x14ac:dyDescent="0.2">
      <c r="B2401" s="8"/>
      <c r="C2401" s="8"/>
      <c r="D2401" s="8"/>
      <c r="E2401" s="8"/>
      <c r="F2401" s="8"/>
      <c r="G2401" s="8"/>
      <c r="H2401" s="8"/>
      <c r="I2401" s="8"/>
      <c r="J2401" s="8"/>
      <c r="K2401" s="8"/>
      <c r="L2401" s="8"/>
      <c r="M2401" s="8"/>
      <c r="N2401" s="8"/>
      <c r="O2401" s="8"/>
    </row>
    <row r="2402" spans="2:15" ht="11.25" x14ac:dyDescent="0.2">
      <c r="B2402" s="8"/>
      <c r="C2402" s="8"/>
      <c r="D2402" s="8"/>
      <c r="E2402" s="8"/>
      <c r="F2402" s="8"/>
      <c r="G2402" s="8"/>
      <c r="H2402" s="8"/>
      <c r="I2402" s="8"/>
      <c r="J2402" s="8"/>
      <c r="K2402" s="8"/>
      <c r="L2402" s="8"/>
      <c r="M2402" s="8"/>
      <c r="N2402" s="8"/>
      <c r="O2402" s="8"/>
    </row>
    <row r="2403" spans="2:15" ht="11.25" x14ac:dyDescent="0.2">
      <c r="B2403" s="8"/>
      <c r="C2403" s="8"/>
      <c r="D2403" s="8"/>
      <c r="E2403" s="8"/>
      <c r="F2403" s="8"/>
      <c r="G2403" s="8"/>
      <c r="H2403" s="8"/>
      <c r="I2403" s="8"/>
      <c r="J2403" s="8"/>
      <c r="K2403" s="8"/>
      <c r="L2403" s="8"/>
      <c r="M2403" s="8"/>
      <c r="N2403" s="8"/>
      <c r="O2403" s="8"/>
    </row>
    <row r="2404" spans="2:15" ht="11.25" x14ac:dyDescent="0.2">
      <c r="B2404" s="8"/>
      <c r="C2404" s="8"/>
      <c r="D2404" s="8"/>
      <c r="E2404" s="8"/>
      <c r="F2404" s="8"/>
      <c r="G2404" s="8"/>
      <c r="H2404" s="8"/>
      <c r="I2404" s="8"/>
      <c r="J2404" s="8"/>
      <c r="K2404" s="8"/>
      <c r="L2404" s="8"/>
      <c r="M2404" s="8"/>
      <c r="N2404" s="8"/>
      <c r="O2404" s="8"/>
    </row>
    <row r="2405" spans="2:15" ht="11.25" x14ac:dyDescent="0.2">
      <c r="B2405" s="8"/>
      <c r="C2405" s="8"/>
      <c r="D2405" s="8"/>
      <c r="E2405" s="8"/>
      <c r="F2405" s="8"/>
      <c r="G2405" s="8"/>
      <c r="H2405" s="8"/>
      <c r="I2405" s="8"/>
      <c r="J2405" s="8"/>
      <c r="K2405" s="8"/>
      <c r="L2405" s="8"/>
      <c r="M2405" s="8"/>
      <c r="N2405" s="8"/>
      <c r="O2405" s="8"/>
    </row>
    <row r="2406" spans="2:15" ht="11.25" x14ac:dyDescent="0.2">
      <c r="B2406" s="8"/>
      <c r="C2406" s="8"/>
      <c r="D2406" s="8"/>
      <c r="E2406" s="8"/>
      <c r="F2406" s="8"/>
      <c r="G2406" s="8"/>
      <c r="H2406" s="8"/>
      <c r="I2406" s="8"/>
      <c r="J2406" s="8"/>
      <c r="K2406" s="8"/>
      <c r="L2406" s="8"/>
      <c r="M2406" s="8"/>
      <c r="N2406" s="8"/>
      <c r="O2406" s="8"/>
    </row>
    <row r="2407" spans="2:15" ht="11.25" x14ac:dyDescent="0.2">
      <c r="B2407" s="8"/>
      <c r="C2407" s="8"/>
      <c r="D2407" s="8"/>
      <c r="E2407" s="8"/>
      <c r="F2407" s="8"/>
      <c r="G2407" s="8"/>
      <c r="H2407" s="8"/>
      <c r="I2407" s="8"/>
      <c r="J2407" s="8"/>
      <c r="K2407" s="8"/>
      <c r="L2407" s="8"/>
      <c r="M2407" s="8"/>
      <c r="N2407" s="8"/>
      <c r="O2407" s="8"/>
    </row>
    <row r="2408" spans="2:15" ht="11.25" x14ac:dyDescent="0.2">
      <c r="B2408" s="8"/>
      <c r="C2408" s="8"/>
      <c r="D2408" s="8"/>
      <c r="E2408" s="8"/>
      <c r="F2408" s="8"/>
      <c r="G2408" s="8"/>
      <c r="H2408" s="8"/>
      <c r="I2408" s="8"/>
      <c r="J2408" s="8"/>
      <c r="K2408" s="8"/>
      <c r="L2408" s="8"/>
      <c r="M2408" s="8"/>
      <c r="N2408" s="8"/>
      <c r="O2408" s="8"/>
    </row>
    <row r="2409" spans="2:15" ht="11.25" x14ac:dyDescent="0.2">
      <c r="B2409" s="8"/>
      <c r="C2409" s="8"/>
      <c r="D2409" s="8"/>
      <c r="E2409" s="8"/>
      <c r="F2409" s="8"/>
      <c r="G2409" s="8"/>
      <c r="H2409" s="8"/>
      <c r="I2409" s="8"/>
      <c r="J2409" s="8"/>
      <c r="K2409" s="8"/>
      <c r="L2409" s="8"/>
      <c r="M2409" s="8"/>
      <c r="N2409" s="8"/>
      <c r="O2409" s="8"/>
    </row>
    <row r="2410" spans="2:15" ht="11.25" x14ac:dyDescent="0.2">
      <c r="B2410" s="8"/>
      <c r="C2410" s="8"/>
      <c r="D2410" s="8"/>
      <c r="E2410" s="8"/>
      <c r="F2410" s="8"/>
      <c r="G2410" s="8"/>
      <c r="H2410" s="8"/>
      <c r="I2410" s="8"/>
      <c r="J2410" s="8"/>
      <c r="K2410" s="8"/>
      <c r="L2410" s="8"/>
      <c r="M2410" s="8"/>
      <c r="N2410" s="8"/>
      <c r="O2410" s="8"/>
    </row>
    <row r="2411" spans="2:15" ht="11.25" x14ac:dyDescent="0.2">
      <c r="B2411" s="8"/>
      <c r="C2411" s="8"/>
      <c r="D2411" s="8"/>
      <c r="E2411" s="8"/>
      <c r="F2411" s="8"/>
      <c r="G2411" s="8"/>
      <c r="H2411" s="8"/>
      <c r="I2411" s="8"/>
      <c r="J2411" s="8"/>
      <c r="K2411" s="8"/>
      <c r="L2411" s="8"/>
      <c r="M2411" s="8"/>
      <c r="N2411" s="8"/>
      <c r="O2411" s="8"/>
    </row>
    <row r="2412" spans="2:15" ht="11.25" x14ac:dyDescent="0.2">
      <c r="B2412" s="8"/>
      <c r="C2412" s="8"/>
      <c r="D2412" s="8"/>
      <c r="E2412" s="8"/>
      <c r="F2412" s="8"/>
      <c r="G2412" s="8"/>
      <c r="H2412" s="8"/>
      <c r="I2412" s="8"/>
      <c r="J2412" s="8"/>
      <c r="K2412" s="8"/>
      <c r="L2412" s="8"/>
      <c r="M2412" s="8"/>
      <c r="N2412" s="8"/>
      <c r="O2412" s="8"/>
    </row>
    <row r="2413" spans="2:15" ht="11.25" x14ac:dyDescent="0.2">
      <c r="B2413" s="8"/>
      <c r="C2413" s="8"/>
      <c r="D2413" s="8"/>
      <c r="E2413" s="8"/>
      <c r="F2413" s="8"/>
      <c r="G2413" s="8"/>
      <c r="H2413" s="8"/>
      <c r="I2413" s="8"/>
      <c r="J2413" s="8"/>
      <c r="K2413" s="8"/>
      <c r="L2413" s="8"/>
      <c r="M2413" s="8"/>
      <c r="N2413" s="8"/>
      <c r="O2413" s="8"/>
    </row>
    <row r="2414" spans="2:15" ht="11.25" x14ac:dyDescent="0.2">
      <c r="B2414" s="8"/>
      <c r="C2414" s="8"/>
      <c r="D2414" s="8"/>
      <c r="E2414" s="8"/>
      <c r="F2414" s="8"/>
      <c r="G2414" s="8"/>
      <c r="H2414" s="8"/>
      <c r="I2414" s="8"/>
      <c r="J2414" s="8"/>
      <c r="K2414" s="8"/>
      <c r="L2414" s="8"/>
      <c r="M2414" s="8"/>
      <c r="N2414" s="8"/>
      <c r="O2414" s="8"/>
    </row>
    <row r="2415" spans="2:15" ht="11.25" x14ac:dyDescent="0.2">
      <c r="B2415" s="8"/>
      <c r="C2415" s="8"/>
      <c r="D2415" s="8"/>
      <c r="E2415" s="8"/>
      <c r="F2415" s="8"/>
      <c r="G2415" s="8"/>
      <c r="H2415" s="8"/>
      <c r="I2415" s="8"/>
      <c r="J2415" s="8"/>
      <c r="K2415" s="8"/>
      <c r="L2415" s="8"/>
      <c r="M2415" s="8"/>
      <c r="N2415" s="8"/>
      <c r="O2415" s="8"/>
    </row>
    <row r="2416" spans="2:15" ht="11.25" x14ac:dyDescent="0.2">
      <c r="B2416" s="8"/>
      <c r="C2416" s="8"/>
      <c r="D2416" s="8"/>
      <c r="E2416" s="8"/>
      <c r="F2416" s="8"/>
      <c r="G2416" s="8"/>
      <c r="H2416" s="8"/>
      <c r="I2416" s="8"/>
      <c r="J2416" s="8"/>
      <c r="K2416" s="8"/>
      <c r="L2416" s="8"/>
      <c r="M2416" s="8"/>
      <c r="N2416" s="8"/>
      <c r="O2416" s="8"/>
    </row>
    <row r="2417" spans="2:15" ht="11.25" x14ac:dyDescent="0.2">
      <c r="B2417" s="8"/>
      <c r="C2417" s="8"/>
      <c r="D2417" s="8"/>
      <c r="E2417" s="8"/>
      <c r="F2417" s="8"/>
      <c r="G2417" s="8"/>
      <c r="H2417" s="8"/>
      <c r="I2417" s="8"/>
      <c r="J2417" s="8"/>
      <c r="K2417" s="8"/>
      <c r="L2417" s="8"/>
      <c r="M2417" s="8"/>
      <c r="N2417" s="8"/>
      <c r="O2417" s="8"/>
    </row>
    <row r="2418" spans="2:15" ht="11.25" x14ac:dyDescent="0.2">
      <c r="B2418" s="8"/>
      <c r="C2418" s="8"/>
      <c r="D2418" s="8"/>
      <c r="E2418" s="8"/>
      <c r="F2418" s="8"/>
      <c r="G2418" s="8"/>
      <c r="H2418" s="8"/>
      <c r="I2418" s="8"/>
      <c r="J2418" s="8"/>
      <c r="K2418" s="8"/>
      <c r="L2418" s="8"/>
      <c r="M2418" s="8"/>
      <c r="N2418" s="8"/>
      <c r="O2418" s="8"/>
    </row>
    <row r="2419" spans="2:15" ht="11.25" x14ac:dyDescent="0.2">
      <c r="B2419" s="8"/>
      <c r="C2419" s="8"/>
      <c r="D2419" s="8"/>
      <c r="E2419" s="8"/>
      <c r="F2419" s="8"/>
      <c r="G2419" s="8"/>
      <c r="H2419" s="8"/>
      <c r="I2419" s="8"/>
      <c r="J2419" s="8"/>
      <c r="K2419" s="8"/>
      <c r="L2419" s="8"/>
      <c r="M2419" s="8"/>
      <c r="N2419" s="8"/>
      <c r="O2419" s="8"/>
    </row>
    <row r="2420" spans="2:15" ht="11.25" x14ac:dyDescent="0.2">
      <c r="B2420" s="8"/>
      <c r="C2420" s="8"/>
      <c r="D2420" s="8"/>
      <c r="E2420" s="8"/>
      <c r="F2420" s="8"/>
      <c r="G2420" s="8"/>
      <c r="H2420" s="8"/>
      <c r="I2420" s="8"/>
      <c r="J2420" s="8"/>
      <c r="K2420" s="8"/>
      <c r="L2420" s="8"/>
      <c r="M2420" s="8"/>
      <c r="N2420" s="8"/>
      <c r="O2420" s="8"/>
    </row>
    <row r="2421" spans="2:15" ht="11.25" x14ac:dyDescent="0.2">
      <c r="B2421" s="8"/>
      <c r="C2421" s="8"/>
      <c r="D2421" s="8"/>
      <c r="E2421" s="8"/>
      <c r="F2421" s="8"/>
      <c r="G2421" s="8"/>
      <c r="H2421" s="8"/>
      <c r="I2421" s="8"/>
      <c r="J2421" s="8"/>
      <c r="K2421" s="8"/>
      <c r="L2421" s="8"/>
      <c r="M2421" s="8"/>
      <c r="N2421" s="8"/>
      <c r="O2421" s="8"/>
    </row>
    <row r="2422" spans="2:15" ht="11.25" x14ac:dyDescent="0.2">
      <c r="B2422" s="8"/>
      <c r="C2422" s="8"/>
      <c r="D2422" s="8"/>
      <c r="E2422" s="8"/>
      <c r="F2422" s="8"/>
      <c r="G2422" s="8"/>
      <c r="H2422" s="8"/>
      <c r="I2422" s="8"/>
      <c r="J2422" s="8"/>
      <c r="K2422" s="8"/>
      <c r="L2422" s="8"/>
      <c r="M2422" s="8"/>
      <c r="N2422" s="8"/>
      <c r="O2422" s="8"/>
    </row>
    <row r="2423" spans="2:15" ht="11.25" x14ac:dyDescent="0.2">
      <c r="B2423" s="8"/>
      <c r="C2423" s="8"/>
      <c r="D2423" s="8"/>
      <c r="E2423" s="8"/>
      <c r="F2423" s="8"/>
      <c r="G2423" s="8"/>
      <c r="H2423" s="8"/>
      <c r="I2423" s="8"/>
      <c r="J2423" s="8"/>
      <c r="K2423" s="8"/>
      <c r="L2423" s="8"/>
      <c r="M2423" s="8"/>
      <c r="N2423" s="8"/>
      <c r="O2423" s="8"/>
    </row>
    <row r="2424" spans="2:15" ht="11.25" x14ac:dyDescent="0.2">
      <c r="B2424" s="8"/>
      <c r="C2424" s="8"/>
      <c r="D2424" s="8"/>
      <c r="E2424" s="8"/>
      <c r="F2424" s="8"/>
      <c r="G2424" s="8"/>
      <c r="H2424" s="8"/>
      <c r="I2424" s="8"/>
      <c r="J2424" s="8"/>
      <c r="K2424" s="8"/>
      <c r="L2424" s="8"/>
      <c r="M2424" s="8"/>
      <c r="N2424" s="8"/>
      <c r="O2424" s="8"/>
    </row>
    <row r="2425" spans="2:15" ht="11.25" x14ac:dyDescent="0.2">
      <c r="B2425" s="8"/>
      <c r="C2425" s="8"/>
      <c r="D2425" s="8"/>
      <c r="E2425" s="8"/>
      <c r="F2425" s="8"/>
      <c r="G2425" s="8"/>
      <c r="H2425" s="8"/>
      <c r="I2425" s="8"/>
      <c r="J2425" s="8"/>
      <c r="K2425" s="8"/>
      <c r="L2425" s="8"/>
      <c r="M2425" s="8"/>
      <c r="N2425" s="8"/>
      <c r="O2425" s="8"/>
    </row>
    <row r="2426" spans="2:15" ht="11.25" x14ac:dyDescent="0.2">
      <c r="B2426" s="8"/>
      <c r="C2426" s="8"/>
      <c r="D2426" s="8"/>
      <c r="E2426" s="8"/>
      <c r="F2426" s="8"/>
      <c r="G2426" s="8"/>
      <c r="H2426" s="8"/>
      <c r="I2426" s="8"/>
      <c r="J2426" s="8"/>
      <c r="K2426" s="8"/>
      <c r="L2426" s="8"/>
      <c r="M2426" s="8"/>
      <c r="N2426" s="8"/>
      <c r="O2426" s="8"/>
    </row>
    <row r="2427" spans="2:15" ht="11.25" x14ac:dyDescent="0.2">
      <c r="B2427" s="8"/>
      <c r="C2427" s="8"/>
      <c r="D2427" s="8"/>
      <c r="E2427" s="8"/>
      <c r="F2427" s="8"/>
      <c r="G2427" s="8"/>
      <c r="H2427" s="8"/>
      <c r="I2427" s="8"/>
      <c r="J2427" s="8"/>
      <c r="K2427" s="8"/>
      <c r="L2427" s="8"/>
      <c r="M2427" s="8"/>
      <c r="N2427" s="8"/>
      <c r="O2427" s="8"/>
    </row>
    <row r="2428" spans="2:15" ht="11.25" x14ac:dyDescent="0.2">
      <c r="B2428" s="8"/>
      <c r="C2428" s="8"/>
      <c r="D2428" s="8"/>
      <c r="E2428" s="8"/>
      <c r="F2428" s="8"/>
      <c r="G2428" s="8"/>
      <c r="H2428" s="8"/>
      <c r="I2428" s="8"/>
      <c r="J2428" s="8"/>
      <c r="K2428" s="8"/>
      <c r="L2428" s="8"/>
      <c r="M2428" s="8"/>
      <c r="N2428" s="8"/>
      <c r="O2428" s="8"/>
    </row>
    <row r="2429" spans="2:15" ht="11.25" x14ac:dyDescent="0.2">
      <c r="B2429" s="8"/>
      <c r="C2429" s="8"/>
      <c r="D2429" s="8"/>
      <c r="E2429" s="8"/>
      <c r="F2429" s="8"/>
      <c r="G2429" s="8"/>
      <c r="H2429" s="8"/>
      <c r="I2429" s="8"/>
      <c r="J2429" s="8"/>
      <c r="K2429" s="8"/>
      <c r="L2429" s="8"/>
      <c r="M2429" s="8"/>
      <c r="N2429" s="8"/>
      <c r="O2429" s="8"/>
    </row>
    <row r="2430" spans="2:15" ht="11.25" x14ac:dyDescent="0.2">
      <c r="B2430" s="8"/>
      <c r="C2430" s="8"/>
      <c r="D2430" s="8"/>
      <c r="E2430" s="8"/>
      <c r="F2430" s="8"/>
      <c r="G2430" s="8"/>
      <c r="H2430" s="8"/>
      <c r="I2430" s="8"/>
      <c r="J2430" s="8"/>
      <c r="K2430" s="8"/>
      <c r="L2430" s="8"/>
      <c r="M2430" s="8"/>
      <c r="N2430" s="8"/>
      <c r="O2430" s="8"/>
    </row>
    <row r="2431" spans="2:15" ht="11.25" x14ac:dyDescent="0.2">
      <c r="B2431" s="8"/>
      <c r="C2431" s="8"/>
      <c r="D2431" s="8"/>
      <c r="E2431" s="8"/>
      <c r="F2431" s="8"/>
      <c r="G2431" s="8"/>
      <c r="H2431" s="8"/>
      <c r="I2431" s="8"/>
      <c r="J2431" s="8"/>
      <c r="K2431" s="8"/>
      <c r="L2431" s="8"/>
      <c r="M2431" s="8"/>
      <c r="N2431" s="8"/>
      <c r="O2431" s="8"/>
    </row>
    <row r="2432" spans="2:15" ht="11.25" x14ac:dyDescent="0.2">
      <c r="B2432" s="8"/>
      <c r="C2432" s="8"/>
      <c r="D2432" s="8"/>
      <c r="E2432" s="8"/>
      <c r="F2432" s="8"/>
      <c r="G2432" s="8"/>
      <c r="H2432" s="8"/>
      <c r="I2432" s="8"/>
      <c r="J2432" s="8"/>
      <c r="K2432" s="8"/>
      <c r="L2432" s="8"/>
      <c r="M2432" s="8"/>
      <c r="N2432" s="8"/>
      <c r="O2432" s="8"/>
    </row>
    <row r="2433" spans="2:15" ht="11.25" x14ac:dyDescent="0.2">
      <c r="B2433" s="8"/>
      <c r="C2433" s="8"/>
      <c r="D2433" s="8"/>
      <c r="E2433" s="8"/>
      <c r="F2433" s="8"/>
      <c r="G2433" s="8"/>
      <c r="H2433" s="8"/>
      <c r="I2433" s="8"/>
      <c r="J2433" s="8"/>
      <c r="K2433" s="8"/>
      <c r="L2433" s="8"/>
      <c r="M2433" s="8"/>
      <c r="N2433" s="8"/>
      <c r="O2433" s="8"/>
    </row>
    <row r="2434" spans="2:15" ht="11.25" x14ac:dyDescent="0.2">
      <c r="B2434" s="8"/>
      <c r="C2434" s="8"/>
      <c r="D2434" s="8"/>
      <c r="E2434" s="8"/>
      <c r="F2434" s="8"/>
      <c r="G2434" s="8"/>
      <c r="H2434" s="8"/>
      <c r="I2434" s="8"/>
      <c r="J2434" s="8"/>
      <c r="K2434" s="8"/>
      <c r="L2434" s="8"/>
      <c r="M2434" s="8"/>
      <c r="N2434" s="8"/>
      <c r="O2434" s="8"/>
    </row>
    <row r="2435" spans="2:15" ht="11.25" x14ac:dyDescent="0.2">
      <c r="B2435" s="8"/>
      <c r="C2435" s="8"/>
      <c r="D2435" s="8"/>
      <c r="E2435" s="8"/>
      <c r="F2435" s="8"/>
      <c r="G2435" s="8"/>
      <c r="H2435" s="8"/>
      <c r="I2435" s="8"/>
      <c r="J2435" s="8"/>
      <c r="K2435" s="8"/>
      <c r="L2435" s="8"/>
      <c r="M2435" s="8"/>
      <c r="N2435" s="8"/>
      <c r="O2435" s="8"/>
    </row>
    <row r="2436" spans="2:15" ht="11.25" x14ac:dyDescent="0.2">
      <c r="B2436" s="8"/>
      <c r="C2436" s="8"/>
      <c r="D2436" s="8"/>
      <c r="E2436" s="8"/>
      <c r="F2436" s="8"/>
      <c r="G2436" s="8"/>
      <c r="H2436" s="8"/>
      <c r="I2436" s="8"/>
      <c r="J2436" s="8"/>
      <c r="K2436" s="8"/>
      <c r="L2436" s="8"/>
      <c r="M2436" s="8"/>
      <c r="N2436" s="8"/>
      <c r="O2436" s="8"/>
    </row>
    <row r="2437" spans="2:15" ht="11.25" x14ac:dyDescent="0.2">
      <c r="B2437" s="8"/>
      <c r="C2437" s="8"/>
      <c r="D2437" s="8"/>
      <c r="E2437" s="8"/>
      <c r="F2437" s="8"/>
      <c r="G2437" s="8"/>
      <c r="H2437" s="8"/>
      <c r="I2437" s="8"/>
      <c r="J2437" s="8"/>
      <c r="K2437" s="8"/>
      <c r="L2437" s="8"/>
      <c r="M2437" s="8"/>
      <c r="N2437" s="8"/>
      <c r="O2437" s="8"/>
    </row>
    <row r="2438" spans="2:15" ht="11.25" x14ac:dyDescent="0.2">
      <c r="B2438" s="8"/>
      <c r="C2438" s="8"/>
      <c r="D2438" s="8"/>
      <c r="E2438" s="8"/>
      <c r="F2438" s="8"/>
      <c r="G2438" s="8"/>
      <c r="H2438" s="8"/>
      <c r="I2438" s="8"/>
      <c r="J2438" s="8"/>
      <c r="K2438" s="8"/>
      <c r="L2438" s="8"/>
      <c r="M2438" s="8"/>
      <c r="N2438" s="8"/>
      <c r="O2438" s="8"/>
    </row>
    <row r="2439" spans="2:15" ht="11.25" x14ac:dyDescent="0.2">
      <c r="B2439" s="8"/>
      <c r="C2439" s="8"/>
      <c r="D2439" s="8"/>
      <c r="E2439" s="8"/>
      <c r="F2439" s="8"/>
      <c r="G2439" s="8"/>
      <c r="H2439" s="8"/>
      <c r="I2439" s="8"/>
      <c r="J2439" s="8"/>
      <c r="K2439" s="8"/>
      <c r="L2439" s="8"/>
      <c r="M2439" s="8"/>
      <c r="N2439" s="8"/>
      <c r="O2439" s="8"/>
    </row>
    <row r="2440" spans="2:15" ht="11.25" x14ac:dyDescent="0.2">
      <c r="B2440" s="8"/>
      <c r="C2440" s="8"/>
      <c r="D2440" s="8"/>
      <c r="E2440" s="8"/>
      <c r="F2440" s="8"/>
      <c r="G2440" s="8"/>
      <c r="H2440" s="8"/>
      <c r="I2440" s="8"/>
      <c r="J2440" s="8"/>
      <c r="K2440" s="8"/>
      <c r="L2440" s="8"/>
      <c r="M2440" s="8"/>
      <c r="N2440" s="8"/>
      <c r="O2440" s="8"/>
    </row>
    <row r="2441" spans="2:15" ht="11.25" x14ac:dyDescent="0.2">
      <c r="B2441" s="8"/>
      <c r="C2441" s="8"/>
      <c r="D2441" s="8"/>
      <c r="E2441" s="8"/>
      <c r="F2441" s="8"/>
      <c r="G2441" s="8"/>
      <c r="H2441" s="8"/>
      <c r="I2441" s="8"/>
      <c r="J2441" s="8"/>
      <c r="K2441" s="8"/>
      <c r="L2441" s="8"/>
      <c r="M2441" s="8"/>
      <c r="N2441" s="8"/>
      <c r="O2441" s="8"/>
    </row>
    <row r="2442" spans="2:15" ht="11.25" x14ac:dyDescent="0.2">
      <c r="B2442" s="8"/>
      <c r="C2442" s="8"/>
      <c r="D2442" s="8"/>
      <c r="E2442" s="8"/>
      <c r="F2442" s="8"/>
      <c r="G2442" s="8"/>
      <c r="H2442" s="8"/>
      <c r="I2442" s="8"/>
      <c r="J2442" s="8"/>
      <c r="K2442" s="8"/>
      <c r="L2442" s="8"/>
      <c r="M2442" s="8"/>
      <c r="N2442" s="8"/>
      <c r="O2442" s="8"/>
    </row>
    <row r="2443" spans="2:15" ht="11.25" x14ac:dyDescent="0.2">
      <c r="B2443" s="8"/>
      <c r="C2443" s="8"/>
      <c r="D2443" s="8"/>
      <c r="E2443" s="8"/>
      <c r="F2443" s="8"/>
      <c r="G2443" s="8"/>
      <c r="H2443" s="8"/>
      <c r="I2443" s="8"/>
      <c r="J2443" s="8"/>
      <c r="K2443" s="8"/>
      <c r="L2443" s="8"/>
      <c r="M2443" s="8"/>
      <c r="N2443" s="8"/>
      <c r="O2443" s="8"/>
    </row>
    <row r="2444" spans="2:15" ht="11.25" x14ac:dyDescent="0.2">
      <c r="B2444" s="8"/>
      <c r="C2444" s="8"/>
      <c r="D2444" s="8"/>
      <c r="E2444" s="8"/>
      <c r="F2444" s="8"/>
      <c r="G2444" s="8"/>
      <c r="H2444" s="8"/>
      <c r="I2444" s="8"/>
      <c r="J2444" s="8"/>
      <c r="K2444" s="8"/>
      <c r="L2444" s="8"/>
      <c r="M2444" s="8"/>
      <c r="N2444" s="8"/>
      <c r="O2444" s="8"/>
    </row>
    <row r="2445" spans="2:15" ht="11.25" x14ac:dyDescent="0.2">
      <c r="B2445" s="8"/>
      <c r="C2445" s="8"/>
      <c r="D2445" s="8"/>
      <c r="E2445" s="8"/>
      <c r="F2445" s="8"/>
      <c r="G2445" s="8"/>
      <c r="H2445" s="8"/>
      <c r="I2445" s="8"/>
      <c r="J2445" s="8"/>
      <c r="K2445" s="8"/>
      <c r="L2445" s="8"/>
      <c r="M2445" s="8"/>
      <c r="N2445" s="8"/>
      <c r="O2445" s="8"/>
    </row>
    <row r="2446" spans="2:15" ht="11.25" x14ac:dyDescent="0.2">
      <c r="B2446" s="8"/>
      <c r="C2446" s="8"/>
      <c r="D2446" s="8"/>
      <c r="E2446" s="8"/>
      <c r="F2446" s="8"/>
      <c r="G2446" s="8"/>
      <c r="H2446" s="8"/>
      <c r="I2446" s="8"/>
      <c r="J2446" s="8"/>
      <c r="K2446" s="8"/>
      <c r="L2446" s="8"/>
      <c r="M2446" s="8"/>
      <c r="N2446" s="8"/>
      <c r="O2446" s="8"/>
    </row>
    <row r="2447" spans="2:15" ht="11.25" x14ac:dyDescent="0.2">
      <c r="B2447" s="8"/>
      <c r="C2447" s="8"/>
      <c r="D2447" s="8"/>
      <c r="E2447" s="8"/>
      <c r="F2447" s="8"/>
      <c r="G2447" s="8"/>
      <c r="H2447" s="8"/>
      <c r="I2447" s="8"/>
      <c r="J2447" s="8"/>
      <c r="K2447" s="8"/>
      <c r="L2447" s="8"/>
      <c r="M2447" s="8"/>
      <c r="N2447" s="8"/>
      <c r="O2447" s="8"/>
    </row>
    <row r="2448" spans="2:15" ht="11.25" x14ac:dyDescent="0.2">
      <c r="B2448" s="8"/>
      <c r="C2448" s="8"/>
      <c r="D2448" s="8"/>
      <c r="E2448" s="8"/>
      <c r="F2448" s="8"/>
      <c r="G2448" s="8"/>
      <c r="H2448" s="8"/>
      <c r="I2448" s="8"/>
      <c r="J2448" s="8"/>
      <c r="K2448" s="8"/>
      <c r="L2448" s="8"/>
      <c r="M2448" s="8"/>
      <c r="N2448" s="8"/>
      <c r="O2448" s="8"/>
    </row>
    <row r="2449" spans="2:15" ht="11.25" x14ac:dyDescent="0.2">
      <c r="B2449" s="8"/>
      <c r="C2449" s="8"/>
      <c r="D2449" s="8"/>
      <c r="E2449" s="8"/>
      <c r="F2449" s="8"/>
      <c r="G2449" s="8"/>
      <c r="H2449" s="8"/>
      <c r="I2449" s="8"/>
      <c r="J2449" s="8"/>
      <c r="K2449" s="8"/>
      <c r="L2449" s="8"/>
      <c r="M2449" s="8"/>
      <c r="N2449" s="8"/>
      <c r="O2449" s="8"/>
    </row>
    <row r="2450" spans="2:15" ht="11.25" x14ac:dyDescent="0.2">
      <c r="B2450" s="8"/>
      <c r="C2450" s="8"/>
      <c r="D2450" s="8"/>
      <c r="E2450" s="8"/>
      <c r="F2450" s="8"/>
      <c r="G2450" s="8"/>
      <c r="H2450" s="8"/>
      <c r="I2450" s="8"/>
      <c r="J2450" s="8"/>
      <c r="K2450" s="8"/>
      <c r="L2450" s="8"/>
      <c r="M2450" s="8"/>
      <c r="N2450" s="8"/>
      <c r="O2450" s="8"/>
    </row>
    <row r="2451" spans="2:15" ht="11.25" x14ac:dyDescent="0.2">
      <c r="B2451" s="8"/>
      <c r="C2451" s="8"/>
      <c r="D2451" s="8"/>
      <c r="E2451" s="8"/>
      <c r="F2451" s="8"/>
      <c r="G2451" s="8"/>
      <c r="H2451" s="8"/>
      <c r="I2451" s="8"/>
      <c r="J2451" s="8"/>
      <c r="K2451" s="8"/>
      <c r="L2451" s="8"/>
      <c r="M2451" s="8"/>
      <c r="N2451" s="8"/>
      <c r="O2451" s="8"/>
    </row>
    <row r="2452" spans="2:15" ht="11.25" x14ac:dyDescent="0.2">
      <c r="B2452" s="8"/>
      <c r="C2452" s="8"/>
      <c r="D2452" s="8"/>
      <c r="E2452" s="8"/>
      <c r="F2452" s="8"/>
      <c r="G2452" s="8"/>
      <c r="H2452" s="8"/>
      <c r="I2452" s="8"/>
      <c r="J2452" s="8"/>
      <c r="K2452" s="8"/>
      <c r="L2452" s="8"/>
      <c r="M2452" s="8"/>
      <c r="N2452" s="8"/>
      <c r="O2452" s="8"/>
    </row>
    <row r="2453" spans="2:15" ht="11.25" x14ac:dyDescent="0.2">
      <c r="B2453" s="8"/>
      <c r="C2453" s="8"/>
      <c r="D2453" s="8"/>
      <c r="E2453" s="8"/>
      <c r="F2453" s="8"/>
      <c r="G2453" s="8"/>
      <c r="H2453" s="8"/>
      <c r="I2453" s="8"/>
      <c r="J2453" s="8"/>
      <c r="K2453" s="8"/>
      <c r="L2453" s="8"/>
      <c r="M2453" s="8"/>
      <c r="N2453" s="8"/>
      <c r="O2453" s="8"/>
    </row>
    <row r="2454" spans="2:15" ht="11.25" x14ac:dyDescent="0.2">
      <c r="B2454" s="8"/>
      <c r="C2454" s="8"/>
      <c r="D2454" s="8"/>
      <c r="E2454" s="8"/>
      <c r="F2454" s="8"/>
      <c r="G2454" s="8"/>
      <c r="H2454" s="8"/>
      <c r="I2454" s="8"/>
      <c r="J2454" s="8"/>
      <c r="K2454" s="8"/>
      <c r="L2454" s="8"/>
      <c r="M2454" s="8"/>
      <c r="N2454" s="8"/>
      <c r="O2454" s="8"/>
    </row>
    <row r="2455" spans="2:15" ht="11.25" x14ac:dyDescent="0.2">
      <c r="B2455" s="8"/>
      <c r="C2455" s="8"/>
      <c r="D2455" s="8"/>
      <c r="E2455" s="8"/>
      <c r="F2455" s="8"/>
      <c r="G2455" s="8"/>
      <c r="H2455" s="8"/>
      <c r="I2455" s="8"/>
      <c r="J2455" s="8"/>
      <c r="K2455" s="8"/>
      <c r="L2455" s="8"/>
      <c r="M2455" s="8"/>
      <c r="N2455" s="8"/>
      <c r="O2455" s="8"/>
    </row>
    <row r="2456" spans="2:15" ht="11.25" x14ac:dyDescent="0.2">
      <c r="B2456" s="8"/>
      <c r="C2456" s="8"/>
      <c r="D2456" s="8"/>
      <c r="E2456" s="8"/>
      <c r="F2456" s="8"/>
      <c r="G2456" s="8"/>
      <c r="H2456" s="8"/>
      <c r="I2456" s="8"/>
      <c r="J2456" s="8"/>
      <c r="K2456" s="8"/>
      <c r="L2456" s="8"/>
      <c r="M2456" s="8"/>
      <c r="N2456" s="8"/>
      <c r="O2456" s="8"/>
    </row>
    <row r="2457" spans="2:15" ht="11.25" x14ac:dyDescent="0.2">
      <c r="B2457" s="8"/>
      <c r="C2457" s="8"/>
      <c r="D2457" s="8"/>
      <c r="E2457" s="8"/>
      <c r="F2457" s="8"/>
      <c r="G2457" s="8"/>
      <c r="H2457" s="8"/>
      <c r="I2457" s="8"/>
      <c r="J2457" s="8"/>
      <c r="K2457" s="8"/>
      <c r="L2457" s="8"/>
      <c r="M2457" s="8"/>
      <c r="N2457" s="8"/>
      <c r="O2457" s="8"/>
    </row>
    <row r="2458" spans="2:15" ht="11.25" x14ac:dyDescent="0.2">
      <c r="B2458" s="8"/>
      <c r="C2458" s="8"/>
      <c r="D2458" s="8"/>
      <c r="E2458" s="8"/>
      <c r="F2458" s="8"/>
      <c r="G2458" s="8"/>
      <c r="H2458" s="8"/>
      <c r="I2458" s="8"/>
      <c r="J2458" s="8"/>
      <c r="K2458" s="8"/>
      <c r="L2458" s="8"/>
      <c r="M2458" s="8"/>
      <c r="N2458" s="8"/>
      <c r="O2458" s="8"/>
    </row>
    <row r="2459" spans="2:15" ht="11.25" x14ac:dyDescent="0.2">
      <c r="B2459" s="8"/>
      <c r="C2459" s="8"/>
      <c r="D2459" s="8"/>
      <c r="E2459" s="8"/>
      <c r="F2459" s="8"/>
      <c r="G2459" s="8"/>
      <c r="H2459" s="8"/>
      <c r="I2459" s="8"/>
      <c r="J2459" s="8"/>
      <c r="K2459" s="8"/>
      <c r="L2459" s="8"/>
      <c r="M2459" s="8"/>
      <c r="N2459" s="8"/>
      <c r="O2459" s="8"/>
    </row>
    <row r="2460" spans="2:15" ht="11.25" x14ac:dyDescent="0.2">
      <c r="B2460" s="8"/>
      <c r="C2460" s="8"/>
      <c r="D2460" s="8"/>
      <c r="E2460" s="8"/>
      <c r="F2460" s="8"/>
      <c r="G2460" s="8"/>
      <c r="H2460" s="8"/>
      <c r="I2460" s="8"/>
      <c r="J2460" s="8"/>
      <c r="K2460" s="8"/>
      <c r="L2460" s="8"/>
      <c r="M2460" s="8"/>
      <c r="N2460" s="8"/>
      <c r="O2460" s="8"/>
    </row>
    <row r="2461" spans="2:15" ht="11.25" x14ac:dyDescent="0.2">
      <c r="B2461" s="8"/>
      <c r="C2461" s="8"/>
      <c r="D2461" s="8"/>
      <c r="E2461" s="8"/>
      <c r="F2461" s="8"/>
      <c r="G2461" s="8"/>
      <c r="H2461" s="8"/>
      <c r="I2461" s="8"/>
      <c r="J2461" s="8"/>
      <c r="K2461" s="8"/>
      <c r="L2461" s="8"/>
      <c r="M2461" s="8"/>
      <c r="N2461" s="8"/>
      <c r="O2461" s="8"/>
    </row>
    <row r="2462" spans="2:15" ht="11.25" x14ac:dyDescent="0.2">
      <c r="B2462" s="8"/>
      <c r="C2462" s="8"/>
      <c r="D2462" s="8"/>
      <c r="E2462" s="8"/>
      <c r="F2462" s="8"/>
      <c r="G2462" s="8"/>
      <c r="H2462" s="8"/>
      <c r="I2462" s="8"/>
      <c r="J2462" s="8"/>
      <c r="K2462" s="8"/>
      <c r="L2462" s="8"/>
      <c r="M2462" s="8"/>
      <c r="N2462" s="8"/>
      <c r="O2462" s="8"/>
    </row>
    <row r="2463" spans="2:15" ht="11.25" x14ac:dyDescent="0.2">
      <c r="B2463" s="8"/>
      <c r="C2463" s="8"/>
      <c r="D2463" s="8"/>
      <c r="E2463" s="8"/>
      <c r="F2463" s="8"/>
      <c r="G2463" s="8"/>
      <c r="H2463" s="8"/>
      <c r="I2463" s="8"/>
      <c r="J2463" s="8"/>
      <c r="K2463" s="8"/>
      <c r="L2463" s="8"/>
      <c r="M2463" s="8"/>
      <c r="N2463" s="8"/>
      <c r="O2463" s="8"/>
    </row>
    <row r="2464" spans="2:15" ht="11.25" x14ac:dyDescent="0.2">
      <c r="B2464" s="8"/>
      <c r="C2464" s="8"/>
      <c r="D2464" s="8"/>
      <c r="E2464" s="8"/>
      <c r="F2464" s="8"/>
      <c r="G2464" s="8"/>
      <c r="H2464" s="8"/>
      <c r="I2464" s="8"/>
      <c r="J2464" s="8"/>
      <c r="K2464" s="8"/>
      <c r="L2464" s="8"/>
      <c r="M2464" s="8"/>
      <c r="N2464" s="8"/>
      <c r="O2464" s="8"/>
    </row>
    <row r="2465" spans="2:15" ht="11.25" x14ac:dyDescent="0.2">
      <c r="B2465" s="8"/>
      <c r="C2465" s="8"/>
      <c r="D2465" s="8"/>
      <c r="E2465" s="8"/>
      <c r="F2465" s="8"/>
      <c r="G2465" s="8"/>
      <c r="H2465" s="8"/>
      <c r="I2465" s="8"/>
      <c r="J2465" s="8"/>
      <c r="K2465" s="8"/>
      <c r="L2465" s="8"/>
      <c r="M2465" s="8"/>
      <c r="N2465" s="8"/>
      <c r="O2465" s="8"/>
    </row>
    <row r="2466" spans="2:15" ht="11.25" x14ac:dyDescent="0.2">
      <c r="B2466" s="8"/>
      <c r="C2466" s="8"/>
      <c r="D2466" s="8"/>
      <c r="E2466" s="8"/>
      <c r="F2466" s="8"/>
      <c r="G2466" s="8"/>
      <c r="H2466" s="8"/>
      <c r="I2466" s="8"/>
      <c r="J2466" s="8"/>
      <c r="K2466" s="8"/>
      <c r="L2466" s="8"/>
      <c r="M2466" s="8"/>
      <c r="N2466" s="8"/>
      <c r="O2466" s="8"/>
    </row>
    <row r="2467" spans="2:15" ht="11.25" x14ac:dyDescent="0.2">
      <c r="B2467" s="8"/>
      <c r="C2467" s="8"/>
      <c r="D2467" s="8"/>
      <c r="E2467" s="8"/>
      <c r="F2467" s="8"/>
      <c r="G2467" s="8"/>
      <c r="H2467" s="8"/>
      <c r="I2467" s="8"/>
      <c r="J2467" s="8"/>
      <c r="K2467" s="8"/>
      <c r="L2467" s="8"/>
      <c r="M2467" s="8"/>
      <c r="N2467" s="8"/>
      <c r="O2467" s="8"/>
    </row>
    <row r="2468" spans="2:15" ht="11.25" x14ac:dyDescent="0.2">
      <c r="B2468" s="8"/>
      <c r="C2468" s="8"/>
      <c r="D2468" s="8"/>
      <c r="E2468" s="8"/>
      <c r="F2468" s="8"/>
      <c r="G2468" s="8"/>
      <c r="H2468" s="8"/>
      <c r="I2468" s="8"/>
      <c r="J2468" s="8"/>
      <c r="K2468" s="8"/>
      <c r="L2468" s="8"/>
      <c r="M2468" s="8"/>
      <c r="N2468" s="8"/>
      <c r="O2468" s="8"/>
    </row>
    <row r="2469" spans="2:15" ht="11.25" x14ac:dyDescent="0.2">
      <c r="B2469" s="8"/>
      <c r="C2469" s="8"/>
      <c r="D2469" s="8"/>
      <c r="E2469" s="8"/>
      <c r="F2469" s="8"/>
      <c r="G2469" s="8"/>
      <c r="H2469" s="8"/>
      <c r="I2469" s="8"/>
      <c r="J2469" s="8"/>
      <c r="K2469" s="8"/>
      <c r="L2469" s="8"/>
      <c r="M2469" s="8"/>
      <c r="N2469" s="8"/>
      <c r="O2469" s="8"/>
    </row>
    <row r="2470" spans="2:15" ht="11.25" x14ac:dyDescent="0.2">
      <c r="B2470" s="8"/>
      <c r="C2470" s="8"/>
      <c r="D2470" s="8"/>
      <c r="E2470" s="8"/>
      <c r="F2470" s="8"/>
      <c r="G2470" s="8"/>
      <c r="H2470" s="8"/>
      <c r="I2470" s="8"/>
      <c r="J2470" s="8"/>
      <c r="K2470" s="8"/>
      <c r="L2470" s="8"/>
      <c r="M2470" s="8"/>
      <c r="N2470" s="8"/>
      <c r="O2470" s="8"/>
    </row>
    <row r="2471" spans="2:15" ht="11.25" x14ac:dyDescent="0.2">
      <c r="B2471" s="8"/>
      <c r="C2471" s="8"/>
      <c r="D2471" s="8"/>
      <c r="E2471" s="8"/>
      <c r="F2471" s="8"/>
      <c r="G2471" s="8"/>
      <c r="H2471" s="8"/>
      <c r="I2471" s="8"/>
      <c r="J2471" s="8"/>
      <c r="K2471" s="8"/>
      <c r="L2471" s="8"/>
      <c r="M2471" s="8"/>
      <c r="N2471" s="8"/>
      <c r="O2471" s="8"/>
    </row>
    <row r="2472" spans="2:15" ht="11.25" x14ac:dyDescent="0.2">
      <c r="B2472" s="8"/>
      <c r="C2472" s="8"/>
      <c r="D2472" s="8"/>
      <c r="E2472" s="8"/>
      <c r="F2472" s="8"/>
      <c r="G2472" s="8"/>
      <c r="H2472" s="8"/>
      <c r="I2472" s="8"/>
      <c r="J2472" s="8"/>
      <c r="K2472" s="8"/>
      <c r="L2472" s="8"/>
      <c r="M2472" s="8"/>
      <c r="N2472" s="8"/>
      <c r="O2472" s="8"/>
    </row>
    <row r="2473" spans="2:15" ht="11.25" x14ac:dyDescent="0.2">
      <c r="B2473" s="8"/>
      <c r="C2473" s="8"/>
      <c r="D2473" s="8"/>
      <c r="E2473" s="8"/>
      <c r="F2473" s="8"/>
      <c r="G2473" s="8"/>
      <c r="H2473" s="8"/>
      <c r="I2473" s="8"/>
      <c r="J2473" s="8"/>
      <c r="K2473" s="8"/>
      <c r="L2473" s="8"/>
      <c r="M2473" s="8"/>
      <c r="N2473" s="8"/>
      <c r="O2473" s="8"/>
    </row>
    <row r="2474" spans="2:15" ht="11.25" x14ac:dyDescent="0.2">
      <c r="B2474" s="8"/>
      <c r="C2474" s="8"/>
      <c r="D2474" s="8"/>
      <c r="E2474" s="8"/>
      <c r="F2474" s="8"/>
      <c r="G2474" s="8"/>
      <c r="H2474" s="8"/>
      <c r="I2474" s="8"/>
      <c r="J2474" s="8"/>
      <c r="K2474" s="8"/>
      <c r="L2474" s="8"/>
      <c r="M2474" s="8"/>
      <c r="N2474" s="8"/>
      <c r="O2474" s="8"/>
    </row>
    <row r="2475" spans="2:15" ht="11.25" x14ac:dyDescent="0.2">
      <c r="B2475" s="8"/>
      <c r="C2475" s="8"/>
      <c r="D2475" s="8"/>
      <c r="E2475" s="8"/>
      <c r="F2475" s="8"/>
      <c r="G2475" s="8"/>
      <c r="H2475" s="8"/>
      <c r="I2475" s="8"/>
      <c r="J2475" s="8"/>
      <c r="K2475" s="8"/>
      <c r="L2475" s="8"/>
      <c r="M2475" s="8"/>
      <c r="N2475" s="8"/>
      <c r="O2475" s="8"/>
    </row>
    <row r="2476" spans="2:15" ht="11.25" x14ac:dyDescent="0.2">
      <c r="B2476" s="8"/>
      <c r="C2476" s="8"/>
      <c r="D2476" s="8"/>
      <c r="E2476" s="8"/>
      <c r="F2476" s="8"/>
      <c r="G2476" s="8"/>
      <c r="H2476" s="8"/>
      <c r="I2476" s="8"/>
      <c r="J2476" s="8"/>
      <c r="K2476" s="8"/>
      <c r="L2476" s="8"/>
      <c r="M2476" s="8"/>
      <c r="N2476" s="8"/>
      <c r="O2476" s="8"/>
    </row>
    <row r="2477" spans="2:15" ht="11.25" x14ac:dyDescent="0.2">
      <c r="B2477" s="8"/>
      <c r="C2477" s="8"/>
      <c r="D2477" s="8"/>
      <c r="E2477" s="8"/>
      <c r="F2477" s="8"/>
      <c r="G2477" s="8"/>
      <c r="H2477" s="8"/>
      <c r="I2477" s="8"/>
      <c r="J2477" s="8"/>
      <c r="K2477" s="8"/>
      <c r="L2477" s="8"/>
      <c r="M2477" s="8"/>
      <c r="N2477" s="8"/>
      <c r="O2477" s="8"/>
    </row>
    <row r="2478" spans="2:15" ht="11.25" x14ac:dyDescent="0.2">
      <c r="B2478" s="8"/>
      <c r="C2478" s="8"/>
      <c r="D2478" s="8"/>
      <c r="E2478" s="8"/>
      <c r="F2478" s="8"/>
      <c r="G2478" s="8"/>
      <c r="H2478" s="8"/>
      <c r="I2478" s="8"/>
      <c r="J2478" s="8"/>
      <c r="K2478" s="8"/>
      <c r="L2478" s="8"/>
      <c r="M2478" s="8"/>
      <c r="N2478" s="8"/>
      <c r="O2478" s="8"/>
    </row>
    <row r="2479" spans="2:15" ht="11.25" x14ac:dyDescent="0.2">
      <c r="B2479" s="8"/>
      <c r="C2479" s="8"/>
      <c r="D2479" s="8"/>
      <c r="E2479" s="8"/>
      <c r="F2479" s="8"/>
      <c r="G2479" s="8"/>
      <c r="H2479" s="8"/>
      <c r="I2479" s="8"/>
      <c r="J2479" s="8"/>
      <c r="K2479" s="8"/>
      <c r="L2479" s="8"/>
      <c r="M2479" s="8"/>
      <c r="N2479" s="8"/>
      <c r="O2479" s="8"/>
    </row>
    <row r="2480" spans="2:15" ht="11.25" x14ac:dyDescent="0.2">
      <c r="B2480" s="8"/>
      <c r="C2480" s="8"/>
      <c r="D2480" s="8"/>
      <c r="E2480" s="8"/>
      <c r="F2480" s="8"/>
      <c r="G2480" s="8"/>
      <c r="H2480" s="8"/>
      <c r="I2480" s="8"/>
      <c r="J2480" s="8"/>
      <c r="K2480" s="8"/>
      <c r="L2480" s="8"/>
      <c r="M2480" s="8"/>
      <c r="N2480" s="8"/>
      <c r="O2480" s="8"/>
    </row>
    <row r="2481" spans="2:15" ht="11.25" x14ac:dyDescent="0.2">
      <c r="B2481" s="8"/>
      <c r="C2481" s="8"/>
      <c r="D2481" s="8"/>
      <c r="E2481" s="8"/>
      <c r="F2481" s="8"/>
      <c r="G2481" s="8"/>
      <c r="H2481" s="8"/>
      <c r="I2481" s="8"/>
      <c r="J2481" s="8"/>
      <c r="K2481" s="8"/>
      <c r="L2481" s="8"/>
      <c r="M2481" s="8"/>
      <c r="N2481" s="8"/>
      <c r="O2481" s="8"/>
    </row>
    <row r="2482" spans="2:15" ht="11.25" x14ac:dyDescent="0.2">
      <c r="B2482" s="8"/>
      <c r="C2482" s="8"/>
      <c r="D2482" s="8"/>
      <c r="E2482" s="8"/>
      <c r="F2482" s="8"/>
      <c r="G2482" s="8"/>
      <c r="H2482" s="8"/>
      <c r="I2482" s="8"/>
      <c r="J2482" s="8"/>
      <c r="K2482" s="8"/>
      <c r="L2482" s="8"/>
      <c r="M2482" s="8"/>
      <c r="N2482" s="8"/>
      <c r="O2482" s="8"/>
    </row>
    <row r="2483" spans="2:15" ht="11.25" x14ac:dyDescent="0.2">
      <c r="B2483" s="8"/>
      <c r="C2483" s="8"/>
      <c r="D2483" s="8"/>
      <c r="E2483" s="8"/>
      <c r="F2483" s="8"/>
      <c r="G2483" s="8"/>
      <c r="H2483" s="8"/>
      <c r="I2483" s="8"/>
      <c r="J2483" s="8"/>
      <c r="K2483" s="8"/>
      <c r="L2483" s="8"/>
      <c r="M2483" s="8"/>
      <c r="N2483" s="8"/>
      <c r="O2483" s="8"/>
    </row>
    <row r="2484" spans="2:15" ht="11.25" x14ac:dyDescent="0.2">
      <c r="B2484" s="8"/>
      <c r="C2484" s="8"/>
      <c r="D2484" s="8"/>
      <c r="E2484" s="8"/>
      <c r="F2484" s="8"/>
      <c r="G2484" s="8"/>
      <c r="H2484" s="8"/>
      <c r="I2484" s="8"/>
      <c r="J2484" s="8"/>
      <c r="K2484" s="8"/>
      <c r="L2484" s="8"/>
      <c r="M2484" s="8"/>
      <c r="N2484" s="8"/>
      <c r="O2484" s="8"/>
    </row>
    <row r="2485" spans="2:15" ht="11.25" x14ac:dyDescent="0.2">
      <c r="B2485" s="8"/>
      <c r="C2485" s="8"/>
      <c r="D2485" s="8"/>
      <c r="E2485" s="8"/>
      <c r="F2485" s="8"/>
      <c r="G2485" s="8"/>
      <c r="H2485" s="8"/>
      <c r="I2485" s="8"/>
      <c r="J2485" s="8"/>
      <c r="K2485" s="8"/>
      <c r="L2485" s="8"/>
      <c r="M2485" s="8"/>
      <c r="N2485" s="8"/>
      <c r="O2485" s="8"/>
    </row>
    <row r="2486" spans="2:15" ht="11.25" x14ac:dyDescent="0.2">
      <c r="B2486" s="8"/>
      <c r="C2486" s="8"/>
      <c r="D2486" s="8"/>
      <c r="E2486" s="8"/>
      <c r="F2486" s="8"/>
      <c r="G2486" s="8"/>
      <c r="H2486" s="8"/>
      <c r="I2486" s="8"/>
      <c r="J2486" s="8"/>
      <c r="K2486" s="8"/>
      <c r="L2486" s="8"/>
      <c r="M2486" s="8"/>
      <c r="N2486" s="8"/>
      <c r="O2486" s="8"/>
    </row>
    <row r="2487" spans="2:15" ht="11.25" x14ac:dyDescent="0.2">
      <c r="B2487" s="8"/>
      <c r="C2487" s="8"/>
      <c r="D2487" s="8"/>
      <c r="E2487" s="8"/>
      <c r="F2487" s="8"/>
      <c r="G2487" s="8"/>
      <c r="H2487" s="8"/>
      <c r="I2487" s="8"/>
      <c r="J2487" s="8"/>
      <c r="K2487" s="8"/>
      <c r="L2487" s="8"/>
      <c r="M2487" s="8"/>
      <c r="N2487" s="8"/>
      <c r="O2487" s="8"/>
    </row>
    <row r="2488" spans="2:15" ht="11.25" x14ac:dyDescent="0.2">
      <c r="B2488" s="8"/>
      <c r="C2488" s="8"/>
      <c r="D2488" s="8"/>
      <c r="E2488" s="8"/>
      <c r="F2488" s="8"/>
      <c r="G2488" s="8"/>
      <c r="H2488" s="8"/>
      <c r="I2488" s="8"/>
      <c r="J2488" s="8"/>
      <c r="K2488" s="8"/>
      <c r="L2488" s="8"/>
      <c r="M2488" s="8"/>
      <c r="N2488" s="8"/>
      <c r="O2488" s="8"/>
    </row>
    <row r="2489" spans="2:15" ht="11.25" x14ac:dyDescent="0.2">
      <c r="B2489" s="8"/>
      <c r="C2489" s="8"/>
      <c r="D2489" s="8"/>
      <c r="E2489" s="8"/>
      <c r="F2489" s="8"/>
      <c r="G2489" s="8"/>
      <c r="H2489" s="8"/>
      <c r="I2489" s="8"/>
      <c r="J2489" s="8"/>
      <c r="K2489" s="8"/>
      <c r="L2489" s="8"/>
      <c r="M2489" s="8"/>
      <c r="N2489" s="8"/>
      <c r="O2489" s="8"/>
    </row>
    <row r="2490" spans="2:15" ht="11.25" x14ac:dyDescent="0.2">
      <c r="B2490" s="8"/>
      <c r="C2490" s="8"/>
      <c r="D2490" s="8"/>
      <c r="E2490" s="8"/>
      <c r="F2490" s="8"/>
      <c r="G2490" s="8"/>
      <c r="H2490" s="8"/>
      <c r="I2490" s="8"/>
      <c r="J2490" s="8"/>
      <c r="K2490" s="8"/>
      <c r="L2490" s="8"/>
      <c r="M2490" s="8"/>
      <c r="N2490" s="8"/>
      <c r="O2490" s="8"/>
    </row>
    <row r="2491" spans="2:15" ht="11.25" x14ac:dyDescent="0.2">
      <c r="B2491" s="8"/>
      <c r="C2491" s="8"/>
      <c r="D2491" s="8"/>
      <c r="E2491" s="8"/>
      <c r="F2491" s="8"/>
      <c r="G2491" s="8"/>
      <c r="H2491" s="8"/>
      <c r="I2491" s="8"/>
      <c r="J2491" s="8"/>
      <c r="K2491" s="8"/>
      <c r="L2491" s="8"/>
      <c r="M2491" s="8"/>
      <c r="N2491" s="8"/>
      <c r="O2491" s="8"/>
    </row>
    <row r="2492" spans="2:15" ht="11.25" x14ac:dyDescent="0.2">
      <c r="B2492" s="8"/>
      <c r="C2492" s="8"/>
      <c r="D2492" s="8"/>
      <c r="E2492" s="8"/>
      <c r="F2492" s="8"/>
      <c r="G2492" s="8"/>
      <c r="H2492" s="8"/>
      <c r="I2492" s="8"/>
      <c r="J2492" s="8"/>
      <c r="K2492" s="8"/>
      <c r="L2492" s="8"/>
      <c r="M2492" s="8"/>
      <c r="N2492" s="8"/>
      <c r="O2492" s="8"/>
    </row>
    <row r="2493" spans="2:15" ht="11.25" x14ac:dyDescent="0.2">
      <c r="B2493" s="8"/>
      <c r="C2493" s="8"/>
      <c r="D2493" s="8"/>
      <c r="E2493" s="8"/>
      <c r="F2493" s="8"/>
      <c r="G2493" s="8"/>
      <c r="H2493" s="8"/>
      <c r="I2493" s="8"/>
      <c r="J2493" s="8"/>
      <c r="K2493" s="8"/>
      <c r="L2493" s="8"/>
      <c r="M2493" s="8"/>
      <c r="N2493" s="8"/>
      <c r="O2493" s="8"/>
    </row>
    <row r="2494" spans="2:15" ht="11.25" x14ac:dyDescent="0.2">
      <c r="B2494" s="8"/>
      <c r="C2494" s="8"/>
      <c r="D2494" s="8"/>
      <c r="E2494" s="8"/>
      <c r="F2494" s="8"/>
      <c r="G2494" s="8"/>
      <c r="H2494" s="8"/>
      <c r="I2494" s="8"/>
      <c r="J2494" s="8"/>
      <c r="K2494" s="8"/>
      <c r="L2494" s="8"/>
      <c r="M2494" s="8"/>
      <c r="N2494" s="8"/>
      <c r="O2494" s="8"/>
    </row>
    <row r="2495" spans="2:15" ht="11.25" x14ac:dyDescent="0.2">
      <c r="B2495" s="8"/>
      <c r="C2495" s="8"/>
      <c r="D2495" s="8"/>
      <c r="E2495" s="8"/>
      <c r="F2495" s="8"/>
      <c r="G2495" s="8"/>
      <c r="H2495" s="8"/>
      <c r="I2495" s="8"/>
      <c r="J2495" s="8"/>
      <c r="K2495" s="8"/>
      <c r="L2495" s="8"/>
      <c r="M2495" s="8"/>
      <c r="N2495" s="8"/>
      <c r="O2495" s="8"/>
    </row>
    <row r="2496" spans="2:15" ht="11.25" x14ac:dyDescent="0.2">
      <c r="B2496" s="8"/>
      <c r="C2496" s="8"/>
      <c r="D2496" s="8"/>
      <c r="E2496" s="8"/>
      <c r="F2496" s="8"/>
      <c r="G2496" s="8"/>
      <c r="H2496" s="8"/>
      <c r="I2496" s="8"/>
      <c r="J2496" s="8"/>
      <c r="K2496" s="8"/>
      <c r="L2496" s="8"/>
      <c r="M2496" s="8"/>
      <c r="N2496" s="8"/>
      <c r="O2496" s="8"/>
    </row>
    <row r="2497" spans="2:15" ht="11.25" x14ac:dyDescent="0.2">
      <c r="B2497" s="8"/>
      <c r="C2497" s="8"/>
      <c r="D2497" s="8"/>
      <c r="E2497" s="8"/>
      <c r="F2497" s="8"/>
      <c r="G2497" s="8"/>
      <c r="H2497" s="8"/>
      <c r="I2497" s="8"/>
      <c r="J2497" s="8"/>
      <c r="K2497" s="8"/>
      <c r="L2497" s="8"/>
      <c r="M2497" s="8"/>
      <c r="N2497" s="8"/>
      <c r="O2497" s="8"/>
    </row>
    <row r="2498" spans="2:15" ht="11.25" x14ac:dyDescent="0.2">
      <c r="B2498" s="8"/>
      <c r="C2498" s="8"/>
      <c r="D2498" s="8"/>
      <c r="E2498" s="8"/>
      <c r="F2498" s="8"/>
      <c r="G2498" s="8"/>
      <c r="H2498" s="8"/>
      <c r="I2498" s="8"/>
      <c r="J2498" s="8"/>
      <c r="K2498" s="8"/>
      <c r="L2498" s="8"/>
      <c r="M2498" s="8"/>
      <c r="N2498" s="8"/>
      <c r="O2498" s="8"/>
    </row>
    <row r="2499" spans="2:15" ht="11.25" x14ac:dyDescent="0.2">
      <c r="B2499" s="8"/>
      <c r="C2499" s="8"/>
      <c r="D2499" s="8"/>
      <c r="E2499" s="8"/>
      <c r="F2499" s="8"/>
      <c r="G2499" s="8"/>
      <c r="H2499" s="8"/>
      <c r="I2499" s="8"/>
      <c r="J2499" s="8"/>
      <c r="K2499" s="8"/>
      <c r="L2499" s="8"/>
      <c r="M2499" s="8"/>
      <c r="N2499" s="8"/>
      <c r="O2499" s="8"/>
    </row>
    <row r="2500" spans="2:15" ht="11.25" x14ac:dyDescent="0.2">
      <c r="B2500" s="8"/>
      <c r="C2500" s="8"/>
      <c r="D2500" s="8"/>
      <c r="E2500" s="8"/>
      <c r="F2500" s="8"/>
      <c r="G2500" s="8"/>
      <c r="H2500" s="8"/>
      <c r="I2500" s="8"/>
      <c r="J2500" s="8"/>
      <c r="K2500" s="8"/>
      <c r="L2500" s="8"/>
      <c r="M2500" s="8"/>
      <c r="N2500" s="8"/>
      <c r="O2500" s="8"/>
    </row>
    <row r="2501" spans="2:15" ht="11.25" x14ac:dyDescent="0.2">
      <c r="B2501" s="8"/>
      <c r="C2501" s="8"/>
      <c r="D2501" s="8"/>
      <c r="E2501" s="8"/>
      <c r="F2501" s="8"/>
      <c r="G2501" s="8"/>
      <c r="H2501" s="8"/>
      <c r="I2501" s="8"/>
      <c r="J2501" s="8"/>
      <c r="K2501" s="8"/>
      <c r="L2501" s="8"/>
      <c r="M2501" s="8"/>
      <c r="N2501" s="8"/>
      <c r="O2501" s="8"/>
    </row>
    <row r="2502" spans="2:15" ht="11.25" x14ac:dyDescent="0.2">
      <c r="B2502" s="8"/>
      <c r="C2502" s="8"/>
      <c r="D2502" s="8"/>
      <c r="E2502" s="8"/>
      <c r="F2502" s="8"/>
      <c r="G2502" s="8"/>
      <c r="H2502" s="8"/>
      <c r="I2502" s="8"/>
      <c r="J2502" s="8"/>
      <c r="K2502" s="8"/>
      <c r="L2502" s="8"/>
      <c r="M2502" s="8"/>
      <c r="N2502" s="8"/>
      <c r="O2502" s="8"/>
    </row>
    <row r="2503" spans="2:15" ht="11.25" x14ac:dyDescent="0.2">
      <c r="B2503" s="8"/>
      <c r="C2503" s="8"/>
      <c r="D2503" s="8"/>
      <c r="E2503" s="8"/>
      <c r="F2503" s="8"/>
      <c r="G2503" s="8"/>
      <c r="H2503" s="8"/>
      <c r="I2503" s="8"/>
      <c r="J2503" s="8"/>
      <c r="K2503" s="8"/>
      <c r="L2503" s="8"/>
      <c r="M2503" s="8"/>
      <c r="N2503" s="8"/>
      <c r="O2503" s="8"/>
    </row>
    <row r="2504" spans="2:15" ht="11.25" x14ac:dyDescent="0.2">
      <c r="B2504" s="8"/>
      <c r="C2504" s="8"/>
      <c r="D2504" s="8"/>
      <c r="E2504" s="8"/>
      <c r="F2504" s="8"/>
      <c r="G2504" s="8"/>
      <c r="H2504" s="8"/>
      <c r="I2504" s="8"/>
      <c r="J2504" s="8"/>
      <c r="K2504" s="8"/>
      <c r="L2504" s="8"/>
      <c r="M2504" s="8"/>
      <c r="N2504" s="8"/>
      <c r="O2504" s="8"/>
    </row>
    <row r="2505" spans="2:15" ht="11.25" x14ac:dyDescent="0.2">
      <c r="B2505" s="8"/>
      <c r="C2505" s="8"/>
      <c r="D2505" s="8"/>
      <c r="E2505" s="8"/>
      <c r="F2505" s="8"/>
      <c r="G2505" s="8"/>
      <c r="H2505" s="8"/>
      <c r="I2505" s="8"/>
      <c r="J2505" s="8"/>
      <c r="K2505" s="8"/>
      <c r="L2505" s="8"/>
      <c r="M2505" s="8"/>
      <c r="N2505" s="8"/>
      <c r="O2505" s="8"/>
    </row>
    <row r="2506" spans="2:15" ht="11.25" x14ac:dyDescent="0.2">
      <c r="B2506" s="8"/>
      <c r="C2506" s="8"/>
      <c r="D2506" s="8"/>
      <c r="E2506" s="8"/>
      <c r="F2506" s="8"/>
      <c r="G2506" s="8"/>
      <c r="H2506" s="8"/>
      <c r="I2506" s="8"/>
      <c r="J2506" s="8"/>
      <c r="K2506" s="8"/>
      <c r="L2506" s="8"/>
      <c r="M2506" s="8"/>
      <c r="N2506" s="8"/>
      <c r="O2506" s="8"/>
    </row>
    <row r="2507" spans="2:15" ht="11.25" x14ac:dyDescent="0.2">
      <c r="B2507" s="8"/>
      <c r="C2507" s="8"/>
      <c r="D2507" s="8"/>
      <c r="E2507" s="8"/>
      <c r="F2507" s="8"/>
      <c r="G2507" s="8"/>
      <c r="H2507" s="8"/>
      <c r="I2507" s="8"/>
      <c r="J2507" s="8"/>
      <c r="K2507" s="8"/>
      <c r="L2507" s="8"/>
      <c r="M2507" s="8"/>
      <c r="N2507" s="8"/>
      <c r="O2507" s="8"/>
    </row>
    <row r="2508" spans="2:15" ht="11.25" x14ac:dyDescent="0.2">
      <c r="B2508" s="8"/>
      <c r="C2508" s="8"/>
      <c r="D2508" s="8"/>
      <c r="E2508" s="8"/>
      <c r="F2508" s="8"/>
      <c r="G2508" s="8"/>
      <c r="H2508" s="8"/>
      <c r="I2508" s="8"/>
      <c r="J2508" s="8"/>
      <c r="K2508" s="8"/>
      <c r="L2508" s="8"/>
      <c r="M2508" s="8"/>
      <c r="N2508" s="8"/>
      <c r="O2508" s="8"/>
    </row>
    <row r="2509" spans="2:15" ht="11.25" x14ac:dyDescent="0.2">
      <c r="B2509" s="8"/>
      <c r="C2509" s="8"/>
      <c r="D2509" s="8"/>
      <c r="E2509" s="8"/>
      <c r="F2509" s="8"/>
      <c r="G2509" s="8"/>
      <c r="H2509" s="8"/>
      <c r="I2509" s="8"/>
      <c r="J2509" s="8"/>
      <c r="K2509" s="8"/>
      <c r="L2509" s="8"/>
      <c r="M2509" s="8"/>
      <c r="N2509" s="8"/>
      <c r="O2509" s="8"/>
    </row>
    <row r="2510" spans="2:15" ht="11.25" x14ac:dyDescent="0.2">
      <c r="B2510" s="8"/>
      <c r="C2510" s="8"/>
      <c r="D2510" s="8"/>
      <c r="E2510" s="8"/>
      <c r="F2510" s="8"/>
      <c r="G2510" s="8"/>
      <c r="H2510" s="8"/>
      <c r="I2510" s="8"/>
      <c r="J2510" s="8"/>
      <c r="K2510" s="8"/>
      <c r="L2510" s="8"/>
      <c r="M2510" s="8"/>
      <c r="N2510" s="8"/>
      <c r="O2510" s="8"/>
    </row>
    <row r="2511" spans="2:15" ht="11.25" x14ac:dyDescent="0.2">
      <c r="B2511" s="8"/>
      <c r="C2511" s="8"/>
      <c r="D2511" s="8"/>
      <c r="E2511" s="8"/>
      <c r="F2511" s="8"/>
      <c r="G2511" s="8"/>
      <c r="H2511" s="8"/>
      <c r="I2511" s="8"/>
      <c r="J2511" s="8"/>
      <c r="K2511" s="8"/>
      <c r="L2511" s="8"/>
      <c r="M2511" s="8"/>
      <c r="N2511" s="8"/>
      <c r="O2511" s="8"/>
    </row>
    <row r="2512" spans="2:15" ht="11.25" x14ac:dyDescent="0.2">
      <c r="B2512" s="8"/>
      <c r="C2512" s="8"/>
      <c r="D2512" s="8"/>
      <c r="E2512" s="8"/>
      <c r="F2512" s="8"/>
      <c r="G2512" s="8"/>
      <c r="H2512" s="8"/>
      <c r="I2512" s="8"/>
      <c r="J2512" s="8"/>
      <c r="K2512" s="8"/>
      <c r="L2512" s="8"/>
      <c r="M2512" s="8"/>
      <c r="N2512" s="8"/>
      <c r="O2512" s="8"/>
    </row>
    <row r="2513" spans="2:15" ht="11.25" x14ac:dyDescent="0.2">
      <c r="B2513" s="8"/>
      <c r="C2513" s="8"/>
      <c r="D2513" s="8"/>
      <c r="E2513" s="8"/>
      <c r="F2513" s="8"/>
      <c r="G2513" s="8"/>
      <c r="H2513" s="8"/>
      <c r="I2513" s="8"/>
      <c r="J2513" s="8"/>
      <c r="K2513" s="8"/>
      <c r="L2513" s="8"/>
      <c r="M2513" s="8"/>
      <c r="N2513" s="8"/>
      <c r="O2513" s="8"/>
    </row>
    <row r="2514" spans="2:15" ht="11.25" x14ac:dyDescent="0.2">
      <c r="B2514" s="8"/>
      <c r="C2514" s="8"/>
      <c r="D2514" s="8"/>
      <c r="E2514" s="8"/>
      <c r="F2514" s="8"/>
      <c r="G2514" s="8"/>
      <c r="H2514" s="8"/>
      <c r="I2514" s="8"/>
      <c r="J2514" s="8"/>
      <c r="K2514" s="8"/>
      <c r="L2514" s="8"/>
      <c r="M2514" s="8"/>
      <c r="N2514" s="8"/>
      <c r="O2514" s="8"/>
    </row>
    <row r="2515" spans="2:15" ht="11.25" x14ac:dyDescent="0.2">
      <c r="B2515" s="8"/>
      <c r="C2515" s="8"/>
      <c r="D2515" s="8"/>
      <c r="E2515" s="8"/>
      <c r="F2515" s="8"/>
      <c r="G2515" s="8"/>
      <c r="H2515" s="8"/>
      <c r="I2515" s="8"/>
      <c r="J2515" s="8"/>
      <c r="K2515" s="8"/>
      <c r="L2515" s="8"/>
      <c r="M2515" s="8"/>
      <c r="N2515" s="8"/>
      <c r="O2515" s="8"/>
    </row>
    <row r="2516" spans="2:15" ht="11.25" x14ac:dyDescent="0.2">
      <c r="B2516" s="8"/>
      <c r="C2516" s="8"/>
      <c r="D2516" s="8"/>
      <c r="E2516" s="8"/>
      <c r="F2516" s="8"/>
      <c r="G2516" s="8"/>
      <c r="H2516" s="8"/>
      <c r="I2516" s="8"/>
      <c r="J2516" s="8"/>
      <c r="K2516" s="8"/>
      <c r="L2516" s="8"/>
      <c r="M2516" s="8"/>
      <c r="N2516" s="8"/>
      <c r="O2516" s="8"/>
    </row>
    <row r="2517" spans="2:15" ht="11.25" x14ac:dyDescent="0.2">
      <c r="B2517" s="8"/>
      <c r="C2517" s="8"/>
      <c r="D2517" s="8"/>
      <c r="E2517" s="8"/>
      <c r="F2517" s="8"/>
      <c r="G2517" s="8"/>
      <c r="H2517" s="8"/>
      <c r="I2517" s="8"/>
      <c r="J2517" s="8"/>
      <c r="K2517" s="8"/>
      <c r="L2517" s="8"/>
      <c r="M2517" s="8"/>
      <c r="N2517" s="8"/>
      <c r="O2517" s="8"/>
    </row>
    <row r="2518" spans="2:15" ht="11.25" x14ac:dyDescent="0.2">
      <c r="B2518" s="8"/>
      <c r="C2518" s="8"/>
      <c r="D2518" s="8"/>
      <c r="E2518" s="8"/>
      <c r="F2518" s="8"/>
      <c r="G2518" s="8"/>
      <c r="H2518" s="8"/>
      <c r="I2518" s="8"/>
      <c r="J2518" s="8"/>
      <c r="K2518" s="8"/>
      <c r="L2518" s="8"/>
      <c r="M2518" s="8"/>
      <c r="N2518" s="8"/>
      <c r="O2518" s="8"/>
    </row>
    <row r="2519" spans="2:15" ht="11.25" x14ac:dyDescent="0.2">
      <c r="B2519" s="8"/>
      <c r="C2519" s="8"/>
      <c r="D2519" s="8"/>
      <c r="E2519" s="8"/>
      <c r="F2519" s="8"/>
      <c r="G2519" s="8"/>
      <c r="H2519" s="8"/>
      <c r="I2519" s="8"/>
      <c r="J2519" s="8"/>
      <c r="K2519" s="8"/>
      <c r="L2519" s="8"/>
      <c r="M2519" s="8"/>
      <c r="N2519" s="8"/>
      <c r="O2519" s="8"/>
    </row>
    <row r="2520" spans="2:15" ht="11.25" x14ac:dyDescent="0.2">
      <c r="B2520" s="8"/>
      <c r="C2520" s="8"/>
      <c r="D2520" s="8"/>
      <c r="E2520" s="8"/>
      <c r="F2520" s="8"/>
      <c r="G2520" s="8"/>
      <c r="H2520" s="8"/>
      <c r="I2520" s="8"/>
      <c r="J2520" s="8"/>
      <c r="K2520" s="8"/>
      <c r="L2520" s="8"/>
      <c r="M2520" s="8"/>
      <c r="N2520" s="8"/>
      <c r="O2520" s="8"/>
    </row>
    <row r="2521" spans="2:15" ht="11.25" x14ac:dyDescent="0.2">
      <c r="B2521" s="8"/>
      <c r="C2521" s="8"/>
      <c r="D2521" s="8"/>
      <c r="E2521" s="8"/>
      <c r="F2521" s="8"/>
      <c r="G2521" s="8"/>
      <c r="H2521" s="8"/>
      <c r="I2521" s="8"/>
      <c r="J2521" s="8"/>
      <c r="K2521" s="8"/>
      <c r="L2521" s="8"/>
      <c r="M2521" s="8"/>
      <c r="N2521" s="8"/>
      <c r="O2521" s="8"/>
    </row>
    <row r="2522" spans="2:15" ht="11.25" x14ac:dyDescent="0.2">
      <c r="B2522" s="8"/>
      <c r="C2522" s="8"/>
      <c r="D2522" s="8"/>
      <c r="E2522" s="8"/>
      <c r="F2522" s="8"/>
      <c r="G2522" s="8"/>
      <c r="H2522" s="8"/>
      <c r="I2522" s="8"/>
      <c r="J2522" s="8"/>
      <c r="K2522" s="8"/>
      <c r="L2522" s="8"/>
      <c r="M2522" s="8"/>
      <c r="N2522" s="8"/>
      <c r="O2522" s="8"/>
    </row>
    <row r="2523" spans="2:15" ht="11.25" x14ac:dyDescent="0.2">
      <c r="B2523" s="8"/>
      <c r="C2523" s="8"/>
      <c r="D2523" s="8"/>
      <c r="E2523" s="8"/>
      <c r="F2523" s="8"/>
      <c r="G2523" s="8"/>
      <c r="H2523" s="8"/>
      <c r="I2523" s="8"/>
      <c r="J2523" s="8"/>
      <c r="K2523" s="8"/>
      <c r="L2523" s="8"/>
      <c r="M2523" s="8"/>
      <c r="N2523" s="8"/>
      <c r="O2523" s="8"/>
    </row>
    <row r="2524" spans="2:15" ht="11.25" x14ac:dyDescent="0.2">
      <c r="B2524" s="8"/>
      <c r="C2524" s="8"/>
      <c r="D2524" s="8"/>
      <c r="E2524" s="8"/>
      <c r="F2524" s="8"/>
      <c r="G2524" s="8"/>
      <c r="H2524" s="8"/>
      <c r="I2524" s="8"/>
      <c r="J2524" s="8"/>
      <c r="K2524" s="8"/>
      <c r="L2524" s="8"/>
      <c r="M2524" s="8"/>
      <c r="N2524" s="8"/>
      <c r="O2524" s="8"/>
    </row>
    <row r="2525" spans="2:15" ht="11.25" x14ac:dyDescent="0.2">
      <c r="B2525" s="8"/>
      <c r="C2525" s="8"/>
      <c r="D2525" s="8"/>
      <c r="E2525" s="8"/>
      <c r="F2525" s="8"/>
      <c r="G2525" s="8"/>
      <c r="H2525" s="8"/>
      <c r="I2525" s="8"/>
      <c r="J2525" s="8"/>
      <c r="K2525" s="8"/>
      <c r="L2525" s="8"/>
      <c r="M2525" s="8"/>
      <c r="N2525" s="8"/>
      <c r="O2525" s="8"/>
    </row>
    <row r="2526" spans="2:15" ht="11.25" x14ac:dyDescent="0.2">
      <c r="B2526" s="8"/>
      <c r="C2526" s="8"/>
      <c r="D2526" s="8"/>
      <c r="E2526" s="8"/>
      <c r="F2526" s="8"/>
      <c r="G2526" s="8"/>
      <c r="H2526" s="8"/>
      <c r="I2526" s="8"/>
      <c r="J2526" s="8"/>
      <c r="K2526" s="8"/>
      <c r="L2526" s="8"/>
      <c r="M2526" s="8"/>
      <c r="N2526" s="8"/>
      <c r="O2526" s="8"/>
    </row>
    <row r="2527" spans="2:15" ht="11.25" x14ac:dyDescent="0.2">
      <c r="B2527" s="8"/>
      <c r="C2527" s="8"/>
      <c r="D2527" s="8"/>
      <c r="E2527" s="8"/>
      <c r="F2527" s="8"/>
      <c r="G2527" s="8"/>
      <c r="H2527" s="8"/>
      <c r="I2527" s="8"/>
      <c r="J2527" s="8"/>
      <c r="K2527" s="8"/>
      <c r="L2527" s="8"/>
      <c r="M2527" s="8"/>
      <c r="N2527" s="8"/>
      <c r="O2527" s="8"/>
    </row>
    <row r="2528" spans="2:15" ht="11.25" x14ac:dyDescent="0.2">
      <c r="B2528" s="8"/>
      <c r="C2528" s="8"/>
      <c r="D2528" s="8"/>
      <c r="E2528" s="8"/>
      <c r="F2528" s="8"/>
      <c r="G2528" s="8"/>
      <c r="H2528" s="8"/>
      <c r="I2528" s="8"/>
      <c r="J2528" s="8"/>
      <c r="K2528" s="8"/>
      <c r="L2528" s="8"/>
      <c r="M2528" s="8"/>
      <c r="N2528" s="8"/>
      <c r="O2528" s="8"/>
    </row>
    <row r="2529" spans="2:15" ht="11.25" x14ac:dyDescent="0.2">
      <c r="B2529" s="8"/>
      <c r="C2529" s="8"/>
      <c r="D2529" s="8"/>
      <c r="E2529" s="8"/>
      <c r="F2529" s="8"/>
      <c r="G2529" s="8"/>
      <c r="H2529" s="8"/>
      <c r="I2529" s="8"/>
      <c r="J2529" s="8"/>
      <c r="K2529" s="8"/>
      <c r="L2529" s="8"/>
      <c r="M2529" s="8"/>
      <c r="N2529" s="8"/>
      <c r="O2529" s="8"/>
    </row>
    <row r="2530" spans="2:15" ht="11.25" x14ac:dyDescent="0.2">
      <c r="B2530" s="8"/>
      <c r="C2530" s="8"/>
      <c r="D2530" s="8"/>
      <c r="E2530" s="8"/>
      <c r="F2530" s="8"/>
      <c r="G2530" s="8"/>
      <c r="H2530" s="8"/>
      <c r="I2530" s="8"/>
      <c r="J2530" s="8"/>
      <c r="K2530" s="8"/>
      <c r="L2530" s="8"/>
      <c r="M2530" s="8"/>
      <c r="N2530" s="8"/>
      <c r="O2530" s="8"/>
    </row>
    <row r="2531" spans="2:15" ht="11.25" x14ac:dyDescent="0.2">
      <c r="B2531" s="8"/>
      <c r="C2531" s="8"/>
      <c r="D2531" s="8"/>
      <c r="E2531" s="8"/>
      <c r="F2531" s="8"/>
      <c r="G2531" s="8"/>
      <c r="H2531" s="8"/>
      <c r="I2531" s="8"/>
      <c r="J2531" s="8"/>
      <c r="K2531" s="8"/>
      <c r="L2531" s="8"/>
      <c r="M2531" s="8"/>
      <c r="N2531" s="8"/>
      <c r="O2531" s="8"/>
    </row>
    <row r="2532" spans="2:15" ht="11.25" x14ac:dyDescent="0.2">
      <c r="B2532" s="8"/>
      <c r="C2532" s="8"/>
      <c r="D2532" s="8"/>
      <c r="E2532" s="8"/>
      <c r="F2532" s="8"/>
      <c r="G2532" s="8"/>
      <c r="H2532" s="8"/>
      <c r="I2532" s="8"/>
      <c r="J2532" s="8"/>
      <c r="K2532" s="8"/>
      <c r="L2532" s="8"/>
      <c r="M2532" s="8"/>
      <c r="N2532" s="8"/>
      <c r="O2532" s="8"/>
    </row>
    <row r="2533" spans="2:15" ht="11.25" x14ac:dyDescent="0.2">
      <c r="B2533" s="8"/>
      <c r="C2533" s="8"/>
      <c r="D2533" s="8"/>
      <c r="E2533" s="8"/>
      <c r="F2533" s="8"/>
      <c r="G2533" s="8"/>
      <c r="H2533" s="8"/>
      <c r="I2533" s="8"/>
      <c r="J2533" s="8"/>
      <c r="K2533" s="8"/>
      <c r="L2533" s="8"/>
      <c r="M2533" s="8"/>
      <c r="N2533" s="8"/>
      <c r="O2533" s="8"/>
    </row>
    <row r="2534" spans="2:15" ht="11.25" x14ac:dyDescent="0.2">
      <c r="B2534" s="8"/>
      <c r="C2534" s="8"/>
      <c r="D2534" s="8"/>
      <c r="E2534" s="8"/>
      <c r="F2534" s="8"/>
      <c r="G2534" s="8"/>
      <c r="H2534" s="8"/>
      <c r="I2534" s="8"/>
      <c r="J2534" s="8"/>
      <c r="K2534" s="8"/>
      <c r="L2534" s="8"/>
      <c r="M2534" s="8"/>
      <c r="N2534" s="8"/>
      <c r="O2534" s="8"/>
    </row>
    <row r="2535" spans="2:15" ht="11.25" x14ac:dyDescent="0.2">
      <c r="B2535" s="8"/>
      <c r="C2535" s="8"/>
      <c r="D2535" s="8"/>
      <c r="E2535" s="8"/>
      <c r="F2535" s="8"/>
      <c r="G2535" s="8"/>
      <c r="H2535" s="8"/>
      <c r="I2535" s="8"/>
      <c r="J2535" s="8"/>
      <c r="K2535" s="8"/>
      <c r="L2535" s="8"/>
      <c r="M2535" s="8"/>
      <c r="N2535" s="8"/>
      <c r="O2535" s="8"/>
    </row>
    <row r="2536" spans="2:15" ht="11.25" x14ac:dyDescent="0.2">
      <c r="B2536" s="8"/>
      <c r="C2536" s="8"/>
      <c r="D2536" s="8"/>
      <c r="E2536" s="8"/>
      <c r="F2536" s="8"/>
      <c r="G2536" s="8"/>
      <c r="H2536" s="8"/>
      <c r="I2536" s="8"/>
      <c r="J2536" s="8"/>
      <c r="K2536" s="8"/>
      <c r="L2536" s="8"/>
      <c r="M2536" s="8"/>
      <c r="N2536" s="8"/>
      <c r="O2536" s="8"/>
    </row>
    <row r="2537" spans="2:15" ht="11.25" x14ac:dyDescent="0.2">
      <c r="B2537" s="8"/>
      <c r="C2537" s="8"/>
      <c r="D2537" s="8"/>
      <c r="E2537" s="8"/>
      <c r="F2537" s="8"/>
      <c r="G2537" s="8"/>
      <c r="H2537" s="8"/>
      <c r="I2537" s="8"/>
      <c r="J2537" s="8"/>
      <c r="K2537" s="8"/>
      <c r="L2537" s="8"/>
      <c r="M2537" s="8"/>
      <c r="N2537" s="8"/>
      <c r="O2537" s="8"/>
    </row>
    <row r="2538" spans="2:15" ht="11.25" x14ac:dyDescent="0.2">
      <c r="B2538" s="8"/>
      <c r="C2538" s="8"/>
      <c r="D2538" s="8"/>
      <c r="E2538" s="8"/>
      <c r="F2538" s="8"/>
      <c r="G2538" s="8"/>
      <c r="H2538" s="8"/>
      <c r="I2538" s="8"/>
      <c r="J2538" s="8"/>
      <c r="K2538" s="8"/>
      <c r="L2538" s="8"/>
      <c r="M2538" s="8"/>
      <c r="N2538" s="8"/>
      <c r="O2538" s="8"/>
    </row>
    <row r="2539" spans="2:15" ht="11.25" x14ac:dyDescent="0.2">
      <c r="B2539" s="8"/>
      <c r="C2539" s="8"/>
      <c r="D2539" s="8"/>
      <c r="E2539" s="8"/>
      <c r="F2539" s="8"/>
      <c r="G2539" s="8"/>
      <c r="H2539" s="8"/>
      <c r="I2539" s="8"/>
      <c r="J2539" s="8"/>
      <c r="K2539" s="8"/>
      <c r="L2539" s="8"/>
      <c r="M2539" s="8"/>
      <c r="N2539" s="8"/>
      <c r="O2539" s="8"/>
    </row>
    <row r="2540" spans="2:15" ht="11.25" x14ac:dyDescent="0.2">
      <c r="B2540" s="8"/>
      <c r="C2540" s="8"/>
      <c r="D2540" s="8"/>
      <c r="E2540" s="8"/>
      <c r="F2540" s="8"/>
      <c r="G2540" s="8"/>
      <c r="H2540" s="8"/>
      <c r="I2540" s="8"/>
      <c r="J2540" s="8"/>
      <c r="K2540" s="8"/>
      <c r="L2540" s="8"/>
      <c r="M2540" s="8"/>
      <c r="N2540" s="8"/>
      <c r="O2540" s="8"/>
    </row>
    <row r="2541" spans="2:15" ht="11.25" x14ac:dyDescent="0.2">
      <c r="B2541" s="8"/>
      <c r="C2541" s="8"/>
      <c r="D2541" s="8"/>
      <c r="E2541" s="8"/>
      <c r="F2541" s="8"/>
      <c r="G2541" s="8"/>
      <c r="H2541" s="8"/>
      <c r="I2541" s="8"/>
      <c r="J2541" s="8"/>
      <c r="K2541" s="8"/>
      <c r="L2541" s="8"/>
      <c r="M2541" s="8"/>
      <c r="N2541" s="8"/>
      <c r="O2541" s="8"/>
    </row>
    <row r="2542" spans="2:15" ht="11.25" x14ac:dyDescent="0.2">
      <c r="B2542" s="8"/>
      <c r="C2542" s="8"/>
      <c r="D2542" s="8"/>
      <c r="E2542" s="8"/>
      <c r="F2542" s="8"/>
      <c r="G2542" s="8"/>
      <c r="H2542" s="8"/>
      <c r="I2542" s="8"/>
      <c r="J2542" s="8"/>
      <c r="K2542" s="8"/>
      <c r="L2542" s="8"/>
      <c r="M2542" s="8"/>
      <c r="N2542" s="8"/>
      <c r="O2542" s="8"/>
    </row>
    <row r="2543" spans="2:15" ht="11.25" x14ac:dyDescent="0.2">
      <c r="B2543" s="8"/>
      <c r="C2543" s="8"/>
      <c r="D2543" s="8"/>
      <c r="E2543" s="8"/>
      <c r="F2543" s="8"/>
      <c r="G2543" s="8"/>
      <c r="H2543" s="8"/>
      <c r="I2543" s="8"/>
      <c r="J2543" s="8"/>
      <c r="K2543" s="8"/>
      <c r="L2543" s="8"/>
      <c r="M2543" s="8"/>
      <c r="N2543" s="8"/>
      <c r="O2543" s="8"/>
    </row>
    <row r="2544" spans="2:15" ht="11.25" x14ac:dyDescent="0.2">
      <c r="B2544" s="8"/>
      <c r="C2544" s="8"/>
      <c r="D2544" s="8"/>
      <c r="E2544" s="8"/>
      <c r="F2544" s="8"/>
      <c r="G2544" s="8"/>
      <c r="H2544" s="8"/>
      <c r="I2544" s="8"/>
      <c r="J2544" s="8"/>
      <c r="K2544" s="8"/>
      <c r="L2544" s="8"/>
      <c r="M2544" s="8"/>
      <c r="N2544" s="8"/>
      <c r="O2544" s="8"/>
    </row>
    <row r="2545" spans="2:15" ht="11.25" x14ac:dyDescent="0.2">
      <c r="B2545" s="8"/>
      <c r="C2545" s="8"/>
      <c r="D2545" s="8"/>
      <c r="E2545" s="8"/>
      <c r="F2545" s="8"/>
      <c r="G2545" s="8"/>
      <c r="H2545" s="8"/>
      <c r="I2545" s="8"/>
      <c r="J2545" s="8"/>
      <c r="K2545" s="8"/>
      <c r="L2545" s="8"/>
      <c r="M2545" s="8"/>
      <c r="N2545" s="8"/>
      <c r="O2545" s="8"/>
    </row>
    <row r="2546" spans="2:15" ht="11.25" x14ac:dyDescent="0.2">
      <c r="B2546" s="8"/>
      <c r="C2546" s="8"/>
      <c r="D2546" s="8"/>
      <c r="E2546" s="8"/>
      <c r="F2546" s="8"/>
      <c r="G2546" s="8"/>
      <c r="H2546" s="8"/>
      <c r="I2546" s="8"/>
      <c r="J2546" s="8"/>
      <c r="K2546" s="8"/>
      <c r="L2546" s="8"/>
      <c r="M2546" s="8"/>
      <c r="N2546" s="8"/>
      <c r="O2546" s="8"/>
    </row>
    <row r="2547" spans="2:15" ht="11.25" x14ac:dyDescent="0.2">
      <c r="B2547" s="8"/>
      <c r="C2547" s="8"/>
      <c r="D2547" s="8"/>
      <c r="E2547" s="8"/>
      <c r="F2547" s="8"/>
      <c r="G2547" s="8"/>
      <c r="H2547" s="8"/>
      <c r="I2547" s="8"/>
      <c r="J2547" s="8"/>
      <c r="K2547" s="8"/>
      <c r="L2547" s="8"/>
      <c r="M2547" s="8"/>
      <c r="N2547" s="8"/>
      <c r="O2547" s="8"/>
    </row>
    <row r="2548" spans="2:15" ht="11.25" x14ac:dyDescent="0.2">
      <c r="B2548" s="8"/>
      <c r="C2548" s="8"/>
      <c r="D2548" s="8"/>
      <c r="E2548" s="8"/>
      <c r="F2548" s="8"/>
      <c r="G2548" s="8"/>
      <c r="H2548" s="8"/>
      <c r="I2548" s="8"/>
      <c r="J2548" s="8"/>
      <c r="K2548" s="8"/>
      <c r="L2548" s="8"/>
      <c r="M2548" s="8"/>
      <c r="N2548" s="8"/>
      <c r="O2548" s="8"/>
    </row>
    <row r="2549" spans="2:15" ht="11.25" x14ac:dyDescent="0.2">
      <c r="B2549" s="8"/>
      <c r="C2549" s="8"/>
      <c r="D2549" s="8"/>
      <c r="E2549" s="8"/>
      <c r="F2549" s="8"/>
      <c r="G2549" s="8"/>
      <c r="H2549" s="8"/>
      <c r="I2549" s="8"/>
      <c r="J2549" s="8"/>
      <c r="K2549" s="8"/>
      <c r="L2549" s="8"/>
      <c r="M2549" s="8"/>
      <c r="N2549" s="8"/>
      <c r="O2549" s="8"/>
    </row>
    <row r="2550" spans="2:15" ht="11.25" x14ac:dyDescent="0.2">
      <c r="B2550" s="8"/>
      <c r="C2550" s="8"/>
      <c r="D2550" s="8"/>
      <c r="E2550" s="8"/>
      <c r="F2550" s="8"/>
      <c r="G2550" s="8"/>
      <c r="H2550" s="8"/>
      <c r="I2550" s="8"/>
      <c r="J2550" s="8"/>
      <c r="K2550" s="8"/>
      <c r="L2550" s="8"/>
      <c r="M2550" s="8"/>
      <c r="N2550" s="8"/>
      <c r="O2550" s="8"/>
    </row>
    <row r="2551" spans="2:15" ht="11.25" x14ac:dyDescent="0.2">
      <c r="B2551" s="8"/>
      <c r="C2551" s="8"/>
      <c r="D2551" s="8"/>
      <c r="E2551" s="8"/>
      <c r="F2551" s="8"/>
      <c r="G2551" s="8"/>
      <c r="H2551" s="8"/>
      <c r="I2551" s="8"/>
      <c r="J2551" s="8"/>
      <c r="K2551" s="8"/>
      <c r="L2551" s="8"/>
      <c r="M2551" s="8"/>
      <c r="N2551" s="8"/>
      <c r="O2551" s="8"/>
    </row>
    <row r="2552" spans="2:15" ht="11.25" x14ac:dyDescent="0.2">
      <c r="B2552" s="8"/>
      <c r="C2552" s="8"/>
      <c r="D2552" s="8"/>
      <c r="E2552" s="8"/>
      <c r="F2552" s="8"/>
      <c r="G2552" s="8"/>
      <c r="H2552" s="8"/>
      <c r="I2552" s="8"/>
      <c r="J2552" s="8"/>
      <c r="K2552" s="8"/>
      <c r="L2552" s="8"/>
      <c r="M2552" s="8"/>
      <c r="N2552" s="8"/>
      <c r="O2552" s="8"/>
    </row>
    <row r="2553" spans="2:15" ht="11.25" x14ac:dyDescent="0.2">
      <c r="B2553" s="8"/>
      <c r="C2553" s="8"/>
      <c r="D2553" s="8"/>
      <c r="E2553" s="8"/>
      <c r="F2553" s="8"/>
      <c r="G2553" s="8"/>
      <c r="H2553" s="8"/>
      <c r="I2553" s="8"/>
      <c r="J2553" s="8"/>
      <c r="K2553" s="8"/>
      <c r="L2553" s="8"/>
      <c r="M2553" s="8"/>
      <c r="N2553" s="8"/>
      <c r="O2553" s="8"/>
    </row>
    <row r="2554" spans="2:15" ht="11.25" x14ac:dyDescent="0.2">
      <c r="B2554" s="8"/>
      <c r="C2554" s="8"/>
      <c r="D2554" s="8"/>
      <c r="E2554" s="8"/>
      <c r="F2554" s="8"/>
      <c r="G2554" s="8"/>
      <c r="H2554" s="8"/>
      <c r="I2554" s="8"/>
      <c r="J2554" s="8"/>
      <c r="K2554" s="8"/>
      <c r="L2554" s="8"/>
      <c r="M2554" s="8"/>
      <c r="N2554" s="8"/>
      <c r="O2554" s="8"/>
    </row>
    <row r="2555" spans="2:15" ht="11.25" x14ac:dyDescent="0.2">
      <c r="B2555" s="8"/>
      <c r="C2555" s="8"/>
      <c r="D2555" s="8"/>
      <c r="E2555" s="8"/>
      <c r="F2555" s="8"/>
      <c r="G2555" s="8"/>
      <c r="H2555" s="8"/>
      <c r="I2555" s="8"/>
      <c r="J2555" s="8"/>
      <c r="K2555" s="8"/>
      <c r="L2555" s="8"/>
      <c r="M2555" s="8"/>
      <c r="N2555" s="8"/>
      <c r="O2555" s="8"/>
    </row>
    <row r="2556" spans="2:15" ht="11.25" x14ac:dyDescent="0.2">
      <c r="B2556" s="8"/>
      <c r="C2556" s="8"/>
      <c r="D2556" s="8"/>
      <c r="E2556" s="8"/>
      <c r="F2556" s="8"/>
      <c r="G2556" s="8"/>
      <c r="H2556" s="8"/>
      <c r="I2556" s="8"/>
      <c r="J2556" s="8"/>
      <c r="K2556" s="8"/>
      <c r="L2556" s="8"/>
      <c r="M2556" s="8"/>
      <c r="N2556" s="8"/>
      <c r="O2556" s="8"/>
    </row>
    <row r="2557" spans="2:15" ht="11.25" x14ac:dyDescent="0.2">
      <c r="B2557" s="8"/>
      <c r="C2557" s="8"/>
      <c r="D2557" s="8"/>
      <c r="E2557" s="8"/>
      <c r="F2557" s="8"/>
      <c r="G2557" s="8"/>
      <c r="H2557" s="8"/>
      <c r="I2557" s="8"/>
      <c r="J2557" s="8"/>
      <c r="K2557" s="8"/>
      <c r="L2557" s="8"/>
      <c r="M2557" s="8"/>
      <c r="N2557" s="8"/>
      <c r="O2557" s="8"/>
    </row>
    <row r="2558" spans="2:15" ht="11.25" x14ac:dyDescent="0.2">
      <c r="B2558" s="8"/>
      <c r="C2558" s="8"/>
      <c r="D2558" s="8"/>
      <c r="E2558" s="8"/>
      <c r="F2558" s="8"/>
      <c r="G2558" s="8"/>
      <c r="H2558" s="8"/>
      <c r="I2558" s="8"/>
      <c r="J2558" s="8"/>
      <c r="K2558" s="8"/>
      <c r="L2558" s="8"/>
      <c r="M2558" s="8"/>
      <c r="N2558" s="8"/>
      <c r="O2558" s="8"/>
    </row>
    <row r="2559" spans="2:15" ht="11.25" x14ac:dyDescent="0.2">
      <c r="B2559" s="8"/>
      <c r="C2559" s="8"/>
      <c r="D2559" s="8"/>
      <c r="E2559" s="8"/>
      <c r="F2559" s="8"/>
      <c r="G2559" s="8"/>
      <c r="H2559" s="8"/>
      <c r="I2559" s="8"/>
      <c r="J2559" s="8"/>
      <c r="K2559" s="8"/>
      <c r="L2559" s="8"/>
      <c r="M2559" s="8"/>
      <c r="N2559" s="8"/>
      <c r="O2559" s="8"/>
    </row>
    <row r="2560" spans="2:15" ht="11.25" x14ac:dyDescent="0.2">
      <c r="B2560" s="8"/>
      <c r="C2560" s="8"/>
      <c r="D2560" s="8"/>
      <c r="E2560" s="8"/>
      <c r="F2560" s="8"/>
      <c r="G2560" s="8"/>
      <c r="H2560" s="8"/>
      <c r="I2560" s="8"/>
      <c r="J2560" s="8"/>
      <c r="K2560" s="8"/>
      <c r="L2560" s="8"/>
      <c r="M2560" s="8"/>
      <c r="N2560" s="8"/>
      <c r="O2560" s="8"/>
    </row>
    <row r="2561" spans="2:15" ht="11.25" x14ac:dyDescent="0.2">
      <c r="B2561" s="8"/>
      <c r="C2561" s="8"/>
      <c r="D2561" s="8"/>
      <c r="E2561" s="8"/>
      <c r="F2561" s="8"/>
      <c r="G2561" s="8"/>
      <c r="H2561" s="8"/>
      <c r="I2561" s="8"/>
      <c r="J2561" s="8"/>
      <c r="K2561" s="8"/>
      <c r="L2561" s="8"/>
      <c r="M2561" s="8"/>
      <c r="N2561" s="8"/>
      <c r="O2561" s="8"/>
    </row>
    <row r="2562" spans="2:15" ht="11.25" x14ac:dyDescent="0.2">
      <c r="B2562" s="8"/>
      <c r="C2562" s="8"/>
      <c r="D2562" s="8"/>
      <c r="E2562" s="8"/>
      <c r="F2562" s="8"/>
      <c r="G2562" s="8"/>
      <c r="H2562" s="8"/>
      <c r="I2562" s="8"/>
      <c r="J2562" s="8"/>
      <c r="K2562" s="8"/>
      <c r="L2562" s="8"/>
      <c r="M2562" s="8"/>
      <c r="N2562" s="8"/>
      <c r="O2562" s="8"/>
    </row>
    <row r="2563" spans="2:15" ht="11.25" x14ac:dyDescent="0.2">
      <c r="B2563" s="8"/>
      <c r="C2563" s="8"/>
      <c r="D2563" s="8"/>
      <c r="E2563" s="8"/>
      <c r="F2563" s="8"/>
      <c r="G2563" s="8"/>
      <c r="H2563" s="8"/>
      <c r="I2563" s="8"/>
      <c r="J2563" s="8"/>
      <c r="K2563" s="8"/>
      <c r="L2563" s="8"/>
      <c r="M2563" s="8"/>
      <c r="N2563" s="8"/>
      <c r="O2563" s="8"/>
    </row>
    <row r="2564" spans="2:15" ht="11.25" x14ac:dyDescent="0.2">
      <c r="B2564" s="8"/>
      <c r="C2564" s="8"/>
      <c r="D2564" s="8"/>
      <c r="E2564" s="8"/>
      <c r="F2564" s="8"/>
      <c r="G2564" s="8"/>
      <c r="H2564" s="8"/>
      <c r="I2564" s="8"/>
      <c r="J2564" s="8"/>
      <c r="K2564" s="8"/>
      <c r="L2564" s="8"/>
      <c r="M2564" s="8"/>
      <c r="N2564" s="8"/>
      <c r="O2564" s="8"/>
    </row>
    <row r="2565" spans="2:15" ht="11.25" x14ac:dyDescent="0.2">
      <c r="B2565" s="8"/>
      <c r="C2565" s="8"/>
      <c r="D2565" s="8"/>
      <c r="E2565" s="8"/>
      <c r="F2565" s="8"/>
      <c r="G2565" s="8"/>
      <c r="H2565" s="8"/>
      <c r="I2565" s="8"/>
      <c r="J2565" s="8"/>
      <c r="K2565" s="8"/>
      <c r="L2565" s="8"/>
      <c r="M2565" s="8"/>
      <c r="N2565" s="8"/>
      <c r="O2565" s="8"/>
    </row>
    <row r="2566" spans="2:15" ht="11.25" x14ac:dyDescent="0.2">
      <c r="B2566" s="8"/>
      <c r="C2566" s="8"/>
      <c r="D2566" s="8"/>
      <c r="E2566" s="8"/>
      <c r="F2566" s="8"/>
      <c r="G2566" s="8"/>
      <c r="H2566" s="8"/>
      <c r="I2566" s="8"/>
      <c r="J2566" s="8"/>
      <c r="K2566" s="8"/>
      <c r="L2566" s="8"/>
      <c r="M2566" s="8"/>
      <c r="N2566" s="8"/>
      <c r="O2566" s="8"/>
    </row>
    <row r="2567" spans="2:15" ht="11.25" x14ac:dyDescent="0.2">
      <c r="B2567" s="8"/>
      <c r="C2567" s="8"/>
      <c r="D2567" s="8"/>
      <c r="E2567" s="8"/>
      <c r="F2567" s="8"/>
      <c r="G2567" s="8"/>
      <c r="H2567" s="8"/>
      <c r="I2567" s="8"/>
      <c r="J2567" s="8"/>
      <c r="K2567" s="8"/>
      <c r="L2567" s="8"/>
      <c r="M2567" s="8"/>
      <c r="N2567" s="8"/>
      <c r="O2567" s="8"/>
    </row>
    <row r="2568" spans="2:15" ht="11.25" x14ac:dyDescent="0.2">
      <c r="B2568" s="8"/>
      <c r="C2568" s="8"/>
      <c r="D2568" s="8"/>
      <c r="E2568" s="8"/>
      <c r="F2568" s="8"/>
      <c r="G2568" s="8"/>
      <c r="H2568" s="8"/>
      <c r="I2568" s="8"/>
      <c r="J2568" s="8"/>
      <c r="K2568" s="8"/>
      <c r="L2568" s="8"/>
      <c r="M2568" s="8"/>
      <c r="N2568" s="8"/>
      <c r="O2568" s="8"/>
    </row>
    <row r="2569" spans="2:15" ht="11.25" x14ac:dyDescent="0.2">
      <c r="B2569" s="8"/>
      <c r="C2569" s="8"/>
      <c r="D2569" s="8"/>
      <c r="E2569" s="8"/>
      <c r="F2569" s="8"/>
      <c r="G2569" s="8"/>
      <c r="H2569" s="8"/>
      <c r="I2569" s="8"/>
      <c r="J2569" s="8"/>
      <c r="K2569" s="8"/>
      <c r="L2569" s="8"/>
      <c r="M2569" s="8"/>
      <c r="N2569" s="8"/>
      <c r="O2569" s="8"/>
    </row>
    <row r="2570" spans="2:15" ht="11.25" x14ac:dyDescent="0.2">
      <c r="B2570" s="8"/>
      <c r="C2570" s="8"/>
      <c r="D2570" s="8"/>
      <c r="E2570" s="8"/>
      <c r="F2570" s="8"/>
      <c r="G2570" s="8"/>
      <c r="H2570" s="8"/>
      <c r="I2570" s="8"/>
      <c r="J2570" s="8"/>
      <c r="K2570" s="8"/>
      <c r="L2570" s="8"/>
      <c r="M2570" s="8"/>
      <c r="N2570" s="8"/>
      <c r="O2570" s="8"/>
    </row>
    <row r="2571" spans="2:15" ht="11.25" x14ac:dyDescent="0.2">
      <c r="B2571" s="8"/>
      <c r="C2571" s="8"/>
      <c r="D2571" s="8"/>
      <c r="E2571" s="8"/>
      <c r="F2571" s="8"/>
      <c r="G2571" s="8"/>
      <c r="H2571" s="8"/>
      <c r="I2571" s="8"/>
      <c r="J2571" s="8"/>
      <c r="K2571" s="8"/>
      <c r="L2571" s="8"/>
      <c r="M2571" s="8"/>
      <c r="N2571" s="8"/>
      <c r="O2571" s="8"/>
    </row>
    <row r="2572" spans="2:15" ht="11.25" x14ac:dyDescent="0.2">
      <c r="B2572" s="8"/>
      <c r="C2572" s="8"/>
      <c r="D2572" s="8"/>
      <c r="E2572" s="8"/>
      <c r="F2572" s="8"/>
      <c r="G2572" s="8"/>
      <c r="H2572" s="8"/>
      <c r="I2572" s="8"/>
      <c r="J2572" s="8"/>
      <c r="K2572" s="8"/>
      <c r="L2572" s="8"/>
      <c r="M2572" s="8"/>
      <c r="N2572" s="8"/>
      <c r="O2572" s="8"/>
    </row>
    <row r="2573" spans="2:15" ht="11.25" x14ac:dyDescent="0.2">
      <c r="B2573" s="8"/>
      <c r="C2573" s="8"/>
      <c r="D2573" s="8"/>
      <c r="E2573" s="8"/>
      <c r="F2573" s="8"/>
      <c r="G2573" s="8"/>
      <c r="H2573" s="8"/>
      <c r="I2573" s="8"/>
      <c r="J2573" s="8"/>
      <c r="K2573" s="8"/>
      <c r="L2573" s="8"/>
      <c r="M2573" s="8"/>
      <c r="N2573" s="8"/>
      <c r="O2573" s="8"/>
    </row>
    <row r="2574" spans="2:15" ht="11.25" x14ac:dyDescent="0.2">
      <c r="B2574" s="8"/>
      <c r="C2574" s="8"/>
      <c r="D2574" s="8"/>
      <c r="E2574" s="8"/>
      <c r="F2574" s="8"/>
      <c r="G2574" s="8"/>
      <c r="H2574" s="8"/>
      <c r="I2574" s="8"/>
      <c r="J2574" s="8"/>
      <c r="K2574" s="8"/>
      <c r="L2574" s="8"/>
      <c r="M2574" s="8"/>
      <c r="N2574" s="8"/>
      <c r="O2574" s="8"/>
    </row>
    <row r="2575" spans="2:15" ht="11.25" x14ac:dyDescent="0.2">
      <c r="B2575" s="8"/>
      <c r="C2575" s="8"/>
      <c r="D2575" s="8"/>
      <c r="E2575" s="8"/>
      <c r="F2575" s="8"/>
      <c r="G2575" s="8"/>
      <c r="H2575" s="8"/>
      <c r="I2575" s="8"/>
      <c r="J2575" s="8"/>
      <c r="K2575" s="8"/>
      <c r="L2575" s="8"/>
      <c r="M2575" s="8"/>
      <c r="N2575" s="8"/>
      <c r="O2575" s="8"/>
    </row>
    <row r="2576" spans="2:15" ht="11.25" x14ac:dyDescent="0.2">
      <c r="B2576" s="8"/>
      <c r="C2576" s="8"/>
      <c r="D2576" s="8"/>
      <c r="E2576" s="8"/>
      <c r="F2576" s="8"/>
      <c r="G2576" s="8"/>
      <c r="H2576" s="8"/>
      <c r="I2576" s="8"/>
      <c r="J2576" s="8"/>
      <c r="K2576" s="8"/>
      <c r="L2576" s="8"/>
      <c r="M2576" s="8"/>
      <c r="N2576" s="8"/>
      <c r="O2576" s="8"/>
    </row>
    <row r="2577" spans="2:15" ht="11.25" x14ac:dyDescent="0.2">
      <c r="B2577" s="8"/>
      <c r="C2577" s="8"/>
      <c r="D2577" s="8"/>
      <c r="E2577" s="8"/>
      <c r="F2577" s="8"/>
      <c r="G2577" s="8"/>
      <c r="H2577" s="8"/>
      <c r="I2577" s="8"/>
      <c r="J2577" s="8"/>
      <c r="K2577" s="8"/>
      <c r="L2577" s="8"/>
      <c r="M2577" s="8"/>
      <c r="N2577" s="8"/>
      <c r="O2577" s="8"/>
    </row>
    <row r="2578" spans="2:15" ht="11.25" x14ac:dyDescent="0.2">
      <c r="B2578" s="8"/>
      <c r="C2578" s="8"/>
      <c r="D2578" s="8"/>
      <c r="E2578" s="8"/>
      <c r="F2578" s="8"/>
      <c r="G2578" s="8"/>
      <c r="H2578" s="8"/>
      <c r="I2578" s="8"/>
      <c r="J2578" s="8"/>
      <c r="K2578" s="8"/>
      <c r="L2578" s="8"/>
      <c r="M2578" s="8"/>
      <c r="N2578" s="8"/>
      <c r="O2578" s="8"/>
    </row>
    <row r="2579" spans="2:15" ht="11.25" x14ac:dyDescent="0.2">
      <c r="B2579" s="8"/>
      <c r="C2579" s="8"/>
      <c r="D2579" s="8"/>
      <c r="E2579" s="8"/>
      <c r="F2579" s="8"/>
      <c r="G2579" s="8"/>
      <c r="H2579" s="8"/>
      <c r="I2579" s="8"/>
      <c r="J2579" s="8"/>
      <c r="K2579" s="8"/>
      <c r="L2579" s="8"/>
      <c r="M2579" s="8"/>
      <c r="N2579" s="8"/>
      <c r="O2579" s="8"/>
    </row>
    <row r="2580" spans="2:15" ht="11.25" x14ac:dyDescent="0.2">
      <c r="B2580" s="8"/>
      <c r="C2580" s="8"/>
      <c r="D2580" s="8"/>
      <c r="E2580" s="8"/>
      <c r="F2580" s="8"/>
      <c r="G2580" s="8"/>
      <c r="H2580" s="8"/>
      <c r="I2580" s="8"/>
      <c r="J2580" s="8"/>
      <c r="K2580" s="8"/>
      <c r="L2580" s="8"/>
      <c r="M2580" s="8"/>
      <c r="N2580" s="8"/>
      <c r="O2580" s="8"/>
    </row>
    <row r="2581" spans="2:15" ht="11.25" x14ac:dyDescent="0.2">
      <c r="B2581" s="8"/>
      <c r="C2581" s="8"/>
      <c r="D2581" s="8"/>
      <c r="E2581" s="8"/>
      <c r="F2581" s="8"/>
      <c r="G2581" s="8"/>
      <c r="H2581" s="8"/>
      <c r="I2581" s="8"/>
      <c r="J2581" s="8"/>
      <c r="K2581" s="8"/>
      <c r="L2581" s="8"/>
      <c r="M2581" s="8"/>
      <c r="N2581" s="8"/>
      <c r="O2581" s="8"/>
    </row>
    <row r="2582" spans="2:15" ht="11.25" x14ac:dyDescent="0.2">
      <c r="B2582" s="8"/>
      <c r="C2582" s="8"/>
      <c r="D2582" s="8"/>
      <c r="E2582" s="8"/>
      <c r="F2582" s="8"/>
      <c r="G2582" s="8"/>
      <c r="H2582" s="8"/>
      <c r="I2582" s="8"/>
      <c r="J2582" s="8"/>
      <c r="K2582" s="8"/>
      <c r="L2582" s="8"/>
      <c r="M2582" s="8"/>
      <c r="N2582" s="8"/>
      <c r="O2582" s="8"/>
    </row>
    <row r="2583" spans="2:15" ht="11.25" x14ac:dyDescent="0.2">
      <c r="B2583" s="8"/>
      <c r="C2583" s="8"/>
      <c r="D2583" s="8"/>
      <c r="E2583" s="8"/>
      <c r="F2583" s="8"/>
      <c r="G2583" s="8"/>
      <c r="H2583" s="8"/>
      <c r="I2583" s="8"/>
      <c r="J2583" s="8"/>
      <c r="K2583" s="8"/>
      <c r="L2583" s="8"/>
      <c r="M2583" s="8"/>
      <c r="N2583" s="8"/>
      <c r="O2583" s="8"/>
    </row>
    <row r="2584" spans="2:15" ht="11.25" x14ac:dyDescent="0.2">
      <c r="B2584" s="8"/>
      <c r="C2584" s="8"/>
      <c r="D2584" s="8"/>
      <c r="E2584" s="8"/>
      <c r="F2584" s="8"/>
      <c r="G2584" s="8"/>
      <c r="H2584" s="8"/>
      <c r="I2584" s="8"/>
      <c r="J2584" s="8"/>
      <c r="K2584" s="8"/>
      <c r="L2584" s="8"/>
      <c r="M2584" s="8"/>
      <c r="N2584" s="8"/>
      <c r="O2584" s="8"/>
    </row>
    <row r="2585" spans="2:15" ht="11.25" x14ac:dyDescent="0.2">
      <c r="B2585" s="8"/>
      <c r="C2585" s="8"/>
      <c r="D2585" s="8"/>
      <c r="E2585" s="8"/>
      <c r="F2585" s="8"/>
      <c r="G2585" s="8"/>
      <c r="H2585" s="8"/>
      <c r="I2585" s="8"/>
      <c r="J2585" s="8"/>
      <c r="K2585" s="8"/>
      <c r="L2585" s="8"/>
      <c r="M2585" s="8"/>
      <c r="N2585" s="8"/>
      <c r="O2585" s="8"/>
    </row>
    <row r="2586" spans="2:15" ht="11.25" x14ac:dyDescent="0.2">
      <c r="B2586" s="8"/>
      <c r="C2586" s="8"/>
      <c r="D2586" s="8"/>
      <c r="E2586" s="8"/>
      <c r="F2586" s="8"/>
      <c r="G2586" s="8"/>
      <c r="H2586" s="8"/>
      <c r="I2586" s="8"/>
      <c r="J2586" s="8"/>
      <c r="K2586" s="8"/>
      <c r="L2586" s="8"/>
      <c r="M2586" s="8"/>
      <c r="N2586" s="8"/>
      <c r="O2586" s="8"/>
    </row>
    <row r="2587" spans="2:15" ht="11.25" x14ac:dyDescent="0.2">
      <c r="B2587" s="8"/>
      <c r="C2587" s="8"/>
      <c r="D2587" s="8"/>
      <c r="E2587" s="8"/>
      <c r="F2587" s="8"/>
      <c r="G2587" s="8"/>
      <c r="H2587" s="8"/>
      <c r="I2587" s="8"/>
      <c r="J2587" s="8"/>
      <c r="K2587" s="8"/>
      <c r="L2587" s="8"/>
      <c r="M2587" s="8"/>
      <c r="N2587" s="8"/>
      <c r="O2587" s="8"/>
    </row>
    <row r="2588" spans="2:15" ht="11.25" x14ac:dyDescent="0.2">
      <c r="B2588" s="8"/>
      <c r="C2588" s="8"/>
      <c r="D2588" s="8"/>
      <c r="E2588" s="8"/>
      <c r="F2588" s="8"/>
      <c r="G2588" s="8"/>
      <c r="H2588" s="8"/>
      <c r="I2588" s="8"/>
      <c r="J2588" s="8"/>
      <c r="K2588" s="8"/>
      <c r="L2588" s="8"/>
      <c r="M2588" s="8"/>
      <c r="N2588" s="8"/>
      <c r="O2588" s="8"/>
    </row>
    <row r="2589" spans="2:15" ht="11.25" x14ac:dyDescent="0.2">
      <c r="B2589" s="8"/>
      <c r="C2589" s="8"/>
      <c r="D2589" s="8"/>
      <c r="E2589" s="8"/>
      <c r="F2589" s="8"/>
      <c r="G2589" s="8"/>
      <c r="H2589" s="8"/>
      <c r="I2589" s="8"/>
      <c r="J2589" s="8"/>
      <c r="K2589" s="8"/>
      <c r="L2589" s="8"/>
      <c r="M2589" s="8"/>
      <c r="N2589" s="8"/>
      <c r="O2589" s="8"/>
    </row>
    <row r="2590" spans="2:15" ht="11.25" x14ac:dyDescent="0.2">
      <c r="B2590" s="8"/>
      <c r="C2590" s="8"/>
      <c r="D2590" s="8"/>
      <c r="E2590" s="8"/>
      <c r="F2590" s="8"/>
      <c r="G2590" s="8"/>
      <c r="H2590" s="8"/>
      <c r="I2590" s="8"/>
      <c r="J2590" s="8"/>
      <c r="K2590" s="8"/>
      <c r="L2590" s="8"/>
      <c r="M2590" s="8"/>
      <c r="N2590" s="8"/>
      <c r="O2590" s="8"/>
    </row>
    <row r="2591" spans="2:15" ht="11.25" x14ac:dyDescent="0.2">
      <c r="B2591" s="8"/>
      <c r="C2591" s="8"/>
      <c r="D2591" s="8"/>
      <c r="E2591" s="8"/>
      <c r="F2591" s="8"/>
      <c r="G2591" s="8"/>
      <c r="H2591" s="8"/>
      <c r="I2591" s="8"/>
      <c r="J2591" s="8"/>
      <c r="K2591" s="8"/>
      <c r="L2591" s="8"/>
      <c r="M2591" s="8"/>
      <c r="N2591" s="8"/>
      <c r="O2591" s="8"/>
    </row>
    <row r="2592" spans="2:15" ht="11.25" x14ac:dyDescent="0.2">
      <c r="B2592" s="8"/>
      <c r="C2592" s="8"/>
      <c r="D2592" s="8"/>
      <c r="E2592" s="8"/>
      <c r="F2592" s="8"/>
      <c r="G2592" s="8"/>
      <c r="H2592" s="8"/>
      <c r="I2592" s="8"/>
      <c r="J2592" s="8"/>
      <c r="K2592" s="8"/>
      <c r="L2592" s="8"/>
      <c r="M2592" s="8"/>
      <c r="N2592" s="8"/>
      <c r="O2592" s="8"/>
    </row>
    <row r="2593" spans="2:15" ht="11.25" x14ac:dyDescent="0.2">
      <c r="B2593" s="8"/>
      <c r="C2593" s="8"/>
      <c r="D2593" s="8"/>
      <c r="E2593" s="8"/>
      <c r="F2593" s="8"/>
      <c r="G2593" s="8"/>
      <c r="H2593" s="8"/>
      <c r="I2593" s="8"/>
      <c r="J2593" s="8"/>
      <c r="K2593" s="8"/>
      <c r="L2593" s="8"/>
      <c r="M2593" s="8"/>
      <c r="N2593" s="8"/>
      <c r="O2593" s="8"/>
    </row>
    <row r="2594" spans="2:15" ht="11.25" x14ac:dyDescent="0.2">
      <c r="B2594" s="8"/>
      <c r="C2594" s="8"/>
      <c r="D2594" s="8"/>
      <c r="E2594" s="8"/>
      <c r="F2594" s="8"/>
      <c r="G2594" s="8"/>
      <c r="H2594" s="8"/>
      <c r="I2594" s="8"/>
      <c r="J2594" s="8"/>
      <c r="K2594" s="8"/>
      <c r="L2594" s="8"/>
      <c r="M2594" s="8"/>
      <c r="N2594" s="8"/>
      <c r="O2594" s="8"/>
    </row>
    <row r="2595" spans="2:15" ht="11.25" x14ac:dyDescent="0.2">
      <c r="B2595" s="8"/>
      <c r="C2595" s="8"/>
      <c r="D2595" s="8"/>
      <c r="E2595" s="8"/>
      <c r="F2595" s="8"/>
      <c r="G2595" s="8"/>
      <c r="H2595" s="8"/>
      <c r="I2595" s="8"/>
      <c r="J2595" s="8"/>
      <c r="K2595" s="8"/>
      <c r="L2595" s="8"/>
      <c r="M2595" s="8"/>
      <c r="N2595" s="8"/>
      <c r="O2595" s="8"/>
    </row>
    <row r="2596" spans="2:15" ht="11.25" x14ac:dyDescent="0.2">
      <c r="B2596" s="8"/>
      <c r="C2596" s="8"/>
      <c r="D2596" s="8"/>
      <c r="E2596" s="8"/>
      <c r="F2596" s="8"/>
      <c r="G2596" s="8"/>
      <c r="H2596" s="8"/>
      <c r="I2596" s="8"/>
      <c r="J2596" s="8"/>
      <c r="K2596" s="8"/>
      <c r="L2596" s="8"/>
      <c r="M2596" s="8"/>
      <c r="N2596" s="8"/>
      <c r="O2596" s="8"/>
    </row>
    <row r="2597" spans="2:15" ht="11.25" x14ac:dyDescent="0.2">
      <c r="B2597" s="8"/>
      <c r="C2597" s="8"/>
      <c r="D2597" s="8"/>
      <c r="E2597" s="8"/>
      <c r="F2597" s="8"/>
      <c r="G2597" s="8"/>
      <c r="H2597" s="8"/>
      <c r="I2597" s="8"/>
      <c r="J2597" s="8"/>
      <c r="K2597" s="8"/>
      <c r="L2597" s="8"/>
      <c r="M2597" s="8"/>
      <c r="N2597" s="8"/>
      <c r="O2597" s="8"/>
    </row>
    <row r="2598" spans="2:15" ht="11.25" x14ac:dyDescent="0.2">
      <c r="B2598" s="8"/>
      <c r="C2598" s="8"/>
      <c r="D2598" s="8"/>
      <c r="E2598" s="8"/>
      <c r="F2598" s="8"/>
      <c r="G2598" s="8"/>
      <c r="H2598" s="8"/>
      <c r="I2598" s="8"/>
      <c r="J2598" s="8"/>
      <c r="K2598" s="8"/>
      <c r="L2598" s="8"/>
      <c r="M2598" s="8"/>
      <c r="N2598" s="8"/>
      <c r="O2598" s="8"/>
    </row>
    <row r="2599" spans="2:15" ht="11.25" x14ac:dyDescent="0.2">
      <c r="B2599" s="8"/>
      <c r="C2599" s="8"/>
      <c r="D2599" s="8"/>
      <c r="E2599" s="8"/>
      <c r="F2599" s="8"/>
      <c r="G2599" s="8"/>
      <c r="H2599" s="8"/>
      <c r="I2599" s="8"/>
      <c r="J2599" s="8"/>
      <c r="K2599" s="8"/>
      <c r="L2599" s="8"/>
      <c r="M2599" s="8"/>
      <c r="N2599" s="8"/>
      <c r="O2599" s="8"/>
    </row>
    <row r="2600" spans="2:15" ht="11.25" x14ac:dyDescent="0.2">
      <c r="B2600" s="8"/>
      <c r="C2600" s="8"/>
      <c r="D2600" s="8"/>
      <c r="E2600" s="8"/>
      <c r="F2600" s="8"/>
      <c r="G2600" s="8"/>
      <c r="H2600" s="8"/>
      <c r="I2600" s="8"/>
      <c r="J2600" s="8"/>
      <c r="K2600" s="8"/>
      <c r="L2600" s="8"/>
      <c r="M2600" s="8"/>
      <c r="N2600" s="8"/>
      <c r="O2600" s="8"/>
    </row>
    <row r="2601" spans="2:15" ht="11.25" x14ac:dyDescent="0.2">
      <c r="B2601" s="8"/>
      <c r="C2601" s="8"/>
      <c r="D2601" s="8"/>
      <c r="E2601" s="8"/>
      <c r="F2601" s="8"/>
      <c r="G2601" s="8"/>
      <c r="H2601" s="8"/>
      <c r="I2601" s="8"/>
      <c r="J2601" s="8"/>
      <c r="K2601" s="8"/>
      <c r="L2601" s="8"/>
      <c r="M2601" s="8"/>
      <c r="N2601" s="8"/>
      <c r="O2601" s="8"/>
    </row>
    <row r="2602" spans="2:15" ht="11.25" x14ac:dyDescent="0.2">
      <c r="B2602" s="8"/>
      <c r="C2602" s="8"/>
      <c r="D2602" s="8"/>
      <c r="E2602" s="8"/>
      <c r="F2602" s="8"/>
      <c r="G2602" s="8"/>
      <c r="H2602" s="8"/>
      <c r="I2602" s="8"/>
      <c r="J2602" s="8"/>
      <c r="K2602" s="8"/>
      <c r="L2602" s="8"/>
      <c r="M2602" s="8"/>
      <c r="N2602" s="8"/>
      <c r="O2602" s="8"/>
    </row>
    <row r="2603" spans="2:15" ht="11.25" x14ac:dyDescent="0.2">
      <c r="B2603" s="8"/>
      <c r="C2603" s="8"/>
      <c r="D2603" s="8"/>
      <c r="E2603" s="8"/>
      <c r="F2603" s="8"/>
      <c r="G2603" s="8"/>
      <c r="H2603" s="8"/>
      <c r="I2603" s="8"/>
      <c r="J2603" s="8"/>
      <c r="K2603" s="8"/>
      <c r="L2603" s="8"/>
      <c r="M2603" s="8"/>
      <c r="N2603" s="8"/>
      <c r="O2603" s="8"/>
    </row>
    <row r="2604" spans="2:15" ht="11.25" x14ac:dyDescent="0.2">
      <c r="B2604" s="8"/>
      <c r="C2604" s="8"/>
      <c r="D2604" s="8"/>
      <c r="E2604" s="8"/>
      <c r="F2604" s="8"/>
      <c r="G2604" s="8"/>
      <c r="H2604" s="8"/>
      <c r="I2604" s="8"/>
      <c r="J2604" s="8"/>
      <c r="K2604" s="8"/>
      <c r="L2604" s="8"/>
      <c r="M2604" s="8"/>
      <c r="N2604" s="8"/>
      <c r="O2604" s="8"/>
    </row>
    <row r="2605" spans="2:15" ht="11.25" x14ac:dyDescent="0.2">
      <c r="B2605" s="8"/>
      <c r="C2605" s="8"/>
      <c r="D2605" s="8"/>
      <c r="E2605" s="8"/>
      <c r="F2605" s="8"/>
      <c r="G2605" s="8"/>
      <c r="H2605" s="8"/>
      <c r="I2605" s="8"/>
      <c r="J2605" s="8"/>
      <c r="K2605" s="8"/>
      <c r="L2605" s="8"/>
      <c r="M2605" s="8"/>
      <c r="N2605" s="8"/>
      <c r="O2605" s="8"/>
    </row>
    <row r="2606" spans="2:15" ht="11.25" x14ac:dyDescent="0.2">
      <c r="B2606" s="8"/>
      <c r="C2606" s="8"/>
      <c r="D2606" s="8"/>
      <c r="E2606" s="8"/>
      <c r="F2606" s="8"/>
      <c r="G2606" s="8"/>
      <c r="H2606" s="8"/>
      <c r="I2606" s="8"/>
      <c r="J2606" s="8"/>
      <c r="K2606" s="8"/>
      <c r="L2606" s="8"/>
      <c r="M2606" s="8"/>
      <c r="N2606" s="8"/>
      <c r="O2606" s="8"/>
    </row>
    <row r="2607" spans="2:15" ht="11.25" x14ac:dyDescent="0.2">
      <c r="B2607" s="8"/>
      <c r="C2607" s="8"/>
      <c r="D2607" s="8"/>
      <c r="E2607" s="8"/>
      <c r="F2607" s="8"/>
      <c r="G2607" s="8"/>
      <c r="H2607" s="8"/>
      <c r="I2607" s="8"/>
      <c r="J2607" s="8"/>
      <c r="K2607" s="8"/>
      <c r="L2607" s="8"/>
      <c r="M2607" s="8"/>
      <c r="N2607" s="8"/>
      <c r="O2607" s="8"/>
    </row>
    <row r="2608" spans="2:15" ht="11.25" x14ac:dyDescent="0.2">
      <c r="B2608" s="8"/>
      <c r="C2608" s="8"/>
      <c r="D2608" s="8"/>
      <c r="E2608" s="8"/>
      <c r="F2608" s="8"/>
      <c r="G2608" s="8"/>
      <c r="H2608" s="8"/>
      <c r="I2608" s="8"/>
      <c r="J2608" s="8"/>
      <c r="K2608" s="8"/>
      <c r="L2608" s="8"/>
      <c r="M2608" s="8"/>
      <c r="N2608" s="8"/>
      <c r="O2608" s="8"/>
    </row>
    <row r="2609" spans="2:15" ht="11.25" x14ac:dyDescent="0.2">
      <c r="B2609" s="8"/>
      <c r="C2609" s="8"/>
      <c r="D2609" s="8"/>
      <c r="E2609" s="8"/>
      <c r="F2609" s="8"/>
      <c r="G2609" s="8"/>
      <c r="H2609" s="8"/>
      <c r="I2609" s="8"/>
      <c r="J2609" s="8"/>
      <c r="K2609" s="8"/>
      <c r="L2609" s="8"/>
      <c r="M2609" s="8"/>
      <c r="N2609" s="8"/>
      <c r="O2609" s="8"/>
    </row>
    <row r="2610" spans="2:15" ht="11.25" x14ac:dyDescent="0.2">
      <c r="B2610" s="8"/>
      <c r="C2610" s="8"/>
      <c r="D2610" s="8"/>
      <c r="E2610" s="8"/>
      <c r="F2610" s="8"/>
      <c r="G2610" s="8"/>
      <c r="H2610" s="8"/>
      <c r="I2610" s="8"/>
      <c r="J2610" s="8"/>
      <c r="K2610" s="8"/>
      <c r="L2610" s="8"/>
      <c r="M2610" s="8"/>
      <c r="N2610" s="8"/>
      <c r="O2610" s="8"/>
    </row>
    <row r="2611" spans="2:15" ht="11.25" x14ac:dyDescent="0.2">
      <c r="B2611" s="8"/>
      <c r="C2611" s="8"/>
      <c r="D2611" s="8"/>
      <c r="E2611" s="8"/>
      <c r="F2611" s="8"/>
      <c r="G2611" s="8"/>
      <c r="H2611" s="8"/>
      <c r="I2611" s="8"/>
      <c r="J2611" s="8"/>
      <c r="K2611" s="8"/>
      <c r="L2611" s="8"/>
      <c r="M2611" s="8"/>
      <c r="N2611" s="8"/>
      <c r="O2611" s="8"/>
    </row>
    <row r="2612" spans="2:15" ht="11.25" x14ac:dyDescent="0.2">
      <c r="B2612" s="8"/>
      <c r="C2612" s="8"/>
      <c r="D2612" s="8"/>
      <c r="E2612" s="8"/>
      <c r="F2612" s="8"/>
      <c r="G2612" s="8"/>
      <c r="H2612" s="8"/>
      <c r="I2612" s="8"/>
      <c r="J2612" s="8"/>
      <c r="K2612" s="8"/>
      <c r="L2612" s="8"/>
      <c r="M2612" s="8"/>
      <c r="N2612" s="8"/>
      <c r="O2612" s="8"/>
    </row>
    <row r="2613" spans="2:15" ht="11.25" x14ac:dyDescent="0.2">
      <c r="B2613" s="8"/>
      <c r="C2613" s="8"/>
      <c r="D2613" s="8"/>
      <c r="E2613" s="8"/>
      <c r="F2613" s="8"/>
      <c r="G2613" s="8"/>
      <c r="H2613" s="8"/>
      <c r="I2613" s="8"/>
      <c r="J2613" s="8"/>
      <c r="K2613" s="8"/>
      <c r="L2613" s="8"/>
      <c r="M2613" s="8"/>
      <c r="N2613" s="8"/>
      <c r="O2613" s="8"/>
    </row>
    <row r="2614" spans="2:15" ht="11.25" x14ac:dyDescent="0.2">
      <c r="B2614" s="8"/>
      <c r="C2614" s="8"/>
      <c r="D2614" s="8"/>
      <c r="E2614" s="8"/>
      <c r="F2614" s="8"/>
      <c r="G2614" s="8"/>
      <c r="H2614" s="8"/>
      <c r="I2614" s="8"/>
      <c r="J2614" s="8"/>
      <c r="K2614" s="8"/>
      <c r="L2614" s="8"/>
      <c r="M2614" s="8"/>
      <c r="N2614" s="8"/>
      <c r="O2614" s="8"/>
    </row>
    <row r="2615" spans="2:15" ht="11.25" x14ac:dyDescent="0.2">
      <c r="B2615" s="8"/>
      <c r="C2615" s="8"/>
      <c r="D2615" s="8"/>
      <c r="E2615" s="8"/>
      <c r="F2615" s="8"/>
      <c r="G2615" s="8"/>
      <c r="H2615" s="8"/>
      <c r="I2615" s="8"/>
      <c r="J2615" s="8"/>
      <c r="K2615" s="8"/>
      <c r="L2615" s="8"/>
      <c r="M2615" s="8"/>
      <c r="N2615" s="8"/>
      <c r="O2615" s="8"/>
    </row>
    <row r="2616" spans="2:15" ht="11.25" x14ac:dyDescent="0.2">
      <c r="B2616" s="8"/>
      <c r="C2616" s="8"/>
      <c r="D2616" s="8"/>
      <c r="E2616" s="8"/>
      <c r="F2616" s="8"/>
      <c r="G2616" s="8"/>
      <c r="H2616" s="8"/>
      <c r="I2616" s="8"/>
      <c r="J2616" s="8"/>
      <c r="K2616" s="8"/>
      <c r="L2616" s="8"/>
      <c r="M2616" s="8"/>
      <c r="N2616" s="8"/>
      <c r="O2616" s="8"/>
    </row>
    <row r="2617" spans="2:15" ht="11.25" x14ac:dyDescent="0.2">
      <c r="B2617" s="8"/>
      <c r="C2617" s="8"/>
      <c r="D2617" s="8"/>
      <c r="E2617" s="8"/>
      <c r="F2617" s="8"/>
      <c r="G2617" s="8"/>
      <c r="H2617" s="8"/>
      <c r="I2617" s="8"/>
      <c r="J2617" s="8"/>
      <c r="K2617" s="8"/>
      <c r="L2617" s="8"/>
      <c r="M2617" s="8"/>
      <c r="N2617" s="8"/>
      <c r="O2617" s="8"/>
    </row>
    <row r="2618" spans="2:15" ht="11.25" x14ac:dyDescent="0.2">
      <c r="B2618" s="8"/>
      <c r="C2618" s="8"/>
      <c r="D2618" s="8"/>
      <c r="E2618" s="8"/>
      <c r="F2618" s="8"/>
      <c r="G2618" s="8"/>
      <c r="H2618" s="8"/>
      <c r="I2618" s="8"/>
      <c r="J2618" s="8"/>
      <c r="K2618" s="8"/>
      <c r="L2618" s="8"/>
      <c r="M2618" s="8"/>
      <c r="N2618" s="8"/>
      <c r="O2618" s="8"/>
    </row>
    <row r="2619" spans="2:15" ht="11.25" x14ac:dyDescent="0.2">
      <c r="B2619" s="8"/>
      <c r="C2619" s="8"/>
      <c r="D2619" s="8"/>
      <c r="E2619" s="8"/>
      <c r="F2619" s="8"/>
      <c r="G2619" s="8"/>
      <c r="H2619" s="8"/>
      <c r="I2619" s="8"/>
      <c r="J2619" s="8"/>
      <c r="K2619" s="8"/>
      <c r="L2619" s="8"/>
      <c r="M2619" s="8"/>
      <c r="N2619" s="8"/>
      <c r="O2619" s="8"/>
    </row>
    <row r="2620" spans="2:15" ht="11.25" x14ac:dyDescent="0.2">
      <c r="B2620" s="8"/>
      <c r="C2620" s="8"/>
      <c r="D2620" s="8"/>
      <c r="E2620" s="8"/>
      <c r="F2620" s="8"/>
      <c r="G2620" s="8"/>
      <c r="H2620" s="8"/>
      <c r="I2620" s="8"/>
      <c r="J2620" s="8"/>
      <c r="K2620" s="8"/>
      <c r="L2620" s="8"/>
      <c r="M2620" s="8"/>
      <c r="N2620" s="8"/>
      <c r="O2620" s="8"/>
    </row>
    <row r="2621" spans="2:15" ht="11.25" x14ac:dyDescent="0.2">
      <c r="B2621" s="8"/>
      <c r="C2621" s="8"/>
      <c r="D2621" s="8"/>
      <c r="E2621" s="8"/>
      <c r="F2621" s="8"/>
      <c r="G2621" s="8"/>
      <c r="H2621" s="8"/>
      <c r="I2621" s="8"/>
      <c r="J2621" s="8"/>
      <c r="K2621" s="8"/>
      <c r="L2621" s="8"/>
      <c r="M2621" s="8"/>
      <c r="N2621" s="8"/>
      <c r="O2621" s="8"/>
    </row>
    <row r="2622" spans="2:15" ht="11.25" x14ac:dyDescent="0.2">
      <c r="B2622" s="8"/>
      <c r="C2622" s="8"/>
      <c r="D2622" s="8"/>
      <c r="E2622" s="8"/>
      <c r="F2622" s="8"/>
      <c r="G2622" s="8"/>
      <c r="H2622" s="8"/>
      <c r="I2622" s="8"/>
      <c r="J2622" s="8"/>
      <c r="K2622" s="8"/>
      <c r="L2622" s="8"/>
      <c r="M2622" s="8"/>
      <c r="N2622" s="8"/>
      <c r="O2622" s="8"/>
    </row>
    <row r="2623" spans="2:15" ht="11.25" x14ac:dyDescent="0.2">
      <c r="B2623" s="8"/>
      <c r="C2623" s="8"/>
      <c r="D2623" s="8"/>
      <c r="E2623" s="8"/>
      <c r="F2623" s="8"/>
      <c r="G2623" s="8"/>
      <c r="H2623" s="8"/>
      <c r="I2623" s="8"/>
      <c r="J2623" s="8"/>
      <c r="K2623" s="8"/>
      <c r="L2623" s="8"/>
      <c r="M2623" s="8"/>
      <c r="N2623" s="8"/>
      <c r="O2623" s="8"/>
    </row>
    <row r="2624" spans="2:15" ht="11.25" x14ac:dyDescent="0.2">
      <c r="B2624" s="8"/>
      <c r="C2624" s="8"/>
      <c r="D2624" s="8"/>
      <c r="E2624" s="8"/>
      <c r="F2624" s="8"/>
      <c r="G2624" s="8"/>
      <c r="H2624" s="8"/>
      <c r="I2624" s="8"/>
      <c r="J2624" s="8"/>
      <c r="K2624" s="8"/>
      <c r="L2624" s="8"/>
      <c r="M2624" s="8"/>
      <c r="N2624" s="8"/>
      <c r="O2624" s="8"/>
    </row>
    <row r="2625" spans="2:15" ht="11.25" x14ac:dyDescent="0.2">
      <c r="B2625" s="8"/>
      <c r="C2625" s="8"/>
      <c r="D2625" s="8"/>
      <c r="E2625" s="8"/>
      <c r="F2625" s="8"/>
      <c r="G2625" s="8"/>
      <c r="H2625" s="8"/>
      <c r="I2625" s="8"/>
      <c r="J2625" s="8"/>
      <c r="K2625" s="8"/>
      <c r="L2625" s="8"/>
      <c r="M2625" s="8"/>
      <c r="N2625" s="8"/>
      <c r="O2625" s="8"/>
    </row>
    <row r="2626" spans="2:15" ht="11.25" x14ac:dyDescent="0.2">
      <c r="B2626" s="8"/>
      <c r="C2626" s="8"/>
      <c r="D2626" s="8"/>
      <c r="E2626" s="8"/>
      <c r="F2626" s="8"/>
      <c r="G2626" s="8"/>
      <c r="H2626" s="8"/>
      <c r="I2626" s="8"/>
      <c r="J2626" s="8"/>
      <c r="K2626" s="8"/>
      <c r="L2626" s="8"/>
      <c r="M2626" s="8"/>
      <c r="N2626" s="8"/>
      <c r="O2626" s="8"/>
    </row>
    <row r="2627" spans="2:15" ht="11.25" x14ac:dyDescent="0.2">
      <c r="B2627" s="8"/>
      <c r="C2627" s="8"/>
      <c r="D2627" s="8"/>
      <c r="E2627" s="8"/>
      <c r="F2627" s="8"/>
      <c r="G2627" s="8"/>
      <c r="H2627" s="8"/>
      <c r="I2627" s="8"/>
      <c r="J2627" s="8"/>
      <c r="K2627" s="8"/>
      <c r="L2627" s="8"/>
      <c r="M2627" s="8"/>
      <c r="N2627" s="8"/>
      <c r="O2627" s="8"/>
    </row>
    <row r="2628" spans="2:15" ht="11.25" x14ac:dyDescent="0.2">
      <c r="B2628" s="8"/>
      <c r="C2628" s="8"/>
      <c r="D2628" s="8"/>
      <c r="E2628" s="8"/>
      <c r="F2628" s="8"/>
      <c r="G2628" s="8"/>
      <c r="H2628" s="8"/>
      <c r="I2628" s="8"/>
      <c r="J2628" s="8"/>
      <c r="K2628" s="8"/>
      <c r="L2628" s="8"/>
      <c r="M2628" s="8"/>
      <c r="N2628" s="8"/>
      <c r="O2628" s="8"/>
    </row>
    <row r="2629" spans="2:15" ht="11.25" x14ac:dyDescent="0.2">
      <c r="B2629" s="8"/>
      <c r="C2629" s="8"/>
      <c r="D2629" s="8"/>
      <c r="E2629" s="8"/>
      <c r="F2629" s="8"/>
      <c r="G2629" s="8"/>
      <c r="H2629" s="8"/>
      <c r="I2629" s="8"/>
      <c r="J2629" s="8"/>
      <c r="K2629" s="8"/>
      <c r="L2629" s="8"/>
      <c r="M2629" s="8"/>
      <c r="N2629" s="8"/>
      <c r="O2629" s="8"/>
    </row>
    <row r="2630" spans="2:15" ht="11.25" x14ac:dyDescent="0.2">
      <c r="B2630" s="8"/>
      <c r="C2630" s="8"/>
      <c r="D2630" s="8"/>
      <c r="E2630" s="8"/>
      <c r="F2630" s="8"/>
      <c r="G2630" s="8"/>
      <c r="H2630" s="8"/>
      <c r="I2630" s="8"/>
      <c r="J2630" s="8"/>
      <c r="K2630" s="8"/>
      <c r="L2630" s="8"/>
      <c r="M2630" s="8"/>
      <c r="N2630" s="8"/>
      <c r="O2630" s="8"/>
    </row>
    <row r="2631" spans="2:15" ht="11.25" x14ac:dyDescent="0.2">
      <c r="B2631" s="8"/>
      <c r="C2631" s="8"/>
      <c r="D2631" s="8"/>
      <c r="E2631" s="8"/>
      <c r="F2631" s="8"/>
      <c r="G2631" s="8"/>
      <c r="H2631" s="8"/>
      <c r="I2631" s="8"/>
      <c r="J2631" s="8"/>
      <c r="K2631" s="8"/>
      <c r="L2631" s="8"/>
      <c r="M2631" s="8"/>
      <c r="N2631" s="8"/>
      <c r="O2631" s="8"/>
    </row>
    <row r="2632" spans="2:15" ht="11.25" x14ac:dyDescent="0.2">
      <c r="B2632" s="8"/>
      <c r="C2632" s="8"/>
      <c r="D2632" s="8"/>
      <c r="E2632" s="8"/>
      <c r="F2632" s="8"/>
      <c r="G2632" s="8"/>
      <c r="H2632" s="8"/>
      <c r="I2632" s="8"/>
      <c r="J2632" s="8"/>
      <c r="K2632" s="8"/>
      <c r="L2632" s="8"/>
      <c r="M2632" s="8"/>
      <c r="N2632" s="8"/>
      <c r="O2632" s="8"/>
    </row>
    <row r="2633" spans="2:15" ht="11.25" x14ac:dyDescent="0.2">
      <c r="B2633" s="8"/>
      <c r="C2633" s="8"/>
      <c r="D2633" s="8"/>
      <c r="E2633" s="8"/>
      <c r="F2633" s="8"/>
      <c r="G2633" s="8"/>
      <c r="H2633" s="8"/>
      <c r="I2633" s="8"/>
      <c r="J2633" s="8"/>
      <c r="K2633" s="8"/>
      <c r="L2633" s="8"/>
      <c r="M2633" s="8"/>
      <c r="N2633" s="8"/>
      <c r="O2633" s="8"/>
    </row>
    <row r="2634" spans="2:15" ht="11.25" x14ac:dyDescent="0.2">
      <c r="B2634" s="8"/>
      <c r="C2634" s="8"/>
      <c r="D2634" s="8"/>
      <c r="E2634" s="8"/>
      <c r="F2634" s="8"/>
      <c r="G2634" s="8"/>
      <c r="H2634" s="8"/>
      <c r="I2634" s="8"/>
      <c r="J2634" s="8"/>
      <c r="K2634" s="8"/>
      <c r="L2634" s="8"/>
      <c r="M2634" s="8"/>
      <c r="N2634" s="8"/>
      <c r="O2634" s="8"/>
    </row>
    <row r="2635" spans="2:15" ht="11.25" x14ac:dyDescent="0.2">
      <c r="B2635" s="8"/>
      <c r="C2635" s="8"/>
      <c r="D2635" s="8"/>
      <c r="E2635" s="8"/>
      <c r="F2635" s="8"/>
      <c r="G2635" s="8"/>
      <c r="H2635" s="8"/>
      <c r="I2635" s="8"/>
      <c r="J2635" s="8"/>
      <c r="K2635" s="8"/>
      <c r="L2635" s="8"/>
      <c r="M2635" s="8"/>
      <c r="N2635" s="8"/>
      <c r="O2635" s="8"/>
    </row>
    <row r="2636" spans="2:15" ht="11.25" x14ac:dyDescent="0.2">
      <c r="B2636" s="8"/>
      <c r="C2636" s="8"/>
      <c r="D2636" s="8"/>
      <c r="E2636" s="8"/>
      <c r="F2636" s="8"/>
      <c r="G2636" s="8"/>
      <c r="H2636" s="8"/>
      <c r="I2636" s="8"/>
      <c r="J2636" s="8"/>
      <c r="K2636" s="8"/>
      <c r="L2636" s="8"/>
      <c r="M2636" s="8"/>
      <c r="N2636" s="8"/>
      <c r="O2636" s="8"/>
    </row>
    <row r="2637" spans="2:15" ht="11.25" x14ac:dyDescent="0.2">
      <c r="B2637" s="8"/>
      <c r="C2637" s="8"/>
      <c r="D2637" s="8"/>
      <c r="E2637" s="8"/>
      <c r="F2637" s="8"/>
      <c r="G2637" s="8"/>
      <c r="H2637" s="8"/>
      <c r="I2637" s="8"/>
      <c r="J2637" s="8"/>
      <c r="K2637" s="8"/>
      <c r="L2637" s="8"/>
      <c r="M2637" s="8"/>
      <c r="N2637" s="8"/>
      <c r="O2637" s="8"/>
    </row>
    <row r="2638" spans="2:15" ht="11.25" x14ac:dyDescent="0.2">
      <c r="B2638" s="8"/>
      <c r="C2638" s="8"/>
      <c r="D2638" s="8"/>
      <c r="E2638" s="8"/>
      <c r="F2638" s="8"/>
      <c r="G2638" s="8"/>
      <c r="H2638" s="8"/>
      <c r="I2638" s="8"/>
      <c r="J2638" s="8"/>
      <c r="K2638" s="8"/>
      <c r="L2638" s="8"/>
      <c r="M2638" s="8"/>
      <c r="N2638" s="8"/>
      <c r="O2638" s="8"/>
    </row>
    <row r="2639" spans="2:15" ht="11.25" x14ac:dyDescent="0.2">
      <c r="B2639" s="8"/>
      <c r="C2639" s="8"/>
      <c r="D2639" s="8"/>
      <c r="E2639" s="8"/>
      <c r="F2639" s="8"/>
      <c r="G2639" s="8"/>
      <c r="H2639" s="8"/>
      <c r="I2639" s="8"/>
      <c r="J2639" s="8"/>
      <c r="K2639" s="8"/>
      <c r="L2639" s="8"/>
      <c r="M2639" s="8"/>
      <c r="N2639" s="8"/>
      <c r="O2639" s="8"/>
    </row>
    <row r="2640" spans="2:15" ht="11.25" x14ac:dyDescent="0.2">
      <c r="B2640" s="8"/>
      <c r="C2640" s="8"/>
      <c r="D2640" s="8"/>
      <c r="E2640" s="8"/>
      <c r="F2640" s="8"/>
      <c r="G2640" s="8"/>
      <c r="H2640" s="8"/>
      <c r="I2640" s="8"/>
      <c r="J2640" s="8"/>
      <c r="K2640" s="8"/>
      <c r="L2640" s="8"/>
      <c r="M2640" s="8"/>
      <c r="N2640" s="8"/>
      <c r="O2640" s="8"/>
    </row>
    <row r="2641" spans="2:15" ht="11.25" x14ac:dyDescent="0.2">
      <c r="B2641" s="8"/>
      <c r="C2641" s="8"/>
      <c r="D2641" s="8"/>
      <c r="E2641" s="8"/>
      <c r="F2641" s="8"/>
      <c r="G2641" s="8"/>
      <c r="H2641" s="8"/>
      <c r="I2641" s="8"/>
      <c r="J2641" s="8"/>
      <c r="K2641" s="8"/>
      <c r="L2641" s="8"/>
      <c r="M2641" s="8"/>
      <c r="N2641" s="8"/>
      <c r="O2641" s="8"/>
    </row>
    <row r="2642" spans="2:15" ht="11.25" x14ac:dyDescent="0.2">
      <c r="B2642" s="8"/>
      <c r="C2642" s="8"/>
      <c r="D2642" s="8"/>
      <c r="E2642" s="8"/>
      <c r="F2642" s="8"/>
      <c r="G2642" s="8"/>
      <c r="H2642" s="8"/>
      <c r="I2642" s="8"/>
      <c r="J2642" s="8"/>
      <c r="K2642" s="8"/>
      <c r="L2642" s="8"/>
      <c r="M2642" s="8"/>
      <c r="N2642" s="8"/>
      <c r="O2642" s="8"/>
    </row>
    <row r="2643" spans="2:15" ht="11.25" x14ac:dyDescent="0.2">
      <c r="B2643" s="8"/>
      <c r="C2643" s="8"/>
      <c r="D2643" s="8"/>
      <c r="E2643" s="8"/>
      <c r="F2643" s="8"/>
      <c r="G2643" s="8"/>
      <c r="H2643" s="8"/>
      <c r="I2643" s="8"/>
      <c r="J2643" s="8"/>
      <c r="K2643" s="8"/>
      <c r="L2643" s="8"/>
      <c r="M2643" s="8"/>
      <c r="N2643" s="8"/>
      <c r="O2643" s="8"/>
    </row>
    <row r="2644" spans="2:15" ht="11.25" x14ac:dyDescent="0.2">
      <c r="B2644" s="8"/>
      <c r="C2644" s="8"/>
      <c r="D2644" s="8"/>
      <c r="E2644" s="8"/>
      <c r="F2644" s="8"/>
      <c r="G2644" s="8"/>
      <c r="H2644" s="8"/>
      <c r="I2644" s="8"/>
      <c r="J2644" s="8"/>
      <c r="K2644" s="8"/>
      <c r="L2644" s="8"/>
      <c r="M2644" s="8"/>
      <c r="N2644" s="8"/>
      <c r="O2644" s="8"/>
    </row>
    <row r="2645" spans="2:15" ht="11.25" x14ac:dyDescent="0.2">
      <c r="B2645" s="8"/>
      <c r="C2645" s="8"/>
      <c r="D2645" s="8"/>
      <c r="E2645" s="8"/>
      <c r="F2645" s="8"/>
      <c r="G2645" s="8"/>
      <c r="H2645" s="8"/>
      <c r="I2645" s="8"/>
      <c r="J2645" s="8"/>
      <c r="K2645" s="8"/>
      <c r="L2645" s="8"/>
      <c r="M2645" s="8"/>
      <c r="N2645" s="8"/>
      <c r="O2645" s="8"/>
    </row>
    <row r="2646" spans="2:15" ht="11.25" x14ac:dyDescent="0.2">
      <c r="B2646" s="8"/>
      <c r="C2646" s="8"/>
      <c r="D2646" s="8"/>
      <c r="E2646" s="8"/>
      <c r="F2646" s="8"/>
      <c r="G2646" s="8"/>
      <c r="H2646" s="8"/>
      <c r="I2646" s="8"/>
      <c r="J2646" s="8"/>
      <c r="K2646" s="8"/>
      <c r="L2646" s="8"/>
      <c r="M2646" s="8"/>
      <c r="N2646" s="8"/>
      <c r="O2646" s="8"/>
    </row>
    <row r="2647" spans="2:15" ht="11.25" x14ac:dyDescent="0.2">
      <c r="B2647" s="8"/>
      <c r="C2647" s="8"/>
      <c r="D2647" s="8"/>
      <c r="E2647" s="8"/>
      <c r="F2647" s="8"/>
      <c r="G2647" s="8"/>
      <c r="H2647" s="8"/>
      <c r="I2647" s="8"/>
      <c r="J2647" s="8"/>
      <c r="K2647" s="8"/>
      <c r="L2647" s="8"/>
      <c r="M2647" s="8"/>
      <c r="N2647" s="8"/>
      <c r="O2647" s="8"/>
    </row>
    <row r="2648" spans="2:15" ht="11.25" x14ac:dyDescent="0.2">
      <c r="B2648" s="8"/>
      <c r="C2648" s="8"/>
      <c r="D2648" s="8"/>
      <c r="E2648" s="8"/>
      <c r="F2648" s="8"/>
      <c r="G2648" s="8"/>
      <c r="H2648" s="8"/>
      <c r="I2648" s="8"/>
      <c r="J2648" s="8"/>
      <c r="K2648" s="8"/>
      <c r="L2648" s="8"/>
      <c r="M2648" s="8"/>
      <c r="N2648" s="8"/>
      <c r="O2648" s="8"/>
    </row>
    <row r="2649" spans="2:15" ht="11.25" x14ac:dyDescent="0.2">
      <c r="B2649" s="8"/>
      <c r="C2649" s="8"/>
      <c r="D2649" s="8"/>
      <c r="E2649" s="8"/>
      <c r="F2649" s="8"/>
      <c r="G2649" s="8"/>
      <c r="H2649" s="8"/>
      <c r="I2649" s="8"/>
      <c r="J2649" s="8"/>
      <c r="K2649" s="8"/>
      <c r="L2649" s="8"/>
      <c r="M2649" s="8"/>
      <c r="N2649" s="8"/>
      <c r="O2649" s="8"/>
    </row>
    <row r="2650" spans="2:15" ht="11.25" x14ac:dyDescent="0.2">
      <c r="B2650" s="8"/>
      <c r="C2650" s="8"/>
      <c r="D2650" s="8"/>
      <c r="E2650" s="8"/>
      <c r="F2650" s="8"/>
      <c r="G2650" s="8"/>
      <c r="H2650" s="8"/>
      <c r="I2650" s="8"/>
      <c r="J2650" s="8"/>
      <c r="K2650" s="8"/>
      <c r="L2650" s="8"/>
      <c r="M2650" s="8"/>
      <c r="N2650" s="8"/>
      <c r="O2650" s="8"/>
    </row>
    <row r="2651" spans="2:15" ht="11.25" x14ac:dyDescent="0.2">
      <c r="B2651" s="8"/>
      <c r="C2651" s="8"/>
      <c r="D2651" s="8"/>
      <c r="E2651" s="8"/>
      <c r="F2651" s="8"/>
      <c r="G2651" s="8"/>
      <c r="H2651" s="8"/>
      <c r="I2651" s="8"/>
      <c r="J2651" s="8"/>
      <c r="K2651" s="8"/>
      <c r="L2651" s="8"/>
      <c r="M2651" s="8"/>
      <c r="N2651" s="8"/>
      <c r="O2651" s="8"/>
    </row>
    <row r="2652" spans="2:15" ht="11.25" x14ac:dyDescent="0.2">
      <c r="B2652" s="8"/>
      <c r="C2652" s="8"/>
      <c r="D2652" s="8"/>
      <c r="E2652" s="8"/>
      <c r="F2652" s="8"/>
      <c r="G2652" s="8"/>
      <c r="H2652" s="8"/>
      <c r="I2652" s="8"/>
      <c r="J2652" s="8"/>
      <c r="K2652" s="8"/>
      <c r="L2652" s="8"/>
      <c r="M2652" s="8"/>
      <c r="N2652" s="8"/>
      <c r="O2652" s="8"/>
    </row>
    <row r="2653" spans="2:15" ht="11.25" x14ac:dyDescent="0.2">
      <c r="B2653" s="8"/>
      <c r="C2653" s="8"/>
      <c r="D2653" s="8"/>
      <c r="E2653" s="8"/>
      <c r="F2653" s="8"/>
      <c r="G2653" s="8"/>
      <c r="H2653" s="8"/>
      <c r="I2653" s="8"/>
      <c r="J2653" s="8"/>
      <c r="K2653" s="8"/>
      <c r="L2653" s="8"/>
      <c r="M2653" s="8"/>
      <c r="N2653" s="8"/>
      <c r="O2653" s="8"/>
    </row>
    <row r="2654" spans="2:15" ht="11.25" x14ac:dyDescent="0.2">
      <c r="B2654" s="8"/>
      <c r="C2654" s="8"/>
      <c r="D2654" s="8"/>
      <c r="E2654" s="8"/>
      <c r="F2654" s="8"/>
      <c r="G2654" s="8"/>
      <c r="H2654" s="8"/>
      <c r="I2654" s="8"/>
      <c r="J2654" s="8"/>
      <c r="K2654" s="8"/>
      <c r="L2654" s="8"/>
      <c r="M2654" s="8"/>
      <c r="N2654" s="8"/>
      <c r="O2654" s="8"/>
    </row>
    <row r="2655" spans="2:15" ht="11.25" x14ac:dyDescent="0.2">
      <c r="B2655" s="8"/>
      <c r="C2655" s="8"/>
      <c r="D2655" s="8"/>
      <c r="E2655" s="8"/>
      <c r="F2655" s="8"/>
      <c r="G2655" s="8"/>
      <c r="H2655" s="8"/>
      <c r="I2655" s="8"/>
      <c r="J2655" s="8"/>
      <c r="K2655" s="8"/>
      <c r="L2655" s="8"/>
      <c r="M2655" s="8"/>
      <c r="N2655" s="8"/>
      <c r="O2655" s="8"/>
    </row>
    <row r="2656" spans="2:15" ht="11.25" x14ac:dyDescent="0.2">
      <c r="B2656" s="8"/>
      <c r="C2656" s="8"/>
      <c r="D2656" s="8"/>
      <c r="E2656" s="8"/>
      <c r="F2656" s="8"/>
      <c r="G2656" s="8"/>
      <c r="H2656" s="8"/>
      <c r="I2656" s="8"/>
      <c r="J2656" s="8"/>
      <c r="K2656" s="8"/>
      <c r="L2656" s="8"/>
      <c r="M2656" s="8"/>
      <c r="N2656" s="8"/>
      <c r="O2656" s="8"/>
    </row>
    <row r="2657" spans="2:15" ht="11.25" x14ac:dyDescent="0.2">
      <c r="B2657" s="8"/>
      <c r="C2657" s="8"/>
      <c r="D2657" s="8"/>
      <c r="E2657" s="8"/>
      <c r="F2657" s="8"/>
      <c r="G2657" s="8"/>
      <c r="H2657" s="8"/>
      <c r="I2657" s="8"/>
      <c r="J2657" s="8"/>
      <c r="K2657" s="8"/>
      <c r="L2657" s="8"/>
      <c r="M2657" s="8"/>
      <c r="N2657" s="8"/>
      <c r="O2657" s="8"/>
    </row>
    <row r="2658" spans="2:15" ht="11.25" x14ac:dyDescent="0.2">
      <c r="B2658" s="8"/>
      <c r="C2658" s="8"/>
      <c r="D2658" s="8"/>
      <c r="E2658" s="8"/>
      <c r="F2658" s="8"/>
      <c r="G2658" s="8"/>
      <c r="H2658" s="8"/>
      <c r="I2658" s="8"/>
      <c r="J2658" s="8"/>
      <c r="K2658" s="8"/>
      <c r="L2658" s="8"/>
      <c r="M2658" s="8"/>
      <c r="N2658" s="8"/>
      <c r="O2658" s="8"/>
    </row>
    <row r="2659" spans="2:15" ht="11.25" x14ac:dyDescent="0.2">
      <c r="B2659" s="8"/>
      <c r="C2659" s="8"/>
      <c r="D2659" s="8"/>
      <c r="E2659" s="8"/>
      <c r="F2659" s="8"/>
      <c r="G2659" s="8"/>
      <c r="H2659" s="8"/>
      <c r="I2659" s="8"/>
      <c r="J2659" s="8"/>
      <c r="K2659" s="8"/>
      <c r="L2659" s="8"/>
      <c r="M2659" s="8"/>
      <c r="N2659" s="8"/>
      <c r="O2659" s="8"/>
    </row>
    <row r="2660" spans="2:15" ht="11.25" x14ac:dyDescent="0.2">
      <c r="B2660" s="8"/>
      <c r="C2660" s="8"/>
      <c r="D2660" s="8"/>
      <c r="E2660" s="8"/>
      <c r="F2660" s="8"/>
      <c r="G2660" s="8"/>
      <c r="H2660" s="8"/>
      <c r="I2660" s="8"/>
      <c r="J2660" s="8"/>
      <c r="K2660" s="8"/>
      <c r="L2660" s="8"/>
      <c r="M2660" s="8"/>
      <c r="N2660" s="8"/>
      <c r="O2660" s="8"/>
    </row>
    <row r="2661" spans="2:15" ht="11.25" x14ac:dyDescent="0.2">
      <c r="B2661" s="8"/>
      <c r="C2661" s="8"/>
      <c r="D2661" s="8"/>
      <c r="E2661" s="8"/>
      <c r="F2661" s="8"/>
      <c r="G2661" s="8"/>
      <c r="H2661" s="8"/>
      <c r="I2661" s="8"/>
      <c r="J2661" s="8"/>
      <c r="K2661" s="8"/>
      <c r="L2661" s="8"/>
      <c r="M2661" s="8"/>
      <c r="N2661" s="8"/>
      <c r="O2661" s="8"/>
    </row>
    <row r="2662" spans="2:15" ht="11.25" x14ac:dyDescent="0.2">
      <c r="B2662" s="8"/>
      <c r="C2662" s="8"/>
      <c r="D2662" s="8"/>
      <c r="E2662" s="8"/>
      <c r="F2662" s="8"/>
      <c r="G2662" s="8"/>
      <c r="H2662" s="8"/>
      <c r="I2662" s="8"/>
      <c r="J2662" s="8"/>
      <c r="K2662" s="8"/>
      <c r="L2662" s="8"/>
      <c r="M2662" s="8"/>
      <c r="N2662" s="8"/>
      <c r="O2662" s="8"/>
    </row>
    <row r="2663" spans="2:15" ht="11.25" x14ac:dyDescent="0.2">
      <c r="B2663" s="8"/>
      <c r="C2663" s="8"/>
      <c r="D2663" s="8"/>
      <c r="E2663" s="8"/>
      <c r="F2663" s="8"/>
      <c r="G2663" s="8"/>
      <c r="H2663" s="8"/>
      <c r="I2663" s="8"/>
      <c r="J2663" s="8"/>
      <c r="K2663" s="8"/>
      <c r="L2663" s="8"/>
      <c r="M2663" s="8"/>
      <c r="N2663" s="8"/>
      <c r="O2663" s="8"/>
    </row>
    <row r="2664" spans="2:15" ht="11.25" x14ac:dyDescent="0.2">
      <c r="B2664" s="8"/>
      <c r="C2664" s="8"/>
      <c r="D2664" s="8"/>
      <c r="E2664" s="8"/>
      <c r="F2664" s="8"/>
      <c r="G2664" s="8"/>
      <c r="H2664" s="8"/>
      <c r="I2664" s="8"/>
      <c r="J2664" s="8"/>
      <c r="K2664" s="8"/>
      <c r="L2664" s="8"/>
      <c r="M2664" s="8"/>
      <c r="N2664" s="8"/>
      <c r="O2664" s="8"/>
    </row>
    <row r="2665" spans="2:15" ht="11.25" x14ac:dyDescent="0.2">
      <c r="B2665" s="8"/>
      <c r="C2665" s="8"/>
      <c r="D2665" s="8"/>
      <c r="E2665" s="8"/>
      <c r="F2665" s="8"/>
      <c r="G2665" s="8"/>
      <c r="H2665" s="8"/>
      <c r="I2665" s="8"/>
      <c r="J2665" s="8"/>
      <c r="K2665" s="8"/>
      <c r="L2665" s="8"/>
      <c r="M2665" s="8"/>
      <c r="N2665" s="8"/>
      <c r="O2665" s="8"/>
    </row>
    <row r="2666" spans="2:15" ht="11.25" x14ac:dyDescent="0.2">
      <c r="B2666" s="8"/>
      <c r="C2666" s="8"/>
      <c r="D2666" s="8"/>
      <c r="E2666" s="8"/>
      <c r="F2666" s="8"/>
      <c r="G2666" s="8"/>
      <c r="H2666" s="8"/>
      <c r="I2666" s="8"/>
      <c r="J2666" s="8"/>
      <c r="K2666" s="8"/>
      <c r="L2666" s="8"/>
      <c r="M2666" s="8"/>
      <c r="N2666" s="8"/>
      <c r="O2666" s="8"/>
    </row>
    <row r="2667" spans="2:15" ht="11.25" x14ac:dyDescent="0.2">
      <c r="B2667" s="8"/>
      <c r="C2667" s="8"/>
      <c r="D2667" s="8"/>
      <c r="E2667" s="8"/>
      <c r="F2667" s="8"/>
      <c r="G2667" s="8"/>
      <c r="H2667" s="8"/>
      <c r="I2667" s="8"/>
      <c r="J2667" s="8"/>
      <c r="K2667" s="8"/>
      <c r="L2667" s="8"/>
      <c r="M2667" s="8"/>
      <c r="N2667" s="8"/>
      <c r="O2667" s="8"/>
    </row>
    <row r="2668" spans="2:15" ht="11.25" x14ac:dyDescent="0.2">
      <c r="B2668" s="8"/>
      <c r="C2668" s="8"/>
      <c r="D2668" s="8"/>
      <c r="E2668" s="8"/>
      <c r="F2668" s="8"/>
      <c r="G2668" s="8"/>
      <c r="H2668" s="8"/>
      <c r="I2668" s="8"/>
      <c r="J2668" s="8"/>
      <c r="K2668" s="8"/>
      <c r="L2668" s="8"/>
      <c r="M2668" s="8"/>
      <c r="N2668" s="8"/>
      <c r="O2668" s="8"/>
    </row>
    <row r="2669" spans="2:15" ht="11.25" x14ac:dyDescent="0.2">
      <c r="B2669" s="8"/>
      <c r="C2669" s="8"/>
      <c r="D2669" s="8"/>
      <c r="E2669" s="8"/>
      <c r="F2669" s="8"/>
      <c r="G2669" s="8"/>
      <c r="H2669" s="8"/>
      <c r="I2669" s="8"/>
      <c r="J2669" s="8"/>
      <c r="K2669" s="8"/>
      <c r="L2669" s="8"/>
      <c r="M2669" s="8"/>
      <c r="N2669" s="8"/>
      <c r="O2669" s="8"/>
    </row>
    <row r="2670" spans="2:15" ht="11.25" x14ac:dyDescent="0.2">
      <c r="B2670" s="8"/>
      <c r="C2670" s="8"/>
      <c r="D2670" s="8"/>
      <c r="E2670" s="8"/>
      <c r="F2670" s="8"/>
      <c r="G2670" s="8"/>
      <c r="H2670" s="8"/>
      <c r="I2670" s="8"/>
      <c r="J2670" s="8"/>
      <c r="K2670" s="8"/>
      <c r="L2670" s="8"/>
      <c r="M2670" s="8"/>
      <c r="N2670" s="8"/>
      <c r="O2670" s="8"/>
    </row>
    <row r="2671" spans="2:15" ht="11.25" x14ac:dyDescent="0.2">
      <c r="B2671" s="8"/>
      <c r="C2671" s="8"/>
      <c r="D2671" s="8"/>
      <c r="E2671" s="8"/>
      <c r="F2671" s="8"/>
      <c r="G2671" s="8"/>
      <c r="H2671" s="8"/>
      <c r="I2671" s="8"/>
      <c r="J2671" s="8"/>
      <c r="K2671" s="8"/>
      <c r="L2671" s="8"/>
      <c r="M2671" s="8"/>
      <c r="N2671" s="8"/>
      <c r="O2671" s="8"/>
    </row>
    <row r="2672" spans="2:15" ht="11.25" x14ac:dyDescent="0.2">
      <c r="B2672" s="8"/>
      <c r="C2672" s="8"/>
      <c r="D2672" s="8"/>
      <c r="E2672" s="8"/>
      <c r="F2672" s="8"/>
      <c r="G2672" s="8"/>
      <c r="H2672" s="8"/>
      <c r="I2672" s="8"/>
      <c r="J2672" s="8"/>
      <c r="K2672" s="8"/>
      <c r="L2672" s="8"/>
      <c r="M2672" s="8"/>
      <c r="N2672" s="8"/>
      <c r="O2672" s="8"/>
    </row>
    <row r="2673" spans="2:15" ht="11.25" x14ac:dyDescent="0.2">
      <c r="B2673" s="8"/>
      <c r="C2673" s="8"/>
      <c r="D2673" s="8"/>
      <c r="E2673" s="8"/>
      <c r="F2673" s="8"/>
      <c r="G2673" s="8"/>
      <c r="H2673" s="8"/>
      <c r="I2673" s="8"/>
      <c r="J2673" s="8"/>
      <c r="K2673" s="8"/>
      <c r="L2673" s="8"/>
      <c r="M2673" s="8"/>
      <c r="N2673" s="8"/>
      <c r="O2673" s="8"/>
    </row>
    <row r="2674" spans="2:15" ht="11.25" x14ac:dyDescent="0.2">
      <c r="B2674" s="8"/>
      <c r="C2674" s="8"/>
      <c r="D2674" s="8"/>
      <c r="E2674" s="8"/>
      <c r="F2674" s="8"/>
      <c r="G2674" s="8"/>
      <c r="H2674" s="8"/>
      <c r="I2674" s="8"/>
      <c r="J2674" s="8"/>
      <c r="K2674" s="8"/>
      <c r="L2674" s="8"/>
      <c r="M2674" s="8"/>
      <c r="N2674" s="8"/>
      <c r="O2674" s="8"/>
    </row>
    <row r="2675" spans="2:15" ht="11.25" x14ac:dyDescent="0.2">
      <c r="B2675" s="8"/>
      <c r="C2675" s="8"/>
      <c r="D2675" s="8"/>
      <c r="E2675" s="8"/>
      <c r="F2675" s="8"/>
      <c r="G2675" s="8"/>
      <c r="H2675" s="8"/>
      <c r="I2675" s="8"/>
      <c r="J2675" s="8"/>
      <c r="K2675" s="8"/>
      <c r="L2675" s="8"/>
      <c r="M2675" s="8"/>
      <c r="N2675" s="8"/>
      <c r="O2675" s="8"/>
    </row>
    <row r="2676" spans="2:15" ht="11.25" x14ac:dyDescent="0.2">
      <c r="B2676" s="8"/>
      <c r="C2676" s="8"/>
      <c r="D2676" s="8"/>
      <c r="E2676" s="8"/>
      <c r="F2676" s="8"/>
      <c r="G2676" s="8"/>
      <c r="H2676" s="8"/>
      <c r="I2676" s="8"/>
      <c r="J2676" s="8"/>
      <c r="K2676" s="8"/>
      <c r="L2676" s="8"/>
      <c r="M2676" s="8"/>
      <c r="N2676" s="8"/>
      <c r="O2676" s="8"/>
    </row>
    <row r="2677" spans="2:15" ht="11.25" x14ac:dyDescent="0.2">
      <c r="B2677" s="8"/>
      <c r="C2677" s="8"/>
      <c r="D2677" s="8"/>
      <c r="E2677" s="8"/>
      <c r="F2677" s="8"/>
      <c r="G2677" s="8"/>
      <c r="H2677" s="8"/>
      <c r="I2677" s="8"/>
      <c r="J2677" s="8"/>
      <c r="K2677" s="8"/>
      <c r="L2677" s="8"/>
      <c r="M2677" s="8"/>
      <c r="N2677" s="8"/>
      <c r="O2677" s="8"/>
    </row>
    <row r="2678" spans="2:15" ht="11.25" x14ac:dyDescent="0.2">
      <c r="B2678" s="8"/>
      <c r="C2678" s="8"/>
      <c r="D2678" s="8"/>
      <c r="E2678" s="8"/>
      <c r="F2678" s="8"/>
      <c r="G2678" s="8"/>
      <c r="H2678" s="8"/>
      <c r="I2678" s="8"/>
      <c r="J2678" s="8"/>
      <c r="K2678" s="8"/>
      <c r="L2678" s="8"/>
      <c r="M2678" s="8"/>
      <c r="N2678" s="8"/>
      <c r="O2678" s="8"/>
    </row>
    <row r="2679" spans="2:15" ht="11.25" x14ac:dyDescent="0.2">
      <c r="B2679" s="8"/>
      <c r="C2679" s="8"/>
      <c r="D2679" s="8"/>
      <c r="E2679" s="8"/>
      <c r="F2679" s="8"/>
      <c r="G2679" s="8"/>
      <c r="H2679" s="8"/>
      <c r="I2679" s="8"/>
      <c r="J2679" s="8"/>
      <c r="K2679" s="8"/>
      <c r="L2679" s="8"/>
      <c r="M2679" s="8"/>
      <c r="N2679" s="8"/>
      <c r="O2679" s="8"/>
    </row>
    <row r="2680" spans="2:15" ht="11.25" x14ac:dyDescent="0.2">
      <c r="B2680" s="8"/>
      <c r="C2680" s="8"/>
      <c r="D2680" s="8"/>
      <c r="E2680" s="8"/>
      <c r="F2680" s="8"/>
      <c r="G2680" s="8"/>
      <c r="H2680" s="8"/>
      <c r="I2680" s="8"/>
      <c r="J2680" s="8"/>
      <c r="K2680" s="8"/>
      <c r="L2680" s="8"/>
      <c r="M2680" s="8"/>
      <c r="N2680" s="8"/>
      <c r="O2680" s="8"/>
    </row>
    <row r="2681" spans="2:15" ht="11.25" x14ac:dyDescent="0.2">
      <c r="B2681" s="8"/>
      <c r="C2681" s="8"/>
      <c r="D2681" s="8"/>
      <c r="E2681" s="8"/>
      <c r="F2681" s="8"/>
      <c r="G2681" s="8"/>
      <c r="H2681" s="8"/>
      <c r="I2681" s="8"/>
      <c r="J2681" s="8"/>
      <c r="K2681" s="8"/>
      <c r="L2681" s="8"/>
      <c r="M2681" s="8"/>
      <c r="N2681" s="8"/>
      <c r="O2681" s="8"/>
    </row>
    <row r="2682" spans="2:15" ht="11.25" x14ac:dyDescent="0.2">
      <c r="B2682" s="8"/>
      <c r="C2682" s="8"/>
      <c r="D2682" s="8"/>
      <c r="E2682" s="8"/>
      <c r="F2682" s="8"/>
      <c r="G2682" s="8"/>
      <c r="H2682" s="8"/>
      <c r="I2682" s="8"/>
      <c r="J2682" s="8"/>
      <c r="K2682" s="8"/>
      <c r="L2682" s="8"/>
      <c r="M2682" s="8"/>
      <c r="N2682" s="8"/>
      <c r="O2682" s="8"/>
    </row>
    <row r="2683" spans="2:15" ht="11.25" x14ac:dyDescent="0.2">
      <c r="B2683" s="8"/>
      <c r="C2683" s="8"/>
      <c r="D2683" s="8"/>
      <c r="E2683" s="8"/>
      <c r="F2683" s="8"/>
      <c r="G2683" s="8"/>
      <c r="H2683" s="8"/>
      <c r="I2683" s="8"/>
      <c r="J2683" s="8"/>
      <c r="K2683" s="8"/>
      <c r="L2683" s="8"/>
      <c r="M2683" s="8"/>
      <c r="N2683" s="8"/>
      <c r="O2683" s="8"/>
    </row>
    <row r="2684" spans="2:15" ht="11.25" x14ac:dyDescent="0.2">
      <c r="B2684" s="8"/>
      <c r="C2684" s="8"/>
      <c r="D2684" s="8"/>
      <c r="E2684" s="8"/>
      <c r="F2684" s="8"/>
      <c r="G2684" s="8"/>
      <c r="H2684" s="8"/>
      <c r="I2684" s="8"/>
      <c r="J2684" s="8"/>
      <c r="K2684" s="8"/>
      <c r="L2684" s="8"/>
      <c r="M2684" s="8"/>
      <c r="N2684" s="8"/>
      <c r="O2684" s="8"/>
    </row>
    <row r="2685" spans="2:15" ht="11.25" x14ac:dyDescent="0.2">
      <c r="B2685" s="8"/>
      <c r="C2685" s="8"/>
      <c r="D2685" s="8"/>
      <c r="E2685" s="8"/>
      <c r="F2685" s="8"/>
      <c r="G2685" s="8"/>
      <c r="H2685" s="8"/>
      <c r="I2685" s="8"/>
      <c r="J2685" s="8"/>
      <c r="K2685" s="8"/>
      <c r="L2685" s="8"/>
      <c r="M2685" s="8"/>
      <c r="N2685" s="8"/>
      <c r="O2685" s="8"/>
    </row>
    <row r="2686" spans="2:15" ht="11.25" x14ac:dyDescent="0.2">
      <c r="B2686" s="8"/>
      <c r="C2686" s="8"/>
      <c r="D2686" s="8"/>
      <c r="E2686" s="8"/>
      <c r="F2686" s="8"/>
      <c r="G2686" s="8"/>
      <c r="H2686" s="8"/>
      <c r="I2686" s="8"/>
      <c r="J2686" s="8"/>
      <c r="K2686" s="8"/>
      <c r="L2686" s="8"/>
      <c r="M2686" s="8"/>
      <c r="N2686" s="8"/>
      <c r="O2686" s="8"/>
    </row>
    <row r="2687" spans="2:15" ht="11.25" x14ac:dyDescent="0.2">
      <c r="B2687" s="8"/>
      <c r="C2687" s="8"/>
      <c r="D2687" s="8"/>
      <c r="E2687" s="8"/>
      <c r="F2687" s="8"/>
      <c r="G2687" s="8"/>
      <c r="H2687" s="8"/>
      <c r="I2687" s="8"/>
      <c r="J2687" s="8"/>
      <c r="K2687" s="8"/>
      <c r="L2687" s="8"/>
      <c r="M2687" s="8"/>
      <c r="N2687" s="8"/>
      <c r="O2687" s="8"/>
    </row>
    <row r="2688" spans="2:15" ht="11.25" x14ac:dyDescent="0.2">
      <c r="B2688" s="8"/>
      <c r="C2688" s="8"/>
      <c r="D2688" s="8"/>
      <c r="E2688" s="8"/>
      <c r="F2688" s="8"/>
      <c r="G2688" s="8"/>
      <c r="H2688" s="8"/>
      <c r="I2688" s="8"/>
      <c r="J2688" s="8"/>
      <c r="K2688" s="8"/>
      <c r="L2688" s="8"/>
      <c r="M2688" s="8"/>
      <c r="N2688" s="8"/>
      <c r="O2688" s="8"/>
    </row>
    <row r="2689" spans="2:15" ht="11.25" x14ac:dyDescent="0.2">
      <c r="B2689" s="8"/>
      <c r="C2689" s="8"/>
      <c r="D2689" s="8"/>
      <c r="E2689" s="8"/>
      <c r="F2689" s="8"/>
      <c r="G2689" s="8"/>
      <c r="H2689" s="8"/>
      <c r="I2689" s="8"/>
      <c r="J2689" s="8"/>
      <c r="K2689" s="8"/>
      <c r="L2689" s="8"/>
      <c r="M2689" s="8"/>
      <c r="N2689" s="8"/>
      <c r="O2689" s="8"/>
    </row>
    <row r="2690" spans="2:15" ht="11.25" x14ac:dyDescent="0.2">
      <c r="B2690" s="8"/>
      <c r="C2690" s="8"/>
      <c r="D2690" s="8"/>
      <c r="E2690" s="8"/>
      <c r="F2690" s="8"/>
      <c r="G2690" s="8"/>
      <c r="H2690" s="8"/>
      <c r="I2690" s="8"/>
      <c r="J2690" s="8"/>
      <c r="K2690" s="8"/>
      <c r="L2690" s="8"/>
      <c r="M2690" s="8"/>
      <c r="N2690" s="8"/>
      <c r="O2690" s="8"/>
    </row>
    <row r="2691" spans="2:15" ht="11.25" x14ac:dyDescent="0.2">
      <c r="B2691" s="8"/>
      <c r="C2691" s="8"/>
      <c r="D2691" s="8"/>
      <c r="E2691" s="8"/>
      <c r="F2691" s="8"/>
      <c r="G2691" s="8"/>
      <c r="H2691" s="8"/>
      <c r="I2691" s="8"/>
      <c r="J2691" s="8"/>
      <c r="K2691" s="8"/>
      <c r="L2691" s="8"/>
      <c r="M2691" s="8"/>
      <c r="N2691" s="8"/>
      <c r="O2691" s="8"/>
    </row>
    <row r="2692" spans="2:15" ht="11.25" x14ac:dyDescent="0.2">
      <c r="B2692" s="8"/>
      <c r="C2692" s="8"/>
      <c r="D2692" s="8"/>
      <c r="E2692" s="8"/>
      <c r="F2692" s="8"/>
      <c r="G2692" s="8"/>
      <c r="H2692" s="8"/>
      <c r="I2692" s="8"/>
      <c r="J2692" s="8"/>
      <c r="K2692" s="8"/>
      <c r="L2692" s="8"/>
      <c r="M2692" s="8"/>
      <c r="N2692" s="8"/>
      <c r="O2692" s="8"/>
    </row>
    <row r="2693" spans="2:15" ht="11.25" x14ac:dyDescent="0.2">
      <c r="B2693" s="8"/>
      <c r="C2693" s="8"/>
      <c r="D2693" s="8"/>
      <c r="E2693" s="8"/>
      <c r="F2693" s="8"/>
      <c r="G2693" s="8"/>
      <c r="H2693" s="8"/>
      <c r="I2693" s="8"/>
      <c r="J2693" s="8"/>
      <c r="K2693" s="8"/>
      <c r="L2693" s="8"/>
      <c r="M2693" s="8"/>
      <c r="N2693" s="8"/>
      <c r="O2693" s="8"/>
    </row>
    <row r="2694" spans="2:15" ht="11.25" x14ac:dyDescent="0.2">
      <c r="B2694" s="8"/>
      <c r="C2694" s="8"/>
      <c r="D2694" s="8"/>
      <c r="E2694" s="8"/>
      <c r="F2694" s="8"/>
      <c r="G2694" s="8"/>
      <c r="H2694" s="8"/>
      <c r="I2694" s="8"/>
      <c r="J2694" s="8"/>
      <c r="K2694" s="8"/>
      <c r="L2694" s="8"/>
      <c r="M2694" s="8"/>
      <c r="N2694" s="8"/>
      <c r="O2694" s="8"/>
    </row>
    <row r="2695" spans="2:15" ht="11.25" x14ac:dyDescent="0.2">
      <c r="B2695" s="8"/>
      <c r="C2695" s="8"/>
      <c r="D2695" s="8"/>
      <c r="E2695" s="8"/>
      <c r="F2695" s="8"/>
      <c r="G2695" s="8"/>
      <c r="H2695" s="8"/>
      <c r="I2695" s="8"/>
      <c r="J2695" s="8"/>
      <c r="K2695" s="8"/>
      <c r="L2695" s="8"/>
      <c r="M2695" s="8"/>
      <c r="N2695" s="8"/>
      <c r="O2695" s="8"/>
    </row>
    <row r="2696" spans="2:15" ht="11.25" x14ac:dyDescent="0.2">
      <c r="B2696" s="8"/>
      <c r="C2696" s="8"/>
      <c r="D2696" s="8"/>
      <c r="E2696" s="8"/>
      <c r="F2696" s="8"/>
      <c r="G2696" s="8"/>
      <c r="H2696" s="8"/>
      <c r="I2696" s="8"/>
      <c r="J2696" s="8"/>
      <c r="K2696" s="8"/>
      <c r="L2696" s="8"/>
      <c r="M2696" s="8"/>
      <c r="N2696" s="8"/>
      <c r="O2696" s="8"/>
    </row>
    <row r="2697" spans="2:15" ht="11.25" x14ac:dyDescent="0.2">
      <c r="B2697" s="8"/>
      <c r="C2697" s="8"/>
      <c r="D2697" s="8"/>
      <c r="E2697" s="8"/>
      <c r="F2697" s="8"/>
      <c r="G2697" s="8"/>
      <c r="H2697" s="8"/>
      <c r="I2697" s="8"/>
      <c r="J2697" s="8"/>
      <c r="K2697" s="8"/>
      <c r="L2697" s="8"/>
      <c r="M2697" s="8"/>
      <c r="N2697" s="8"/>
      <c r="O2697" s="8"/>
    </row>
    <row r="2698" spans="2:15" ht="11.25" x14ac:dyDescent="0.2">
      <c r="B2698" s="8"/>
      <c r="C2698" s="8"/>
      <c r="D2698" s="8"/>
      <c r="E2698" s="8"/>
      <c r="F2698" s="8"/>
      <c r="G2698" s="8"/>
      <c r="H2698" s="8"/>
      <c r="I2698" s="8"/>
      <c r="J2698" s="8"/>
      <c r="K2698" s="8"/>
      <c r="L2698" s="8"/>
      <c r="M2698" s="8"/>
      <c r="N2698" s="8"/>
      <c r="O2698" s="8"/>
    </row>
    <row r="2699" spans="2:15" ht="11.25" x14ac:dyDescent="0.2">
      <c r="B2699" s="8"/>
      <c r="C2699" s="8"/>
      <c r="D2699" s="8"/>
      <c r="E2699" s="8"/>
      <c r="F2699" s="8"/>
      <c r="G2699" s="8"/>
      <c r="H2699" s="8"/>
      <c r="I2699" s="8"/>
      <c r="J2699" s="8"/>
      <c r="K2699" s="8"/>
      <c r="L2699" s="8"/>
      <c r="M2699" s="8"/>
      <c r="N2699" s="8"/>
      <c r="O2699" s="8"/>
    </row>
    <row r="2700" spans="2:15" ht="11.25" x14ac:dyDescent="0.2">
      <c r="B2700" s="8"/>
      <c r="C2700" s="8"/>
      <c r="D2700" s="8"/>
      <c r="E2700" s="8"/>
      <c r="F2700" s="8"/>
      <c r="G2700" s="8"/>
      <c r="H2700" s="8"/>
      <c r="I2700" s="8"/>
      <c r="J2700" s="8"/>
      <c r="K2700" s="8"/>
      <c r="L2700" s="8"/>
      <c r="M2700" s="8"/>
      <c r="N2700" s="8"/>
      <c r="O2700" s="8"/>
    </row>
    <row r="2701" spans="2:15" ht="11.25" x14ac:dyDescent="0.2">
      <c r="B2701" s="8"/>
      <c r="C2701" s="8"/>
      <c r="D2701" s="8"/>
      <c r="E2701" s="8"/>
      <c r="F2701" s="8"/>
      <c r="G2701" s="8"/>
      <c r="H2701" s="8"/>
      <c r="I2701" s="8"/>
      <c r="J2701" s="8"/>
      <c r="K2701" s="8"/>
      <c r="L2701" s="8"/>
      <c r="M2701" s="8"/>
      <c r="N2701" s="8"/>
      <c r="O2701" s="8"/>
    </row>
    <row r="2702" spans="2:15" ht="11.25" x14ac:dyDescent="0.2">
      <c r="B2702" s="8"/>
      <c r="C2702" s="8"/>
      <c r="D2702" s="8"/>
      <c r="E2702" s="8"/>
      <c r="F2702" s="8"/>
      <c r="G2702" s="8"/>
      <c r="H2702" s="8"/>
      <c r="I2702" s="8"/>
      <c r="J2702" s="8"/>
      <c r="K2702" s="8"/>
      <c r="L2702" s="8"/>
      <c r="M2702" s="8"/>
      <c r="N2702" s="8"/>
      <c r="O2702" s="8"/>
    </row>
    <row r="2703" spans="2:15" ht="11.25" x14ac:dyDescent="0.2">
      <c r="B2703" s="8"/>
      <c r="C2703" s="8"/>
      <c r="D2703" s="8"/>
      <c r="E2703" s="8"/>
      <c r="F2703" s="8"/>
      <c r="G2703" s="8"/>
      <c r="H2703" s="8"/>
      <c r="I2703" s="8"/>
      <c r="J2703" s="8"/>
      <c r="K2703" s="8"/>
      <c r="L2703" s="8"/>
      <c r="M2703" s="8"/>
      <c r="N2703" s="8"/>
      <c r="O2703" s="8"/>
    </row>
    <row r="2704" spans="2:15" ht="11.25" x14ac:dyDescent="0.2">
      <c r="B2704" s="8"/>
      <c r="C2704" s="8"/>
      <c r="D2704" s="8"/>
      <c r="E2704" s="8"/>
      <c r="F2704" s="8"/>
      <c r="G2704" s="8"/>
      <c r="H2704" s="8"/>
      <c r="I2704" s="8"/>
      <c r="J2704" s="8"/>
      <c r="K2704" s="8"/>
      <c r="L2704" s="8"/>
      <c r="M2704" s="8"/>
      <c r="N2704" s="8"/>
      <c r="O2704" s="8"/>
    </row>
    <row r="2705" spans="2:15" ht="11.25" x14ac:dyDescent="0.2">
      <c r="B2705" s="8"/>
      <c r="C2705" s="8"/>
      <c r="D2705" s="8"/>
      <c r="E2705" s="8"/>
      <c r="F2705" s="8"/>
      <c r="G2705" s="8"/>
      <c r="H2705" s="8"/>
      <c r="I2705" s="8"/>
      <c r="J2705" s="8"/>
      <c r="K2705" s="8"/>
      <c r="L2705" s="8"/>
      <c r="M2705" s="8"/>
      <c r="N2705" s="8"/>
      <c r="O2705" s="8"/>
    </row>
    <row r="2706" spans="2:15" ht="11.25" x14ac:dyDescent="0.2">
      <c r="B2706" s="8"/>
      <c r="C2706" s="8"/>
      <c r="D2706" s="8"/>
      <c r="E2706" s="8"/>
      <c r="F2706" s="8"/>
      <c r="G2706" s="8"/>
      <c r="H2706" s="8"/>
      <c r="I2706" s="8"/>
      <c r="J2706" s="8"/>
      <c r="K2706" s="8"/>
      <c r="L2706" s="8"/>
      <c r="M2706" s="8"/>
      <c r="N2706" s="8"/>
      <c r="O2706" s="8"/>
    </row>
    <row r="2707" spans="2:15" ht="11.25" x14ac:dyDescent="0.2">
      <c r="B2707" s="8"/>
      <c r="C2707" s="8"/>
      <c r="D2707" s="8"/>
      <c r="E2707" s="8"/>
      <c r="F2707" s="8"/>
      <c r="G2707" s="8"/>
      <c r="H2707" s="8"/>
      <c r="I2707" s="8"/>
      <c r="J2707" s="8"/>
      <c r="K2707" s="8"/>
      <c r="L2707" s="8"/>
      <c r="M2707" s="8"/>
      <c r="N2707" s="8"/>
      <c r="O2707" s="8"/>
    </row>
    <row r="2708" spans="2:15" ht="11.25" x14ac:dyDescent="0.2">
      <c r="B2708" s="8"/>
      <c r="C2708" s="8"/>
      <c r="D2708" s="8"/>
      <c r="E2708" s="8"/>
      <c r="F2708" s="8"/>
      <c r="G2708" s="8"/>
      <c r="H2708" s="8"/>
      <c r="I2708" s="8"/>
      <c r="J2708" s="8"/>
      <c r="K2708" s="8"/>
      <c r="L2708" s="8"/>
      <c r="M2708" s="8"/>
      <c r="N2708" s="8"/>
      <c r="O2708" s="8"/>
    </row>
    <row r="2709" spans="2:15" ht="11.25" x14ac:dyDescent="0.2">
      <c r="B2709" s="8"/>
      <c r="C2709" s="8"/>
      <c r="D2709" s="8"/>
      <c r="E2709" s="8"/>
      <c r="F2709" s="8"/>
      <c r="G2709" s="8"/>
      <c r="H2709" s="8"/>
      <c r="I2709" s="8"/>
      <c r="J2709" s="8"/>
      <c r="K2709" s="8"/>
      <c r="L2709" s="8"/>
      <c r="M2709" s="8"/>
      <c r="N2709" s="8"/>
      <c r="O2709" s="8"/>
    </row>
    <row r="2710" spans="2:15" ht="11.25" x14ac:dyDescent="0.2">
      <c r="B2710" s="8"/>
      <c r="C2710" s="8"/>
      <c r="D2710" s="8"/>
      <c r="E2710" s="8"/>
      <c r="F2710" s="8"/>
      <c r="G2710" s="8"/>
      <c r="H2710" s="8"/>
      <c r="I2710" s="8"/>
      <c r="J2710" s="8"/>
      <c r="K2710" s="8"/>
      <c r="L2710" s="8"/>
      <c r="M2710" s="8"/>
      <c r="N2710" s="8"/>
      <c r="O2710" s="8"/>
    </row>
    <row r="2711" spans="2:15" ht="11.25" x14ac:dyDescent="0.2">
      <c r="B2711" s="8"/>
      <c r="C2711" s="8"/>
      <c r="D2711" s="8"/>
      <c r="E2711" s="8"/>
      <c r="F2711" s="8"/>
      <c r="G2711" s="8"/>
      <c r="H2711" s="8"/>
      <c r="I2711" s="8"/>
      <c r="J2711" s="8"/>
      <c r="K2711" s="8"/>
      <c r="L2711" s="8"/>
      <c r="M2711" s="8"/>
      <c r="N2711" s="8"/>
      <c r="O2711" s="8"/>
    </row>
    <row r="2712" spans="2:15" ht="11.25" x14ac:dyDescent="0.2">
      <c r="B2712" s="8"/>
      <c r="C2712" s="8"/>
      <c r="D2712" s="8"/>
      <c r="E2712" s="8"/>
      <c r="F2712" s="8"/>
      <c r="G2712" s="8"/>
      <c r="H2712" s="8"/>
      <c r="I2712" s="8"/>
      <c r="J2712" s="8"/>
      <c r="K2712" s="8"/>
      <c r="L2712" s="8"/>
      <c r="M2712" s="8"/>
      <c r="N2712" s="8"/>
      <c r="O2712" s="8"/>
    </row>
    <row r="2713" spans="2:15" ht="11.25" x14ac:dyDescent="0.2">
      <c r="B2713" s="8"/>
      <c r="C2713" s="8"/>
      <c r="D2713" s="8"/>
      <c r="E2713" s="8"/>
      <c r="F2713" s="8"/>
      <c r="G2713" s="8"/>
      <c r="H2713" s="8"/>
      <c r="I2713" s="8"/>
      <c r="J2713" s="8"/>
      <c r="K2713" s="8"/>
      <c r="L2713" s="8"/>
      <c r="M2713" s="8"/>
      <c r="N2713" s="8"/>
      <c r="O2713" s="8"/>
    </row>
    <row r="2714" spans="2:15" ht="11.25" x14ac:dyDescent="0.2">
      <c r="B2714" s="8"/>
      <c r="C2714" s="8"/>
      <c r="D2714" s="8"/>
      <c r="E2714" s="8"/>
      <c r="F2714" s="8"/>
      <c r="G2714" s="8"/>
      <c r="H2714" s="8"/>
      <c r="I2714" s="8"/>
      <c r="J2714" s="8"/>
      <c r="K2714" s="8"/>
      <c r="L2714" s="8"/>
      <c r="M2714" s="8"/>
      <c r="N2714" s="8"/>
      <c r="O2714" s="8"/>
    </row>
    <row r="2715" spans="2:15" ht="11.25" x14ac:dyDescent="0.2">
      <c r="B2715" s="8"/>
      <c r="C2715" s="8"/>
      <c r="D2715" s="8"/>
      <c r="E2715" s="8"/>
      <c r="F2715" s="8"/>
      <c r="G2715" s="8"/>
      <c r="H2715" s="8"/>
      <c r="I2715" s="8"/>
      <c r="J2715" s="8"/>
      <c r="K2715" s="8"/>
      <c r="L2715" s="8"/>
      <c r="M2715" s="8"/>
      <c r="N2715" s="8"/>
      <c r="O2715" s="8"/>
    </row>
    <row r="2716" spans="2:15" ht="11.25" x14ac:dyDescent="0.2">
      <c r="B2716" s="8"/>
      <c r="C2716" s="8"/>
      <c r="D2716" s="8"/>
      <c r="E2716" s="8"/>
      <c r="F2716" s="8"/>
      <c r="G2716" s="8"/>
      <c r="H2716" s="8"/>
      <c r="I2716" s="8"/>
      <c r="J2716" s="8"/>
      <c r="K2716" s="8"/>
      <c r="L2716" s="8"/>
      <c r="M2716" s="8"/>
      <c r="N2716" s="8"/>
      <c r="O2716" s="8"/>
    </row>
    <row r="2717" spans="2:15" ht="11.25" x14ac:dyDescent="0.2">
      <c r="B2717" s="8"/>
      <c r="C2717" s="8"/>
      <c r="D2717" s="8"/>
      <c r="E2717" s="8"/>
      <c r="F2717" s="8"/>
      <c r="G2717" s="8"/>
      <c r="H2717" s="8"/>
      <c r="I2717" s="8"/>
      <c r="J2717" s="8"/>
      <c r="K2717" s="8"/>
      <c r="L2717" s="8"/>
      <c r="M2717" s="8"/>
      <c r="N2717" s="8"/>
      <c r="O2717" s="8"/>
    </row>
    <row r="2718" spans="2:15" ht="11.25" x14ac:dyDescent="0.2">
      <c r="B2718" s="8"/>
      <c r="C2718" s="8"/>
      <c r="D2718" s="8"/>
      <c r="E2718" s="8"/>
      <c r="F2718" s="8"/>
      <c r="G2718" s="8"/>
      <c r="H2718" s="8"/>
      <c r="I2718" s="8"/>
      <c r="J2718" s="8"/>
      <c r="K2718" s="8"/>
      <c r="L2718" s="8"/>
      <c r="M2718" s="8"/>
      <c r="N2718" s="8"/>
      <c r="O2718" s="8"/>
    </row>
    <row r="2719" spans="2:15" ht="11.25" x14ac:dyDescent="0.2">
      <c r="B2719" s="8"/>
      <c r="C2719" s="8"/>
      <c r="D2719" s="8"/>
      <c r="E2719" s="8"/>
      <c r="F2719" s="8"/>
      <c r="G2719" s="8"/>
      <c r="H2719" s="8"/>
      <c r="I2719" s="8"/>
      <c r="J2719" s="8"/>
      <c r="K2719" s="8"/>
      <c r="L2719" s="8"/>
      <c r="M2719" s="8"/>
      <c r="N2719" s="8"/>
      <c r="O2719" s="8"/>
    </row>
    <row r="2720" spans="2:15" ht="11.25" x14ac:dyDescent="0.2">
      <c r="B2720" s="8"/>
      <c r="C2720" s="8"/>
      <c r="D2720" s="8"/>
      <c r="E2720" s="8"/>
      <c r="F2720" s="8"/>
      <c r="G2720" s="8"/>
      <c r="H2720" s="8"/>
      <c r="I2720" s="8"/>
      <c r="J2720" s="8"/>
      <c r="K2720" s="8"/>
      <c r="L2720" s="8"/>
      <c r="M2720" s="8"/>
      <c r="N2720" s="8"/>
      <c r="O2720" s="8"/>
    </row>
    <row r="2721" spans="2:15" ht="11.25" x14ac:dyDescent="0.2">
      <c r="B2721" s="8"/>
      <c r="C2721" s="8"/>
      <c r="D2721" s="8"/>
      <c r="E2721" s="8"/>
      <c r="F2721" s="8"/>
      <c r="G2721" s="8"/>
      <c r="H2721" s="8"/>
      <c r="I2721" s="8"/>
      <c r="J2721" s="8"/>
      <c r="K2721" s="8"/>
      <c r="L2721" s="8"/>
      <c r="M2721" s="8"/>
      <c r="N2721" s="8"/>
      <c r="O2721" s="8"/>
    </row>
    <row r="2722" spans="2:15" ht="11.25" x14ac:dyDescent="0.2">
      <c r="B2722" s="8"/>
      <c r="C2722" s="8"/>
      <c r="D2722" s="8"/>
      <c r="E2722" s="8"/>
      <c r="F2722" s="8"/>
      <c r="G2722" s="8"/>
      <c r="H2722" s="8"/>
      <c r="I2722" s="8"/>
      <c r="J2722" s="8"/>
      <c r="K2722" s="8"/>
      <c r="L2722" s="8"/>
      <c r="M2722" s="8"/>
      <c r="N2722" s="8"/>
      <c r="O2722" s="8"/>
    </row>
    <row r="2723" spans="2:15" ht="11.25" x14ac:dyDescent="0.2">
      <c r="B2723" s="8"/>
      <c r="C2723" s="8"/>
      <c r="D2723" s="8"/>
      <c r="E2723" s="8"/>
      <c r="F2723" s="8"/>
      <c r="G2723" s="8"/>
      <c r="H2723" s="8"/>
      <c r="I2723" s="8"/>
      <c r="J2723" s="8"/>
      <c r="K2723" s="8"/>
      <c r="L2723" s="8"/>
      <c r="M2723" s="8"/>
      <c r="N2723" s="8"/>
      <c r="O2723" s="8"/>
    </row>
    <row r="2724" spans="2:15" ht="11.25" x14ac:dyDescent="0.2">
      <c r="B2724" s="8"/>
      <c r="C2724" s="8"/>
      <c r="D2724" s="8"/>
      <c r="E2724" s="8"/>
      <c r="F2724" s="8"/>
      <c r="G2724" s="8"/>
      <c r="H2724" s="8"/>
      <c r="I2724" s="8"/>
      <c r="J2724" s="8"/>
      <c r="K2724" s="8"/>
      <c r="L2724" s="8"/>
      <c r="M2724" s="8"/>
      <c r="N2724" s="8"/>
      <c r="O2724" s="8"/>
    </row>
    <row r="2725" spans="2:15" ht="11.25" x14ac:dyDescent="0.2">
      <c r="B2725" s="8"/>
      <c r="C2725" s="8"/>
      <c r="D2725" s="8"/>
      <c r="E2725" s="8"/>
      <c r="F2725" s="8"/>
      <c r="G2725" s="8"/>
      <c r="H2725" s="8"/>
      <c r="I2725" s="8"/>
      <c r="J2725" s="8"/>
      <c r="K2725" s="8"/>
      <c r="L2725" s="8"/>
      <c r="M2725" s="8"/>
      <c r="N2725" s="8"/>
      <c r="O2725" s="8"/>
    </row>
    <row r="2726" spans="2:15" ht="11.25" x14ac:dyDescent="0.2">
      <c r="B2726" s="8"/>
      <c r="C2726" s="8"/>
      <c r="D2726" s="8"/>
      <c r="E2726" s="8"/>
      <c r="F2726" s="8"/>
      <c r="G2726" s="8"/>
      <c r="H2726" s="8"/>
      <c r="I2726" s="8"/>
      <c r="J2726" s="8"/>
      <c r="K2726" s="8"/>
      <c r="L2726" s="8"/>
      <c r="M2726" s="8"/>
      <c r="N2726" s="8"/>
      <c r="O2726" s="8"/>
    </row>
    <row r="2727" spans="2:15" ht="11.25" x14ac:dyDescent="0.2">
      <c r="B2727" s="8"/>
      <c r="C2727" s="8"/>
      <c r="D2727" s="8"/>
      <c r="E2727" s="8"/>
      <c r="F2727" s="8"/>
      <c r="G2727" s="8"/>
      <c r="H2727" s="8"/>
      <c r="I2727" s="8"/>
      <c r="J2727" s="8"/>
      <c r="K2727" s="8"/>
      <c r="L2727" s="8"/>
      <c r="M2727" s="8"/>
      <c r="N2727" s="8"/>
      <c r="O2727" s="8"/>
    </row>
    <row r="2728" spans="2:15" ht="11.25" x14ac:dyDescent="0.2">
      <c r="B2728" s="8"/>
      <c r="C2728" s="8"/>
      <c r="D2728" s="8"/>
      <c r="E2728" s="8"/>
      <c r="F2728" s="8"/>
      <c r="G2728" s="8"/>
      <c r="H2728" s="8"/>
      <c r="I2728" s="8"/>
      <c r="J2728" s="8"/>
      <c r="K2728" s="8"/>
      <c r="L2728" s="8"/>
      <c r="M2728" s="8"/>
      <c r="N2728" s="8"/>
      <c r="O2728" s="8"/>
    </row>
    <row r="2729" spans="2:15" ht="11.25" x14ac:dyDescent="0.2">
      <c r="B2729" s="8"/>
      <c r="C2729" s="8"/>
      <c r="D2729" s="8"/>
      <c r="E2729" s="8"/>
      <c r="F2729" s="8"/>
      <c r="G2729" s="8"/>
      <c r="H2729" s="8"/>
      <c r="I2729" s="8"/>
      <c r="J2729" s="8"/>
      <c r="K2729" s="8"/>
      <c r="L2729" s="8"/>
      <c r="M2729" s="8"/>
      <c r="N2729" s="8"/>
      <c r="O2729" s="8"/>
    </row>
    <row r="2730" spans="2:15" ht="11.25" x14ac:dyDescent="0.2">
      <c r="B2730" s="8"/>
      <c r="C2730" s="8"/>
      <c r="D2730" s="8"/>
      <c r="E2730" s="8"/>
      <c r="F2730" s="8"/>
      <c r="G2730" s="8"/>
      <c r="H2730" s="8"/>
      <c r="I2730" s="8"/>
      <c r="J2730" s="8"/>
      <c r="K2730" s="8"/>
      <c r="L2730" s="8"/>
      <c r="M2730" s="8"/>
      <c r="N2730" s="8"/>
      <c r="O2730" s="8"/>
    </row>
    <row r="2731" spans="2:15" ht="11.25" x14ac:dyDescent="0.2">
      <c r="B2731" s="8"/>
      <c r="C2731" s="8"/>
      <c r="D2731" s="8"/>
      <c r="E2731" s="8"/>
      <c r="F2731" s="8"/>
      <c r="G2731" s="8"/>
      <c r="H2731" s="8"/>
      <c r="I2731" s="8"/>
      <c r="J2731" s="8"/>
      <c r="K2731" s="8"/>
      <c r="L2731" s="8"/>
      <c r="M2731" s="8"/>
      <c r="N2731" s="8"/>
      <c r="O2731" s="8"/>
    </row>
    <row r="2732" spans="2:15" ht="11.25" x14ac:dyDescent="0.2">
      <c r="B2732" s="8"/>
      <c r="C2732" s="8"/>
      <c r="D2732" s="8"/>
      <c r="E2732" s="8"/>
      <c r="F2732" s="8"/>
      <c r="G2732" s="8"/>
      <c r="H2732" s="8"/>
      <c r="I2732" s="8"/>
      <c r="J2732" s="8"/>
      <c r="K2732" s="8"/>
      <c r="L2732" s="8"/>
      <c r="M2732" s="8"/>
      <c r="N2732" s="8"/>
      <c r="O2732" s="8"/>
    </row>
    <row r="2733" spans="2:15" ht="11.25" x14ac:dyDescent="0.2">
      <c r="B2733" s="8"/>
      <c r="C2733" s="8"/>
      <c r="D2733" s="8"/>
      <c r="E2733" s="8"/>
      <c r="F2733" s="8"/>
      <c r="G2733" s="8"/>
      <c r="H2733" s="8"/>
      <c r="I2733" s="8"/>
      <c r="J2733" s="8"/>
      <c r="K2733" s="8"/>
      <c r="L2733" s="8"/>
      <c r="M2733" s="8"/>
      <c r="N2733" s="8"/>
      <c r="O2733" s="8"/>
    </row>
    <row r="2734" spans="2:15" ht="11.25" x14ac:dyDescent="0.2">
      <c r="B2734" s="8"/>
      <c r="C2734" s="8"/>
      <c r="D2734" s="8"/>
      <c r="E2734" s="8"/>
      <c r="F2734" s="8"/>
      <c r="G2734" s="8"/>
      <c r="H2734" s="8"/>
      <c r="I2734" s="8"/>
      <c r="J2734" s="8"/>
      <c r="K2734" s="8"/>
      <c r="L2734" s="8"/>
      <c r="M2734" s="8"/>
      <c r="N2734" s="8"/>
      <c r="O2734" s="8"/>
    </row>
    <row r="2735" spans="2:15" ht="11.25" x14ac:dyDescent="0.2">
      <c r="B2735" s="8"/>
      <c r="C2735" s="8"/>
      <c r="D2735" s="8"/>
      <c r="E2735" s="8"/>
      <c r="F2735" s="8"/>
      <c r="G2735" s="8"/>
      <c r="H2735" s="8"/>
      <c r="I2735" s="8"/>
      <c r="J2735" s="8"/>
      <c r="K2735" s="8"/>
      <c r="L2735" s="8"/>
      <c r="M2735" s="8"/>
      <c r="N2735" s="8"/>
      <c r="O2735" s="8"/>
    </row>
    <row r="2736" spans="2:15" ht="11.25" x14ac:dyDescent="0.2">
      <c r="B2736" s="8"/>
      <c r="C2736" s="8"/>
      <c r="D2736" s="8"/>
      <c r="E2736" s="8"/>
      <c r="F2736" s="8"/>
      <c r="G2736" s="8"/>
      <c r="H2736" s="8"/>
      <c r="I2736" s="8"/>
      <c r="J2736" s="8"/>
      <c r="K2736" s="8"/>
      <c r="L2736" s="8"/>
      <c r="M2736" s="8"/>
      <c r="N2736" s="8"/>
      <c r="O2736" s="8"/>
    </row>
    <row r="2737" spans="2:15" ht="11.25" x14ac:dyDescent="0.2">
      <c r="B2737" s="8"/>
      <c r="C2737" s="8"/>
      <c r="D2737" s="8"/>
      <c r="E2737" s="8"/>
      <c r="F2737" s="8"/>
      <c r="G2737" s="8"/>
      <c r="H2737" s="8"/>
      <c r="I2737" s="8"/>
      <c r="J2737" s="8"/>
      <c r="K2737" s="8"/>
      <c r="L2737" s="8"/>
      <c r="M2737" s="8"/>
      <c r="N2737" s="8"/>
      <c r="O2737" s="8"/>
    </row>
    <row r="2738" spans="2:15" ht="11.25" x14ac:dyDescent="0.2">
      <c r="B2738" s="8"/>
      <c r="C2738" s="8"/>
      <c r="D2738" s="8"/>
      <c r="E2738" s="8"/>
      <c r="F2738" s="8"/>
      <c r="G2738" s="8"/>
      <c r="H2738" s="8"/>
      <c r="I2738" s="8"/>
      <c r="J2738" s="8"/>
      <c r="K2738" s="8"/>
      <c r="L2738" s="8"/>
      <c r="M2738" s="8"/>
      <c r="N2738" s="8"/>
      <c r="O2738" s="8"/>
    </row>
    <row r="2739" spans="2:15" ht="11.25" x14ac:dyDescent="0.2">
      <c r="B2739" s="8"/>
      <c r="C2739" s="8"/>
      <c r="D2739" s="8"/>
      <c r="E2739" s="8"/>
      <c r="F2739" s="8"/>
      <c r="G2739" s="8"/>
      <c r="H2739" s="8"/>
      <c r="I2739" s="8"/>
      <c r="J2739" s="8"/>
      <c r="K2739" s="8"/>
      <c r="L2739" s="8"/>
      <c r="M2739" s="8"/>
      <c r="N2739" s="8"/>
      <c r="O2739" s="8"/>
    </row>
    <row r="2740" spans="2:15" ht="11.25" x14ac:dyDescent="0.2">
      <c r="B2740" s="8"/>
      <c r="C2740" s="8"/>
      <c r="D2740" s="8"/>
      <c r="E2740" s="8"/>
      <c r="F2740" s="8"/>
      <c r="G2740" s="8"/>
      <c r="H2740" s="8"/>
      <c r="I2740" s="8"/>
      <c r="J2740" s="8"/>
      <c r="K2740" s="8"/>
      <c r="L2740" s="8"/>
      <c r="M2740" s="8"/>
      <c r="N2740" s="8"/>
      <c r="O2740" s="8"/>
    </row>
    <row r="2741" spans="2:15" ht="11.25" x14ac:dyDescent="0.2">
      <c r="B2741" s="8"/>
      <c r="C2741" s="8"/>
      <c r="D2741" s="8"/>
      <c r="E2741" s="8"/>
      <c r="F2741" s="8"/>
      <c r="G2741" s="8"/>
      <c r="H2741" s="8"/>
      <c r="I2741" s="8"/>
      <c r="J2741" s="8"/>
      <c r="K2741" s="8"/>
      <c r="L2741" s="8"/>
      <c r="M2741" s="8"/>
      <c r="N2741" s="8"/>
      <c r="O2741" s="8"/>
    </row>
    <row r="2742" spans="2:15" ht="11.25" x14ac:dyDescent="0.2">
      <c r="B2742" s="8"/>
      <c r="C2742" s="8"/>
      <c r="D2742" s="8"/>
      <c r="E2742" s="8"/>
      <c r="F2742" s="8"/>
      <c r="G2742" s="8"/>
      <c r="H2742" s="8"/>
      <c r="I2742" s="8"/>
      <c r="J2742" s="8"/>
      <c r="K2742" s="8"/>
      <c r="L2742" s="8"/>
      <c r="M2742" s="8"/>
      <c r="N2742" s="8"/>
      <c r="O2742" s="8"/>
    </row>
    <row r="2743" spans="2:15" ht="11.25" x14ac:dyDescent="0.2">
      <c r="B2743" s="8"/>
      <c r="C2743" s="8"/>
      <c r="D2743" s="8"/>
      <c r="E2743" s="8"/>
      <c r="F2743" s="8"/>
      <c r="G2743" s="8"/>
      <c r="H2743" s="8"/>
      <c r="I2743" s="8"/>
      <c r="J2743" s="8"/>
      <c r="K2743" s="8"/>
      <c r="L2743" s="8"/>
      <c r="M2743" s="8"/>
      <c r="N2743" s="8"/>
      <c r="O2743" s="8"/>
    </row>
    <row r="2744" spans="2:15" ht="11.25" x14ac:dyDescent="0.2">
      <c r="B2744" s="8"/>
      <c r="C2744" s="8"/>
      <c r="D2744" s="8"/>
      <c r="E2744" s="8"/>
      <c r="F2744" s="8"/>
      <c r="G2744" s="8"/>
      <c r="H2744" s="8"/>
      <c r="I2744" s="8"/>
      <c r="J2744" s="8"/>
      <c r="K2744" s="8"/>
      <c r="L2744" s="8"/>
      <c r="M2744" s="8"/>
      <c r="N2744" s="8"/>
      <c r="O2744" s="8"/>
    </row>
    <row r="2745" spans="2:15" ht="11.25" x14ac:dyDescent="0.2">
      <c r="B2745" s="8"/>
      <c r="C2745" s="8"/>
      <c r="D2745" s="8"/>
      <c r="E2745" s="8"/>
      <c r="F2745" s="8"/>
      <c r="G2745" s="8"/>
      <c r="H2745" s="8"/>
      <c r="I2745" s="8"/>
      <c r="J2745" s="8"/>
      <c r="K2745" s="8"/>
      <c r="L2745" s="8"/>
      <c r="M2745" s="8"/>
      <c r="N2745" s="8"/>
      <c r="O2745" s="8"/>
    </row>
    <row r="2746" spans="2:15" ht="11.25" x14ac:dyDescent="0.2">
      <c r="B2746" s="8"/>
      <c r="C2746" s="8"/>
      <c r="D2746" s="8"/>
      <c r="E2746" s="8"/>
      <c r="F2746" s="8"/>
      <c r="G2746" s="8"/>
      <c r="H2746" s="8"/>
      <c r="I2746" s="8"/>
      <c r="J2746" s="8"/>
      <c r="K2746" s="8"/>
      <c r="L2746" s="8"/>
      <c r="M2746" s="8"/>
      <c r="N2746" s="8"/>
      <c r="O2746" s="8"/>
    </row>
    <row r="2747" spans="2:15" ht="11.25" x14ac:dyDescent="0.2">
      <c r="B2747" s="8"/>
      <c r="C2747" s="8"/>
      <c r="D2747" s="8"/>
      <c r="E2747" s="8"/>
      <c r="F2747" s="8"/>
      <c r="G2747" s="8"/>
      <c r="H2747" s="8"/>
      <c r="I2747" s="8"/>
      <c r="J2747" s="8"/>
      <c r="K2747" s="8"/>
      <c r="L2747" s="8"/>
      <c r="M2747" s="8"/>
      <c r="N2747" s="8"/>
      <c r="O2747" s="8"/>
    </row>
    <row r="2748" spans="2:15" ht="11.25" x14ac:dyDescent="0.2">
      <c r="B2748" s="8"/>
      <c r="C2748" s="8"/>
      <c r="D2748" s="8"/>
      <c r="E2748" s="8"/>
      <c r="F2748" s="8"/>
      <c r="G2748" s="8"/>
      <c r="H2748" s="8"/>
      <c r="I2748" s="8"/>
      <c r="J2748" s="8"/>
      <c r="K2748" s="8"/>
      <c r="L2748" s="8"/>
      <c r="M2748" s="8"/>
      <c r="N2748" s="8"/>
      <c r="O2748" s="8"/>
    </row>
    <row r="2749" spans="2:15" ht="11.25" x14ac:dyDescent="0.2">
      <c r="B2749" s="8"/>
      <c r="C2749" s="8"/>
      <c r="D2749" s="8"/>
      <c r="E2749" s="8"/>
      <c r="F2749" s="8"/>
      <c r="G2749" s="8"/>
      <c r="H2749" s="8"/>
      <c r="I2749" s="8"/>
      <c r="J2749" s="8"/>
      <c r="K2749" s="8"/>
      <c r="L2749" s="8"/>
      <c r="M2749" s="8"/>
      <c r="N2749" s="8"/>
      <c r="O2749" s="8"/>
    </row>
    <row r="2750" spans="2:15" ht="11.25" x14ac:dyDescent="0.2">
      <c r="B2750" s="8"/>
      <c r="C2750" s="8"/>
      <c r="D2750" s="8"/>
      <c r="E2750" s="8"/>
      <c r="F2750" s="8"/>
      <c r="G2750" s="8"/>
      <c r="H2750" s="8"/>
      <c r="I2750" s="8"/>
      <c r="J2750" s="8"/>
      <c r="K2750" s="8"/>
      <c r="L2750" s="8"/>
      <c r="M2750" s="8"/>
      <c r="N2750" s="8"/>
      <c r="O2750" s="8"/>
    </row>
    <row r="2751" spans="2:15" ht="11.25" x14ac:dyDescent="0.2">
      <c r="B2751" s="8"/>
      <c r="C2751" s="8"/>
      <c r="D2751" s="8"/>
      <c r="E2751" s="8"/>
      <c r="F2751" s="8"/>
      <c r="G2751" s="8"/>
      <c r="H2751" s="8"/>
      <c r="I2751" s="8"/>
      <c r="J2751" s="8"/>
      <c r="K2751" s="8"/>
      <c r="L2751" s="8"/>
      <c r="M2751" s="8"/>
      <c r="N2751" s="8"/>
      <c r="O2751" s="8"/>
    </row>
    <row r="2752" spans="2:15" ht="11.25" x14ac:dyDescent="0.2">
      <c r="B2752" s="8"/>
      <c r="C2752" s="8"/>
      <c r="D2752" s="8"/>
      <c r="E2752" s="8"/>
      <c r="F2752" s="8"/>
      <c r="G2752" s="8"/>
      <c r="H2752" s="8"/>
      <c r="I2752" s="8"/>
      <c r="J2752" s="8"/>
      <c r="K2752" s="8"/>
      <c r="L2752" s="8"/>
      <c r="M2752" s="8"/>
      <c r="N2752" s="8"/>
      <c r="O2752" s="8"/>
    </row>
    <row r="2753" spans="2:15" ht="11.25" x14ac:dyDescent="0.2">
      <c r="B2753" s="8"/>
      <c r="C2753" s="8"/>
      <c r="D2753" s="8"/>
      <c r="E2753" s="8"/>
      <c r="F2753" s="8"/>
      <c r="G2753" s="8"/>
      <c r="H2753" s="8"/>
      <c r="I2753" s="8"/>
      <c r="J2753" s="8"/>
      <c r="K2753" s="8"/>
      <c r="L2753" s="8"/>
      <c r="M2753" s="8"/>
      <c r="N2753" s="8"/>
      <c r="O2753" s="8"/>
    </row>
    <row r="2754" spans="2:15" ht="11.25" x14ac:dyDescent="0.2">
      <c r="B2754" s="8"/>
      <c r="C2754" s="8"/>
      <c r="D2754" s="8"/>
      <c r="E2754" s="8"/>
      <c r="F2754" s="8"/>
      <c r="G2754" s="8"/>
      <c r="H2754" s="8"/>
      <c r="I2754" s="8"/>
      <c r="J2754" s="8"/>
      <c r="K2754" s="8"/>
      <c r="L2754" s="8"/>
      <c r="M2754" s="8"/>
      <c r="N2754" s="8"/>
      <c r="O2754" s="8"/>
    </row>
    <row r="2755" spans="2:15" ht="11.25" x14ac:dyDescent="0.2">
      <c r="B2755" s="8"/>
      <c r="C2755" s="8"/>
      <c r="D2755" s="8"/>
      <c r="E2755" s="8"/>
      <c r="F2755" s="8"/>
      <c r="G2755" s="8"/>
      <c r="H2755" s="8"/>
      <c r="I2755" s="8"/>
      <c r="J2755" s="8"/>
      <c r="K2755" s="8"/>
      <c r="L2755" s="8"/>
      <c r="M2755" s="8"/>
      <c r="N2755" s="8"/>
      <c r="O2755" s="8"/>
    </row>
    <row r="2756" spans="2:15" ht="11.25" x14ac:dyDescent="0.2">
      <c r="B2756" s="8"/>
      <c r="C2756" s="8"/>
      <c r="D2756" s="8"/>
      <c r="E2756" s="8"/>
      <c r="F2756" s="8"/>
      <c r="G2756" s="8"/>
      <c r="H2756" s="8"/>
      <c r="I2756" s="8"/>
      <c r="J2756" s="8"/>
      <c r="K2756" s="8"/>
      <c r="L2756" s="8"/>
      <c r="M2756" s="8"/>
      <c r="N2756" s="8"/>
      <c r="O2756" s="8"/>
    </row>
    <row r="2757" spans="2:15" ht="11.25" x14ac:dyDescent="0.2">
      <c r="B2757" s="8"/>
      <c r="C2757" s="8"/>
      <c r="D2757" s="8"/>
      <c r="E2757" s="8"/>
      <c r="F2757" s="8"/>
      <c r="G2757" s="8"/>
      <c r="H2757" s="8"/>
      <c r="I2757" s="8"/>
      <c r="J2757" s="8"/>
      <c r="K2757" s="8"/>
      <c r="L2757" s="8"/>
      <c r="M2757" s="8"/>
      <c r="N2757" s="8"/>
      <c r="O2757" s="8"/>
    </row>
    <row r="2758" spans="2:15" ht="11.25" x14ac:dyDescent="0.2">
      <c r="B2758" s="8"/>
      <c r="C2758" s="8"/>
      <c r="D2758" s="8"/>
      <c r="E2758" s="8"/>
      <c r="F2758" s="8"/>
      <c r="G2758" s="8"/>
      <c r="H2758" s="8"/>
      <c r="I2758" s="8"/>
      <c r="J2758" s="8"/>
      <c r="K2758" s="8"/>
      <c r="L2758" s="8"/>
      <c r="M2758" s="8"/>
      <c r="N2758" s="8"/>
      <c r="O2758" s="8"/>
    </row>
    <row r="2759" spans="2:15" ht="11.25" x14ac:dyDescent="0.2">
      <c r="B2759" s="8"/>
      <c r="C2759" s="8"/>
      <c r="D2759" s="8"/>
      <c r="E2759" s="8"/>
      <c r="F2759" s="8"/>
      <c r="G2759" s="8"/>
      <c r="H2759" s="8"/>
      <c r="I2759" s="8"/>
      <c r="J2759" s="8"/>
      <c r="K2759" s="8"/>
      <c r="L2759" s="8"/>
      <c r="M2759" s="8"/>
      <c r="N2759" s="8"/>
      <c r="O2759" s="8"/>
    </row>
    <row r="2760" spans="2:15" ht="11.25" x14ac:dyDescent="0.2">
      <c r="B2760" s="8"/>
      <c r="C2760" s="8"/>
      <c r="D2760" s="8"/>
      <c r="E2760" s="8"/>
      <c r="F2760" s="8"/>
      <c r="G2760" s="8"/>
      <c r="H2760" s="8"/>
      <c r="I2760" s="8"/>
      <c r="J2760" s="8"/>
      <c r="K2760" s="8"/>
      <c r="L2760" s="8"/>
      <c r="M2760" s="8"/>
      <c r="N2760" s="8"/>
      <c r="O2760" s="8"/>
    </row>
    <row r="2761" spans="2:15" ht="11.25" x14ac:dyDescent="0.2">
      <c r="B2761" s="8"/>
      <c r="C2761" s="8"/>
      <c r="D2761" s="8"/>
      <c r="E2761" s="8"/>
      <c r="F2761" s="8"/>
      <c r="G2761" s="8"/>
      <c r="H2761" s="8"/>
      <c r="I2761" s="8"/>
      <c r="J2761" s="8"/>
      <c r="K2761" s="8"/>
      <c r="L2761" s="8"/>
      <c r="M2761" s="8"/>
      <c r="N2761" s="8"/>
      <c r="O2761" s="8"/>
    </row>
    <row r="2762" spans="2:15" ht="11.25" x14ac:dyDescent="0.2">
      <c r="B2762" s="8"/>
      <c r="C2762" s="8"/>
      <c r="D2762" s="8"/>
      <c r="E2762" s="8"/>
      <c r="F2762" s="8"/>
      <c r="G2762" s="8"/>
      <c r="H2762" s="8"/>
      <c r="I2762" s="8"/>
      <c r="J2762" s="8"/>
      <c r="K2762" s="8"/>
      <c r="L2762" s="8"/>
      <c r="M2762" s="8"/>
      <c r="N2762" s="8"/>
      <c r="O2762" s="8"/>
    </row>
    <row r="2763" spans="2:15" ht="11.25" x14ac:dyDescent="0.2">
      <c r="B2763" s="8"/>
      <c r="C2763" s="8"/>
      <c r="D2763" s="8"/>
      <c r="E2763" s="8"/>
      <c r="F2763" s="8"/>
      <c r="G2763" s="8"/>
      <c r="H2763" s="8"/>
      <c r="I2763" s="8"/>
      <c r="J2763" s="8"/>
      <c r="K2763" s="8"/>
      <c r="L2763" s="8"/>
      <c r="M2763" s="8"/>
      <c r="N2763" s="8"/>
      <c r="O2763" s="8"/>
    </row>
    <row r="2764" spans="2:15" ht="11.25" x14ac:dyDescent="0.2">
      <c r="B2764" s="8"/>
      <c r="C2764" s="8"/>
      <c r="D2764" s="8"/>
      <c r="E2764" s="8"/>
      <c r="F2764" s="8"/>
      <c r="G2764" s="8"/>
      <c r="H2764" s="8"/>
      <c r="I2764" s="8"/>
      <c r="J2764" s="8"/>
      <c r="K2764" s="8"/>
      <c r="L2764" s="8"/>
      <c r="M2764" s="8"/>
      <c r="N2764" s="8"/>
      <c r="O2764" s="8"/>
    </row>
    <row r="2765" spans="2:15" ht="11.25" x14ac:dyDescent="0.2">
      <c r="B2765" s="8"/>
      <c r="C2765" s="8"/>
      <c r="D2765" s="8"/>
      <c r="E2765" s="8"/>
      <c r="F2765" s="8"/>
      <c r="G2765" s="8"/>
      <c r="H2765" s="8"/>
      <c r="I2765" s="8"/>
      <c r="J2765" s="8"/>
      <c r="K2765" s="8"/>
      <c r="L2765" s="8"/>
      <c r="M2765" s="8"/>
      <c r="N2765" s="8"/>
      <c r="O2765" s="8"/>
    </row>
    <row r="2766" spans="2:15" ht="11.25" x14ac:dyDescent="0.2">
      <c r="B2766" s="8"/>
      <c r="C2766" s="8"/>
      <c r="D2766" s="8"/>
      <c r="E2766" s="8"/>
      <c r="F2766" s="8"/>
      <c r="G2766" s="8"/>
      <c r="H2766" s="8"/>
      <c r="I2766" s="8"/>
      <c r="J2766" s="8"/>
      <c r="K2766" s="8"/>
      <c r="L2766" s="8"/>
      <c r="M2766" s="8"/>
      <c r="N2766" s="8"/>
      <c r="O2766" s="8"/>
    </row>
    <row r="2767" spans="2:15" ht="11.25" x14ac:dyDescent="0.2">
      <c r="B2767" s="8"/>
      <c r="C2767" s="8"/>
      <c r="D2767" s="8"/>
      <c r="E2767" s="8"/>
      <c r="F2767" s="8"/>
      <c r="G2767" s="8"/>
      <c r="H2767" s="8"/>
      <c r="I2767" s="8"/>
      <c r="J2767" s="8"/>
      <c r="K2767" s="8"/>
      <c r="L2767" s="8"/>
      <c r="M2767" s="8"/>
      <c r="N2767" s="8"/>
      <c r="O2767" s="8"/>
    </row>
    <row r="2768" spans="2:15" ht="11.25" x14ac:dyDescent="0.2">
      <c r="B2768" s="8"/>
      <c r="C2768" s="8"/>
      <c r="D2768" s="8"/>
      <c r="E2768" s="8"/>
      <c r="F2768" s="8"/>
      <c r="G2768" s="8"/>
      <c r="H2768" s="8"/>
      <c r="I2768" s="8"/>
      <c r="J2768" s="8"/>
      <c r="K2768" s="8"/>
      <c r="L2768" s="8"/>
      <c r="M2768" s="8"/>
      <c r="N2768" s="8"/>
      <c r="O2768" s="8"/>
    </row>
    <row r="2769" spans="2:15" ht="11.25" x14ac:dyDescent="0.2">
      <c r="B2769" s="8"/>
      <c r="C2769" s="8"/>
      <c r="D2769" s="8"/>
      <c r="E2769" s="8"/>
      <c r="F2769" s="8"/>
      <c r="G2769" s="8"/>
      <c r="H2769" s="8"/>
      <c r="I2769" s="8"/>
      <c r="J2769" s="8"/>
      <c r="K2769" s="8"/>
      <c r="L2769" s="8"/>
      <c r="M2769" s="8"/>
      <c r="N2769" s="8"/>
      <c r="O2769" s="8"/>
    </row>
    <row r="2770" spans="2:15" ht="11.25" x14ac:dyDescent="0.2">
      <c r="B2770" s="8"/>
      <c r="C2770" s="8"/>
      <c r="D2770" s="8"/>
      <c r="E2770" s="8"/>
      <c r="F2770" s="8"/>
      <c r="G2770" s="8"/>
      <c r="H2770" s="8"/>
      <c r="I2770" s="8"/>
      <c r="J2770" s="8"/>
      <c r="K2770" s="8"/>
      <c r="L2770" s="8"/>
      <c r="M2770" s="8"/>
      <c r="N2770" s="8"/>
      <c r="O2770" s="8"/>
    </row>
    <row r="2771" spans="2:15" ht="11.25" x14ac:dyDescent="0.2">
      <c r="B2771" s="8"/>
      <c r="C2771" s="8"/>
      <c r="D2771" s="8"/>
      <c r="E2771" s="8"/>
      <c r="F2771" s="8"/>
      <c r="G2771" s="8"/>
      <c r="H2771" s="8"/>
      <c r="I2771" s="8"/>
      <c r="J2771" s="8"/>
      <c r="K2771" s="8"/>
      <c r="L2771" s="8"/>
      <c r="M2771" s="8"/>
      <c r="N2771" s="8"/>
      <c r="O2771" s="8"/>
    </row>
    <row r="2772" spans="2:15" ht="11.25" x14ac:dyDescent="0.2">
      <c r="B2772" s="8"/>
      <c r="C2772" s="8"/>
      <c r="D2772" s="8"/>
      <c r="E2772" s="8"/>
      <c r="F2772" s="8"/>
      <c r="G2772" s="8"/>
      <c r="H2772" s="8"/>
      <c r="I2772" s="8"/>
      <c r="J2772" s="8"/>
      <c r="K2772" s="8"/>
      <c r="L2772" s="8"/>
      <c r="M2772" s="8"/>
      <c r="N2772" s="8"/>
      <c r="O2772" s="8"/>
    </row>
    <row r="2773" spans="2:15" ht="11.25" x14ac:dyDescent="0.2">
      <c r="B2773" s="8"/>
      <c r="C2773" s="8"/>
      <c r="D2773" s="8"/>
      <c r="E2773" s="8"/>
      <c r="F2773" s="8"/>
      <c r="G2773" s="8"/>
      <c r="H2773" s="8"/>
      <c r="I2773" s="8"/>
      <c r="J2773" s="8"/>
      <c r="K2773" s="8"/>
      <c r="L2773" s="8"/>
      <c r="M2773" s="8"/>
      <c r="N2773" s="8"/>
      <c r="O2773" s="8"/>
    </row>
    <row r="2774" spans="2:15" ht="11.25" x14ac:dyDescent="0.2">
      <c r="B2774" s="8"/>
      <c r="C2774" s="8"/>
      <c r="D2774" s="8"/>
      <c r="E2774" s="8"/>
      <c r="F2774" s="8"/>
      <c r="G2774" s="8"/>
      <c r="H2774" s="8"/>
      <c r="I2774" s="8"/>
      <c r="J2774" s="8"/>
      <c r="K2774" s="8"/>
      <c r="L2774" s="8"/>
      <c r="M2774" s="8"/>
      <c r="N2774" s="8"/>
      <c r="O2774" s="8"/>
    </row>
    <row r="2775" spans="2:15" ht="11.25" x14ac:dyDescent="0.2">
      <c r="B2775" s="8"/>
      <c r="C2775" s="8"/>
      <c r="D2775" s="8"/>
      <c r="E2775" s="8"/>
      <c r="F2775" s="8"/>
      <c r="G2775" s="8"/>
      <c r="H2775" s="8"/>
      <c r="I2775" s="8"/>
      <c r="J2775" s="8"/>
      <c r="K2775" s="8"/>
      <c r="L2775" s="8"/>
      <c r="M2775" s="8"/>
      <c r="N2775" s="8"/>
      <c r="O2775" s="8"/>
    </row>
    <row r="2776" spans="2:15" ht="11.25" x14ac:dyDescent="0.2">
      <c r="B2776" s="8"/>
      <c r="C2776" s="8"/>
      <c r="D2776" s="8"/>
      <c r="E2776" s="8"/>
      <c r="F2776" s="8"/>
      <c r="G2776" s="8"/>
      <c r="H2776" s="8"/>
      <c r="I2776" s="8"/>
      <c r="J2776" s="8"/>
      <c r="K2776" s="8"/>
      <c r="L2776" s="8"/>
      <c r="M2776" s="8"/>
      <c r="N2776" s="8"/>
      <c r="O2776" s="8"/>
    </row>
    <row r="2777" spans="2:15" ht="11.25" x14ac:dyDescent="0.2">
      <c r="B2777" s="8"/>
      <c r="C2777" s="8"/>
      <c r="D2777" s="8"/>
      <c r="E2777" s="8"/>
      <c r="F2777" s="8"/>
      <c r="G2777" s="8"/>
      <c r="H2777" s="8"/>
      <c r="I2777" s="8"/>
      <c r="J2777" s="8"/>
      <c r="K2777" s="8"/>
      <c r="L2777" s="8"/>
      <c r="M2777" s="8"/>
      <c r="N2777" s="8"/>
      <c r="O2777" s="8"/>
    </row>
    <row r="2778" spans="2:15" ht="11.25" x14ac:dyDescent="0.2">
      <c r="B2778" s="8"/>
      <c r="C2778" s="8"/>
      <c r="D2778" s="8"/>
      <c r="E2778" s="8"/>
      <c r="F2778" s="8"/>
      <c r="G2778" s="8"/>
      <c r="H2778" s="8"/>
      <c r="I2778" s="8"/>
      <c r="J2778" s="8"/>
      <c r="K2778" s="8"/>
      <c r="L2778" s="8"/>
      <c r="M2778" s="8"/>
      <c r="N2778" s="8"/>
      <c r="O2778" s="8"/>
    </row>
    <row r="2779" spans="2:15" ht="11.25" x14ac:dyDescent="0.2">
      <c r="B2779" s="8"/>
      <c r="C2779" s="8"/>
      <c r="D2779" s="8"/>
      <c r="E2779" s="8"/>
      <c r="F2779" s="8"/>
      <c r="G2779" s="8"/>
      <c r="H2779" s="8"/>
      <c r="I2779" s="8"/>
      <c r="J2779" s="8"/>
      <c r="K2779" s="8"/>
      <c r="L2779" s="8"/>
      <c r="M2779" s="8"/>
      <c r="N2779" s="8"/>
      <c r="O2779" s="8"/>
    </row>
    <row r="2780" spans="2:15" ht="11.25" x14ac:dyDescent="0.2">
      <c r="B2780" s="8"/>
      <c r="C2780" s="8"/>
      <c r="D2780" s="8"/>
      <c r="E2780" s="8"/>
      <c r="F2780" s="8"/>
      <c r="G2780" s="8"/>
      <c r="H2780" s="8"/>
      <c r="I2780" s="8"/>
      <c r="J2780" s="8"/>
      <c r="K2780" s="8"/>
      <c r="L2780" s="8"/>
      <c r="M2780" s="8"/>
      <c r="N2780" s="8"/>
      <c r="O2780" s="8"/>
    </row>
    <row r="2781" spans="2:15" ht="11.25" x14ac:dyDescent="0.2">
      <c r="B2781" s="8"/>
      <c r="C2781" s="8"/>
      <c r="D2781" s="8"/>
      <c r="E2781" s="8"/>
      <c r="F2781" s="8"/>
      <c r="G2781" s="8"/>
      <c r="H2781" s="8"/>
      <c r="I2781" s="8"/>
      <c r="J2781" s="8"/>
      <c r="K2781" s="8"/>
      <c r="L2781" s="8"/>
      <c r="M2781" s="8"/>
      <c r="N2781" s="8"/>
      <c r="O2781" s="8"/>
    </row>
    <row r="2782" spans="2:15" ht="11.25" x14ac:dyDescent="0.2">
      <c r="B2782" s="8"/>
      <c r="C2782" s="8"/>
      <c r="D2782" s="8"/>
      <c r="E2782" s="8"/>
      <c r="F2782" s="8"/>
      <c r="G2782" s="8"/>
      <c r="H2782" s="8"/>
      <c r="I2782" s="8"/>
      <c r="J2782" s="8"/>
      <c r="K2782" s="8"/>
      <c r="L2782" s="8"/>
      <c r="M2782" s="8"/>
      <c r="N2782" s="8"/>
      <c r="O2782" s="8"/>
    </row>
    <row r="2783" spans="2:15" ht="11.25" x14ac:dyDescent="0.2">
      <c r="B2783" s="8"/>
      <c r="C2783" s="8"/>
      <c r="D2783" s="8"/>
      <c r="E2783" s="8"/>
      <c r="F2783" s="8"/>
      <c r="G2783" s="8"/>
      <c r="H2783" s="8"/>
      <c r="I2783" s="8"/>
      <c r="J2783" s="8"/>
      <c r="K2783" s="8"/>
      <c r="L2783" s="8"/>
      <c r="M2783" s="8"/>
      <c r="N2783" s="8"/>
      <c r="O2783" s="8"/>
    </row>
    <row r="2784" spans="2:15" ht="11.25" x14ac:dyDescent="0.2">
      <c r="B2784" s="8"/>
      <c r="C2784" s="8"/>
      <c r="D2784" s="8"/>
      <c r="E2784" s="8"/>
      <c r="F2784" s="8"/>
      <c r="G2784" s="8"/>
      <c r="H2784" s="8"/>
      <c r="I2784" s="8"/>
      <c r="J2784" s="8"/>
      <c r="K2784" s="8"/>
      <c r="L2784" s="8"/>
      <c r="M2784" s="8"/>
      <c r="N2784" s="8"/>
      <c r="O2784" s="8"/>
    </row>
    <row r="2785" spans="2:15" ht="11.25" x14ac:dyDescent="0.2">
      <c r="B2785" s="8"/>
      <c r="C2785" s="8"/>
      <c r="D2785" s="8"/>
      <c r="E2785" s="8"/>
      <c r="F2785" s="8"/>
      <c r="G2785" s="8"/>
      <c r="H2785" s="8"/>
      <c r="I2785" s="8"/>
      <c r="J2785" s="8"/>
      <c r="K2785" s="8"/>
      <c r="L2785" s="8"/>
      <c r="M2785" s="8"/>
      <c r="N2785" s="8"/>
      <c r="O2785" s="8"/>
    </row>
    <row r="2786" spans="2:15" ht="11.25" x14ac:dyDescent="0.2">
      <c r="B2786" s="8"/>
      <c r="C2786" s="8"/>
      <c r="D2786" s="8"/>
      <c r="E2786" s="8"/>
      <c r="F2786" s="8"/>
      <c r="G2786" s="8"/>
      <c r="H2786" s="8"/>
      <c r="I2786" s="8"/>
      <c r="J2786" s="8"/>
      <c r="K2786" s="8"/>
      <c r="L2786" s="8"/>
      <c r="M2786" s="8"/>
      <c r="N2786" s="8"/>
      <c r="O2786" s="8"/>
    </row>
    <row r="2787" spans="2:15" ht="11.25" x14ac:dyDescent="0.2">
      <c r="B2787" s="8"/>
      <c r="C2787" s="8"/>
      <c r="D2787" s="8"/>
      <c r="E2787" s="8"/>
      <c r="F2787" s="8"/>
      <c r="G2787" s="8"/>
      <c r="H2787" s="8"/>
      <c r="I2787" s="8"/>
      <c r="J2787" s="8"/>
      <c r="K2787" s="8"/>
      <c r="L2787" s="8"/>
      <c r="M2787" s="8"/>
      <c r="N2787" s="8"/>
      <c r="O2787" s="8"/>
    </row>
    <row r="2788" spans="2:15" ht="11.25" x14ac:dyDescent="0.2">
      <c r="B2788" s="8"/>
      <c r="C2788" s="8"/>
      <c r="D2788" s="8"/>
      <c r="E2788" s="8"/>
      <c r="F2788" s="8"/>
      <c r="G2788" s="8"/>
      <c r="H2788" s="8"/>
      <c r="I2788" s="8"/>
      <c r="J2788" s="8"/>
      <c r="K2788" s="8"/>
      <c r="L2788" s="8"/>
      <c r="M2788" s="8"/>
      <c r="N2788" s="8"/>
      <c r="O2788" s="8"/>
    </row>
    <row r="2789" spans="2:15" ht="11.25" x14ac:dyDescent="0.2">
      <c r="B2789" s="8"/>
      <c r="C2789" s="8"/>
      <c r="D2789" s="8"/>
      <c r="E2789" s="8"/>
      <c r="F2789" s="8"/>
      <c r="G2789" s="8"/>
      <c r="H2789" s="8"/>
      <c r="I2789" s="8"/>
      <c r="J2789" s="8"/>
      <c r="K2789" s="8"/>
      <c r="L2789" s="8"/>
      <c r="M2789" s="8"/>
      <c r="N2789" s="8"/>
      <c r="O2789" s="8"/>
    </row>
    <row r="2790" spans="2:15" ht="11.25" x14ac:dyDescent="0.2">
      <c r="B2790" s="8"/>
      <c r="C2790" s="8"/>
      <c r="D2790" s="8"/>
      <c r="E2790" s="8"/>
      <c r="F2790" s="8"/>
      <c r="G2790" s="8"/>
      <c r="H2790" s="8"/>
      <c r="I2790" s="8"/>
      <c r="J2790" s="8"/>
      <c r="K2790" s="8"/>
      <c r="L2790" s="8"/>
      <c r="M2790" s="8"/>
      <c r="N2790" s="8"/>
      <c r="O2790" s="8"/>
    </row>
    <row r="2791" spans="2:15" ht="11.25" x14ac:dyDescent="0.2">
      <c r="B2791" s="8"/>
      <c r="C2791" s="8"/>
      <c r="D2791" s="8"/>
      <c r="E2791" s="8"/>
      <c r="F2791" s="8"/>
      <c r="G2791" s="8"/>
      <c r="H2791" s="8"/>
      <c r="I2791" s="8"/>
      <c r="J2791" s="8"/>
      <c r="K2791" s="8"/>
      <c r="L2791" s="8"/>
      <c r="M2791" s="8"/>
      <c r="N2791" s="8"/>
      <c r="O2791" s="8"/>
    </row>
    <row r="2792" spans="2:15" ht="11.25" x14ac:dyDescent="0.2">
      <c r="B2792" s="8"/>
      <c r="C2792" s="8"/>
      <c r="D2792" s="8"/>
      <c r="E2792" s="8"/>
      <c r="F2792" s="8"/>
      <c r="G2792" s="8"/>
      <c r="H2792" s="8"/>
      <c r="I2792" s="8"/>
      <c r="J2792" s="8"/>
      <c r="K2792" s="8"/>
      <c r="L2792" s="8"/>
      <c r="M2792" s="8"/>
      <c r="N2792" s="8"/>
      <c r="O2792" s="8"/>
    </row>
    <row r="2793" spans="2:15" ht="11.25" x14ac:dyDescent="0.2">
      <c r="B2793" s="8"/>
      <c r="C2793" s="8"/>
      <c r="D2793" s="8"/>
      <c r="E2793" s="8"/>
      <c r="F2793" s="8"/>
      <c r="G2793" s="8"/>
      <c r="H2793" s="8"/>
      <c r="I2793" s="8"/>
      <c r="J2793" s="8"/>
      <c r="K2793" s="8"/>
      <c r="L2793" s="8"/>
      <c r="M2793" s="8"/>
      <c r="N2793" s="8"/>
      <c r="O2793" s="8"/>
    </row>
    <row r="2794" spans="2:15" ht="11.25" x14ac:dyDescent="0.2">
      <c r="B2794" s="8"/>
      <c r="C2794" s="8"/>
      <c r="D2794" s="8"/>
      <c r="E2794" s="8"/>
      <c r="F2794" s="8"/>
      <c r="G2794" s="8"/>
      <c r="H2794" s="8"/>
      <c r="I2794" s="8"/>
      <c r="J2794" s="8"/>
      <c r="K2794" s="8"/>
      <c r="L2794" s="8"/>
      <c r="M2794" s="8"/>
      <c r="N2794" s="8"/>
      <c r="O2794" s="8"/>
    </row>
    <row r="2795" spans="2:15" ht="11.25" x14ac:dyDescent="0.2">
      <c r="B2795" s="8"/>
      <c r="C2795" s="8"/>
      <c r="D2795" s="8"/>
      <c r="E2795" s="8"/>
      <c r="F2795" s="8"/>
      <c r="G2795" s="8"/>
      <c r="H2795" s="8"/>
      <c r="I2795" s="8"/>
      <c r="J2795" s="8"/>
      <c r="K2795" s="8"/>
      <c r="L2795" s="8"/>
      <c r="M2795" s="8"/>
      <c r="N2795" s="8"/>
      <c r="O2795" s="8"/>
    </row>
    <row r="2796" spans="2:15" ht="11.25" x14ac:dyDescent="0.2">
      <c r="B2796" s="8"/>
      <c r="C2796" s="8"/>
      <c r="D2796" s="8"/>
      <c r="E2796" s="8"/>
      <c r="F2796" s="8"/>
      <c r="G2796" s="8"/>
      <c r="H2796" s="8"/>
      <c r="I2796" s="8"/>
      <c r="J2796" s="8"/>
      <c r="K2796" s="8"/>
      <c r="L2796" s="8"/>
      <c r="M2796" s="8"/>
      <c r="N2796" s="8"/>
      <c r="O2796" s="8"/>
    </row>
    <row r="2797" spans="2:15" ht="11.25" x14ac:dyDescent="0.2">
      <c r="B2797" s="8"/>
      <c r="C2797" s="8"/>
      <c r="D2797" s="8"/>
      <c r="E2797" s="8"/>
      <c r="F2797" s="8"/>
      <c r="G2797" s="8"/>
      <c r="H2797" s="8"/>
      <c r="I2797" s="8"/>
      <c r="J2797" s="8"/>
      <c r="K2797" s="8"/>
      <c r="L2797" s="8"/>
      <c r="M2797" s="8"/>
      <c r="N2797" s="8"/>
      <c r="O2797" s="8"/>
    </row>
    <row r="2798" spans="2:15" ht="11.25" x14ac:dyDescent="0.2">
      <c r="B2798" s="8"/>
      <c r="C2798" s="8"/>
      <c r="D2798" s="8"/>
      <c r="E2798" s="8"/>
      <c r="F2798" s="8"/>
      <c r="G2798" s="8"/>
      <c r="H2798" s="8"/>
      <c r="I2798" s="8"/>
      <c r="J2798" s="8"/>
      <c r="K2798" s="8"/>
      <c r="L2798" s="8"/>
      <c r="M2798" s="8"/>
      <c r="N2798" s="8"/>
      <c r="O2798" s="8"/>
    </row>
    <row r="2799" spans="2:15" ht="11.25" x14ac:dyDescent="0.2">
      <c r="B2799" s="8"/>
      <c r="C2799" s="8"/>
      <c r="D2799" s="8"/>
      <c r="E2799" s="8"/>
      <c r="F2799" s="8"/>
      <c r="G2799" s="8"/>
      <c r="H2799" s="8"/>
      <c r="I2799" s="8"/>
      <c r="J2799" s="8"/>
      <c r="K2799" s="8"/>
      <c r="L2799" s="8"/>
      <c r="M2799" s="8"/>
      <c r="N2799" s="8"/>
      <c r="O2799" s="8"/>
    </row>
    <row r="2800" spans="2:15" ht="11.25" x14ac:dyDescent="0.2">
      <c r="B2800" s="8"/>
      <c r="C2800" s="8"/>
      <c r="D2800" s="8"/>
      <c r="E2800" s="8"/>
      <c r="F2800" s="8"/>
      <c r="G2800" s="8"/>
      <c r="H2800" s="8"/>
      <c r="I2800" s="8"/>
      <c r="J2800" s="8"/>
      <c r="K2800" s="8"/>
      <c r="L2800" s="8"/>
      <c r="M2800" s="8"/>
      <c r="N2800" s="8"/>
      <c r="O2800" s="8"/>
    </row>
    <row r="2801" spans="2:15" ht="11.25" x14ac:dyDescent="0.2">
      <c r="B2801" s="8"/>
      <c r="C2801" s="8"/>
      <c r="D2801" s="8"/>
      <c r="E2801" s="8"/>
      <c r="F2801" s="8"/>
      <c r="G2801" s="8"/>
      <c r="H2801" s="8"/>
      <c r="I2801" s="8"/>
      <c r="J2801" s="8"/>
      <c r="K2801" s="8"/>
      <c r="L2801" s="8"/>
      <c r="M2801" s="8"/>
      <c r="N2801" s="8"/>
      <c r="O2801" s="8"/>
    </row>
    <row r="2802" spans="2:15" ht="11.25" x14ac:dyDescent="0.2">
      <c r="B2802" s="8"/>
      <c r="C2802" s="8"/>
      <c r="D2802" s="8"/>
      <c r="E2802" s="8"/>
      <c r="F2802" s="8"/>
      <c r="G2802" s="8"/>
      <c r="H2802" s="8"/>
      <c r="I2802" s="8"/>
      <c r="J2802" s="8"/>
      <c r="K2802" s="8"/>
      <c r="L2802" s="8"/>
      <c r="M2802" s="8"/>
      <c r="N2802" s="8"/>
      <c r="O2802" s="8"/>
    </row>
    <row r="2803" spans="2:15" ht="11.25" x14ac:dyDescent="0.2">
      <c r="B2803" s="8"/>
      <c r="C2803" s="8"/>
      <c r="D2803" s="8"/>
      <c r="E2803" s="8"/>
      <c r="F2803" s="8"/>
      <c r="G2803" s="8"/>
      <c r="H2803" s="8"/>
      <c r="I2803" s="8"/>
      <c r="J2803" s="8"/>
      <c r="K2803" s="8"/>
      <c r="L2803" s="8"/>
      <c r="M2803" s="8"/>
      <c r="N2803" s="8"/>
      <c r="O2803" s="8"/>
    </row>
    <row r="2804" spans="2:15" ht="11.25" x14ac:dyDescent="0.2">
      <c r="B2804" s="8"/>
      <c r="C2804" s="8"/>
      <c r="D2804" s="8"/>
      <c r="E2804" s="8"/>
      <c r="F2804" s="8"/>
      <c r="G2804" s="8"/>
      <c r="H2804" s="8"/>
      <c r="I2804" s="8"/>
      <c r="J2804" s="8"/>
      <c r="K2804" s="8"/>
      <c r="L2804" s="8"/>
      <c r="M2804" s="8"/>
      <c r="N2804" s="8"/>
      <c r="O2804" s="8"/>
    </row>
    <row r="2805" spans="2:15" ht="11.25" x14ac:dyDescent="0.2">
      <c r="B2805" s="8"/>
      <c r="C2805" s="8"/>
      <c r="D2805" s="8"/>
      <c r="E2805" s="8"/>
      <c r="F2805" s="8"/>
      <c r="G2805" s="8"/>
      <c r="H2805" s="8"/>
      <c r="I2805" s="8"/>
      <c r="J2805" s="8"/>
      <c r="K2805" s="8"/>
      <c r="L2805" s="8"/>
      <c r="M2805" s="8"/>
      <c r="N2805" s="8"/>
      <c r="O2805" s="8"/>
    </row>
    <row r="2806" spans="2:15" ht="11.25" x14ac:dyDescent="0.2">
      <c r="B2806" s="8"/>
      <c r="C2806" s="8"/>
      <c r="D2806" s="8"/>
      <c r="E2806" s="8"/>
      <c r="F2806" s="8"/>
      <c r="G2806" s="8"/>
      <c r="H2806" s="8"/>
      <c r="I2806" s="8"/>
      <c r="J2806" s="8"/>
      <c r="K2806" s="8"/>
      <c r="L2806" s="8"/>
      <c r="M2806" s="8"/>
      <c r="N2806" s="8"/>
      <c r="O2806" s="8"/>
    </row>
    <row r="2807" spans="2:15" ht="11.25" x14ac:dyDescent="0.2">
      <c r="B2807" s="8"/>
      <c r="C2807" s="8"/>
      <c r="D2807" s="8"/>
      <c r="E2807" s="8"/>
      <c r="F2807" s="8"/>
      <c r="G2807" s="8"/>
      <c r="H2807" s="8"/>
      <c r="I2807" s="8"/>
      <c r="J2807" s="8"/>
      <c r="K2807" s="8"/>
      <c r="L2807" s="8"/>
      <c r="M2807" s="8"/>
      <c r="N2807" s="8"/>
      <c r="O2807" s="8"/>
    </row>
    <row r="2808" spans="2:15" ht="11.25" x14ac:dyDescent="0.2">
      <c r="B2808" s="8"/>
      <c r="C2808" s="8"/>
      <c r="D2808" s="8"/>
      <c r="E2808" s="8"/>
      <c r="F2808" s="8"/>
      <c r="G2808" s="8"/>
      <c r="H2808" s="8"/>
      <c r="I2808" s="8"/>
      <c r="J2808" s="8"/>
      <c r="K2808" s="8"/>
      <c r="L2808" s="8"/>
      <c r="M2808" s="8"/>
      <c r="N2808" s="8"/>
      <c r="O2808" s="8"/>
    </row>
    <row r="2809" spans="2:15" ht="11.25" x14ac:dyDescent="0.2">
      <c r="B2809" s="8"/>
      <c r="C2809" s="8"/>
      <c r="D2809" s="8"/>
      <c r="E2809" s="8"/>
      <c r="F2809" s="8"/>
      <c r="G2809" s="8"/>
      <c r="H2809" s="8"/>
      <c r="I2809" s="8"/>
      <c r="J2809" s="8"/>
      <c r="K2809" s="8"/>
      <c r="L2809" s="8"/>
      <c r="M2809" s="8"/>
      <c r="N2809" s="8"/>
      <c r="O2809" s="8"/>
    </row>
    <row r="2810" spans="2:15" ht="11.25" x14ac:dyDescent="0.2">
      <c r="B2810" s="8"/>
      <c r="C2810" s="8"/>
      <c r="D2810" s="8"/>
      <c r="E2810" s="8"/>
      <c r="F2810" s="8"/>
      <c r="G2810" s="8"/>
      <c r="H2810" s="8"/>
      <c r="I2810" s="8"/>
      <c r="J2810" s="8"/>
      <c r="K2810" s="8"/>
      <c r="L2810" s="8"/>
      <c r="M2810" s="8"/>
      <c r="N2810" s="8"/>
      <c r="O2810" s="8"/>
    </row>
    <row r="2811" spans="2:15" ht="11.25" x14ac:dyDescent="0.2">
      <c r="B2811" s="8"/>
      <c r="C2811" s="8"/>
      <c r="D2811" s="8"/>
      <c r="E2811" s="8"/>
      <c r="F2811" s="8"/>
      <c r="G2811" s="8"/>
      <c r="H2811" s="8"/>
      <c r="I2811" s="8"/>
      <c r="J2811" s="8"/>
      <c r="K2811" s="8"/>
      <c r="L2811" s="8"/>
      <c r="M2811" s="8"/>
      <c r="N2811" s="8"/>
      <c r="O2811" s="8"/>
    </row>
    <row r="2812" spans="2:15" ht="11.25" x14ac:dyDescent="0.2">
      <c r="B2812" s="8"/>
      <c r="C2812" s="8"/>
      <c r="D2812" s="8"/>
      <c r="E2812" s="8"/>
      <c r="F2812" s="8"/>
      <c r="G2812" s="8"/>
      <c r="H2812" s="8"/>
      <c r="I2812" s="8"/>
      <c r="J2812" s="8"/>
      <c r="K2812" s="8"/>
      <c r="L2812" s="8"/>
      <c r="M2812" s="8"/>
      <c r="N2812" s="8"/>
      <c r="O2812" s="8"/>
    </row>
    <row r="2813" spans="2:15" ht="11.25" x14ac:dyDescent="0.2">
      <c r="B2813" s="8"/>
      <c r="C2813" s="8"/>
      <c r="D2813" s="8"/>
      <c r="E2813" s="8"/>
      <c r="F2813" s="8"/>
      <c r="G2813" s="8"/>
      <c r="H2813" s="8"/>
      <c r="I2813" s="8"/>
      <c r="J2813" s="8"/>
      <c r="K2813" s="8"/>
      <c r="L2813" s="8"/>
      <c r="M2813" s="8"/>
      <c r="N2813" s="8"/>
      <c r="O2813" s="8"/>
    </row>
    <row r="2814" spans="2:15" ht="11.25" x14ac:dyDescent="0.2">
      <c r="B2814" s="8"/>
      <c r="C2814" s="8"/>
      <c r="D2814" s="8"/>
      <c r="E2814" s="8"/>
      <c r="F2814" s="8"/>
      <c r="G2814" s="8"/>
      <c r="H2814" s="8"/>
      <c r="I2814" s="8"/>
      <c r="J2814" s="8"/>
      <c r="K2814" s="8"/>
      <c r="L2814" s="8"/>
      <c r="M2814" s="8"/>
      <c r="N2814" s="8"/>
      <c r="O2814" s="8"/>
    </row>
    <row r="2815" spans="2:15" ht="11.25" x14ac:dyDescent="0.2">
      <c r="B2815" s="8"/>
      <c r="C2815" s="8"/>
      <c r="D2815" s="8"/>
      <c r="E2815" s="8"/>
      <c r="F2815" s="8"/>
      <c r="G2815" s="8"/>
      <c r="H2815" s="8"/>
      <c r="I2815" s="8"/>
      <c r="J2815" s="8"/>
      <c r="K2815" s="8"/>
      <c r="L2815" s="8"/>
      <c r="M2815" s="8"/>
      <c r="N2815" s="8"/>
      <c r="O2815" s="8"/>
    </row>
    <row r="2816" spans="2:15" ht="11.25" x14ac:dyDescent="0.2">
      <c r="B2816" s="8"/>
      <c r="C2816" s="8"/>
      <c r="D2816" s="8"/>
      <c r="E2816" s="8"/>
      <c r="F2816" s="8"/>
      <c r="G2816" s="8"/>
      <c r="H2816" s="8"/>
      <c r="I2816" s="8"/>
      <c r="J2816" s="8"/>
      <c r="K2816" s="8"/>
      <c r="L2816" s="8"/>
      <c r="M2816" s="8"/>
      <c r="N2816" s="8"/>
      <c r="O2816" s="8"/>
    </row>
    <row r="2817" spans="2:15" ht="11.25" x14ac:dyDescent="0.2">
      <c r="B2817" s="8"/>
      <c r="C2817" s="8"/>
      <c r="D2817" s="8"/>
      <c r="E2817" s="8"/>
      <c r="F2817" s="8"/>
      <c r="G2817" s="8"/>
      <c r="H2817" s="8"/>
      <c r="I2817" s="8"/>
      <c r="J2817" s="8"/>
      <c r="K2817" s="8"/>
      <c r="L2817" s="8"/>
      <c r="M2817" s="8"/>
      <c r="N2817" s="8"/>
      <c r="O2817" s="8"/>
    </row>
    <row r="2818" spans="2:15" ht="11.25" x14ac:dyDescent="0.2">
      <c r="B2818" s="8"/>
      <c r="C2818" s="8"/>
      <c r="D2818" s="8"/>
      <c r="E2818" s="8"/>
      <c r="F2818" s="8"/>
      <c r="G2818" s="8"/>
      <c r="H2818" s="8"/>
      <c r="I2818" s="8"/>
      <c r="J2818" s="8"/>
      <c r="K2818" s="8"/>
      <c r="L2818" s="8"/>
      <c r="M2818" s="8"/>
      <c r="N2818" s="8"/>
      <c r="O2818" s="8"/>
    </row>
    <row r="2819" spans="2:15" ht="11.25" x14ac:dyDescent="0.2">
      <c r="B2819" s="8"/>
      <c r="C2819" s="8"/>
      <c r="D2819" s="8"/>
      <c r="E2819" s="8"/>
      <c r="F2819" s="8"/>
      <c r="G2819" s="8"/>
      <c r="H2819" s="8"/>
      <c r="I2819" s="8"/>
      <c r="J2819" s="8"/>
      <c r="K2819" s="8"/>
      <c r="L2819" s="8"/>
      <c r="M2819" s="8"/>
      <c r="N2819" s="8"/>
      <c r="O2819" s="8"/>
    </row>
    <row r="2820" spans="2:15" ht="11.25" x14ac:dyDescent="0.2">
      <c r="B2820" s="8"/>
      <c r="C2820" s="8"/>
      <c r="D2820" s="8"/>
      <c r="E2820" s="8"/>
      <c r="F2820" s="8"/>
      <c r="G2820" s="8"/>
      <c r="H2820" s="8"/>
      <c r="I2820" s="8"/>
      <c r="J2820" s="8"/>
      <c r="K2820" s="8"/>
      <c r="L2820" s="8"/>
      <c r="M2820" s="8"/>
      <c r="N2820" s="8"/>
      <c r="O2820" s="8"/>
    </row>
    <row r="2821" spans="2:15" ht="11.25" x14ac:dyDescent="0.2">
      <c r="B2821" s="8"/>
      <c r="C2821" s="8"/>
      <c r="D2821" s="8"/>
      <c r="E2821" s="8"/>
      <c r="F2821" s="8"/>
      <c r="G2821" s="8"/>
      <c r="H2821" s="8"/>
      <c r="I2821" s="8"/>
      <c r="J2821" s="8"/>
      <c r="K2821" s="8"/>
      <c r="L2821" s="8"/>
      <c r="M2821" s="8"/>
      <c r="N2821" s="8"/>
      <c r="O2821" s="8"/>
    </row>
    <row r="2822" spans="2:15" ht="11.25" x14ac:dyDescent="0.2">
      <c r="B2822" s="8"/>
      <c r="C2822" s="8"/>
      <c r="D2822" s="8"/>
      <c r="E2822" s="8"/>
      <c r="F2822" s="8"/>
      <c r="G2822" s="8"/>
      <c r="H2822" s="8"/>
      <c r="I2822" s="8"/>
      <c r="J2822" s="8"/>
      <c r="K2822" s="8"/>
      <c r="L2822" s="8"/>
      <c r="M2822" s="8"/>
      <c r="N2822" s="8"/>
      <c r="O2822" s="8"/>
    </row>
    <row r="2823" spans="2:15" ht="11.25" x14ac:dyDescent="0.2">
      <c r="B2823" s="8"/>
      <c r="C2823" s="8"/>
      <c r="D2823" s="8"/>
      <c r="E2823" s="8"/>
      <c r="F2823" s="8"/>
      <c r="G2823" s="8"/>
      <c r="H2823" s="8"/>
      <c r="I2823" s="8"/>
      <c r="J2823" s="8"/>
      <c r="K2823" s="8"/>
      <c r="L2823" s="8"/>
      <c r="M2823" s="8"/>
      <c r="N2823" s="8"/>
      <c r="O2823" s="8"/>
    </row>
    <row r="2824" spans="2:15" ht="11.25" x14ac:dyDescent="0.2">
      <c r="B2824" s="8"/>
      <c r="C2824" s="8"/>
      <c r="D2824" s="8"/>
      <c r="E2824" s="8"/>
      <c r="F2824" s="8"/>
      <c r="G2824" s="8"/>
      <c r="H2824" s="8"/>
      <c r="I2824" s="8"/>
      <c r="J2824" s="8"/>
      <c r="K2824" s="8"/>
      <c r="L2824" s="8"/>
      <c r="M2824" s="8"/>
      <c r="N2824" s="8"/>
      <c r="O2824" s="8"/>
    </row>
    <row r="2825" spans="2:15" ht="11.25" x14ac:dyDescent="0.2">
      <c r="B2825" s="8"/>
      <c r="C2825" s="8"/>
      <c r="D2825" s="8"/>
      <c r="E2825" s="8"/>
      <c r="F2825" s="8"/>
      <c r="G2825" s="8"/>
      <c r="H2825" s="8"/>
      <c r="I2825" s="8"/>
      <c r="J2825" s="8"/>
      <c r="K2825" s="8"/>
      <c r="L2825" s="8"/>
      <c r="M2825" s="8"/>
      <c r="N2825" s="8"/>
      <c r="O2825" s="8"/>
    </row>
    <row r="2826" spans="2:15" ht="11.25" x14ac:dyDescent="0.2">
      <c r="B2826" s="8"/>
      <c r="C2826" s="8"/>
      <c r="D2826" s="8"/>
      <c r="E2826" s="8"/>
      <c r="F2826" s="8"/>
      <c r="G2826" s="8"/>
      <c r="H2826" s="8"/>
      <c r="I2826" s="8"/>
      <c r="J2826" s="8"/>
      <c r="K2826" s="8"/>
      <c r="L2826" s="8"/>
      <c r="M2826" s="8"/>
      <c r="N2826" s="8"/>
      <c r="O2826" s="8"/>
    </row>
    <row r="2827" spans="2:15" ht="11.25" x14ac:dyDescent="0.2">
      <c r="B2827" s="8"/>
      <c r="C2827" s="8"/>
      <c r="D2827" s="8"/>
      <c r="E2827" s="8"/>
      <c r="F2827" s="8"/>
      <c r="G2827" s="8"/>
      <c r="H2827" s="8"/>
      <c r="I2827" s="8"/>
      <c r="J2827" s="8"/>
      <c r="K2827" s="8"/>
      <c r="L2827" s="8"/>
      <c r="M2827" s="8"/>
      <c r="N2827" s="8"/>
      <c r="O2827" s="8"/>
    </row>
    <row r="2828" spans="2:15" ht="11.25" x14ac:dyDescent="0.2">
      <c r="B2828" s="8"/>
      <c r="C2828" s="8"/>
      <c r="D2828" s="8"/>
      <c r="E2828" s="8"/>
      <c r="F2828" s="8"/>
      <c r="G2828" s="8"/>
      <c r="H2828" s="8"/>
      <c r="I2828" s="8"/>
      <c r="J2828" s="8"/>
      <c r="K2828" s="8"/>
      <c r="L2828" s="8"/>
      <c r="M2828" s="8"/>
      <c r="N2828" s="8"/>
      <c r="O2828" s="8"/>
    </row>
    <row r="2829" spans="2:15" ht="11.25" x14ac:dyDescent="0.2">
      <c r="B2829" s="8"/>
      <c r="C2829" s="8"/>
      <c r="D2829" s="8"/>
      <c r="E2829" s="8"/>
      <c r="F2829" s="8"/>
      <c r="G2829" s="8"/>
      <c r="H2829" s="8"/>
      <c r="I2829" s="8"/>
      <c r="J2829" s="8"/>
      <c r="K2829" s="8"/>
      <c r="L2829" s="8"/>
      <c r="M2829" s="8"/>
      <c r="N2829" s="8"/>
      <c r="O2829" s="8"/>
    </row>
    <row r="2830" spans="2:15" ht="11.25" x14ac:dyDescent="0.2">
      <c r="B2830" s="8"/>
      <c r="C2830" s="8"/>
      <c r="D2830" s="8"/>
      <c r="E2830" s="8"/>
      <c r="F2830" s="8"/>
      <c r="G2830" s="8"/>
      <c r="H2830" s="8"/>
      <c r="I2830" s="8"/>
      <c r="J2830" s="8"/>
      <c r="K2830" s="8"/>
      <c r="L2830" s="8"/>
      <c r="M2830" s="8"/>
      <c r="N2830" s="8"/>
      <c r="O2830" s="8"/>
    </row>
    <row r="2831" spans="2:15" ht="11.25" x14ac:dyDescent="0.2">
      <c r="B2831" s="8"/>
      <c r="C2831" s="8"/>
      <c r="D2831" s="8"/>
      <c r="E2831" s="8"/>
      <c r="F2831" s="8"/>
      <c r="G2831" s="8"/>
      <c r="H2831" s="8"/>
      <c r="I2831" s="8"/>
      <c r="J2831" s="8"/>
      <c r="K2831" s="8"/>
      <c r="L2831" s="8"/>
      <c r="M2831" s="8"/>
      <c r="N2831" s="8"/>
      <c r="O2831" s="8"/>
    </row>
    <row r="2832" spans="2:15" ht="11.25" x14ac:dyDescent="0.2">
      <c r="B2832" s="8"/>
      <c r="C2832" s="8"/>
      <c r="D2832" s="8"/>
      <c r="E2832" s="8"/>
      <c r="F2832" s="8"/>
      <c r="G2832" s="8"/>
      <c r="H2832" s="8"/>
      <c r="I2832" s="8"/>
      <c r="J2832" s="8"/>
      <c r="K2832" s="8"/>
      <c r="L2832" s="8"/>
      <c r="M2832" s="8"/>
      <c r="N2832" s="8"/>
      <c r="O2832" s="8"/>
    </row>
    <row r="2833" spans="2:15" ht="11.25" x14ac:dyDescent="0.2">
      <c r="B2833" s="8"/>
      <c r="C2833" s="8"/>
      <c r="D2833" s="8"/>
      <c r="E2833" s="8"/>
      <c r="F2833" s="8"/>
      <c r="G2833" s="8"/>
      <c r="H2833" s="8"/>
      <c r="I2833" s="8"/>
      <c r="J2833" s="8"/>
      <c r="K2833" s="8"/>
      <c r="L2833" s="8"/>
      <c r="M2833" s="8"/>
      <c r="N2833" s="8"/>
      <c r="O2833" s="8"/>
    </row>
    <row r="2834" spans="2:15" ht="11.25" x14ac:dyDescent="0.2">
      <c r="B2834" s="8"/>
      <c r="C2834" s="8"/>
      <c r="D2834" s="8"/>
      <c r="E2834" s="8"/>
      <c r="F2834" s="8"/>
      <c r="G2834" s="8"/>
      <c r="H2834" s="8"/>
      <c r="I2834" s="8"/>
      <c r="J2834" s="8"/>
      <c r="K2834" s="8"/>
      <c r="L2834" s="8"/>
      <c r="M2834" s="8"/>
      <c r="N2834" s="8"/>
      <c r="O2834" s="8"/>
    </row>
    <row r="2835" spans="2:15" ht="11.25" x14ac:dyDescent="0.2">
      <c r="B2835" s="8"/>
      <c r="C2835" s="8"/>
      <c r="D2835" s="8"/>
      <c r="E2835" s="8"/>
      <c r="F2835" s="8"/>
      <c r="G2835" s="8"/>
      <c r="H2835" s="8"/>
      <c r="I2835" s="8"/>
      <c r="J2835" s="8"/>
      <c r="K2835" s="8"/>
      <c r="L2835" s="8"/>
      <c r="M2835" s="8"/>
      <c r="N2835" s="8"/>
      <c r="O2835" s="8"/>
    </row>
    <row r="2836" spans="2:15" ht="11.25" x14ac:dyDescent="0.2">
      <c r="B2836" s="8"/>
      <c r="C2836" s="8"/>
      <c r="D2836" s="8"/>
      <c r="E2836" s="8"/>
      <c r="F2836" s="8"/>
      <c r="G2836" s="8"/>
      <c r="H2836" s="8"/>
      <c r="I2836" s="8"/>
      <c r="J2836" s="8"/>
      <c r="K2836" s="8"/>
      <c r="L2836" s="8"/>
      <c r="M2836" s="8"/>
      <c r="N2836" s="8"/>
      <c r="O2836" s="8"/>
    </row>
    <row r="2837" spans="2:15" ht="11.25" x14ac:dyDescent="0.2">
      <c r="B2837" s="8"/>
      <c r="C2837" s="8"/>
      <c r="D2837" s="8"/>
      <c r="E2837" s="8"/>
      <c r="F2837" s="8"/>
      <c r="G2837" s="8"/>
      <c r="H2837" s="8"/>
      <c r="I2837" s="8"/>
      <c r="J2837" s="8"/>
      <c r="K2837" s="8"/>
      <c r="L2837" s="8"/>
      <c r="M2837" s="8"/>
      <c r="N2837" s="8"/>
      <c r="O2837" s="8"/>
    </row>
    <row r="2838" spans="2:15" ht="11.25" x14ac:dyDescent="0.2">
      <c r="B2838" s="8"/>
      <c r="C2838" s="8"/>
      <c r="D2838" s="8"/>
      <c r="E2838" s="8"/>
      <c r="F2838" s="8"/>
      <c r="G2838" s="8"/>
      <c r="H2838" s="8"/>
      <c r="I2838" s="8"/>
      <c r="J2838" s="8"/>
      <c r="K2838" s="8"/>
      <c r="L2838" s="8"/>
      <c r="M2838" s="8"/>
      <c r="N2838" s="8"/>
      <c r="O2838" s="8"/>
    </row>
    <row r="2839" spans="2:15" ht="11.25" x14ac:dyDescent="0.2">
      <c r="B2839" s="8"/>
      <c r="C2839" s="8"/>
      <c r="D2839" s="8"/>
      <c r="E2839" s="8"/>
      <c r="F2839" s="8"/>
      <c r="G2839" s="8"/>
      <c r="H2839" s="8"/>
      <c r="I2839" s="8"/>
      <c r="J2839" s="8"/>
      <c r="K2839" s="8"/>
      <c r="L2839" s="8"/>
      <c r="M2839" s="8"/>
      <c r="N2839" s="8"/>
      <c r="O2839" s="8"/>
    </row>
    <row r="2840" spans="2:15" ht="11.25" x14ac:dyDescent="0.2">
      <c r="B2840" s="8"/>
      <c r="C2840" s="8"/>
      <c r="D2840" s="8"/>
      <c r="E2840" s="8"/>
      <c r="F2840" s="8"/>
      <c r="G2840" s="8"/>
      <c r="H2840" s="8"/>
      <c r="I2840" s="8"/>
      <c r="J2840" s="8"/>
      <c r="K2840" s="8"/>
      <c r="L2840" s="8"/>
      <c r="M2840" s="8"/>
      <c r="N2840" s="8"/>
      <c r="O2840" s="8"/>
    </row>
    <row r="2841" spans="2:15" ht="11.25" x14ac:dyDescent="0.2">
      <c r="B2841" s="8"/>
      <c r="C2841" s="8"/>
      <c r="D2841" s="8"/>
      <c r="E2841" s="8"/>
      <c r="F2841" s="8"/>
      <c r="G2841" s="8"/>
      <c r="H2841" s="8"/>
      <c r="I2841" s="8"/>
      <c r="J2841" s="8"/>
      <c r="K2841" s="8"/>
      <c r="L2841" s="8"/>
      <c r="M2841" s="8"/>
      <c r="N2841" s="8"/>
      <c r="O2841" s="8"/>
    </row>
    <row r="2842" spans="2:15" ht="11.25" x14ac:dyDescent="0.2">
      <c r="B2842" s="8"/>
      <c r="C2842" s="8"/>
      <c r="D2842" s="8"/>
      <c r="E2842" s="8"/>
      <c r="F2842" s="8"/>
      <c r="G2842" s="8"/>
      <c r="H2842" s="8"/>
      <c r="I2842" s="8"/>
      <c r="J2842" s="8"/>
      <c r="K2842" s="8"/>
      <c r="L2842" s="8"/>
      <c r="M2842" s="8"/>
      <c r="N2842" s="8"/>
      <c r="O2842" s="8"/>
    </row>
    <row r="2843" spans="2:15" ht="11.25" x14ac:dyDescent="0.2">
      <c r="B2843" s="8"/>
      <c r="C2843" s="8"/>
      <c r="D2843" s="8"/>
      <c r="E2843" s="8"/>
      <c r="F2843" s="8"/>
      <c r="G2843" s="8"/>
      <c r="H2843" s="8"/>
      <c r="I2843" s="8"/>
      <c r="J2843" s="8"/>
      <c r="K2843" s="8"/>
      <c r="L2843" s="8"/>
      <c r="M2843" s="8"/>
      <c r="N2843" s="8"/>
      <c r="O2843" s="8"/>
    </row>
    <row r="2844" spans="2:15" ht="11.25" x14ac:dyDescent="0.2">
      <c r="B2844" s="8"/>
      <c r="C2844" s="8"/>
      <c r="D2844" s="8"/>
      <c r="E2844" s="8"/>
      <c r="F2844" s="8"/>
      <c r="G2844" s="8"/>
      <c r="H2844" s="8"/>
      <c r="I2844" s="8"/>
      <c r="J2844" s="8"/>
      <c r="K2844" s="8"/>
      <c r="L2844" s="8"/>
      <c r="M2844" s="8"/>
      <c r="N2844" s="8"/>
      <c r="O2844" s="8"/>
    </row>
    <row r="2845" spans="2:15" ht="11.25" x14ac:dyDescent="0.2">
      <c r="B2845" s="8"/>
      <c r="C2845" s="8"/>
      <c r="D2845" s="8"/>
      <c r="E2845" s="8"/>
      <c r="F2845" s="8"/>
      <c r="G2845" s="8"/>
      <c r="H2845" s="8"/>
      <c r="I2845" s="8"/>
      <c r="J2845" s="8"/>
      <c r="K2845" s="8"/>
      <c r="L2845" s="8"/>
      <c r="M2845" s="8"/>
      <c r="N2845" s="8"/>
      <c r="O2845" s="8"/>
    </row>
    <row r="2846" spans="2:15" ht="11.25" x14ac:dyDescent="0.2">
      <c r="B2846" s="8"/>
      <c r="C2846" s="8"/>
      <c r="D2846" s="8"/>
      <c r="E2846" s="8"/>
      <c r="F2846" s="8"/>
      <c r="G2846" s="8"/>
      <c r="H2846" s="8"/>
      <c r="I2846" s="8"/>
      <c r="J2846" s="8"/>
      <c r="K2846" s="8"/>
      <c r="L2846" s="8"/>
      <c r="M2846" s="8"/>
      <c r="N2846" s="8"/>
      <c r="O2846" s="8"/>
    </row>
    <row r="2847" spans="2:15" ht="11.25" x14ac:dyDescent="0.2">
      <c r="B2847" s="8"/>
      <c r="C2847" s="8"/>
      <c r="D2847" s="8"/>
      <c r="E2847" s="8"/>
      <c r="F2847" s="8"/>
      <c r="G2847" s="8"/>
      <c r="H2847" s="8"/>
      <c r="I2847" s="8"/>
      <c r="J2847" s="8"/>
      <c r="K2847" s="8"/>
      <c r="L2847" s="8"/>
      <c r="M2847" s="8"/>
      <c r="N2847" s="8"/>
      <c r="O2847" s="8"/>
    </row>
    <row r="2848" spans="2:15" ht="11.25" x14ac:dyDescent="0.2">
      <c r="B2848" s="8"/>
      <c r="C2848" s="8"/>
      <c r="D2848" s="8"/>
      <c r="E2848" s="8"/>
      <c r="F2848" s="8"/>
      <c r="G2848" s="8"/>
      <c r="H2848" s="8"/>
      <c r="I2848" s="8"/>
      <c r="J2848" s="8"/>
      <c r="K2848" s="8"/>
      <c r="L2848" s="8"/>
      <c r="M2848" s="8"/>
      <c r="N2848" s="8"/>
      <c r="O2848" s="8"/>
    </row>
    <row r="2849" spans="2:15" ht="11.25" x14ac:dyDescent="0.2">
      <c r="B2849" s="8"/>
      <c r="C2849" s="8"/>
      <c r="D2849" s="8"/>
      <c r="E2849" s="8"/>
      <c r="F2849" s="8"/>
      <c r="G2849" s="8"/>
      <c r="H2849" s="8"/>
      <c r="I2849" s="8"/>
      <c r="J2849" s="8"/>
      <c r="K2849" s="8"/>
      <c r="L2849" s="8"/>
      <c r="M2849" s="8"/>
      <c r="N2849" s="8"/>
      <c r="O2849" s="8"/>
    </row>
    <row r="2850" spans="2:15" ht="11.25" x14ac:dyDescent="0.2">
      <c r="B2850" s="8"/>
      <c r="C2850" s="8"/>
      <c r="D2850" s="8"/>
      <c r="E2850" s="8"/>
      <c r="F2850" s="8"/>
      <c r="G2850" s="8"/>
      <c r="H2850" s="8"/>
      <c r="I2850" s="8"/>
      <c r="J2850" s="8"/>
      <c r="K2850" s="8"/>
      <c r="L2850" s="8"/>
      <c r="M2850" s="8"/>
      <c r="N2850" s="8"/>
      <c r="O2850" s="8"/>
    </row>
    <row r="2851" spans="2:15" ht="11.25" x14ac:dyDescent="0.2">
      <c r="B2851" s="8"/>
      <c r="C2851" s="8"/>
      <c r="D2851" s="8"/>
      <c r="E2851" s="8"/>
      <c r="F2851" s="8"/>
      <c r="G2851" s="8"/>
      <c r="H2851" s="8"/>
      <c r="I2851" s="8"/>
      <c r="J2851" s="8"/>
      <c r="K2851" s="8"/>
      <c r="L2851" s="8"/>
      <c r="M2851" s="8"/>
      <c r="N2851" s="8"/>
      <c r="O2851" s="8"/>
    </row>
    <row r="2852" spans="2:15" ht="11.25" x14ac:dyDescent="0.2">
      <c r="B2852" s="8"/>
      <c r="C2852" s="8"/>
      <c r="D2852" s="8"/>
      <c r="E2852" s="8"/>
      <c r="F2852" s="8"/>
      <c r="G2852" s="8"/>
      <c r="H2852" s="8"/>
      <c r="I2852" s="8"/>
      <c r="J2852" s="8"/>
      <c r="K2852" s="8"/>
      <c r="L2852" s="8"/>
      <c r="M2852" s="8"/>
      <c r="N2852" s="8"/>
      <c r="O2852" s="8"/>
    </row>
    <row r="2853" spans="2:15" ht="11.25" x14ac:dyDescent="0.2">
      <c r="B2853" s="8"/>
      <c r="C2853" s="8"/>
      <c r="D2853" s="8"/>
      <c r="E2853" s="8"/>
      <c r="F2853" s="8"/>
      <c r="G2853" s="8"/>
      <c r="H2853" s="8"/>
      <c r="I2853" s="8"/>
      <c r="J2853" s="8"/>
      <c r="K2853" s="8"/>
      <c r="L2853" s="8"/>
      <c r="M2853" s="8"/>
      <c r="N2853" s="8"/>
      <c r="O2853" s="8"/>
    </row>
    <row r="2854" spans="2:15" ht="11.25" x14ac:dyDescent="0.2">
      <c r="B2854" s="8"/>
      <c r="C2854" s="8"/>
      <c r="D2854" s="8"/>
      <c r="E2854" s="8"/>
      <c r="F2854" s="8"/>
      <c r="G2854" s="8"/>
      <c r="H2854" s="8"/>
      <c r="I2854" s="8"/>
      <c r="J2854" s="8"/>
      <c r="K2854" s="8"/>
      <c r="L2854" s="8"/>
      <c r="M2854" s="8"/>
      <c r="N2854" s="8"/>
      <c r="O2854" s="8"/>
    </row>
    <row r="2855" spans="2:15" ht="11.25" x14ac:dyDescent="0.2">
      <c r="B2855" s="8"/>
      <c r="C2855" s="8"/>
      <c r="D2855" s="8"/>
      <c r="E2855" s="8"/>
      <c r="F2855" s="8"/>
      <c r="G2855" s="8"/>
      <c r="H2855" s="8"/>
      <c r="I2855" s="8"/>
      <c r="J2855" s="8"/>
      <c r="K2855" s="8"/>
      <c r="L2855" s="8"/>
      <c r="M2855" s="8"/>
      <c r="N2855" s="8"/>
      <c r="O2855" s="8"/>
    </row>
    <row r="2856" spans="2:15" ht="11.25" x14ac:dyDescent="0.2">
      <c r="B2856" s="8"/>
      <c r="C2856" s="8"/>
      <c r="D2856" s="8"/>
      <c r="E2856" s="8"/>
      <c r="F2856" s="8"/>
      <c r="G2856" s="8"/>
      <c r="H2856" s="8"/>
      <c r="I2856" s="8"/>
      <c r="J2856" s="8"/>
      <c r="K2856" s="8"/>
      <c r="L2856" s="8"/>
      <c r="M2856" s="8"/>
      <c r="N2856" s="8"/>
      <c r="O2856" s="8"/>
    </row>
    <row r="2857" spans="2:15" ht="11.25" x14ac:dyDescent="0.2">
      <c r="B2857" s="8"/>
      <c r="C2857" s="8"/>
      <c r="D2857" s="8"/>
      <c r="E2857" s="8"/>
      <c r="F2857" s="8"/>
      <c r="G2857" s="8"/>
      <c r="H2857" s="8"/>
      <c r="I2857" s="8"/>
      <c r="J2857" s="8"/>
      <c r="K2857" s="8"/>
      <c r="L2857" s="8"/>
      <c r="M2857" s="8"/>
      <c r="N2857" s="8"/>
      <c r="O2857" s="8"/>
    </row>
    <row r="2858" spans="2:15" ht="11.25" x14ac:dyDescent="0.2">
      <c r="B2858" s="8"/>
      <c r="C2858" s="8"/>
      <c r="D2858" s="8"/>
      <c r="E2858" s="8"/>
      <c r="F2858" s="8"/>
      <c r="G2858" s="8"/>
      <c r="H2858" s="8"/>
      <c r="I2858" s="8"/>
      <c r="J2858" s="8"/>
      <c r="K2858" s="8"/>
      <c r="L2858" s="8"/>
      <c r="M2858" s="8"/>
      <c r="N2858" s="8"/>
      <c r="O2858" s="8"/>
    </row>
    <row r="2859" spans="2:15" ht="11.25" x14ac:dyDescent="0.2">
      <c r="B2859" s="8"/>
      <c r="C2859" s="8"/>
      <c r="D2859" s="8"/>
      <c r="E2859" s="8"/>
      <c r="F2859" s="8"/>
      <c r="G2859" s="8"/>
      <c r="H2859" s="8"/>
      <c r="I2859" s="8"/>
      <c r="J2859" s="8"/>
      <c r="K2859" s="8"/>
      <c r="L2859" s="8"/>
      <c r="M2859" s="8"/>
      <c r="N2859" s="8"/>
      <c r="O2859" s="8"/>
    </row>
    <row r="2860" spans="2:15" ht="11.25" x14ac:dyDescent="0.2">
      <c r="B2860" s="8"/>
      <c r="C2860" s="8"/>
      <c r="D2860" s="8"/>
      <c r="E2860" s="8"/>
      <c r="F2860" s="8"/>
      <c r="G2860" s="8"/>
      <c r="H2860" s="8"/>
      <c r="I2860" s="8"/>
      <c r="J2860" s="8"/>
      <c r="K2860" s="8"/>
      <c r="L2860" s="8"/>
      <c r="M2860" s="8"/>
      <c r="N2860" s="8"/>
      <c r="O2860" s="8"/>
    </row>
    <row r="2861" spans="2:15" ht="11.25" x14ac:dyDescent="0.2">
      <c r="B2861" s="8"/>
      <c r="C2861" s="8"/>
      <c r="D2861" s="8"/>
      <c r="E2861" s="8"/>
      <c r="F2861" s="8"/>
      <c r="G2861" s="8"/>
      <c r="H2861" s="8"/>
      <c r="I2861" s="8"/>
      <c r="J2861" s="8"/>
      <c r="K2861" s="8"/>
      <c r="L2861" s="8"/>
      <c r="M2861" s="8"/>
      <c r="N2861" s="8"/>
      <c r="O2861" s="8"/>
    </row>
    <row r="2862" spans="2:15" ht="11.25" x14ac:dyDescent="0.2">
      <c r="B2862" s="8"/>
      <c r="C2862" s="8"/>
      <c r="D2862" s="8"/>
      <c r="E2862" s="8"/>
      <c r="F2862" s="8"/>
      <c r="G2862" s="8"/>
      <c r="H2862" s="8"/>
      <c r="I2862" s="8"/>
      <c r="J2862" s="8"/>
      <c r="K2862" s="8"/>
      <c r="L2862" s="8"/>
      <c r="M2862" s="8"/>
      <c r="N2862" s="8"/>
      <c r="O2862" s="8"/>
    </row>
    <row r="2863" spans="2:15" ht="11.25" x14ac:dyDescent="0.2">
      <c r="B2863" s="8"/>
      <c r="C2863" s="8"/>
      <c r="D2863" s="8"/>
      <c r="E2863" s="8"/>
      <c r="F2863" s="8"/>
      <c r="G2863" s="8"/>
      <c r="H2863" s="8"/>
      <c r="I2863" s="8"/>
      <c r="J2863" s="8"/>
      <c r="K2863" s="8"/>
      <c r="L2863" s="8"/>
      <c r="M2863" s="8"/>
      <c r="N2863" s="8"/>
      <c r="O2863" s="8"/>
    </row>
    <row r="2864" spans="2:15" ht="11.25" x14ac:dyDescent="0.2">
      <c r="B2864" s="8"/>
      <c r="C2864" s="8"/>
      <c r="D2864" s="8"/>
      <c r="E2864" s="8"/>
      <c r="F2864" s="8"/>
      <c r="G2864" s="8"/>
      <c r="H2864" s="8"/>
      <c r="I2864" s="8"/>
      <c r="J2864" s="8"/>
      <c r="K2864" s="8"/>
      <c r="L2864" s="8"/>
      <c r="M2864" s="8"/>
      <c r="N2864" s="8"/>
      <c r="O2864" s="8"/>
    </row>
    <row r="2865" spans="2:15" ht="11.25" x14ac:dyDescent="0.2">
      <c r="B2865" s="8"/>
      <c r="C2865" s="8"/>
      <c r="D2865" s="8"/>
      <c r="E2865" s="8"/>
      <c r="F2865" s="8"/>
      <c r="G2865" s="8"/>
      <c r="H2865" s="8"/>
      <c r="I2865" s="8"/>
      <c r="J2865" s="8"/>
      <c r="K2865" s="8"/>
      <c r="L2865" s="8"/>
      <c r="M2865" s="8"/>
      <c r="N2865" s="8"/>
      <c r="O2865" s="8"/>
    </row>
    <row r="2866" spans="2:15" ht="11.25" x14ac:dyDescent="0.2">
      <c r="B2866" s="8"/>
      <c r="C2866" s="8"/>
      <c r="D2866" s="8"/>
      <c r="E2866" s="8"/>
      <c r="F2866" s="8"/>
      <c r="G2866" s="8"/>
      <c r="H2866" s="8"/>
      <c r="I2866" s="8"/>
      <c r="J2866" s="8"/>
      <c r="K2866" s="8"/>
      <c r="L2866" s="8"/>
      <c r="M2866" s="8"/>
      <c r="N2866" s="8"/>
      <c r="O2866" s="8"/>
    </row>
    <row r="2867" spans="2:15" ht="11.25" x14ac:dyDescent="0.2">
      <c r="B2867" s="8"/>
      <c r="C2867" s="8"/>
      <c r="D2867" s="8"/>
      <c r="E2867" s="8"/>
      <c r="F2867" s="8"/>
      <c r="G2867" s="8"/>
      <c r="H2867" s="8"/>
      <c r="I2867" s="8"/>
      <c r="J2867" s="8"/>
      <c r="K2867" s="8"/>
      <c r="L2867" s="8"/>
      <c r="M2867" s="8"/>
      <c r="N2867" s="8"/>
      <c r="O2867" s="8"/>
    </row>
    <row r="2868" spans="2:15" ht="11.25" x14ac:dyDescent="0.2">
      <c r="B2868" s="8"/>
      <c r="C2868" s="8"/>
      <c r="D2868" s="8"/>
      <c r="E2868" s="8"/>
      <c r="F2868" s="8"/>
      <c r="G2868" s="8"/>
      <c r="H2868" s="8"/>
      <c r="I2868" s="8"/>
      <c r="J2868" s="8"/>
      <c r="K2868" s="8"/>
      <c r="L2868" s="8"/>
      <c r="M2868" s="8"/>
      <c r="N2868" s="8"/>
      <c r="O2868" s="8"/>
    </row>
    <row r="2869" spans="2:15" ht="11.25" x14ac:dyDescent="0.2">
      <c r="B2869" s="8"/>
      <c r="C2869" s="8"/>
      <c r="D2869" s="8"/>
      <c r="E2869" s="8"/>
      <c r="F2869" s="8"/>
      <c r="G2869" s="8"/>
      <c r="H2869" s="8"/>
      <c r="I2869" s="8"/>
      <c r="J2869" s="8"/>
      <c r="K2869" s="8"/>
      <c r="L2869" s="8"/>
      <c r="M2869" s="8"/>
      <c r="N2869" s="8"/>
      <c r="O2869" s="8"/>
    </row>
    <row r="2870" spans="2:15" ht="11.25" x14ac:dyDescent="0.2">
      <c r="B2870" s="8"/>
      <c r="C2870" s="8"/>
      <c r="D2870" s="8"/>
      <c r="E2870" s="8"/>
      <c r="F2870" s="8"/>
      <c r="G2870" s="8"/>
      <c r="H2870" s="8"/>
      <c r="I2870" s="8"/>
      <c r="J2870" s="8"/>
      <c r="K2870" s="8"/>
      <c r="L2870" s="8"/>
      <c r="M2870" s="8"/>
      <c r="N2870" s="8"/>
      <c r="O2870" s="8"/>
    </row>
    <row r="2871" spans="2:15" ht="11.25" x14ac:dyDescent="0.2">
      <c r="B2871" s="8"/>
      <c r="C2871" s="8"/>
      <c r="D2871" s="8"/>
      <c r="E2871" s="8"/>
      <c r="F2871" s="8"/>
      <c r="G2871" s="8"/>
      <c r="H2871" s="8"/>
      <c r="I2871" s="8"/>
      <c r="J2871" s="8"/>
      <c r="K2871" s="8"/>
      <c r="L2871" s="8"/>
      <c r="M2871" s="8"/>
      <c r="N2871" s="8"/>
      <c r="O2871" s="8"/>
    </row>
    <row r="2872" spans="2:15" ht="11.25" x14ac:dyDescent="0.2">
      <c r="B2872" s="8"/>
      <c r="C2872" s="8"/>
      <c r="D2872" s="8"/>
      <c r="E2872" s="8"/>
      <c r="F2872" s="8"/>
      <c r="G2872" s="8"/>
      <c r="H2872" s="8"/>
      <c r="I2872" s="8"/>
      <c r="J2872" s="8"/>
      <c r="K2872" s="8"/>
      <c r="L2872" s="8"/>
      <c r="M2872" s="8"/>
      <c r="N2872" s="8"/>
      <c r="O2872" s="8"/>
    </row>
    <row r="2873" spans="2:15" ht="11.25" x14ac:dyDescent="0.2">
      <c r="B2873" s="8"/>
      <c r="C2873" s="8"/>
      <c r="D2873" s="8"/>
      <c r="E2873" s="8"/>
      <c r="F2873" s="8"/>
      <c r="G2873" s="8"/>
      <c r="H2873" s="8"/>
      <c r="I2873" s="8"/>
      <c r="J2873" s="8"/>
      <c r="K2873" s="8"/>
      <c r="L2873" s="8"/>
      <c r="M2873" s="8"/>
      <c r="N2873" s="8"/>
      <c r="O2873" s="8"/>
    </row>
    <row r="2874" spans="2:15" ht="11.25" x14ac:dyDescent="0.2">
      <c r="B2874" s="8"/>
      <c r="C2874" s="8"/>
      <c r="D2874" s="8"/>
      <c r="E2874" s="8"/>
      <c r="F2874" s="8"/>
      <c r="G2874" s="8"/>
      <c r="H2874" s="8"/>
      <c r="I2874" s="8"/>
      <c r="J2874" s="8"/>
      <c r="K2874" s="8"/>
      <c r="L2874" s="8"/>
      <c r="M2874" s="8"/>
      <c r="N2874" s="8"/>
      <c r="O2874" s="8"/>
    </row>
    <row r="2875" spans="2:15" ht="11.25" x14ac:dyDescent="0.2">
      <c r="B2875" s="8"/>
      <c r="C2875" s="8"/>
      <c r="D2875" s="8"/>
      <c r="E2875" s="8"/>
      <c r="F2875" s="8"/>
      <c r="G2875" s="8"/>
      <c r="H2875" s="8"/>
      <c r="I2875" s="8"/>
      <c r="J2875" s="8"/>
      <c r="K2875" s="8"/>
      <c r="L2875" s="8"/>
      <c r="M2875" s="8"/>
      <c r="N2875" s="8"/>
      <c r="O2875" s="8"/>
    </row>
    <row r="2876" spans="2:15" ht="11.25" x14ac:dyDescent="0.2">
      <c r="B2876" s="8"/>
      <c r="C2876" s="8"/>
      <c r="D2876" s="8"/>
      <c r="E2876" s="8"/>
      <c r="F2876" s="8"/>
      <c r="G2876" s="8"/>
      <c r="H2876" s="8"/>
      <c r="I2876" s="8"/>
      <c r="J2876" s="8"/>
      <c r="K2876" s="8"/>
      <c r="L2876" s="8"/>
      <c r="M2876" s="8"/>
      <c r="N2876" s="8"/>
      <c r="O2876" s="8"/>
    </row>
    <row r="2877" spans="2:15" ht="11.25" x14ac:dyDescent="0.2">
      <c r="B2877" s="8"/>
      <c r="C2877" s="8"/>
      <c r="D2877" s="8"/>
      <c r="E2877" s="8"/>
      <c r="F2877" s="8"/>
      <c r="G2877" s="8"/>
      <c r="H2877" s="8"/>
      <c r="I2877" s="8"/>
      <c r="J2877" s="8"/>
      <c r="K2877" s="8"/>
      <c r="L2877" s="8"/>
      <c r="M2877" s="8"/>
      <c r="N2877" s="8"/>
      <c r="O2877" s="8"/>
    </row>
    <row r="2878" spans="2:15" ht="11.25" x14ac:dyDescent="0.2">
      <c r="B2878" s="8"/>
      <c r="C2878" s="8"/>
      <c r="D2878" s="8"/>
      <c r="E2878" s="8"/>
      <c r="F2878" s="8"/>
      <c r="G2878" s="8"/>
      <c r="H2878" s="8"/>
      <c r="I2878" s="8"/>
      <c r="J2878" s="8"/>
      <c r="K2878" s="8"/>
      <c r="L2878" s="8"/>
      <c r="M2878" s="8"/>
      <c r="N2878" s="8"/>
      <c r="O2878" s="8"/>
    </row>
    <row r="2879" spans="2:15" ht="11.25" x14ac:dyDescent="0.2">
      <c r="B2879" s="8"/>
      <c r="C2879" s="8"/>
      <c r="D2879" s="8"/>
      <c r="E2879" s="8"/>
      <c r="F2879" s="8"/>
      <c r="G2879" s="8"/>
      <c r="H2879" s="8"/>
      <c r="I2879" s="8"/>
      <c r="J2879" s="8"/>
      <c r="K2879" s="8"/>
      <c r="L2879" s="8"/>
      <c r="M2879" s="8"/>
      <c r="N2879" s="8"/>
      <c r="O2879" s="8"/>
    </row>
    <row r="2880" spans="2:15" ht="11.25" x14ac:dyDescent="0.2">
      <c r="B2880" s="8"/>
      <c r="C2880" s="8"/>
      <c r="D2880" s="8"/>
      <c r="E2880" s="8"/>
      <c r="F2880" s="8"/>
      <c r="G2880" s="8"/>
      <c r="H2880" s="8"/>
      <c r="I2880" s="8"/>
      <c r="J2880" s="8"/>
      <c r="K2880" s="8"/>
      <c r="L2880" s="8"/>
      <c r="M2880" s="8"/>
      <c r="N2880" s="8"/>
      <c r="O2880" s="8"/>
    </row>
    <row r="2881" spans="2:15" ht="11.25" x14ac:dyDescent="0.2">
      <c r="B2881" s="8"/>
      <c r="C2881" s="8"/>
      <c r="D2881" s="8"/>
      <c r="E2881" s="8"/>
      <c r="F2881" s="8"/>
      <c r="G2881" s="8"/>
      <c r="H2881" s="8"/>
      <c r="I2881" s="8"/>
      <c r="J2881" s="8"/>
      <c r="K2881" s="8"/>
      <c r="L2881" s="8"/>
      <c r="M2881" s="8"/>
      <c r="N2881" s="8"/>
      <c r="O2881" s="8"/>
    </row>
    <row r="2882" spans="2:15" ht="11.25" x14ac:dyDescent="0.2">
      <c r="B2882" s="8"/>
      <c r="C2882" s="8"/>
      <c r="D2882" s="8"/>
      <c r="E2882" s="8"/>
      <c r="F2882" s="8"/>
      <c r="G2882" s="8"/>
      <c r="H2882" s="8"/>
      <c r="I2882" s="8"/>
      <c r="J2882" s="8"/>
      <c r="K2882" s="8"/>
      <c r="L2882" s="8"/>
      <c r="M2882" s="8"/>
      <c r="N2882" s="8"/>
      <c r="O2882" s="8"/>
    </row>
    <row r="2883" spans="2:15" ht="11.25" x14ac:dyDescent="0.2">
      <c r="B2883" s="8"/>
      <c r="C2883" s="8"/>
      <c r="D2883" s="8"/>
      <c r="E2883" s="8"/>
      <c r="F2883" s="8"/>
      <c r="G2883" s="8"/>
      <c r="H2883" s="8"/>
      <c r="I2883" s="8"/>
      <c r="J2883" s="8"/>
      <c r="K2883" s="8"/>
      <c r="L2883" s="8"/>
      <c r="M2883" s="8"/>
      <c r="N2883" s="8"/>
      <c r="O2883" s="8"/>
    </row>
    <row r="2884" spans="2:15" ht="11.25" x14ac:dyDescent="0.2">
      <c r="B2884" s="8"/>
      <c r="C2884" s="8"/>
      <c r="D2884" s="8"/>
      <c r="E2884" s="8"/>
      <c r="F2884" s="8"/>
      <c r="G2884" s="8"/>
      <c r="H2884" s="8"/>
      <c r="I2884" s="8"/>
      <c r="J2884" s="8"/>
      <c r="K2884" s="8"/>
      <c r="L2884" s="8"/>
      <c r="M2884" s="8"/>
      <c r="N2884" s="8"/>
      <c r="O2884" s="8"/>
    </row>
    <row r="2885" spans="2:15" ht="11.25" x14ac:dyDescent="0.2">
      <c r="B2885" s="8"/>
      <c r="C2885" s="8"/>
      <c r="D2885" s="8"/>
      <c r="E2885" s="8"/>
      <c r="F2885" s="8"/>
      <c r="G2885" s="8"/>
      <c r="H2885" s="8"/>
      <c r="I2885" s="8"/>
      <c r="J2885" s="8"/>
      <c r="K2885" s="8"/>
      <c r="L2885" s="8"/>
      <c r="M2885" s="8"/>
      <c r="N2885" s="8"/>
      <c r="O2885" s="8"/>
    </row>
    <row r="2886" spans="2:15" ht="11.25" x14ac:dyDescent="0.2">
      <c r="B2886" s="8"/>
      <c r="C2886" s="8"/>
      <c r="D2886" s="8"/>
      <c r="E2886" s="8"/>
      <c r="F2886" s="8"/>
      <c r="G2886" s="8"/>
      <c r="H2886" s="8"/>
      <c r="I2886" s="8"/>
      <c r="J2886" s="8"/>
      <c r="K2886" s="8"/>
      <c r="L2886" s="8"/>
      <c r="M2886" s="8"/>
      <c r="N2886" s="8"/>
      <c r="O2886" s="8"/>
    </row>
    <row r="2887" spans="2:15" ht="11.25" x14ac:dyDescent="0.2">
      <c r="B2887" s="8"/>
      <c r="C2887" s="8"/>
      <c r="D2887" s="8"/>
      <c r="E2887" s="8"/>
      <c r="F2887" s="8"/>
      <c r="G2887" s="8"/>
      <c r="H2887" s="8"/>
      <c r="I2887" s="8"/>
      <c r="J2887" s="8"/>
      <c r="K2887" s="8"/>
      <c r="L2887" s="8"/>
      <c r="M2887" s="8"/>
      <c r="N2887" s="8"/>
      <c r="O2887" s="8"/>
    </row>
    <row r="2888" spans="2:15" ht="11.25" x14ac:dyDescent="0.2">
      <c r="B2888" s="8"/>
      <c r="C2888" s="8"/>
      <c r="D2888" s="8"/>
      <c r="E2888" s="8"/>
      <c r="F2888" s="8"/>
      <c r="G2888" s="8"/>
      <c r="H2888" s="8"/>
      <c r="I2888" s="8"/>
      <c r="J2888" s="8"/>
      <c r="K2888" s="8"/>
      <c r="L2888" s="8"/>
      <c r="M2888" s="8"/>
      <c r="N2888" s="8"/>
      <c r="O2888" s="8"/>
    </row>
    <row r="2889" spans="2:15" ht="11.25" x14ac:dyDescent="0.2">
      <c r="B2889" s="8"/>
      <c r="C2889" s="8"/>
      <c r="D2889" s="8"/>
      <c r="E2889" s="8"/>
      <c r="F2889" s="8"/>
      <c r="G2889" s="8"/>
      <c r="H2889" s="8"/>
      <c r="I2889" s="8"/>
      <c r="J2889" s="8"/>
      <c r="K2889" s="8"/>
      <c r="L2889" s="8"/>
      <c r="M2889" s="8"/>
      <c r="N2889" s="8"/>
      <c r="O2889" s="8"/>
    </row>
    <row r="2890" spans="2:15" ht="11.25" x14ac:dyDescent="0.2">
      <c r="B2890" s="8"/>
      <c r="C2890" s="8"/>
      <c r="D2890" s="8"/>
      <c r="E2890" s="8"/>
      <c r="F2890" s="8"/>
      <c r="G2890" s="8"/>
      <c r="H2890" s="8"/>
      <c r="I2890" s="8"/>
      <c r="J2890" s="8"/>
      <c r="K2890" s="8"/>
      <c r="L2890" s="8"/>
      <c r="M2890" s="8"/>
      <c r="N2890" s="8"/>
      <c r="O2890" s="8"/>
    </row>
    <row r="2891" spans="2:15" ht="11.25" x14ac:dyDescent="0.2">
      <c r="B2891" s="8"/>
      <c r="C2891" s="8"/>
      <c r="D2891" s="8"/>
      <c r="E2891" s="8"/>
      <c r="F2891" s="8"/>
      <c r="G2891" s="8"/>
      <c r="H2891" s="8"/>
      <c r="I2891" s="8"/>
      <c r="J2891" s="8"/>
      <c r="K2891" s="8"/>
      <c r="L2891" s="8"/>
      <c r="M2891" s="8"/>
      <c r="N2891" s="8"/>
      <c r="O2891" s="8"/>
    </row>
    <row r="2892" spans="2:15" ht="11.25" x14ac:dyDescent="0.2">
      <c r="B2892" s="8"/>
      <c r="C2892" s="8"/>
      <c r="D2892" s="8"/>
      <c r="E2892" s="8"/>
      <c r="F2892" s="8"/>
      <c r="G2892" s="8"/>
      <c r="H2892" s="8"/>
      <c r="I2892" s="8"/>
      <c r="J2892" s="8"/>
      <c r="K2892" s="8"/>
      <c r="L2892" s="8"/>
      <c r="M2892" s="8"/>
      <c r="N2892" s="8"/>
      <c r="O2892" s="8"/>
    </row>
    <row r="2893" spans="2:15" ht="11.25" x14ac:dyDescent="0.2">
      <c r="B2893" s="8"/>
      <c r="C2893" s="8"/>
      <c r="D2893" s="8"/>
      <c r="E2893" s="8"/>
      <c r="F2893" s="8"/>
      <c r="G2893" s="8"/>
      <c r="H2893" s="8"/>
      <c r="I2893" s="8"/>
      <c r="J2893" s="8"/>
      <c r="K2893" s="8"/>
      <c r="L2893" s="8"/>
      <c r="M2893" s="8"/>
      <c r="N2893" s="8"/>
      <c r="O2893" s="8"/>
    </row>
    <row r="2894" spans="2:15" ht="11.25" x14ac:dyDescent="0.2">
      <c r="B2894" s="8"/>
      <c r="C2894" s="8"/>
      <c r="D2894" s="8"/>
      <c r="E2894" s="8"/>
      <c r="F2894" s="8"/>
      <c r="G2894" s="8"/>
      <c r="H2894" s="8"/>
      <c r="I2894" s="8"/>
      <c r="J2894" s="8"/>
      <c r="K2894" s="8"/>
      <c r="L2894" s="8"/>
      <c r="M2894" s="8"/>
      <c r="N2894" s="8"/>
      <c r="O2894" s="8"/>
    </row>
    <row r="2895" spans="2:15" ht="11.25" x14ac:dyDescent="0.2">
      <c r="B2895" s="8"/>
      <c r="C2895" s="8"/>
      <c r="D2895" s="8"/>
      <c r="E2895" s="8"/>
      <c r="F2895" s="8"/>
      <c r="G2895" s="8"/>
      <c r="H2895" s="8"/>
      <c r="I2895" s="8"/>
      <c r="J2895" s="8"/>
      <c r="K2895" s="8"/>
      <c r="L2895" s="8"/>
      <c r="M2895" s="8"/>
      <c r="N2895" s="8"/>
      <c r="O2895" s="8"/>
    </row>
    <row r="2896" spans="2:15" ht="11.25" x14ac:dyDescent="0.2">
      <c r="B2896" s="8"/>
      <c r="C2896" s="8"/>
      <c r="D2896" s="8"/>
      <c r="E2896" s="8"/>
      <c r="F2896" s="8"/>
      <c r="G2896" s="8"/>
      <c r="H2896" s="8"/>
      <c r="I2896" s="8"/>
      <c r="J2896" s="8"/>
      <c r="K2896" s="8"/>
      <c r="L2896" s="8"/>
      <c r="M2896" s="8"/>
      <c r="N2896" s="8"/>
      <c r="O2896" s="8"/>
    </row>
    <row r="2897" spans="2:15" ht="11.25" x14ac:dyDescent="0.2">
      <c r="B2897" s="8"/>
      <c r="C2897" s="8"/>
      <c r="D2897" s="8"/>
      <c r="E2897" s="8"/>
      <c r="F2897" s="8"/>
      <c r="G2897" s="8"/>
      <c r="H2897" s="8"/>
      <c r="I2897" s="8"/>
      <c r="J2897" s="8"/>
      <c r="K2897" s="8"/>
      <c r="L2897" s="8"/>
      <c r="M2897" s="8"/>
      <c r="N2897" s="8"/>
      <c r="O2897" s="8"/>
    </row>
    <row r="2898" spans="2:15" ht="11.25" x14ac:dyDescent="0.2">
      <c r="B2898" s="8"/>
      <c r="C2898" s="8"/>
      <c r="D2898" s="8"/>
      <c r="E2898" s="8"/>
      <c r="F2898" s="8"/>
      <c r="G2898" s="8"/>
      <c r="H2898" s="8"/>
      <c r="I2898" s="8"/>
      <c r="J2898" s="8"/>
      <c r="K2898" s="8"/>
      <c r="L2898" s="8"/>
      <c r="M2898" s="8"/>
      <c r="N2898" s="8"/>
      <c r="O2898" s="8"/>
    </row>
    <row r="2899" spans="2:15" ht="11.25" x14ac:dyDescent="0.2">
      <c r="B2899" s="8"/>
      <c r="C2899" s="8"/>
      <c r="D2899" s="8"/>
      <c r="E2899" s="8"/>
      <c r="F2899" s="8"/>
      <c r="G2899" s="8"/>
      <c r="H2899" s="8"/>
      <c r="I2899" s="8"/>
      <c r="J2899" s="8"/>
      <c r="K2899" s="8"/>
      <c r="L2899" s="8"/>
      <c r="M2899" s="8"/>
      <c r="N2899" s="8"/>
      <c r="O2899" s="8"/>
    </row>
    <row r="2900" spans="2:15" ht="11.25" x14ac:dyDescent="0.2">
      <c r="B2900" s="8"/>
      <c r="C2900" s="8"/>
      <c r="D2900" s="8"/>
      <c r="E2900" s="8"/>
      <c r="F2900" s="8"/>
      <c r="G2900" s="8"/>
      <c r="H2900" s="8"/>
      <c r="I2900" s="8"/>
      <c r="J2900" s="8"/>
      <c r="K2900" s="8"/>
      <c r="L2900" s="8"/>
      <c r="M2900" s="8"/>
      <c r="N2900" s="8"/>
      <c r="O2900" s="8"/>
    </row>
    <row r="2901" spans="2:15" ht="11.25" x14ac:dyDescent="0.2">
      <c r="B2901" s="8"/>
      <c r="C2901" s="8"/>
      <c r="D2901" s="8"/>
      <c r="E2901" s="8"/>
      <c r="F2901" s="8"/>
      <c r="G2901" s="8"/>
      <c r="H2901" s="8"/>
      <c r="I2901" s="8"/>
      <c r="J2901" s="8"/>
      <c r="K2901" s="8"/>
      <c r="L2901" s="8"/>
      <c r="M2901" s="8"/>
      <c r="N2901" s="8"/>
      <c r="O2901" s="8"/>
    </row>
    <row r="2902" spans="2:15" ht="11.25" x14ac:dyDescent="0.2">
      <c r="B2902" s="8"/>
      <c r="C2902" s="8"/>
      <c r="D2902" s="8"/>
      <c r="E2902" s="8"/>
      <c r="F2902" s="8"/>
      <c r="G2902" s="8"/>
      <c r="H2902" s="8"/>
      <c r="I2902" s="8"/>
      <c r="J2902" s="8"/>
      <c r="K2902" s="8"/>
      <c r="L2902" s="8"/>
      <c r="M2902" s="8"/>
      <c r="N2902" s="8"/>
      <c r="O2902" s="8"/>
    </row>
    <row r="2903" spans="2:15" ht="11.25" x14ac:dyDescent="0.2">
      <c r="B2903" s="8"/>
      <c r="C2903" s="8"/>
      <c r="D2903" s="8"/>
      <c r="E2903" s="8"/>
      <c r="F2903" s="8"/>
      <c r="G2903" s="8"/>
      <c r="H2903" s="8"/>
      <c r="I2903" s="8"/>
      <c r="J2903" s="8"/>
      <c r="K2903" s="8"/>
      <c r="L2903" s="8"/>
      <c r="M2903" s="8"/>
      <c r="N2903" s="8"/>
      <c r="O2903" s="8"/>
    </row>
    <row r="2904" spans="2:15" ht="11.25" x14ac:dyDescent="0.2">
      <c r="B2904" s="8"/>
      <c r="C2904" s="8"/>
      <c r="D2904" s="8"/>
      <c r="E2904" s="8"/>
      <c r="F2904" s="8"/>
      <c r="G2904" s="8"/>
      <c r="H2904" s="8"/>
      <c r="I2904" s="8"/>
      <c r="J2904" s="8"/>
      <c r="K2904" s="8"/>
      <c r="L2904" s="8"/>
      <c r="M2904" s="8"/>
      <c r="N2904" s="8"/>
      <c r="O2904" s="8"/>
    </row>
    <row r="2905" spans="2:15" ht="11.25" x14ac:dyDescent="0.2">
      <c r="B2905" s="8"/>
      <c r="C2905" s="8"/>
      <c r="D2905" s="8"/>
      <c r="E2905" s="8"/>
      <c r="F2905" s="8"/>
      <c r="G2905" s="8"/>
      <c r="H2905" s="8"/>
      <c r="I2905" s="8"/>
      <c r="J2905" s="8"/>
      <c r="K2905" s="8"/>
      <c r="L2905" s="8"/>
      <c r="M2905" s="8"/>
      <c r="N2905" s="8"/>
      <c r="O2905" s="8"/>
    </row>
    <row r="2906" spans="2:15" ht="11.25" x14ac:dyDescent="0.2">
      <c r="B2906" s="8"/>
      <c r="C2906" s="8"/>
      <c r="D2906" s="8"/>
      <c r="E2906" s="8"/>
      <c r="F2906" s="8"/>
      <c r="G2906" s="8"/>
      <c r="H2906" s="8"/>
      <c r="I2906" s="8"/>
      <c r="J2906" s="8"/>
      <c r="K2906" s="8"/>
      <c r="L2906" s="8"/>
      <c r="M2906" s="8"/>
      <c r="N2906" s="8"/>
      <c r="O2906" s="8"/>
    </row>
    <row r="2907" spans="2:15" ht="11.25" x14ac:dyDescent="0.2">
      <c r="B2907" s="8"/>
      <c r="C2907" s="8"/>
      <c r="D2907" s="8"/>
      <c r="E2907" s="8"/>
      <c r="F2907" s="8"/>
      <c r="G2907" s="8"/>
      <c r="H2907" s="8"/>
      <c r="I2907" s="8"/>
      <c r="J2907" s="8"/>
      <c r="K2907" s="8"/>
      <c r="L2907" s="8"/>
      <c r="M2907" s="8"/>
      <c r="N2907" s="8"/>
      <c r="O2907" s="8"/>
    </row>
    <row r="2908" spans="2:15" ht="11.25" x14ac:dyDescent="0.2">
      <c r="B2908" s="8"/>
      <c r="C2908" s="8"/>
      <c r="D2908" s="8"/>
      <c r="E2908" s="8"/>
      <c r="F2908" s="8"/>
      <c r="G2908" s="8"/>
      <c r="H2908" s="8"/>
      <c r="I2908" s="8"/>
      <c r="J2908" s="8"/>
      <c r="K2908" s="8"/>
      <c r="L2908" s="8"/>
      <c r="M2908" s="8"/>
      <c r="N2908" s="8"/>
      <c r="O2908" s="8"/>
    </row>
    <row r="2909" spans="2:15" ht="11.25" x14ac:dyDescent="0.2">
      <c r="B2909" s="8"/>
      <c r="C2909" s="8"/>
      <c r="D2909" s="8"/>
      <c r="E2909" s="8"/>
      <c r="F2909" s="8"/>
      <c r="G2909" s="8"/>
      <c r="H2909" s="8"/>
      <c r="I2909" s="8"/>
      <c r="J2909" s="8"/>
      <c r="K2909" s="8"/>
      <c r="L2909" s="8"/>
      <c r="M2909" s="8"/>
      <c r="N2909" s="8"/>
      <c r="O2909" s="8"/>
    </row>
    <row r="2910" spans="2:15" ht="11.25" x14ac:dyDescent="0.2">
      <c r="B2910" s="8"/>
      <c r="C2910" s="8"/>
      <c r="D2910" s="8"/>
      <c r="E2910" s="8"/>
      <c r="F2910" s="8"/>
      <c r="G2910" s="8"/>
      <c r="H2910" s="8"/>
      <c r="I2910" s="8"/>
      <c r="J2910" s="8"/>
      <c r="K2910" s="8"/>
      <c r="L2910" s="8"/>
      <c r="M2910" s="8"/>
      <c r="N2910" s="8"/>
      <c r="O2910" s="8"/>
    </row>
    <row r="2911" spans="2:15" ht="11.25" x14ac:dyDescent="0.2">
      <c r="B2911" s="8"/>
      <c r="C2911" s="8"/>
      <c r="D2911" s="8"/>
      <c r="E2911" s="8"/>
      <c r="F2911" s="8"/>
      <c r="G2911" s="8"/>
      <c r="H2911" s="8"/>
      <c r="I2911" s="8"/>
      <c r="J2911" s="8"/>
      <c r="K2911" s="8"/>
      <c r="L2911" s="8"/>
      <c r="M2911" s="8"/>
      <c r="N2911" s="8"/>
      <c r="O2911" s="8"/>
    </row>
    <row r="2912" spans="2:15" ht="11.25" x14ac:dyDescent="0.2">
      <c r="B2912" s="8"/>
      <c r="C2912" s="8"/>
      <c r="D2912" s="8"/>
      <c r="E2912" s="8"/>
      <c r="F2912" s="8"/>
      <c r="G2912" s="8"/>
      <c r="H2912" s="8"/>
      <c r="I2912" s="8"/>
      <c r="J2912" s="8"/>
      <c r="K2912" s="8"/>
      <c r="L2912" s="8"/>
      <c r="M2912" s="8"/>
      <c r="N2912" s="8"/>
      <c r="O2912" s="8"/>
    </row>
    <row r="2913" spans="2:15" ht="11.25" x14ac:dyDescent="0.2">
      <c r="B2913" s="8"/>
      <c r="C2913" s="8"/>
      <c r="D2913" s="8"/>
      <c r="E2913" s="8"/>
      <c r="F2913" s="8"/>
      <c r="G2913" s="8"/>
      <c r="H2913" s="8"/>
      <c r="I2913" s="8"/>
      <c r="J2913" s="8"/>
      <c r="K2913" s="8"/>
      <c r="L2913" s="8"/>
      <c r="M2913" s="8"/>
      <c r="N2913" s="8"/>
      <c r="O2913" s="8"/>
    </row>
    <row r="2914" spans="2:15" ht="11.25" x14ac:dyDescent="0.2">
      <c r="B2914" s="8"/>
      <c r="C2914" s="8"/>
      <c r="D2914" s="8"/>
      <c r="E2914" s="8"/>
      <c r="F2914" s="8"/>
      <c r="G2914" s="8"/>
      <c r="H2914" s="8"/>
      <c r="I2914" s="8"/>
      <c r="J2914" s="8"/>
      <c r="K2914" s="8"/>
      <c r="L2914" s="8"/>
      <c r="M2914" s="8"/>
      <c r="N2914" s="8"/>
      <c r="O2914" s="8"/>
    </row>
    <row r="2915" spans="2:15" ht="11.25" x14ac:dyDescent="0.2">
      <c r="B2915" s="8"/>
      <c r="C2915" s="8"/>
      <c r="D2915" s="8"/>
      <c r="E2915" s="8"/>
      <c r="F2915" s="8"/>
      <c r="G2915" s="8"/>
      <c r="H2915" s="8"/>
      <c r="I2915" s="8"/>
      <c r="J2915" s="8"/>
      <c r="K2915" s="8"/>
      <c r="L2915" s="8"/>
      <c r="M2915" s="8"/>
      <c r="N2915" s="8"/>
      <c r="O2915" s="8"/>
    </row>
    <row r="2916" spans="2:15" ht="11.25" x14ac:dyDescent="0.2">
      <c r="B2916" s="8"/>
      <c r="C2916" s="8"/>
      <c r="D2916" s="8"/>
      <c r="E2916" s="8"/>
      <c r="F2916" s="8"/>
      <c r="G2916" s="8"/>
      <c r="H2916" s="8"/>
      <c r="I2916" s="8"/>
      <c r="J2916" s="8"/>
      <c r="K2916" s="8"/>
      <c r="L2916" s="8"/>
      <c r="M2916" s="8"/>
      <c r="N2916" s="8"/>
      <c r="O2916" s="8"/>
    </row>
    <row r="2917" spans="2:15" ht="11.25" x14ac:dyDescent="0.2">
      <c r="B2917" s="8"/>
      <c r="C2917" s="8"/>
      <c r="D2917" s="8"/>
      <c r="E2917" s="8"/>
      <c r="F2917" s="8"/>
      <c r="G2917" s="8"/>
      <c r="H2917" s="8"/>
      <c r="I2917" s="8"/>
      <c r="J2917" s="8"/>
      <c r="K2917" s="8"/>
      <c r="L2917" s="8"/>
      <c r="M2917" s="8"/>
      <c r="N2917" s="8"/>
      <c r="O2917" s="8"/>
    </row>
    <row r="2918" spans="2:15" ht="11.25" x14ac:dyDescent="0.2">
      <c r="B2918" s="8"/>
      <c r="C2918" s="8"/>
      <c r="D2918" s="8"/>
      <c r="E2918" s="8"/>
      <c r="F2918" s="8"/>
      <c r="G2918" s="8"/>
      <c r="H2918" s="8"/>
      <c r="I2918" s="8"/>
      <c r="J2918" s="8"/>
      <c r="K2918" s="8"/>
      <c r="L2918" s="8"/>
      <c r="M2918" s="8"/>
      <c r="N2918" s="8"/>
      <c r="O2918" s="8"/>
    </row>
    <row r="2919" spans="2:15" ht="11.25" x14ac:dyDescent="0.2">
      <c r="B2919" s="8"/>
      <c r="C2919" s="8"/>
      <c r="D2919" s="8"/>
      <c r="E2919" s="8"/>
      <c r="F2919" s="8"/>
      <c r="G2919" s="8"/>
      <c r="H2919" s="8"/>
      <c r="I2919" s="8"/>
      <c r="J2919" s="8"/>
      <c r="K2919" s="8"/>
      <c r="L2919" s="8"/>
      <c r="M2919" s="8"/>
      <c r="N2919" s="8"/>
      <c r="O2919" s="8"/>
    </row>
    <row r="2920" spans="2:15" ht="11.25" x14ac:dyDescent="0.2">
      <c r="B2920" s="8"/>
      <c r="C2920" s="8"/>
      <c r="D2920" s="8"/>
      <c r="E2920" s="8"/>
      <c r="F2920" s="8"/>
      <c r="G2920" s="8"/>
      <c r="H2920" s="8"/>
      <c r="I2920" s="8"/>
      <c r="J2920" s="8"/>
      <c r="K2920" s="8"/>
      <c r="L2920" s="8"/>
      <c r="M2920" s="8"/>
      <c r="N2920" s="8"/>
      <c r="O2920" s="8"/>
    </row>
    <row r="2921" spans="2:15" ht="11.25" x14ac:dyDescent="0.2">
      <c r="B2921" s="8"/>
      <c r="C2921" s="8"/>
      <c r="D2921" s="8"/>
      <c r="E2921" s="8"/>
      <c r="F2921" s="8"/>
      <c r="G2921" s="8"/>
      <c r="H2921" s="8"/>
      <c r="I2921" s="8"/>
      <c r="J2921" s="8"/>
      <c r="K2921" s="8"/>
      <c r="L2921" s="8"/>
      <c r="M2921" s="8"/>
      <c r="N2921" s="8"/>
      <c r="O2921" s="8"/>
    </row>
    <row r="2922" spans="2:15" ht="11.25" x14ac:dyDescent="0.2">
      <c r="B2922" s="8"/>
      <c r="C2922" s="8"/>
      <c r="D2922" s="8"/>
      <c r="E2922" s="8"/>
      <c r="F2922" s="8"/>
      <c r="G2922" s="8"/>
      <c r="H2922" s="8"/>
      <c r="I2922" s="8"/>
      <c r="J2922" s="8"/>
      <c r="K2922" s="8"/>
      <c r="L2922" s="8"/>
      <c r="M2922" s="8"/>
      <c r="N2922" s="8"/>
      <c r="O2922" s="8"/>
    </row>
    <row r="2923" spans="2:15" ht="11.25" x14ac:dyDescent="0.2">
      <c r="B2923" s="8"/>
      <c r="C2923" s="8"/>
      <c r="D2923" s="8"/>
      <c r="E2923" s="8"/>
      <c r="F2923" s="8"/>
      <c r="G2923" s="8"/>
      <c r="H2923" s="8"/>
      <c r="I2923" s="8"/>
      <c r="J2923" s="8"/>
      <c r="K2923" s="8"/>
      <c r="L2923" s="8"/>
      <c r="M2923" s="8"/>
      <c r="N2923" s="8"/>
      <c r="O2923" s="8"/>
    </row>
    <row r="2924" spans="2:15" ht="11.25" x14ac:dyDescent="0.2">
      <c r="B2924" s="8"/>
      <c r="C2924" s="8"/>
      <c r="D2924" s="8"/>
      <c r="E2924" s="8"/>
      <c r="F2924" s="8"/>
      <c r="G2924" s="8"/>
      <c r="H2924" s="8"/>
      <c r="I2924" s="8"/>
      <c r="J2924" s="8"/>
      <c r="K2924" s="8"/>
      <c r="L2924" s="8"/>
      <c r="M2924" s="8"/>
      <c r="N2924" s="8"/>
      <c r="O2924" s="8"/>
    </row>
    <row r="2925" spans="2:15" ht="11.25" x14ac:dyDescent="0.2">
      <c r="B2925" s="8"/>
      <c r="C2925" s="8"/>
      <c r="D2925" s="8"/>
      <c r="E2925" s="8"/>
      <c r="F2925" s="8"/>
      <c r="G2925" s="8"/>
      <c r="H2925" s="8"/>
      <c r="I2925" s="8"/>
      <c r="J2925" s="8"/>
      <c r="K2925" s="8"/>
      <c r="L2925" s="8"/>
      <c r="M2925" s="8"/>
      <c r="N2925" s="8"/>
      <c r="O2925" s="8"/>
    </row>
    <row r="2926" spans="2:15" ht="11.25" x14ac:dyDescent="0.2">
      <c r="B2926" s="8"/>
      <c r="C2926" s="8"/>
      <c r="D2926" s="8"/>
      <c r="E2926" s="8"/>
      <c r="F2926" s="8"/>
      <c r="G2926" s="8"/>
      <c r="H2926" s="8"/>
      <c r="I2926" s="8"/>
      <c r="J2926" s="8"/>
      <c r="K2926" s="8"/>
      <c r="L2926" s="8"/>
      <c r="M2926" s="8"/>
      <c r="N2926" s="8"/>
      <c r="O2926" s="8"/>
    </row>
    <row r="2927" spans="2:15" ht="11.25" x14ac:dyDescent="0.2">
      <c r="B2927" s="8"/>
      <c r="C2927" s="8"/>
      <c r="D2927" s="8"/>
      <c r="E2927" s="8"/>
      <c r="F2927" s="8"/>
      <c r="G2927" s="8"/>
      <c r="H2927" s="8"/>
      <c r="I2927" s="8"/>
      <c r="J2927" s="8"/>
      <c r="K2927" s="8"/>
      <c r="L2927" s="8"/>
      <c r="M2927" s="8"/>
      <c r="N2927" s="8"/>
      <c r="O2927" s="8"/>
    </row>
    <row r="2928" spans="2:15" ht="11.25" x14ac:dyDescent="0.2">
      <c r="B2928" s="8"/>
      <c r="C2928" s="8"/>
      <c r="D2928" s="8"/>
      <c r="E2928" s="8"/>
      <c r="F2928" s="8"/>
      <c r="G2928" s="8"/>
      <c r="H2928" s="8"/>
      <c r="I2928" s="8"/>
      <c r="J2928" s="8"/>
      <c r="K2928" s="8"/>
      <c r="L2928" s="8"/>
      <c r="M2928" s="8"/>
      <c r="N2928" s="8"/>
      <c r="O2928" s="8"/>
    </row>
    <row r="2929" spans="2:15" ht="11.25" x14ac:dyDescent="0.2">
      <c r="B2929" s="8"/>
      <c r="C2929" s="8"/>
      <c r="D2929" s="8"/>
      <c r="E2929" s="8"/>
      <c r="F2929" s="8"/>
      <c r="G2929" s="8"/>
      <c r="H2929" s="8"/>
      <c r="I2929" s="8"/>
      <c r="J2929" s="8"/>
      <c r="K2929" s="8"/>
      <c r="L2929" s="8"/>
      <c r="M2929" s="8"/>
      <c r="N2929" s="8"/>
      <c r="O2929" s="8"/>
    </row>
    <row r="2930" spans="2:15" ht="11.25" x14ac:dyDescent="0.2">
      <c r="B2930" s="8"/>
      <c r="C2930" s="8"/>
      <c r="D2930" s="8"/>
      <c r="E2930" s="8"/>
      <c r="F2930" s="8"/>
      <c r="G2930" s="8"/>
      <c r="H2930" s="8"/>
      <c r="I2930" s="8"/>
      <c r="J2930" s="8"/>
      <c r="K2930" s="8"/>
      <c r="L2930" s="8"/>
      <c r="M2930" s="8"/>
      <c r="N2930" s="8"/>
      <c r="O2930" s="8"/>
    </row>
    <row r="2931" spans="2:15" ht="11.25" x14ac:dyDescent="0.2">
      <c r="B2931" s="8"/>
      <c r="C2931" s="8"/>
      <c r="D2931" s="8"/>
      <c r="E2931" s="8"/>
      <c r="F2931" s="8"/>
      <c r="G2931" s="8"/>
      <c r="H2931" s="8"/>
      <c r="I2931" s="8"/>
      <c r="J2931" s="8"/>
      <c r="K2931" s="8"/>
      <c r="L2931" s="8"/>
      <c r="M2931" s="8"/>
      <c r="N2931" s="8"/>
      <c r="O2931" s="8"/>
    </row>
    <row r="2932" spans="2:15" ht="11.25" x14ac:dyDescent="0.2">
      <c r="B2932" s="8"/>
      <c r="C2932" s="8"/>
      <c r="D2932" s="8"/>
      <c r="E2932" s="8"/>
      <c r="F2932" s="8"/>
      <c r="G2932" s="8"/>
      <c r="H2932" s="8"/>
      <c r="I2932" s="8"/>
      <c r="J2932" s="8"/>
      <c r="K2932" s="8"/>
      <c r="L2932" s="8"/>
      <c r="M2932" s="8"/>
      <c r="N2932" s="8"/>
      <c r="O2932" s="8"/>
    </row>
    <row r="2933" spans="2:15" ht="11.25" x14ac:dyDescent="0.2">
      <c r="B2933" s="8"/>
      <c r="C2933" s="8"/>
      <c r="D2933" s="8"/>
      <c r="E2933" s="8"/>
      <c r="F2933" s="8"/>
      <c r="G2933" s="8"/>
      <c r="H2933" s="8"/>
      <c r="I2933" s="8"/>
      <c r="J2933" s="8"/>
      <c r="K2933" s="8"/>
      <c r="L2933" s="8"/>
      <c r="M2933" s="8"/>
      <c r="N2933" s="8"/>
      <c r="O2933" s="8"/>
    </row>
    <row r="2934" spans="2:15" ht="11.25" x14ac:dyDescent="0.2">
      <c r="B2934" s="8"/>
      <c r="C2934" s="8"/>
      <c r="D2934" s="8"/>
      <c r="E2934" s="8"/>
      <c r="F2934" s="8"/>
      <c r="G2934" s="8"/>
      <c r="H2934" s="8"/>
      <c r="I2934" s="8"/>
      <c r="J2934" s="8"/>
      <c r="K2934" s="8"/>
      <c r="L2934" s="8"/>
      <c r="M2934" s="8"/>
      <c r="N2934" s="8"/>
      <c r="O2934" s="8"/>
    </row>
    <row r="2935" spans="2:15" ht="11.25" x14ac:dyDescent="0.2">
      <c r="B2935" s="8"/>
      <c r="C2935" s="8"/>
      <c r="D2935" s="8"/>
      <c r="E2935" s="8"/>
      <c r="F2935" s="8"/>
      <c r="G2935" s="8"/>
      <c r="H2935" s="8"/>
      <c r="I2935" s="8"/>
      <c r="J2935" s="8"/>
      <c r="K2935" s="8"/>
      <c r="L2935" s="8"/>
      <c r="M2935" s="8"/>
      <c r="N2935" s="8"/>
      <c r="O2935" s="8"/>
    </row>
    <row r="2936" spans="2:15" ht="11.25" x14ac:dyDescent="0.2">
      <c r="B2936" s="8"/>
      <c r="C2936" s="8"/>
      <c r="D2936" s="8"/>
      <c r="E2936" s="8"/>
      <c r="F2936" s="8"/>
      <c r="G2936" s="8"/>
      <c r="H2936" s="8"/>
      <c r="I2936" s="8"/>
      <c r="J2936" s="8"/>
      <c r="K2936" s="8"/>
      <c r="L2936" s="8"/>
      <c r="M2936" s="8"/>
      <c r="N2936" s="8"/>
      <c r="O2936" s="8"/>
    </row>
    <row r="2937" spans="2:15" ht="11.25" x14ac:dyDescent="0.2">
      <c r="B2937" s="8"/>
      <c r="C2937" s="8"/>
      <c r="D2937" s="8"/>
      <c r="E2937" s="8"/>
      <c r="F2937" s="8"/>
      <c r="G2937" s="8"/>
      <c r="H2937" s="8"/>
      <c r="I2937" s="8"/>
      <c r="J2937" s="8"/>
      <c r="K2937" s="8"/>
      <c r="L2937" s="8"/>
      <c r="M2937" s="8"/>
      <c r="N2937" s="8"/>
      <c r="O2937" s="8"/>
    </row>
    <row r="2938" spans="2:15" ht="11.25" x14ac:dyDescent="0.2">
      <c r="B2938" s="8"/>
      <c r="C2938" s="8"/>
      <c r="D2938" s="8"/>
      <c r="E2938" s="8"/>
      <c r="F2938" s="8"/>
      <c r="G2938" s="8"/>
      <c r="H2938" s="8"/>
      <c r="I2938" s="8"/>
      <c r="J2938" s="8"/>
      <c r="K2938" s="8"/>
      <c r="L2938" s="8"/>
      <c r="M2938" s="8"/>
      <c r="N2938" s="8"/>
      <c r="O2938" s="8"/>
    </row>
    <row r="2939" spans="2:15" ht="11.25" x14ac:dyDescent="0.2">
      <c r="B2939" s="8"/>
      <c r="C2939" s="8"/>
      <c r="D2939" s="8"/>
      <c r="E2939" s="8"/>
      <c r="F2939" s="8"/>
      <c r="G2939" s="8"/>
      <c r="H2939" s="8"/>
      <c r="I2939" s="8"/>
      <c r="J2939" s="8"/>
      <c r="K2939" s="8"/>
      <c r="L2939" s="8"/>
      <c r="M2939" s="8"/>
      <c r="N2939" s="8"/>
      <c r="O2939" s="8"/>
    </row>
    <row r="2940" spans="2:15" ht="11.25" x14ac:dyDescent="0.2">
      <c r="B2940" s="8"/>
      <c r="C2940" s="8"/>
      <c r="D2940" s="8"/>
      <c r="E2940" s="8"/>
      <c r="F2940" s="8"/>
      <c r="G2940" s="8"/>
      <c r="H2940" s="8"/>
      <c r="I2940" s="8"/>
      <c r="J2940" s="8"/>
      <c r="K2940" s="8"/>
      <c r="L2940" s="8"/>
      <c r="M2940" s="8"/>
      <c r="N2940" s="8"/>
      <c r="O2940" s="8"/>
    </row>
    <row r="2941" spans="2:15" ht="11.25" x14ac:dyDescent="0.2">
      <c r="B2941" s="8"/>
      <c r="C2941" s="8"/>
      <c r="D2941" s="8"/>
      <c r="E2941" s="8"/>
      <c r="F2941" s="8"/>
      <c r="G2941" s="8"/>
      <c r="H2941" s="8"/>
      <c r="I2941" s="8"/>
      <c r="J2941" s="8"/>
      <c r="K2941" s="8"/>
      <c r="L2941" s="8"/>
      <c r="M2941" s="8"/>
      <c r="N2941" s="8"/>
      <c r="O2941" s="8"/>
    </row>
    <row r="2942" spans="2:15" ht="11.25" x14ac:dyDescent="0.2">
      <c r="B2942" s="8"/>
      <c r="C2942" s="8"/>
      <c r="D2942" s="8"/>
      <c r="E2942" s="8"/>
      <c r="F2942" s="8"/>
      <c r="G2942" s="8"/>
      <c r="H2942" s="8"/>
      <c r="I2942" s="8"/>
      <c r="J2942" s="8"/>
      <c r="K2942" s="8"/>
      <c r="L2942" s="8"/>
      <c r="M2942" s="8"/>
      <c r="N2942" s="8"/>
      <c r="O2942" s="8"/>
    </row>
    <row r="2943" spans="2:15" ht="11.25" x14ac:dyDescent="0.2">
      <c r="B2943" s="8"/>
      <c r="C2943" s="8"/>
      <c r="D2943" s="8"/>
      <c r="E2943" s="8"/>
      <c r="F2943" s="8"/>
      <c r="G2943" s="8"/>
      <c r="H2943" s="8"/>
      <c r="I2943" s="8"/>
      <c r="J2943" s="8"/>
      <c r="K2943" s="8"/>
      <c r="L2943" s="8"/>
      <c r="M2943" s="8"/>
      <c r="N2943" s="8"/>
      <c r="O2943" s="8"/>
    </row>
    <row r="2944" spans="2:15" ht="11.25" x14ac:dyDescent="0.2">
      <c r="B2944" s="8"/>
      <c r="C2944" s="8"/>
      <c r="D2944" s="8"/>
      <c r="E2944" s="8"/>
      <c r="F2944" s="8"/>
      <c r="G2944" s="8"/>
      <c r="H2944" s="8"/>
      <c r="I2944" s="8"/>
      <c r="J2944" s="8"/>
      <c r="K2944" s="8"/>
      <c r="L2944" s="8"/>
      <c r="M2944" s="8"/>
      <c r="N2944" s="8"/>
      <c r="O2944" s="8"/>
    </row>
    <row r="2945" spans="2:15" ht="11.25" x14ac:dyDescent="0.2">
      <c r="B2945" s="8"/>
      <c r="C2945" s="8"/>
      <c r="D2945" s="8"/>
      <c r="E2945" s="8"/>
      <c r="F2945" s="8"/>
      <c r="G2945" s="8"/>
      <c r="H2945" s="8"/>
      <c r="I2945" s="8"/>
      <c r="J2945" s="8"/>
      <c r="K2945" s="8"/>
      <c r="L2945" s="8"/>
      <c r="M2945" s="8"/>
      <c r="N2945" s="8"/>
      <c r="O2945" s="8"/>
    </row>
    <row r="2946" spans="2:15" ht="11.25" x14ac:dyDescent="0.2">
      <c r="B2946" s="8"/>
      <c r="C2946" s="8"/>
      <c r="D2946" s="8"/>
      <c r="E2946" s="8"/>
      <c r="F2946" s="8"/>
      <c r="G2946" s="8"/>
      <c r="H2946" s="8"/>
      <c r="I2946" s="8"/>
      <c r="J2946" s="8"/>
      <c r="K2946" s="8"/>
      <c r="L2946" s="8"/>
      <c r="M2946" s="8"/>
      <c r="N2946" s="8"/>
      <c r="O2946" s="8"/>
    </row>
    <row r="2947" spans="2:15" ht="11.25" x14ac:dyDescent="0.2">
      <c r="B2947" s="8"/>
      <c r="C2947" s="8"/>
      <c r="D2947" s="8"/>
      <c r="E2947" s="8"/>
      <c r="F2947" s="8"/>
      <c r="G2947" s="8"/>
      <c r="H2947" s="8"/>
      <c r="I2947" s="8"/>
      <c r="J2947" s="8"/>
      <c r="K2947" s="8"/>
      <c r="L2947" s="8"/>
      <c r="M2947" s="8"/>
      <c r="N2947" s="8"/>
      <c r="O2947" s="8"/>
    </row>
    <row r="2948" spans="2:15" ht="11.25" x14ac:dyDescent="0.2">
      <c r="B2948" s="8"/>
      <c r="C2948" s="8"/>
      <c r="D2948" s="8"/>
      <c r="E2948" s="8"/>
      <c r="F2948" s="8"/>
      <c r="G2948" s="8"/>
      <c r="H2948" s="8"/>
      <c r="I2948" s="8"/>
      <c r="J2948" s="8"/>
      <c r="K2948" s="8"/>
      <c r="L2948" s="8"/>
      <c r="M2948" s="8"/>
      <c r="N2948" s="8"/>
      <c r="O2948" s="8"/>
    </row>
    <row r="2949" spans="2:15" ht="11.25" x14ac:dyDescent="0.2">
      <c r="B2949" s="8"/>
      <c r="C2949" s="8"/>
      <c r="D2949" s="8"/>
      <c r="E2949" s="8"/>
      <c r="F2949" s="8"/>
      <c r="G2949" s="8"/>
      <c r="H2949" s="8"/>
      <c r="I2949" s="8"/>
      <c r="J2949" s="8"/>
      <c r="K2949" s="8"/>
      <c r="L2949" s="8"/>
      <c r="M2949" s="8"/>
      <c r="N2949" s="8"/>
      <c r="O2949" s="8"/>
    </row>
    <row r="2950" spans="2:15" ht="11.25" x14ac:dyDescent="0.2">
      <c r="B2950" s="8"/>
      <c r="C2950" s="8"/>
      <c r="D2950" s="8"/>
      <c r="E2950" s="8"/>
      <c r="F2950" s="8"/>
      <c r="G2950" s="8"/>
      <c r="H2950" s="8"/>
      <c r="I2950" s="8"/>
      <c r="J2950" s="8"/>
      <c r="K2950" s="8"/>
      <c r="L2950" s="8"/>
      <c r="M2950" s="8"/>
      <c r="N2950" s="8"/>
      <c r="O2950" s="8"/>
    </row>
    <row r="2951" spans="2:15" ht="11.25" x14ac:dyDescent="0.2">
      <c r="B2951" s="8"/>
      <c r="C2951" s="8"/>
      <c r="D2951" s="8"/>
      <c r="E2951" s="8"/>
      <c r="F2951" s="8"/>
      <c r="G2951" s="8"/>
      <c r="H2951" s="8"/>
      <c r="I2951" s="8"/>
      <c r="J2951" s="8"/>
      <c r="K2951" s="8"/>
      <c r="L2951" s="8"/>
      <c r="M2951" s="8"/>
      <c r="N2951" s="8"/>
      <c r="O2951" s="8"/>
    </row>
    <row r="2952" spans="2:15" ht="11.25" x14ac:dyDescent="0.2">
      <c r="B2952" s="8"/>
      <c r="C2952" s="8"/>
      <c r="D2952" s="8"/>
      <c r="E2952" s="8"/>
      <c r="F2952" s="8"/>
      <c r="G2952" s="8"/>
      <c r="H2952" s="8"/>
      <c r="I2952" s="8"/>
      <c r="J2952" s="8"/>
      <c r="K2952" s="8"/>
      <c r="L2952" s="8"/>
      <c r="M2952" s="8"/>
      <c r="N2952" s="8"/>
      <c r="O2952" s="8"/>
    </row>
    <row r="2953" spans="2:15" ht="11.25" x14ac:dyDescent="0.2">
      <c r="B2953" s="8"/>
      <c r="C2953" s="8"/>
      <c r="D2953" s="8"/>
      <c r="E2953" s="8"/>
      <c r="F2953" s="8"/>
      <c r="G2953" s="8"/>
      <c r="H2953" s="8"/>
      <c r="I2953" s="8"/>
      <c r="J2953" s="8"/>
      <c r="K2953" s="8"/>
      <c r="L2953" s="8"/>
      <c r="M2953" s="8"/>
      <c r="N2953" s="8"/>
      <c r="O2953" s="8"/>
    </row>
    <row r="2954" spans="2:15" ht="11.25" x14ac:dyDescent="0.2">
      <c r="B2954" s="8"/>
      <c r="C2954" s="8"/>
      <c r="D2954" s="8"/>
      <c r="E2954" s="8"/>
      <c r="F2954" s="8"/>
      <c r="G2954" s="8"/>
      <c r="H2954" s="8"/>
      <c r="I2954" s="8"/>
      <c r="J2954" s="8"/>
      <c r="K2954" s="8"/>
      <c r="L2954" s="8"/>
      <c r="M2954" s="8"/>
      <c r="N2954" s="8"/>
      <c r="O2954" s="8"/>
    </row>
    <row r="2955" spans="2:15" ht="11.25" x14ac:dyDescent="0.2">
      <c r="B2955" s="8"/>
      <c r="C2955" s="8"/>
      <c r="D2955" s="8"/>
      <c r="E2955" s="8"/>
      <c r="F2955" s="8"/>
      <c r="G2955" s="8"/>
      <c r="H2955" s="8"/>
      <c r="I2955" s="8"/>
      <c r="J2955" s="8"/>
      <c r="K2955" s="8"/>
      <c r="L2955" s="8"/>
      <c r="M2955" s="8"/>
      <c r="N2955" s="8"/>
      <c r="O2955" s="8"/>
    </row>
    <row r="2956" spans="2:15" ht="11.25" x14ac:dyDescent="0.2">
      <c r="B2956" s="8"/>
      <c r="C2956" s="8"/>
      <c r="D2956" s="8"/>
      <c r="E2956" s="8"/>
      <c r="F2956" s="8"/>
      <c r="G2956" s="8"/>
      <c r="H2956" s="8"/>
      <c r="I2956" s="8"/>
      <c r="J2956" s="8"/>
      <c r="K2956" s="8"/>
      <c r="L2956" s="8"/>
      <c r="M2956" s="8"/>
      <c r="N2956" s="8"/>
      <c r="O2956" s="8"/>
    </row>
    <row r="2957" spans="2:15" ht="11.25" x14ac:dyDescent="0.2">
      <c r="B2957" s="8"/>
      <c r="C2957" s="8"/>
      <c r="D2957" s="8"/>
      <c r="E2957" s="8"/>
      <c r="F2957" s="8"/>
      <c r="G2957" s="8"/>
      <c r="H2957" s="8"/>
      <c r="I2957" s="8"/>
      <c r="J2957" s="8"/>
      <c r="K2957" s="8"/>
      <c r="L2957" s="8"/>
      <c r="M2957" s="8"/>
      <c r="N2957" s="8"/>
      <c r="O2957" s="8"/>
    </row>
    <row r="2958" spans="2:15" ht="11.25" x14ac:dyDescent="0.2">
      <c r="B2958" s="8"/>
      <c r="C2958" s="8"/>
      <c r="D2958" s="8"/>
      <c r="E2958" s="8"/>
      <c r="F2958" s="8"/>
      <c r="G2958" s="8"/>
      <c r="H2958" s="8"/>
      <c r="I2958" s="8"/>
      <c r="J2958" s="8"/>
      <c r="K2958" s="8"/>
      <c r="L2958" s="8"/>
      <c r="M2958" s="8"/>
      <c r="N2958" s="8"/>
      <c r="O2958" s="8"/>
    </row>
    <row r="2959" spans="2:15" ht="11.25" x14ac:dyDescent="0.2">
      <c r="B2959" s="8"/>
      <c r="C2959" s="8"/>
      <c r="D2959" s="8"/>
      <c r="E2959" s="8"/>
      <c r="F2959" s="8"/>
      <c r="G2959" s="8"/>
      <c r="H2959" s="8"/>
      <c r="I2959" s="8"/>
      <c r="J2959" s="8"/>
      <c r="K2959" s="8"/>
      <c r="L2959" s="8"/>
      <c r="M2959" s="8"/>
      <c r="N2959" s="8"/>
      <c r="O2959" s="8"/>
    </row>
    <row r="2960" spans="2:15" ht="11.25" x14ac:dyDescent="0.2">
      <c r="B2960" s="8"/>
      <c r="C2960" s="8"/>
      <c r="D2960" s="8"/>
      <c r="E2960" s="8"/>
      <c r="F2960" s="8"/>
      <c r="G2960" s="8"/>
      <c r="H2960" s="8"/>
      <c r="I2960" s="8"/>
      <c r="J2960" s="8"/>
      <c r="K2960" s="8"/>
      <c r="L2960" s="8"/>
      <c r="M2960" s="8"/>
      <c r="N2960" s="8"/>
      <c r="O2960" s="8"/>
    </row>
    <row r="2961" spans="2:15" ht="11.25" x14ac:dyDescent="0.2">
      <c r="B2961" s="8"/>
      <c r="C2961" s="8"/>
      <c r="D2961" s="8"/>
      <c r="E2961" s="8"/>
      <c r="F2961" s="8"/>
      <c r="G2961" s="8"/>
      <c r="H2961" s="8"/>
      <c r="I2961" s="8"/>
      <c r="J2961" s="8"/>
      <c r="K2961" s="8"/>
      <c r="L2961" s="8"/>
      <c r="M2961" s="8"/>
      <c r="N2961" s="8"/>
      <c r="O2961" s="8"/>
    </row>
    <row r="2962" spans="2:15" ht="11.25" x14ac:dyDescent="0.2">
      <c r="B2962" s="8"/>
      <c r="C2962" s="8"/>
      <c r="D2962" s="8"/>
      <c r="E2962" s="8"/>
      <c r="F2962" s="8"/>
      <c r="G2962" s="8"/>
      <c r="H2962" s="8"/>
      <c r="I2962" s="8"/>
      <c r="J2962" s="8"/>
      <c r="K2962" s="8"/>
      <c r="L2962" s="8"/>
      <c r="M2962" s="8"/>
      <c r="N2962" s="8"/>
      <c r="O2962" s="8"/>
    </row>
    <row r="2963" spans="2:15" ht="11.25" x14ac:dyDescent="0.2">
      <c r="B2963" s="8"/>
      <c r="C2963" s="8"/>
      <c r="D2963" s="8"/>
      <c r="E2963" s="8"/>
      <c r="F2963" s="8"/>
      <c r="G2963" s="8"/>
      <c r="H2963" s="8"/>
      <c r="I2963" s="8"/>
      <c r="J2963" s="8"/>
      <c r="K2963" s="8"/>
      <c r="L2963" s="8"/>
      <c r="M2963" s="8"/>
      <c r="N2963" s="8"/>
      <c r="O2963" s="8"/>
    </row>
    <row r="2964" spans="2:15" ht="11.25" x14ac:dyDescent="0.2">
      <c r="B2964" s="8"/>
      <c r="C2964" s="8"/>
      <c r="D2964" s="8"/>
      <c r="E2964" s="8"/>
      <c r="F2964" s="8"/>
      <c r="G2964" s="8"/>
      <c r="H2964" s="8"/>
      <c r="I2964" s="8"/>
      <c r="J2964" s="8"/>
      <c r="K2964" s="8"/>
      <c r="L2964" s="8"/>
      <c r="M2964" s="8"/>
      <c r="N2964" s="8"/>
      <c r="O2964" s="8"/>
    </row>
    <row r="2965" spans="2:15" ht="11.25" x14ac:dyDescent="0.2">
      <c r="B2965" s="8"/>
      <c r="C2965" s="8"/>
      <c r="D2965" s="8"/>
      <c r="E2965" s="8"/>
      <c r="F2965" s="8"/>
      <c r="G2965" s="8"/>
      <c r="H2965" s="8"/>
      <c r="I2965" s="8"/>
      <c r="J2965" s="8"/>
      <c r="K2965" s="8"/>
      <c r="L2965" s="8"/>
      <c r="M2965" s="8"/>
      <c r="N2965" s="8"/>
      <c r="O2965" s="8"/>
    </row>
    <row r="2966" spans="2:15" ht="11.25" x14ac:dyDescent="0.2">
      <c r="B2966" s="8"/>
      <c r="C2966" s="8"/>
      <c r="D2966" s="8"/>
      <c r="E2966" s="8"/>
      <c r="F2966" s="8"/>
      <c r="G2966" s="8"/>
      <c r="H2966" s="8"/>
      <c r="I2966" s="8"/>
      <c r="J2966" s="8"/>
      <c r="K2966" s="8"/>
      <c r="L2966" s="8"/>
      <c r="M2966" s="8"/>
      <c r="N2966" s="8"/>
      <c r="O2966" s="8"/>
    </row>
    <row r="2967" spans="2:15" ht="11.25" x14ac:dyDescent="0.2">
      <c r="B2967" s="8"/>
      <c r="C2967" s="8"/>
      <c r="D2967" s="8"/>
      <c r="E2967" s="8"/>
      <c r="F2967" s="8"/>
      <c r="G2967" s="8"/>
      <c r="H2967" s="8"/>
      <c r="I2967" s="8"/>
      <c r="J2967" s="8"/>
      <c r="K2967" s="8"/>
      <c r="L2967" s="8"/>
      <c r="M2967" s="8"/>
      <c r="N2967" s="8"/>
      <c r="O2967" s="8"/>
    </row>
    <row r="2968" spans="2:15" ht="11.25" x14ac:dyDescent="0.2">
      <c r="B2968" s="8"/>
      <c r="C2968" s="8"/>
      <c r="D2968" s="8"/>
      <c r="E2968" s="8"/>
      <c r="F2968" s="8"/>
      <c r="G2968" s="8"/>
      <c r="H2968" s="8"/>
      <c r="I2968" s="8"/>
      <c r="J2968" s="8"/>
      <c r="K2968" s="8"/>
      <c r="L2968" s="8"/>
      <c r="M2968" s="8"/>
      <c r="N2968" s="8"/>
      <c r="O2968" s="8"/>
    </row>
    <row r="2969" spans="2:15" ht="11.25" x14ac:dyDescent="0.2">
      <c r="B2969" s="8"/>
      <c r="C2969" s="8"/>
      <c r="D2969" s="8"/>
      <c r="E2969" s="8"/>
      <c r="F2969" s="8"/>
      <c r="G2969" s="8"/>
      <c r="H2969" s="8"/>
      <c r="I2969" s="8"/>
      <c r="J2969" s="8"/>
      <c r="K2969" s="8"/>
      <c r="L2969" s="8"/>
      <c r="M2969" s="8"/>
      <c r="N2969" s="8"/>
      <c r="O2969" s="8"/>
    </row>
    <row r="2970" spans="2:15" ht="11.25" x14ac:dyDescent="0.2">
      <c r="B2970" s="8"/>
      <c r="C2970" s="8"/>
      <c r="D2970" s="8"/>
      <c r="E2970" s="8"/>
      <c r="F2970" s="8"/>
      <c r="G2970" s="8"/>
      <c r="H2970" s="8"/>
      <c r="I2970" s="8"/>
      <c r="J2970" s="8"/>
      <c r="K2970" s="8"/>
      <c r="L2970" s="8"/>
      <c r="M2970" s="8"/>
      <c r="N2970" s="8"/>
      <c r="O2970" s="8"/>
    </row>
    <row r="2971" spans="2:15" ht="11.25" x14ac:dyDescent="0.2">
      <c r="B2971" s="8"/>
      <c r="C2971" s="8"/>
      <c r="D2971" s="8"/>
      <c r="E2971" s="8"/>
      <c r="F2971" s="8"/>
      <c r="G2971" s="8"/>
      <c r="H2971" s="8"/>
      <c r="I2971" s="8"/>
      <c r="J2971" s="8"/>
      <c r="K2971" s="8"/>
      <c r="L2971" s="8"/>
      <c r="M2971" s="8"/>
      <c r="N2971" s="8"/>
      <c r="O2971" s="8"/>
    </row>
    <row r="2972" spans="2:15" ht="11.25" x14ac:dyDescent="0.2">
      <c r="B2972" s="8"/>
      <c r="C2972" s="8"/>
      <c r="D2972" s="8"/>
      <c r="E2972" s="8"/>
      <c r="F2972" s="8"/>
      <c r="G2972" s="8"/>
      <c r="H2972" s="8"/>
      <c r="I2972" s="8"/>
      <c r="J2972" s="8"/>
      <c r="K2972" s="8"/>
      <c r="L2972" s="8"/>
      <c r="M2972" s="8"/>
      <c r="N2972" s="8"/>
      <c r="O2972" s="8"/>
    </row>
    <row r="2973" spans="2:15" ht="11.25" x14ac:dyDescent="0.2">
      <c r="B2973" s="8"/>
      <c r="C2973" s="8"/>
      <c r="D2973" s="8"/>
      <c r="E2973" s="8"/>
      <c r="F2973" s="8"/>
      <c r="G2973" s="8"/>
      <c r="H2973" s="8"/>
      <c r="I2973" s="8"/>
      <c r="J2973" s="8"/>
      <c r="K2973" s="8"/>
      <c r="L2973" s="8"/>
      <c r="M2973" s="8"/>
      <c r="N2973" s="8"/>
      <c r="O2973" s="8"/>
    </row>
    <row r="2974" spans="2:15" ht="11.25" x14ac:dyDescent="0.2">
      <c r="B2974" s="8"/>
      <c r="C2974" s="8"/>
      <c r="D2974" s="8"/>
      <c r="E2974" s="8"/>
      <c r="F2974" s="8"/>
      <c r="G2974" s="8"/>
      <c r="H2974" s="8"/>
      <c r="I2974" s="8"/>
      <c r="J2974" s="8"/>
      <c r="K2974" s="8"/>
      <c r="L2974" s="8"/>
      <c r="M2974" s="8"/>
      <c r="N2974" s="8"/>
      <c r="O2974" s="8"/>
    </row>
    <row r="2975" spans="2:15" ht="11.25" x14ac:dyDescent="0.2">
      <c r="B2975" s="8"/>
      <c r="C2975" s="8"/>
      <c r="D2975" s="8"/>
      <c r="E2975" s="8"/>
      <c r="F2975" s="8"/>
      <c r="G2975" s="8"/>
      <c r="H2975" s="8"/>
      <c r="I2975" s="8"/>
      <c r="J2975" s="8"/>
      <c r="K2975" s="8"/>
      <c r="L2975" s="8"/>
      <c r="M2975" s="8"/>
      <c r="N2975" s="8"/>
      <c r="O2975" s="8"/>
    </row>
    <row r="2976" spans="2:15" ht="11.25" x14ac:dyDescent="0.2">
      <c r="B2976" s="8"/>
      <c r="C2976" s="8"/>
      <c r="D2976" s="8"/>
      <c r="E2976" s="8"/>
      <c r="F2976" s="8"/>
      <c r="G2976" s="8"/>
      <c r="H2976" s="8"/>
      <c r="I2976" s="8"/>
      <c r="J2976" s="8"/>
      <c r="K2976" s="8"/>
      <c r="L2976" s="8"/>
      <c r="M2976" s="8"/>
      <c r="N2976" s="8"/>
      <c r="O2976" s="8"/>
    </row>
    <row r="2977" spans="2:15" ht="11.25" x14ac:dyDescent="0.2">
      <c r="B2977" s="8"/>
      <c r="C2977" s="8"/>
      <c r="D2977" s="8"/>
      <c r="E2977" s="8"/>
      <c r="F2977" s="8"/>
      <c r="G2977" s="8"/>
      <c r="H2977" s="8"/>
      <c r="I2977" s="8"/>
      <c r="J2977" s="8"/>
      <c r="K2977" s="8"/>
      <c r="L2977" s="8"/>
      <c r="M2977" s="8"/>
      <c r="N2977" s="8"/>
      <c r="O2977" s="8"/>
    </row>
    <row r="2978" spans="2:15" ht="11.25" x14ac:dyDescent="0.2">
      <c r="B2978" s="8"/>
      <c r="C2978" s="8"/>
      <c r="D2978" s="8"/>
      <c r="E2978" s="8"/>
      <c r="F2978" s="8"/>
      <c r="G2978" s="8"/>
      <c r="H2978" s="8"/>
      <c r="I2978" s="8"/>
      <c r="J2978" s="8"/>
      <c r="K2978" s="8"/>
      <c r="L2978" s="8"/>
      <c r="M2978" s="8"/>
      <c r="N2978" s="8"/>
      <c r="O2978" s="8"/>
    </row>
    <row r="2979" spans="2:15" ht="11.25" x14ac:dyDescent="0.2">
      <c r="B2979" s="8"/>
      <c r="C2979" s="8"/>
      <c r="D2979" s="8"/>
      <c r="E2979" s="8"/>
      <c r="F2979" s="8"/>
      <c r="G2979" s="8"/>
      <c r="H2979" s="8"/>
      <c r="I2979" s="8"/>
      <c r="J2979" s="8"/>
      <c r="K2979" s="8"/>
      <c r="L2979" s="8"/>
      <c r="M2979" s="8"/>
      <c r="N2979" s="8"/>
      <c r="O2979" s="8"/>
    </row>
    <row r="2980" spans="2:15" ht="11.25" x14ac:dyDescent="0.2">
      <c r="B2980" s="8"/>
      <c r="C2980" s="8"/>
      <c r="D2980" s="8"/>
      <c r="E2980" s="8"/>
      <c r="F2980" s="8"/>
      <c r="G2980" s="8"/>
      <c r="H2980" s="8"/>
      <c r="I2980" s="8"/>
      <c r="J2980" s="8"/>
      <c r="K2980" s="8"/>
      <c r="L2980" s="8"/>
      <c r="M2980" s="8"/>
      <c r="N2980" s="8"/>
      <c r="O2980" s="8"/>
    </row>
    <row r="2981" spans="2:15" ht="11.25" x14ac:dyDescent="0.2">
      <c r="B2981" s="8"/>
      <c r="C2981" s="8"/>
      <c r="D2981" s="8"/>
      <c r="E2981" s="8"/>
      <c r="F2981" s="8"/>
      <c r="G2981" s="8"/>
      <c r="H2981" s="8"/>
      <c r="I2981" s="8"/>
      <c r="J2981" s="8"/>
      <c r="K2981" s="8"/>
      <c r="L2981" s="8"/>
      <c r="M2981" s="8"/>
      <c r="N2981" s="8"/>
      <c r="O2981" s="8"/>
    </row>
    <row r="2982" spans="2:15" ht="11.25" x14ac:dyDescent="0.2">
      <c r="B2982" s="8"/>
      <c r="C2982" s="8"/>
      <c r="D2982" s="8"/>
      <c r="E2982" s="8"/>
      <c r="F2982" s="8"/>
      <c r="G2982" s="8"/>
      <c r="H2982" s="8"/>
      <c r="I2982" s="8"/>
      <c r="J2982" s="8"/>
      <c r="K2982" s="8"/>
      <c r="L2982" s="8"/>
      <c r="M2982" s="8"/>
      <c r="N2982" s="8"/>
      <c r="O2982" s="8"/>
    </row>
    <row r="2983" spans="2:15" ht="11.25" x14ac:dyDescent="0.2">
      <c r="B2983" s="8"/>
      <c r="C2983" s="8"/>
      <c r="D2983" s="8"/>
      <c r="E2983" s="8"/>
      <c r="F2983" s="8"/>
      <c r="G2983" s="8"/>
      <c r="H2983" s="8"/>
      <c r="I2983" s="8"/>
      <c r="J2983" s="8"/>
      <c r="K2983" s="8"/>
      <c r="L2983" s="8"/>
      <c r="M2983" s="8"/>
      <c r="N2983" s="8"/>
      <c r="O2983" s="8"/>
    </row>
    <row r="2984" spans="2:15" ht="11.25" x14ac:dyDescent="0.2">
      <c r="B2984" s="8"/>
      <c r="C2984" s="8"/>
      <c r="D2984" s="8"/>
      <c r="E2984" s="8"/>
      <c r="F2984" s="8"/>
      <c r="G2984" s="8"/>
      <c r="H2984" s="8"/>
      <c r="I2984" s="8"/>
      <c r="J2984" s="8"/>
      <c r="K2984" s="8"/>
      <c r="L2984" s="8"/>
      <c r="M2984" s="8"/>
      <c r="N2984" s="8"/>
      <c r="O2984" s="8"/>
    </row>
    <row r="2985" spans="2:15" ht="11.25" x14ac:dyDescent="0.2">
      <c r="B2985" s="8"/>
      <c r="C2985" s="8"/>
      <c r="D2985" s="8"/>
      <c r="E2985" s="8"/>
      <c r="F2985" s="8"/>
      <c r="G2985" s="8"/>
      <c r="H2985" s="8"/>
      <c r="I2985" s="8"/>
      <c r="J2985" s="8"/>
      <c r="K2985" s="8"/>
      <c r="L2985" s="8"/>
      <c r="M2985" s="8"/>
      <c r="N2985" s="8"/>
      <c r="O2985" s="8"/>
    </row>
    <row r="2986" spans="2:15" ht="11.25" x14ac:dyDescent="0.2">
      <c r="B2986" s="8"/>
      <c r="C2986" s="8"/>
      <c r="D2986" s="8"/>
      <c r="E2986" s="8"/>
      <c r="F2986" s="8"/>
      <c r="G2986" s="8"/>
      <c r="H2986" s="8"/>
      <c r="I2986" s="8"/>
      <c r="J2986" s="8"/>
      <c r="K2986" s="8"/>
      <c r="L2986" s="8"/>
      <c r="M2986" s="8"/>
      <c r="N2986" s="8"/>
      <c r="O2986" s="8"/>
    </row>
    <row r="2987" spans="2:15" ht="11.25" x14ac:dyDescent="0.2">
      <c r="B2987" s="8"/>
      <c r="C2987" s="8"/>
      <c r="D2987" s="8"/>
      <c r="E2987" s="8"/>
      <c r="F2987" s="8"/>
      <c r="G2987" s="8"/>
      <c r="H2987" s="8"/>
      <c r="I2987" s="8"/>
      <c r="J2987" s="8"/>
      <c r="K2987" s="8"/>
      <c r="L2987" s="8"/>
      <c r="M2987" s="8"/>
      <c r="N2987" s="8"/>
      <c r="O2987" s="8"/>
    </row>
    <row r="2988" spans="2:15" ht="11.25" x14ac:dyDescent="0.2">
      <c r="B2988" s="8"/>
      <c r="C2988" s="8"/>
      <c r="D2988" s="8"/>
      <c r="E2988" s="8"/>
      <c r="F2988" s="8"/>
      <c r="G2988" s="8"/>
      <c r="H2988" s="8"/>
      <c r="I2988" s="8"/>
      <c r="J2988" s="8"/>
      <c r="K2988" s="8"/>
      <c r="L2988" s="8"/>
      <c r="M2988" s="8"/>
      <c r="N2988" s="8"/>
      <c r="O2988" s="8"/>
    </row>
    <row r="2989" spans="2:15" ht="11.25" x14ac:dyDescent="0.2">
      <c r="B2989" s="8"/>
      <c r="C2989" s="8"/>
      <c r="D2989" s="8"/>
      <c r="E2989" s="8"/>
      <c r="F2989" s="8"/>
      <c r="G2989" s="8"/>
      <c r="H2989" s="8"/>
      <c r="I2989" s="8"/>
      <c r="J2989" s="8"/>
      <c r="K2989" s="8"/>
      <c r="L2989" s="8"/>
      <c r="M2989" s="8"/>
      <c r="N2989" s="8"/>
      <c r="O2989" s="8"/>
    </row>
    <row r="2990" spans="2:15" ht="11.25" x14ac:dyDescent="0.2">
      <c r="B2990" s="8"/>
      <c r="C2990" s="8"/>
      <c r="D2990" s="8"/>
      <c r="E2990" s="8"/>
      <c r="F2990" s="8"/>
      <c r="G2990" s="8"/>
      <c r="H2990" s="8"/>
      <c r="I2990" s="8"/>
      <c r="J2990" s="8"/>
      <c r="K2990" s="8"/>
      <c r="L2990" s="8"/>
      <c r="M2990" s="8"/>
      <c r="N2990" s="8"/>
      <c r="O2990" s="8"/>
    </row>
    <row r="2991" spans="2:15" ht="11.25" x14ac:dyDescent="0.2">
      <c r="B2991" s="8"/>
      <c r="C2991" s="8"/>
      <c r="D2991" s="8"/>
      <c r="E2991" s="8"/>
      <c r="F2991" s="8"/>
      <c r="G2991" s="8"/>
      <c r="H2991" s="8"/>
      <c r="I2991" s="8"/>
      <c r="J2991" s="8"/>
      <c r="K2991" s="8"/>
      <c r="L2991" s="8"/>
      <c r="M2991" s="8"/>
      <c r="N2991" s="8"/>
      <c r="O2991" s="8"/>
    </row>
    <row r="2992" spans="2:15" ht="11.25" x14ac:dyDescent="0.2">
      <c r="B2992" s="8"/>
      <c r="C2992" s="8"/>
      <c r="D2992" s="8"/>
      <c r="E2992" s="8"/>
      <c r="F2992" s="8"/>
      <c r="G2992" s="8"/>
      <c r="H2992" s="8"/>
      <c r="I2992" s="8"/>
      <c r="J2992" s="8"/>
      <c r="K2992" s="8"/>
      <c r="L2992" s="8"/>
      <c r="M2992" s="8"/>
      <c r="N2992" s="8"/>
      <c r="O2992" s="8"/>
    </row>
    <row r="2993" spans="2:15" ht="11.25" x14ac:dyDescent="0.2">
      <c r="B2993" s="8"/>
      <c r="C2993" s="8"/>
      <c r="D2993" s="8"/>
      <c r="E2993" s="8"/>
      <c r="F2993" s="8"/>
      <c r="G2993" s="8"/>
      <c r="H2993" s="8"/>
      <c r="I2993" s="8"/>
      <c r="J2993" s="8"/>
      <c r="K2993" s="8"/>
      <c r="L2993" s="8"/>
      <c r="M2993" s="8"/>
      <c r="N2993" s="8"/>
      <c r="O2993" s="8"/>
    </row>
    <row r="2994" spans="2:15" ht="11.25" x14ac:dyDescent="0.2">
      <c r="B2994" s="8"/>
      <c r="C2994" s="8"/>
      <c r="D2994" s="8"/>
      <c r="E2994" s="8"/>
      <c r="F2994" s="8"/>
      <c r="G2994" s="8"/>
      <c r="H2994" s="8"/>
      <c r="I2994" s="8"/>
      <c r="J2994" s="8"/>
      <c r="K2994" s="8"/>
      <c r="L2994" s="8"/>
      <c r="M2994" s="8"/>
      <c r="N2994" s="8"/>
      <c r="O2994" s="8"/>
    </row>
    <row r="2995" spans="2:15" ht="11.25" x14ac:dyDescent="0.2">
      <c r="B2995" s="8"/>
      <c r="C2995" s="8"/>
      <c r="D2995" s="8"/>
      <c r="E2995" s="8"/>
      <c r="F2995" s="8"/>
      <c r="G2995" s="8"/>
      <c r="H2995" s="8"/>
      <c r="I2995" s="8"/>
      <c r="J2995" s="8"/>
      <c r="K2995" s="8"/>
      <c r="L2995" s="8"/>
      <c r="M2995" s="8"/>
      <c r="N2995" s="8"/>
      <c r="O2995" s="8"/>
    </row>
    <row r="2996" spans="2:15" ht="11.25" x14ac:dyDescent="0.2">
      <c r="B2996" s="8"/>
      <c r="C2996" s="8"/>
      <c r="D2996" s="8"/>
      <c r="E2996" s="8"/>
      <c r="F2996" s="8"/>
      <c r="G2996" s="8"/>
      <c r="H2996" s="8"/>
      <c r="I2996" s="8"/>
      <c r="J2996" s="8"/>
      <c r="K2996" s="8"/>
      <c r="L2996" s="8"/>
      <c r="M2996" s="8"/>
      <c r="N2996" s="8"/>
      <c r="O2996" s="8"/>
    </row>
    <row r="2997" spans="2:15" ht="11.25" x14ac:dyDescent="0.2">
      <c r="B2997" s="8"/>
      <c r="C2997" s="8"/>
      <c r="D2997" s="8"/>
      <c r="E2997" s="8"/>
      <c r="F2997" s="8"/>
      <c r="G2997" s="8"/>
      <c r="H2997" s="8"/>
      <c r="I2997" s="8"/>
      <c r="J2997" s="8"/>
      <c r="K2997" s="8"/>
      <c r="L2997" s="8"/>
      <c r="M2997" s="8"/>
      <c r="N2997" s="8"/>
      <c r="O2997" s="8"/>
    </row>
    <row r="2998" spans="2:15" ht="11.25" x14ac:dyDescent="0.2">
      <c r="B2998" s="8"/>
      <c r="C2998" s="8"/>
      <c r="D2998" s="8"/>
      <c r="E2998" s="8"/>
      <c r="F2998" s="8"/>
      <c r="G2998" s="8"/>
      <c r="H2998" s="8"/>
      <c r="I2998" s="8"/>
      <c r="J2998" s="8"/>
      <c r="K2998" s="8"/>
      <c r="L2998" s="8"/>
      <c r="M2998" s="8"/>
      <c r="N2998" s="8"/>
      <c r="O2998" s="8"/>
    </row>
    <row r="2999" spans="2:15" ht="11.25" x14ac:dyDescent="0.2">
      <c r="B2999" s="8"/>
      <c r="C2999" s="8"/>
      <c r="D2999" s="8"/>
      <c r="E2999" s="8"/>
      <c r="F2999" s="8"/>
      <c r="G2999" s="8"/>
      <c r="H2999" s="8"/>
      <c r="I2999" s="8"/>
      <c r="J2999" s="8"/>
      <c r="K2999" s="8"/>
      <c r="L2999" s="8"/>
      <c r="M2999" s="8"/>
      <c r="N2999" s="8"/>
      <c r="O2999" s="8"/>
    </row>
    <row r="3000" spans="2:15" ht="11.25" x14ac:dyDescent="0.2">
      <c r="B3000" s="8"/>
      <c r="C3000" s="8"/>
      <c r="D3000" s="8"/>
      <c r="E3000" s="8"/>
      <c r="F3000" s="8"/>
      <c r="G3000" s="8"/>
      <c r="H3000" s="8"/>
      <c r="I3000" s="8"/>
      <c r="J3000" s="8"/>
      <c r="K3000" s="8"/>
      <c r="L3000" s="8"/>
      <c r="M3000" s="8"/>
      <c r="N3000" s="8"/>
      <c r="O3000" s="8"/>
    </row>
    <row r="3001" spans="2:15" ht="11.25" x14ac:dyDescent="0.2">
      <c r="B3001" s="8"/>
      <c r="C3001" s="8"/>
      <c r="D3001" s="8"/>
      <c r="E3001" s="8"/>
      <c r="F3001" s="8"/>
      <c r="G3001" s="8"/>
      <c r="H3001" s="8"/>
      <c r="I3001" s="8"/>
      <c r="J3001" s="8"/>
      <c r="K3001" s="8"/>
      <c r="L3001" s="8"/>
      <c r="M3001" s="8"/>
      <c r="N3001" s="8"/>
      <c r="O3001" s="8"/>
    </row>
    <row r="3002" spans="2:15" ht="11.25" x14ac:dyDescent="0.2">
      <c r="B3002" s="8"/>
      <c r="C3002" s="8"/>
      <c r="D3002" s="8"/>
      <c r="E3002" s="8"/>
      <c r="F3002" s="8"/>
      <c r="G3002" s="8"/>
      <c r="H3002" s="8"/>
      <c r="I3002" s="8"/>
      <c r="J3002" s="8"/>
      <c r="K3002" s="8"/>
      <c r="L3002" s="8"/>
      <c r="M3002" s="8"/>
      <c r="N3002" s="8"/>
      <c r="O3002" s="8"/>
    </row>
    <row r="3003" spans="2:15" ht="11.25" x14ac:dyDescent="0.2">
      <c r="B3003" s="8"/>
      <c r="C3003" s="8"/>
      <c r="D3003" s="8"/>
      <c r="E3003" s="8"/>
      <c r="F3003" s="8"/>
      <c r="G3003" s="8"/>
      <c r="H3003" s="8"/>
      <c r="I3003" s="8"/>
      <c r="J3003" s="8"/>
      <c r="K3003" s="8"/>
      <c r="L3003" s="8"/>
      <c r="M3003" s="8"/>
      <c r="N3003" s="8"/>
      <c r="O3003" s="8"/>
    </row>
    <row r="3004" spans="2:15" ht="11.25" x14ac:dyDescent="0.2">
      <c r="B3004" s="8"/>
      <c r="C3004" s="8"/>
      <c r="D3004" s="8"/>
      <c r="E3004" s="8"/>
      <c r="F3004" s="8"/>
      <c r="G3004" s="8"/>
      <c r="H3004" s="8"/>
      <c r="I3004" s="8"/>
      <c r="J3004" s="8"/>
      <c r="K3004" s="8"/>
      <c r="L3004" s="8"/>
      <c r="M3004" s="8"/>
      <c r="N3004" s="8"/>
      <c r="O3004" s="8"/>
    </row>
    <row r="3005" spans="2:15" ht="11.25" x14ac:dyDescent="0.2">
      <c r="B3005" s="8"/>
      <c r="C3005" s="8"/>
      <c r="D3005" s="8"/>
      <c r="E3005" s="8"/>
      <c r="F3005" s="8"/>
      <c r="G3005" s="8"/>
      <c r="H3005" s="8"/>
      <c r="I3005" s="8"/>
      <c r="J3005" s="8"/>
      <c r="K3005" s="8"/>
      <c r="L3005" s="8"/>
      <c r="M3005" s="8"/>
      <c r="N3005" s="8"/>
      <c r="O3005" s="8"/>
    </row>
    <row r="3006" spans="2:15" ht="11.25" x14ac:dyDescent="0.2">
      <c r="B3006" s="8"/>
      <c r="C3006" s="8"/>
      <c r="D3006" s="8"/>
      <c r="E3006" s="8"/>
      <c r="F3006" s="8"/>
      <c r="G3006" s="8"/>
      <c r="H3006" s="8"/>
      <c r="I3006" s="8"/>
      <c r="J3006" s="8"/>
      <c r="K3006" s="8"/>
      <c r="L3006" s="8"/>
      <c r="M3006" s="8"/>
      <c r="N3006" s="8"/>
      <c r="O3006" s="8"/>
    </row>
    <row r="3007" spans="2:15" ht="11.25" x14ac:dyDescent="0.2">
      <c r="B3007" s="8"/>
      <c r="C3007" s="8"/>
      <c r="D3007" s="8"/>
      <c r="E3007" s="8"/>
      <c r="F3007" s="8"/>
      <c r="G3007" s="8"/>
      <c r="H3007" s="8"/>
      <c r="I3007" s="8"/>
      <c r="J3007" s="8"/>
      <c r="K3007" s="8"/>
      <c r="L3007" s="8"/>
      <c r="M3007" s="8"/>
      <c r="N3007" s="8"/>
      <c r="O3007" s="8"/>
    </row>
    <row r="3008" spans="2:15" ht="11.25" x14ac:dyDescent="0.2">
      <c r="B3008" s="8"/>
      <c r="C3008" s="8"/>
      <c r="D3008" s="8"/>
      <c r="E3008" s="8"/>
      <c r="F3008" s="8"/>
      <c r="G3008" s="8"/>
      <c r="H3008" s="8"/>
      <c r="I3008" s="8"/>
      <c r="J3008" s="8"/>
      <c r="K3008" s="8"/>
      <c r="L3008" s="8"/>
      <c r="M3008" s="8"/>
      <c r="N3008" s="8"/>
      <c r="O3008" s="8"/>
    </row>
    <row r="3009" spans="2:15" ht="11.25" x14ac:dyDescent="0.2">
      <c r="B3009" s="8"/>
      <c r="C3009" s="8"/>
      <c r="D3009" s="8"/>
      <c r="E3009" s="8"/>
      <c r="F3009" s="8"/>
      <c r="G3009" s="8"/>
      <c r="H3009" s="8"/>
      <c r="I3009" s="8"/>
      <c r="J3009" s="8"/>
      <c r="K3009" s="8"/>
      <c r="L3009" s="8"/>
      <c r="M3009" s="8"/>
      <c r="N3009" s="8"/>
      <c r="O3009" s="8"/>
    </row>
    <row r="3010" spans="2:15" ht="11.25" x14ac:dyDescent="0.2">
      <c r="B3010" s="8"/>
      <c r="C3010" s="8"/>
      <c r="D3010" s="8"/>
      <c r="E3010" s="8"/>
      <c r="F3010" s="8"/>
      <c r="G3010" s="8"/>
      <c r="H3010" s="8"/>
      <c r="I3010" s="8"/>
      <c r="J3010" s="8"/>
      <c r="K3010" s="8"/>
      <c r="L3010" s="8"/>
      <c r="M3010" s="8"/>
      <c r="N3010" s="8"/>
      <c r="O3010" s="8"/>
    </row>
    <row r="3011" spans="2:15" ht="11.25" x14ac:dyDescent="0.2">
      <c r="B3011" s="8"/>
      <c r="C3011" s="8"/>
      <c r="D3011" s="8"/>
      <c r="E3011" s="8"/>
      <c r="F3011" s="8"/>
      <c r="G3011" s="8"/>
      <c r="H3011" s="8"/>
      <c r="I3011" s="8"/>
      <c r="J3011" s="8"/>
      <c r="K3011" s="8"/>
      <c r="L3011" s="8"/>
      <c r="M3011" s="8"/>
      <c r="N3011" s="8"/>
      <c r="O3011" s="8"/>
    </row>
    <row r="3012" spans="2:15" ht="11.25" x14ac:dyDescent="0.2">
      <c r="B3012" s="8"/>
      <c r="C3012" s="8"/>
      <c r="D3012" s="8"/>
      <c r="E3012" s="8"/>
      <c r="F3012" s="8"/>
      <c r="G3012" s="8"/>
      <c r="H3012" s="8"/>
      <c r="I3012" s="8"/>
      <c r="J3012" s="8"/>
      <c r="K3012" s="8"/>
      <c r="L3012" s="8"/>
      <c r="M3012" s="8"/>
      <c r="N3012" s="8"/>
      <c r="O3012" s="8"/>
    </row>
    <row r="3013" spans="2:15" ht="11.25" x14ac:dyDescent="0.2">
      <c r="B3013" s="8"/>
      <c r="C3013" s="8"/>
      <c r="D3013" s="8"/>
      <c r="E3013" s="8"/>
      <c r="F3013" s="8"/>
      <c r="G3013" s="8"/>
      <c r="H3013" s="8"/>
      <c r="I3013" s="8"/>
      <c r="J3013" s="8"/>
      <c r="K3013" s="8"/>
      <c r="L3013" s="8"/>
      <c r="M3013" s="8"/>
      <c r="N3013" s="8"/>
      <c r="O3013" s="8"/>
    </row>
    <row r="3014" spans="2:15" ht="11.25" x14ac:dyDescent="0.2">
      <c r="B3014" s="8"/>
      <c r="C3014" s="8"/>
      <c r="D3014" s="8"/>
      <c r="E3014" s="8"/>
      <c r="F3014" s="8"/>
      <c r="G3014" s="8"/>
      <c r="H3014" s="8"/>
      <c r="I3014" s="8"/>
      <c r="J3014" s="8"/>
      <c r="K3014" s="8"/>
      <c r="L3014" s="8"/>
      <c r="M3014" s="8"/>
      <c r="N3014" s="8"/>
      <c r="O3014" s="8"/>
    </row>
    <row r="3015" spans="2:15" ht="11.25" x14ac:dyDescent="0.2">
      <c r="B3015" s="8"/>
      <c r="C3015" s="8"/>
      <c r="D3015" s="8"/>
      <c r="E3015" s="8"/>
      <c r="F3015" s="8"/>
      <c r="G3015" s="8"/>
      <c r="H3015" s="8"/>
      <c r="I3015" s="8"/>
      <c r="J3015" s="8"/>
      <c r="K3015" s="8"/>
      <c r="L3015" s="8"/>
      <c r="M3015" s="8"/>
      <c r="N3015" s="8"/>
      <c r="O3015" s="8"/>
    </row>
    <row r="3016" spans="2:15" ht="11.25" x14ac:dyDescent="0.2">
      <c r="B3016" s="8"/>
      <c r="C3016" s="8"/>
      <c r="D3016" s="8"/>
      <c r="E3016" s="8"/>
      <c r="F3016" s="8"/>
      <c r="G3016" s="8"/>
      <c r="H3016" s="8"/>
      <c r="I3016" s="8"/>
      <c r="J3016" s="8"/>
      <c r="K3016" s="8"/>
      <c r="L3016" s="8"/>
      <c r="M3016" s="8"/>
      <c r="N3016" s="8"/>
      <c r="O3016" s="8"/>
    </row>
    <row r="3017" spans="2:15" ht="11.25" x14ac:dyDescent="0.2">
      <c r="B3017" s="8"/>
      <c r="C3017" s="8"/>
      <c r="D3017" s="8"/>
      <c r="E3017" s="8"/>
      <c r="F3017" s="8"/>
      <c r="G3017" s="8"/>
      <c r="H3017" s="8"/>
      <c r="I3017" s="8"/>
      <c r="J3017" s="8"/>
      <c r="K3017" s="8"/>
      <c r="L3017" s="8"/>
      <c r="M3017" s="8"/>
      <c r="N3017" s="8"/>
      <c r="O3017" s="8"/>
    </row>
    <row r="3018" spans="2:15" ht="11.25" x14ac:dyDescent="0.2">
      <c r="B3018" s="8"/>
      <c r="C3018" s="8"/>
      <c r="D3018" s="8"/>
      <c r="E3018" s="8"/>
      <c r="F3018" s="8"/>
      <c r="G3018" s="8"/>
      <c r="H3018" s="8"/>
      <c r="I3018" s="8"/>
      <c r="J3018" s="8"/>
      <c r="K3018" s="8"/>
      <c r="L3018" s="8"/>
      <c r="M3018" s="8"/>
      <c r="N3018" s="8"/>
      <c r="O3018" s="8"/>
    </row>
    <row r="3019" spans="2:15" ht="11.25" x14ac:dyDescent="0.2">
      <c r="B3019" s="8"/>
      <c r="C3019" s="8"/>
      <c r="D3019" s="8"/>
      <c r="E3019" s="8"/>
      <c r="F3019" s="8"/>
      <c r="G3019" s="8"/>
      <c r="H3019" s="8"/>
      <c r="I3019" s="8"/>
      <c r="J3019" s="8"/>
      <c r="K3019" s="8"/>
      <c r="L3019" s="8"/>
      <c r="M3019" s="8"/>
      <c r="N3019" s="8"/>
      <c r="O3019" s="8"/>
    </row>
    <row r="3020" spans="2:15" ht="11.25" x14ac:dyDescent="0.2">
      <c r="B3020" s="8"/>
      <c r="C3020" s="8"/>
      <c r="D3020" s="8"/>
      <c r="E3020" s="8"/>
      <c r="F3020" s="8"/>
      <c r="G3020" s="8"/>
      <c r="H3020" s="8"/>
      <c r="I3020" s="8"/>
      <c r="J3020" s="8"/>
      <c r="K3020" s="8"/>
      <c r="L3020" s="8"/>
      <c r="M3020" s="8"/>
      <c r="N3020" s="8"/>
      <c r="O3020" s="8"/>
    </row>
    <row r="3021" spans="2:15" ht="11.25" x14ac:dyDescent="0.2">
      <c r="B3021" s="8"/>
      <c r="C3021" s="8"/>
      <c r="D3021" s="8"/>
      <c r="E3021" s="8"/>
      <c r="F3021" s="8"/>
      <c r="G3021" s="8"/>
      <c r="H3021" s="8"/>
      <c r="I3021" s="8"/>
      <c r="J3021" s="8"/>
      <c r="K3021" s="8"/>
      <c r="L3021" s="8"/>
      <c r="M3021" s="8"/>
      <c r="N3021" s="8"/>
      <c r="O3021" s="8"/>
    </row>
    <row r="3022" spans="2:15" ht="11.25" x14ac:dyDescent="0.2">
      <c r="B3022" s="8"/>
      <c r="C3022" s="8"/>
      <c r="D3022" s="8"/>
      <c r="E3022" s="8"/>
      <c r="F3022" s="8"/>
      <c r="G3022" s="8"/>
      <c r="H3022" s="8"/>
      <c r="I3022" s="8"/>
      <c r="J3022" s="8"/>
      <c r="K3022" s="8"/>
      <c r="L3022" s="8"/>
      <c r="M3022" s="8"/>
      <c r="N3022" s="8"/>
      <c r="O3022" s="8"/>
    </row>
    <row r="3023" spans="2:15" ht="11.25" x14ac:dyDescent="0.2">
      <c r="B3023" s="8"/>
      <c r="C3023" s="8"/>
      <c r="D3023" s="8"/>
      <c r="E3023" s="8"/>
      <c r="F3023" s="8"/>
      <c r="G3023" s="8"/>
      <c r="H3023" s="8"/>
      <c r="I3023" s="8"/>
      <c r="J3023" s="8"/>
      <c r="K3023" s="8"/>
      <c r="L3023" s="8"/>
      <c r="M3023" s="8"/>
      <c r="N3023" s="8"/>
      <c r="O3023" s="8"/>
    </row>
    <row r="3024" spans="2:15" ht="11.25" x14ac:dyDescent="0.2">
      <c r="B3024" s="8"/>
      <c r="C3024" s="8"/>
      <c r="D3024" s="8"/>
      <c r="E3024" s="8"/>
      <c r="F3024" s="8"/>
      <c r="G3024" s="8"/>
      <c r="H3024" s="8"/>
      <c r="I3024" s="8"/>
      <c r="J3024" s="8"/>
      <c r="K3024" s="8"/>
      <c r="L3024" s="8"/>
      <c r="M3024" s="8"/>
      <c r="N3024" s="8"/>
      <c r="O3024" s="8"/>
    </row>
    <row r="3025" spans="2:15" ht="11.25" x14ac:dyDescent="0.2">
      <c r="B3025" s="8"/>
      <c r="C3025" s="8"/>
      <c r="D3025" s="8"/>
      <c r="E3025" s="8"/>
      <c r="F3025" s="8"/>
      <c r="G3025" s="8"/>
      <c r="H3025" s="8"/>
      <c r="I3025" s="8"/>
      <c r="J3025" s="8"/>
      <c r="K3025" s="8"/>
      <c r="L3025" s="8"/>
      <c r="M3025" s="8"/>
      <c r="N3025" s="8"/>
      <c r="O3025" s="8"/>
    </row>
    <row r="3026" spans="2:15" ht="11.25" x14ac:dyDescent="0.2">
      <c r="B3026" s="8"/>
      <c r="C3026" s="8"/>
      <c r="D3026" s="8"/>
      <c r="E3026" s="8"/>
      <c r="F3026" s="8"/>
      <c r="G3026" s="8"/>
      <c r="H3026" s="8"/>
      <c r="I3026" s="8"/>
      <c r="J3026" s="8"/>
      <c r="K3026" s="8"/>
      <c r="L3026" s="8"/>
      <c r="M3026" s="8"/>
      <c r="N3026" s="8"/>
      <c r="O3026" s="8"/>
    </row>
    <row r="3027" spans="2:15" ht="11.25" x14ac:dyDescent="0.2">
      <c r="B3027" s="8"/>
      <c r="C3027" s="8"/>
      <c r="D3027" s="8"/>
      <c r="E3027" s="8"/>
      <c r="F3027" s="8"/>
      <c r="G3027" s="8"/>
      <c r="H3027" s="8"/>
      <c r="I3027" s="8"/>
      <c r="J3027" s="8"/>
      <c r="K3027" s="8"/>
      <c r="L3027" s="8"/>
      <c r="M3027" s="8"/>
      <c r="N3027" s="8"/>
      <c r="O3027" s="8"/>
    </row>
    <row r="3028" spans="2:15" ht="11.25" x14ac:dyDescent="0.2">
      <c r="B3028" s="8"/>
      <c r="C3028" s="8"/>
      <c r="D3028" s="8"/>
      <c r="E3028" s="8"/>
      <c r="F3028" s="8"/>
      <c r="G3028" s="8"/>
      <c r="H3028" s="8"/>
      <c r="I3028" s="8"/>
      <c r="J3028" s="8"/>
      <c r="K3028" s="8"/>
      <c r="L3028" s="8"/>
      <c r="M3028" s="8"/>
      <c r="N3028" s="8"/>
      <c r="O3028" s="8"/>
    </row>
    <row r="3029" spans="2:15" ht="11.25" x14ac:dyDescent="0.2">
      <c r="B3029" s="8"/>
      <c r="C3029" s="8"/>
      <c r="D3029" s="8"/>
      <c r="E3029" s="8"/>
      <c r="F3029" s="8"/>
      <c r="G3029" s="8"/>
      <c r="H3029" s="8"/>
      <c r="I3029" s="8"/>
      <c r="J3029" s="8"/>
      <c r="K3029" s="8"/>
      <c r="L3029" s="8"/>
      <c r="M3029" s="8"/>
      <c r="N3029" s="8"/>
      <c r="O3029" s="8"/>
    </row>
    <row r="3030" spans="2:15" ht="11.25" x14ac:dyDescent="0.2">
      <c r="B3030" s="8"/>
      <c r="C3030" s="8"/>
      <c r="D3030" s="8"/>
      <c r="E3030" s="8"/>
      <c r="F3030" s="8"/>
      <c r="G3030" s="8"/>
      <c r="H3030" s="8"/>
      <c r="I3030" s="8"/>
      <c r="J3030" s="8"/>
      <c r="K3030" s="8"/>
      <c r="L3030" s="8"/>
      <c r="M3030" s="8"/>
      <c r="N3030" s="8"/>
      <c r="O3030" s="8"/>
    </row>
    <row r="3031" spans="2:15" ht="11.25" x14ac:dyDescent="0.2">
      <c r="B3031" s="8"/>
      <c r="C3031" s="8"/>
      <c r="D3031" s="8"/>
      <c r="E3031" s="8"/>
      <c r="F3031" s="8"/>
      <c r="G3031" s="8"/>
      <c r="H3031" s="8"/>
      <c r="I3031" s="8"/>
      <c r="J3031" s="8"/>
      <c r="K3031" s="8"/>
      <c r="L3031" s="8"/>
      <c r="M3031" s="8"/>
      <c r="N3031" s="8"/>
      <c r="O3031" s="8"/>
    </row>
    <row r="3032" spans="2:15" ht="11.25" x14ac:dyDescent="0.2">
      <c r="B3032" s="8"/>
      <c r="C3032" s="8"/>
      <c r="D3032" s="8"/>
      <c r="E3032" s="8"/>
      <c r="F3032" s="8"/>
      <c r="G3032" s="8"/>
      <c r="H3032" s="8"/>
      <c r="I3032" s="8"/>
      <c r="J3032" s="8"/>
      <c r="K3032" s="8"/>
      <c r="L3032" s="8"/>
      <c r="M3032" s="8"/>
      <c r="N3032" s="8"/>
      <c r="O3032" s="8"/>
    </row>
    <row r="3033" spans="2:15" ht="11.25" x14ac:dyDescent="0.2">
      <c r="B3033" s="8"/>
      <c r="C3033" s="8"/>
      <c r="D3033" s="8"/>
      <c r="E3033" s="8"/>
      <c r="F3033" s="8"/>
      <c r="G3033" s="8"/>
      <c r="H3033" s="8"/>
      <c r="I3033" s="8"/>
      <c r="J3033" s="8"/>
      <c r="K3033" s="8"/>
      <c r="L3033" s="8"/>
      <c r="M3033" s="8"/>
      <c r="N3033" s="8"/>
      <c r="O3033" s="8"/>
    </row>
    <row r="3034" spans="2:15" ht="11.25" x14ac:dyDescent="0.2">
      <c r="B3034" s="8"/>
      <c r="C3034" s="8"/>
      <c r="D3034" s="8"/>
      <c r="E3034" s="8"/>
      <c r="F3034" s="8"/>
      <c r="G3034" s="8"/>
      <c r="H3034" s="8"/>
      <c r="I3034" s="8"/>
      <c r="J3034" s="8"/>
      <c r="K3034" s="8"/>
      <c r="L3034" s="8"/>
      <c r="M3034" s="8"/>
      <c r="N3034" s="8"/>
      <c r="O3034" s="8"/>
    </row>
    <row r="3035" spans="2:15" ht="11.25" x14ac:dyDescent="0.2">
      <c r="B3035" s="8"/>
      <c r="C3035" s="8"/>
      <c r="D3035" s="8"/>
      <c r="E3035" s="8"/>
      <c r="F3035" s="8"/>
      <c r="G3035" s="8"/>
      <c r="H3035" s="8"/>
      <c r="I3035" s="8"/>
      <c r="J3035" s="8"/>
      <c r="K3035" s="8"/>
      <c r="L3035" s="8"/>
      <c r="M3035" s="8"/>
      <c r="N3035" s="8"/>
      <c r="O3035" s="8"/>
    </row>
    <row r="3036" spans="2:15" ht="11.25" x14ac:dyDescent="0.2">
      <c r="B3036" s="8"/>
      <c r="C3036" s="8"/>
      <c r="D3036" s="8"/>
      <c r="E3036" s="8"/>
      <c r="F3036" s="8"/>
      <c r="G3036" s="8"/>
      <c r="H3036" s="8"/>
      <c r="I3036" s="8"/>
      <c r="J3036" s="8"/>
      <c r="K3036" s="8"/>
      <c r="L3036" s="8"/>
      <c r="M3036" s="8"/>
      <c r="N3036" s="8"/>
      <c r="O3036" s="8"/>
    </row>
    <row r="3037" spans="2:15" ht="11.25" x14ac:dyDescent="0.2">
      <c r="B3037" s="8"/>
      <c r="C3037" s="8"/>
      <c r="D3037" s="8"/>
      <c r="E3037" s="8"/>
      <c r="F3037" s="8"/>
      <c r="G3037" s="8"/>
      <c r="H3037" s="8"/>
      <c r="I3037" s="8"/>
      <c r="J3037" s="8"/>
      <c r="K3037" s="8"/>
      <c r="L3037" s="8"/>
      <c r="M3037" s="8"/>
      <c r="N3037" s="8"/>
      <c r="O3037" s="8"/>
    </row>
    <row r="3038" spans="2:15" ht="11.25" x14ac:dyDescent="0.2">
      <c r="B3038" s="8"/>
      <c r="C3038" s="8"/>
      <c r="D3038" s="8"/>
      <c r="E3038" s="8"/>
      <c r="F3038" s="8"/>
      <c r="G3038" s="8"/>
      <c r="H3038" s="8"/>
      <c r="I3038" s="8"/>
      <c r="J3038" s="8"/>
      <c r="K3038" s="8"/>
      <c r="L3038" s="8"/>
      <c r="M3038" s="8"/>
      <c r="N3038" s="8"/>
      <c r="O3038" s="8"/>
    </row>
    <row r="3039" spans="2:15" ht="11.25" x14ac:dyDescent="0.2">
      <c r="B3039" s="8"/>
      <c r="C3039" s="8"/>
      <c r="D3039" s="8"/>
      <c r="E3039" s="8"/>
      <c r="F3039" s="8"/>
      <c r="G3039" s="8"/>
      <c r="H3039" s="8"/>
      <c r="I3039" s="8"/>
      <c r="J3039" s="8"/>
      <c r="K3039" s="8"/>
      <c r="L3039" s="8"/>
      <c r="M3039" s="8"/>
      <c r="N3039" s="8"/>
      <c r="O3039" s="8"/>
    </row>
    <row r="3040" spans="2:15" ht="11.25" x14ac:dyDescent="0.2">
      <c r="B3040" s="8"/>
      <c r="C3040" s="8"/>
      <c r="D3040" s="8"/>
      <c r="E3040" s="8"/>
      <c r="F3040" s="8"/>
      <c r="G3040" s="8"/>
      <c r="H3040" s="8"/>
      <c r="I3040" s="8"/>
      <c r="J3040" s="8"/>
      <c r="K3040" s="8"/>
      <c r="L3040" s="8"/>
      <c r="M3040" s="8"/>
      <c r="N3040" s="8"/>
      <c r="O3040" s="8"/>
    </row>
    <row r="3041" spans="2:15" ht="11.25" x14ac:dyDescent="0.2">
      <c r="B3041" s="8"/>
      <c r="C3041" s="8"/>
      <c r="D3041" s="8"/>
      <c r="E3041" s="8"/>
      <c r="F3041" s="8"/>
      <c r="G3041" s="8"/>
      <c r="H3041" s="8"/>
      <c r="I3041" s="8"/>
      <c r="J3041" s="8"/>
      <c r="K3041" s="8"/>
      <c r="L3041" s="8"/>
      <c r="M3041" s="8"/>
      <c r="N3041" s="8"/>
      <c r="O3041" s="8"/>
    </row>
    <row r="3042" spans="2:15" ht="11.25" x14ac:dyDescent="0.2">
      <c r="B3042" s="8"/>
      <c r="C3042" s="8"/>
      <c r="D3042" s="8"/>
      <c r="E3042" s="8"/>
      <c r="F3042" s="8"/>
      <c r="G3042" s="8"/>
      <c r="H3042" s="8"/>
      <c r="I3042" s="8"/>
      <c r="J3042" s="8"/>
      <c r="K3042" s="8"/>
      <c r="L3042" s="8"/>
      <c r="M3042" s="8"/>
      <c r="N3042" s="8"/>
      <c r="O3042" s="8"/>
    </row>
    <row r="3043" spans="2:15" ht="11.25" x14ac:dyDescent="0.2">
      <c r="B3043" s="8"/>
      <c r="C3043" s="8"/>
      <c r="D3043" s="8"/>
      <c r="E3043" s="8"/>
      <c r="F3043" s="8"/>
      <c r="G3043" s="8"/>
      <c r="H3043" s="8"/>
      <c r="I3043" s="8"/>
      <c r="J3043" s="8"/>
      <c r="K3043" s="8"/>
      <c r="L3043" s="8"/>
      <c r="M3043" s="8"/>
      <c r="N3043" s="8"/>
      <c r="O3043" s="8"/>
    </row>
    <row r="3044" spans="2:15" ht="11.25" x14ac:dyDescent="0.2">
      <c r="B3044" s="8"/>
      <c r="C3044" s="8"/>
      <c r="D3044" s="8"/>
      <c r="E3044" s="8"/>
      <c r="F3044" s="8"/>
      <c r="G3044" s="8"/>
      <c r="H3044" s="8"/>
      <c r="I3044" s="8"/>
      <c r="J3044" s="8"/>
      <c r="K3044" s="8"/>
      <c r="L3044" s="8"/>
      <c r="M3044" s="8"/>
      <c r="N3044" s="8"/>
      <c r="O3044" s="8"/>
    </row>
    <row r="3045" spans="2:15" ht="11.25" x14ac:dyDescent="0.2">
      <c r="B3045" s="8"/>
      <c r="C3045" s="8"/>
      <c r="D3045" s="8"/>
      <c r="E3045" s="8"/>
      <c r="F3045" s="8"/>
      <c r="G3045" s="8"/>
      <c r="H3045" s="8"/>
      <c r="I3045" s="8"/>
      <c r="J3045" s="8"/>
      <c r="K3045" s="8"/>
      <c r="L3045" s="8"/>
      <c r="M3045" s="8"/>
      <c r="N3045" s="8"/>
      <c r="O3045" s="8"/>
    </row>
    <row r="3046" spans="2:15" ht="11.25" x14ac:dyDescent="0.2">
      <c r="B3046" s="8"/>
      <c r="C3046" s="8"/>
      <c r="D3046" s="8"/>
      <c r="E3046" s="8"/>
      <c r="F3046" s="8"/>
      <c r="G3046" s="8"/>
      <c r="H3046" s="8"/>
      <c r="I3046" s="8"/>
      <c r="J3046" s="8"/>
      <c r="K3046" s="8"/>
      <c r="L3046" s="8"/>
      <c r="M3046" s="8"/>
      <c r="N3046" s="8"/>
      <c r="O3046" s="8"/>
    </row>
    <row r="3047" spans="2:15" ht="11.25" x14ac:dyDescent="0.2">
      <c r="B3047" s="8"/>
      <c r="C3047" s="8"/>
      <c r="D3047" s="8"/>
      <c r="E3047" s="8"/>
      <c r="F3047" s="8"/>
      <c r="G3047" s="8"/>
      <c r="H3047" s="8"/>
      <c r="I3047" s="8"/>
      <c r="J3047" s="8"/>
      <c r="K3047" s="8"/>
      <c r="L3047" s="8"/>
      <c r="M3047" s="8"/>
      <c r="N3047" s="8"/>
      <c r="O3047" s="8"/>
    </row>
    <row r="3048" spans="2:15" ht="11.25" x14ac:dyDescent="0.2">
      <c r="B3048" s="8"/>
      <c r="C3048" s="8"/>
      <c r="D3048" s="8"/>
      <c r="E3048" s="8"/>
      <c r="F3048" s="8"/>
      <c r="G3048" s="8"/>
      <c r="H3048" s="8"/>
      <c r="I3048" s="8"/>
      <c r="J3048" s="8"/>
      <c r="K3048" s="8"/>
      <c r="L3048" s="8"/>
      <c r="M3048" s="8"/>
      <c r="N3048" s="8"/>
      <c r="O3048" s="8"/>
    </row>
    <row r="3049" spans="2:15" ht="11.25" x14ac:dyDescent="0.2">
      <c r="B3049" s="8"/>
      <c r="C3049" s="8"/>
      <c r="D3049" s="8"/>
      <c r="E3049" s="8"/>
      <c r="F3049" s="8"/>
      <c r="G3049" s="8"/>
      <c r="H3049" s="8"/>
      <c r="I3049" s="8"/>
      <c r="J3049" s="8"/>
      <c r="K3049" s="8"/>
      <c r="L3049" s="8"/>
      <c r="M3049" s="8"/>
      <c r="N3049" s="8"/>
      <c r="O3049" s="8"/>
    </row>
    <row r="3050" spans="2:15" ht="11.25" x14ac:dyDescent="0.2">
      <c r="B3050" s="8"/>
      <c r="C3050" s="8"/>
      <c r="D3050" s="8"/>
      <c r="E3050" s="8"/>
      <c r="F3050" s="8"/>
      <c r="G3050" s="8"/>
      <c r="H3050" s="8"/>
      <c r="I3050" s="8"/>
      <c r="J3050" s="8"/>
      <c r="K3050" s="8"/>
      <c r="L3050" s="8"/>
      <c r="M3050" s="8"/>
      <c r="N3050" s="8"/>
      <c r="O3050" s="8"/>
    </row>
    <row r="3051" spans="2:15" ht="11.25" x14ac:dyDescent="0.2">
      <c r="B3051" s="8"/>
      <c r="C3051" s="8"/>
      <c r="D3051" s="8"/>
      <c r="E3051" s="8"/>
      <c r="F3051" s="8"/>
      <c r="G3051" s="8"/>
      <c r="H3051" s="8"/>
      <c r="I3051" s="8"/>
      <c r="J3051" s="8"/>
      <c r="K3051" s="8"/>
      <c r="L3051" s="8"/>
      <c r="M3051" s="8"/>
      <c r="N3051" s="8"/>
      <c r="O3051" s="8"/>
    </row>
    <row r="3052" spans="2:15" ht="11.25" x14ac:dyDescent="0.2">
      <c r="B3052" s="8"/>
      <c r="C3052" s="8"/>
      <c r="D3052" s="8"/>
      <c r="E3052" s="8"/>
      <c r="F3052" s="8"/>
      <c r="G3052" s="8"/>
      <c r="H3052" s="8"/>
      <c r="I3052" s="8"/>
      <c r="J3052" s="8"/>
      <c r="K3052" s="8"/>
      <c r="L3052" s="8"/>
      <c r="M3052" s="8"/>
      <c r="N3052" s="8"/>
      <c r="O3052" s="8"/>
    </row>
    <row r="3053" spans="2:15" ht="11.25" x14ac:dyDescent="0.2">
      <c r="B3053" s="8"/>
      <c r="C3053" s="8"/>
      <c r="D3053" s="8"/>
      <c r="E3053" s="8"/>
      <c r="F3053" s="8"/>
      <c r="G3053" s="8"/>
      <c r="H3053" s="8"/>
      <c r="I3053" s="8"/>
      <c r="J3053" s="8"/>
      <c r="K3053" s="8"/>
      <c r="L3053" s="8"/>
      <c r="M3053" s="8"/>
      <c r="N3053" s="8"/>
      <c r="O3053" s="8"/>
    </row>
    <row r="3054" spans="2:15" ht="11.25" x14ac:dyDescent="0.2">
      <c r="B3054" s="8"/>
      <c r="C3054" s="8"/>
      <c r="D3054" s="8"/>
      <c r="E3054" s="8"/>
      <c r="F3054" s="8"/>
      <c r="G3054" s="8"/>
      <c r="H3054" s="8"/>
      <c r="I3054" s="8"/>
      <c r="J3054" s="8"/>
      <c r="K3054" s="8"/>
      <c r="L3054" s="8"/>
      <c r="M3054" s="8"/>
      <c r="N3054" s="8"/>
      <c r="O3054" s="8"/>
    </row>
    <row r="3055" spans="2:15" ht="11.25" x14ac:dyDescent="0.2">
      <c r="B3055" s="8"/>
      <c r="C3055" s="8"/>
      <c r="D3055" s="8"/>
      <c r="E3055" s="8"/>
      <c r="F3055" s="8"/>
      <c r="G3055" s="8"/>
      <c r="H3055" s="8"/>
      <c r="I3055" s="8"/>
      <c r="J3055" s="8"/>
      <c r="K3055" s="8"/>
      <c r="L3055" s="8"/>
      <c r="M3055" s="8"/>
      <c r="N3055" s="8"/>
      <c r="O3055" s="8"/>
    </row>
    <row r="3056" spans="2:15" ht="11.25" x14ac:dyDescent="0.2">
      <c r="B3056" s="8"/>
      <c r="C3056" s="8"/>
      <c r="D3056" s="8"/>
      <c r="E3056" s="8"/>
      <c r="F3056" s="8"/>
      <c r="G3056" s="8"/>
      <c r="H3056" s="8"/>
      <c r="I3056" s="8"/>
      <c r="J3056" s="8"/>
      <c r="K3056" s="8"/>
      <c r="L3056" s="8"/>
      <c r="M3056" s="8"/>
      <c r="N3056" s="8"/>
      <c r="O3056" s="8"/>
    </row>
    <row r="3057" spans="2:15" ht="11.25" x14ac:dyDescent="0.2">
      <c r="B3057" s="8"/>
      <c r="C3057" s="8"/>
      <c r="D3057" s="8"/>
      <c r="E3057" s="8"/>
      <c r="F3057" s="8"/>
      <c r="G3057" s="8"/>
      <c r="H3057" s="8"/>
      <c r="I3057" s="8"/>
      <c r="J3057" s="8"/>
      <c r="K3057" s="8"/>
      <c r="L3057" s="8"/>
      <c r="M3057" s="8"/>
      <c r="N3057" s="8"/>
      <c r="O3057" s="8"/>
    </row>
    <row r="3058" spans="2:15" ht="11.25" x14ac:dyDescent="0.2">
      <c r="B3058" s="8"/>
      <c r="C3058" s="8"/>
      <c r="D3058" s="8"/>
      <c r="E3058" s="8"/>
      <c r="F3058" s="8"/>
      <c r="G3058" s="8"/>
      <c r="H3058" s="8"/>
      <c r="I3058" s="8"/>
      <c r="J3058" s="8"/>
      <c r="K3058" s="8"/>
      <c r="L3058" s="8"/>
      <c r="M3058" s="8"/>
      <c r="N3058" s="8"/>
      <c r="O3058" s="8"/>
    </row>
    <row r="3059" spans="2:15" ht="11.25" x14ac:dyDescent="0.2">
      <c r="B3059" s="8"/>
      <c r="C3059" s="8"/>
      <c r="D3059" s="8"/>
      <c r="E3059" s="8"/>
      <c r="F3059" s="8"/>
      <c r="G3059" s="8"/>
      <c r="H3059" s="8"/>
      <c r="I3059" s="8"/>
      <c r="J3059" s="8"/>
      <c r="K3059" s="8"/>
      <c r="L3059" s="8"/>
      <c r="M3059" s="8"/>
      <c r="N3059" s="8"/>
      <c r="O3059" s="8"/>
    </row>
    <row r="3060" spans="2:15" ht="11.25" x14ac:dyDescent="0.2">
      <c r="B3060" s="8"/>
      <c r="C3060" s="8"/>
      <c r="D3060" s="8"/>
      <c r="E3060" s="8"/>
      <c r="F3060" s="8"/>
      <c r="G3060" s="8"/>
      <c r="H3060" s="8"/>
      <c r="I3060" s="8"/>
      <c r="J3060" s="8"/>
      <c r="K3060" s="8"/>
      <c r="L3060" s="8"/>
      <c r="M3060" s="8"/>
      <c r="N3060" s="8"/>
      <c r="O3060" s="8"/>
    </row>
    <row r="3061" spans="2:15" ht="11.25" x14ac:dyDescent="0.2">
      <c r="B3061" s="8"/>
      <c r="C3061" s="8"/>
      <c r="D3061" s="8"/>
      <c r="E3061" s="8"/>
      <c r="F3061" s="8"/>
      <c r="G3061" s="8"/>
      <c r="H3061" s="8"/>
      <c r="I3061" s="8"/>
      <c r="J3061" s="8"/>
      <c r="K3061" s="8"/>
      <c r="L3061" s="8"/>
      <c r="M3061" s="8"/>
      <c r="N3061" s="8"/>
      <c r="O3061" s="8"/>
    </row>
    <row r="3062" spans="2:15" ht="11.25" x14ac:dyDescent="0.2">
      <c r="B3062" s="8"/>
      <c r="C3062" s="8"/>
      <c r="D3062" s="8"/>
      <c r="E3062" s="8"/>
      <c r="F3062" s="8"/>
      <c r="G3062" s="8"/>
      <c r="H3062" s="8"/>
      <c r="I3062" s="8"/>
      <c r="J3062" s="8"/>
      <c r="K3062" s="8"/>
      <c r="L3062" s="8"/>
      <c r="M3062" s="8"/>
      <c r="N3062" s="8"/>
      <c r="O3062" s="8"/>
    </row>
    <row r="3063" spans="2:15" ht="11.25" x14ac:dyDescent="0.2">
      <c r="B3063" s="8"/>
      <c r="C3063" s="8"/>
      <c r="D3063" s="8"/>
      <c r="E3063" s="8"/>
      <c r="F3063" s="8"/>
      <c r="G3063" s="8"/>
      <c r="H3063" s="8"/>
      <c r="I3063" s="8"/>
      <c r="J3063" s="8"/>
      <c r="K3063" s="8"/>
      <c r="L3063" s="8"/>
      <c r="M3063" s="8"/>
      <c r="N3063" s="8"/>
      <c r="O3063" s="8"/>
    </row>
    <row r="3064" spans="2:15" ht="11.25" x14ac:dyDescent="0.2">
      <c r="B3064" s="8"/>
      <c r="C3064" s="8"/>
      <c r="D3064" s="8"/>
      <c r="E3064" s="8"/>
      <c r="F3064" s="8"/>
      <c r="G3064" s="8"/>
      <c r="H3064" s="8"/>
      <c r="I3064" s="8"/>
      <c r="J3064" s="8"/>
      <c r="K3064" s="8"/>
      <c r="L3064" s="8"/>
      <c r="M3064" s="8"/>
      <c r="N3064" s="8"/>
      <c r="O3064" s="8"/>
    </row>
    <row r="3065" spans="2:15" ht="11.25" x14ac:dyDescent="0.2">
      <c r="B3065" s="8"/>
      <c r="C3065" s="8"/>
      <c r="D3065" s="8"/>
      <c r="E3065" s="8"/>
      <c r="F3065" s="8"/>
      <c r="G3065" s="8"/>
      <c r="H3065" s="8"/>
      <c r="I3065" s="8"/>
      <c r="J3065" s="8"/>
      <c r="K3065" s="8"/>
      <c r="L3065" s="8"/>
      <c r="M3065" s="8"/>
      <c r="N3065" s="8"/>
      <c r="O3065" s="8"/>
    </row>
    <row r="3066" spans="2:15" ht="11.25" x14ac:dyDescent="0.2">
      <c r="B3066" s="8"/>
      <c r="C3066" s="8"/>
      <c r="D3066" s="8"/>
      <c r="E3066" s="8"/>
      <c r="F3066" s="8"/>
      <c r="G3066" s="8"/>
      <c r="H3066" s="8"/>
      <c r="I3066" s="8"/>
      <c r="J3066" s="8"/>
      <c r="K3066" s="8"/>
      <c r="L3066" s="8"/>
      <c r="M3066" s="8"/>
      <c r="N3066" s="8"/>
      <c r="O3066" s="8"/>
    </row>
    <row r="3067" spans="2:15" ht="11.25" x14ac:dyDescent="0.2">
      <c r="B3067" s="8"/>
      <c r="C3067" s="8"/>
      <c r="D3067" s="8"/>
      <c r="E3067" s="8"/>
      <c r="F3067" s="8"/>
      <c r="G3067" s="8"/>
      <c r="H3067" s="8"/>
      <c r="I3067" s="8"/>
      <c r="J3067" s="8"/>
      <c r="K3067" s="8"/>
      <c r="L3067" s="8"/>
      <c r="M3067" s="8"/>
      <c r="N3067" s="8"/>
      <c r="O3067" s="8"/>
    </row>
    <row r="3068" spans="2:15" ht="11.25" x14ac:dyDescent="0.2">
      <c r="B3068" s="8"/>
      <c r="C3068" s="8"/>
      <c r="D3068" s="8"/>
      <c r="E3068" s="8"/>
      <c r="F3068" s="8"/>
      <c r="G3068" s="8"/>
      <c r="H3068" s="8"/>
      <c r="I3068" s="8"/>
      <c r="J3068" s="8"/>
      <c r="K3068" s="8"/>
      <c r="L3068" s="8"/>
      <c r="M3068" s="8"/>
      <c r="N3068" s="8"/>
      <c r="O3068" s="8"/>
    </row>
    <row r="3069" spans="2:15" ht="11.25" x14ac:dyDescent="0.2">
      <c r="B3069" s="8"/>
      <c r="C3069" s="8"/>
      <c r="D3069" s="8"/>
      <c r="E3069" s="8"/>
      <c r="F3069" s="8"/>
      <c r="G3069" s="8"/>
      <c r="H3069" s="8"/>
      <c r="I3069" s="8"/>
      <c r="J3069" s="8"/>
      <c r="K3069" s="8"/>
      <c r="L3069" s="8"/>
      <c r="M3069" s="8"/>
      <c r="N3069" s="8"/>
      <c r="O3069" s="8"/>
    </row>
    <row r="3070" spans="2:15" ht="11.25" x14ac:dyDescent="0.2">
      <c r="B3070" s="8"/>
      <c r="C3070" s="8"/>
      <c r="D3070" s="8"/>
      <c r="E3070" s="8"/>
      <c r="F3070" s="8"/>
      <c r="G3070" s="8"/>
      <c r="H3070" s="8"/>
      <c r="I3070" s="8"/>
      <c r="J3070" s="8"/>
      <c r="K3070" s="8"/>
      <c r="L3070" s="8"/>
      <c r="M3070" s="8"/>
      <c r="N3070" s="8"/>
      <c r="O3070" s="8"/>
    </row>
    <row r="3071" spans="2:15" ht="11.25" x14ac:dyDescent="0.2">
      <c r="B3071" s="8"/>
      <c r="C3071" s="8"/>
      <c r="D3071" s="8"/>
      <c r="E3071" s="8"/>
      <c r="F3071" s="8"/>
      <c r="G3071" s="8"/>
      <c r="H3071" s="8"/>
      <c r="I3071" s="8"/>
      <c r="J3071" s="8"/>
      <c r="K3071" s="8"/>
      <c r="L3071" s="8"/>
      <c r="M3071" s="8"/>
      <c r="N3071" s="8"/>
      <c r="O3071" s="8"/>
    </row>
    <row r="3072" spans="2:15" ht="11.25" x14ac:dyDescent="0.2">
      <c r="B3072" s="8"/>
      <c r="C3072" s="8"/>
      <c r="D3072" s="8"/>
      <c r="E3072" s="8"/>
      <c r="F3072" s="8"/>
      <c r="G3072" s="8"/>
      <c r="H3072" s="8"/>
      <c r="I3072" s="8"/>
      <c r="J3072" s="8"/>
      <c r="K3072" s="8"/>
      <c r="L3072" s="8"/>
      <c r="M3072" s="8"/>
      <c r="N3072" s="8"/>
      <c r="O3072" s="8"/>
    </row>
    <row r="3073" spans="2:15" ht="11.25" x14ac:dyDescent="0.2">
      <c r="B3073" s="8"/>
      <c r="C3073" s="8"/>
      <c r="D3073" s="8"/>
      <c r="E3073" s="8"/>
      <c r="F3073" s="8"/>
      <c r="G3073" s="8"/>
      <c r="H3073" s="8"/>
      <c r="I3073" s="8"/>
      <c r="J3073" s="8"/>
      <c r="K3073" s="8"/>
      <c r="L3073" s="8"/>
      <c r="M3073" s="8"/>
      <c r="N3073" s="8"/>
      <c r="O3073" s="8"/>
    </row>
    <row r="3074" spans="2:15" ht="11.25" x14ac:dyDescent="0.2">
      <c r="B3074" s="8"/>
      <c r="C3074" s="8"/>
      <c r="D3074" s="8"/>
      <c r="E3074" s="8"/>
      <c r="F3074" s="8"/>
      <c r="G3074" s="8"/>
      <c r="H3074" s="8"/>
      <c r="I3074" s="8"/>
      <c r="J3074" s="8"/>
      <c r="K3074" s="8"/>
      <c r="L3074" s="8"/>
      <c r="M3074" s="8"/>
      <c r="N3074" s="8"/>
      <c r="O3074" s="8"/>
    </row>
    <row r="3075" spans="2:15" ht="11.25" x14ac:dyDescent="0.2">
      <c r="B3075" s="8"/>
      <c r="C3075" s="8"/>
      <c r="D3075" s="8"/>
      <c r="E3075" s="8"/>
      <c r="F3075" s="8"/>
      <c r="G3075" s="8"/>
      <c r="H3075" s="8"/>
      <c r="I3075" s="8"/>
      <c r="J3075" s="8"/>
      <c r="K3075" s="8"/>
      <c r="L3075" s="8"/>
      <c r="M3075" s="8"/>
      <c r="N3075" s="8"/>
      <c r="O3075" s="8"/>
    </row>
    <row r="3076" spans="2:15" ht="11.25" x14ac:dyDescent="0.2">
      <c r="B3076" s="8"/>
      <c r="C3076" s="8"/>
      <c r="D3076" s="8"/>
      <c r="E3076" s="8"/>
      <c r="F3076" s="8"/>
      <c r="G3076" s="8"/>
      <c r="H3076" s="8"/>
      <c r="I3076" s="8"/>
      <c r="J3076" s="8"/>
      <c r="K3076" s="8"/>
      <c r="L3076" s="8"/>
      <c r="M3076" s="8"/>
      <c r="N3076" s="8"/>
      <c r="O3076" s="8"/>
    </row>
    <row r="3077" spans="2:15" ht="11.25" x14ac:dyDescent="0.2">
      <c r="B3077" s="8"/>
      <c r="C3077" s="8"/>
      <c r="D3077" s="8"/>
      <c r="E3077" s="8"/>
      <c r="F3077" s="8"/>
      <c r="G3077" s="8"/>
      <c r="H3077" s="8"/>
      <c r="I3077" s="8"/>
      <c r="J3077" s="8"/>
      <c r="K3077" s="8"/>
      <c r="L3077" s="8"/>
      <c r="M3077" s="8"/>
      <c r="N3077" s="8"/>
      <c r="O3077" s="8"/>
    </row>
    <row r="3078" spans="2:15" ht="11.25" x14ac:dyDescent="0.2">
      <c r="B3078" s="8"/>
      <c r="C3078" s="8"/>
      <c r="D3078" s="8"/>
      <c r="E3078" s="8"/>
      <c r="F3078" s="8"/>
      <c r="G3078" s="8"/>
      <c r="H3078" s="8"/>
      <c r="I3078" s="8"/>
      <c r="J3078" s="8"/>
      <c r="K3078" s="8"/>
      <c r="L3078" s="8"/>
      <c r="M3078" s="8"/>
      <c r="N3078" s="8"/>
      <c r="O3078" s="8"/>
    </row>
    <row r="3079" spans="2:15" ht="11.25" x14ac:dyDescent="0.2">
      <c r="B3079" s="8"/>
      <c r="C3079" s="8"/>
      <c r="D3079" s="8"/>
      <c r="E3079" s="8"/>
      <c r="F3079" s="8"/>
      <c r="G3079" s="8"/>
      <c r="H3079" s="8"/>
      <c r="I3079" s="8"/>
      <c r="J3079" s="8"/>
      <c r="K3079" s="8"/>
      <c r="L3079" s="8"/>
      <c r="M3079" s="8"/>
      <c r="N3079" s="8"/>
      <c r="O3079" s="8"/>
    </row>
    <row r="3080" spans="2:15" ht="11.25" x14ac:dyDescent="0.2">
      <c r="B3080" s="8"/>
      <c r="C3080" s="8"/>
      <c r="D3080" s="8"/>
      <c r="E3080" s="8"/>
      <c r="F3080" s="8"/>
      <c r="G3080" s="8"/>
      <c r="H3080" s="8"/>
      <c r="I3080" s="8"/>
      <c r="J3080" s="8"/>
      <c r="K3080" s="8"/>
      <c r="L3080" s="8"/>
      <c r="M3080" s="8"/>
      <c r="N3080" s="8"/>
      <c r="O3080" s="8"/>
    </row>
    <row r="3081" spans="2:15" ht="11.25" x14ac:dyDescent="0.2">
      <c r="B3081" s="8"/>
      <c r="C3081" s="8"/>
      <c r="D3081" s="8"/>
      <c r="E3081" s="8"/>
      <c r="F3081" s="8"/>
      <c r="G3081" s="8"/>
      <c r="H3081" s="8"/>
      <c r="I3081" s="8"/>
      <c r="J3081" s="8"/>
      <c r="K3081" s="8"/>
      <c r="L3081" s="8"/>
      <c r="M3081" s="8"/>
      <c r="N3081" s="8"/>
      <c r="O3081" s="8"/>
    </row>
    <row r="3082" spans="2:15" ht="11.25" x14ac:dyDescent="0.2">
      <c r="B3082" s="8"/>
      <c r="C3082" s="8"/>
      <c r="D3082" s="8"/>
      <c r="E3082" s="8"/>
      <c r="F3082" s="8"/>
      <c r="G3082" s="8"/>
      <c r="H3082" s="8"/>
      <c r="I3082" s="8"/>
      <c r="J3082" s="8"/>
      <c r="K3082" s="8"/>
      <c r="L3082" s="8"/>
      <c r="M3082" s="8"/>
      <c r="N3082" s="8"/>
      <c r="O3082" s="8"/>
    </row>
    <row r="3083" spans="2:15" ht="11.25" x14ac:dyDescent="0.2">
      <c r="B3083" s="8"/>
      <c r="C3083" s="8"/>
      <c r="D3083" s="8"/>
      <c r="E3083" s="8"/>
      <c r="F3083" s="8"/>
      <c r="G3083" s="8"/>
      <c r="H3083" s="8"/>
      <c r="I3083" s="8"/>
      <c r="J3083" s="8"/>
      <c r="K3083" s="8"/>
      <c r="L3083" s="8"/>
      <c r="M3083" s="8"/>
      <c r="N3083" s="8"/>
      <c r="O3083" s="8"/>
    </row>
    <row r="3084" spans="2:15" ht="11.25" x14ac:dyDescent="0.2">
      <c r="B3084" s="8"/>
      <c r="C3084" s="8"/>
      <c r="D3084" s="8"/>
      <c r="E3084" s="8"/>
      <c r="F3084" s="8"/>
      <c r="G3084" s="8"/>
      <c r="H3084" s="8"/>
      <c r="I3084" s="8"/>
      <c r="J3084" s="8"/>
      <c r="K3084" s="8"/>
      <c r="L3084" s="8"/>
      <c r="M3084" s="8"/>
      <c r="N3084" s="8"/>
      <c r="O3084" s="8"/>
    </row>
    <row r="3085" spans="2:15" ht="11.25" x14ac:dyDescent="0.2">
      <c r="B3085" s="8"/>
      <c r="C3085" s="8"/>
      <c r="D3085" s="8"/>
      <c r="E3085" s="8"/>
      <c r="F3085" s="8"/>
      <c r="G3085" s="8"/>
      <c r="H3085" s="8"/>
      <c r="I3085" s="8"/>
      <c r="J3085" s="8"/>
      <c r="K3085" s="8"/>
      <c r="L3085" s="8"/>
      <c r="M3085" s="8"/>
      <c r="N3085" s="8"/>
      <c r="O3085" s="8"/>
    </row>
    <row r="3086" spans="2:15" ht="11.25" x14ac:dyDescent="0.2">
      <c r="B3086" s="8"/>
      <c r="C3086" s="8"/>
      <c r="D3086" s="8"/>
      <c r="E3086" s="8"/>
      <c r="F3086" s="8"/>
      <c r="G3086" s="8"/>
      <c r="H3086" s="8"/>
      <c r="I3086" s="8"/>
      <c r="J3086" s="8"/>
      <c r="K3086" s="8"/>
      <c r="L3086" s="8"/>
      <c r="M3086" s="8"/>
      <c r="N3086" s="8"/>
      <c r="O3086" s="8"/>
    </row>
    <row r="3087" spans="2:15" ht="11.25" x14ac:dyDescent="0.2">
      <c r="B3087" s="8"/>
      <c r="C3087" s="8"/>
      <c r="D3087" s="8"/>
      <c r="E3087" s="8"/>
      <c r="F3087" s="8"/>
      <c r="G3087" s="8"/>
      <c r="H3087" s="8"/>
      <c r="I3087" s="8"/>
      <c r="J3087" s="8"/>
      <c r="K3087" s="8"/>
      <c r="L3087" s="8"/>
      <c r="M3087" s="8"/>
      <c r="N3087" s="8"/>
      <c r="O3087" s="8"/>
    </row>
    <row r="3088" spans="2:15" ht="11.25" x14ac:dyDescent="0.2">
      <c r="B3088" s="8"/>
      <c r="C3088" s="8"/>
      <c r="D3088" s="8"/>
      <c r="E3088" s="8"/>
      <c r="F3088" s="8"/>
      <c r="G3088" s="8"/>
      <c r="H3088" s="8"/>
      <c r="I3088" s="8"/>
      <c r="J3088" s="8"/>
      <c r="K3088" s="8"/>
      <c r="L3088" s="8"/>
      <c r="M3088" s="8"/>
      <c r="N3088" s="8"/>
      <c r="O3088" s="8"/>
    </row>
    <row r="3089" spans="2:15" ht="11.25" x14ac:dyDescent="0.2">
      <c r="B3089" s="8"/>
      <c r="C3089" s="8"/>
      <c r="D3089" s="8"/>
      <c r="E3089" s="8"/>
      <c r="F3089" s="8"/>
      <c r="G3089" s="8"/>
      <c r="H3089" s="8"/>
      <c r="I3089" s="8"/>
      <c r="J3089" s="8"/>
      <c r="K3089" s="8"/>
      <c r="L3089" s="8"/>
      <c r="M3089" s="8"/>
      <c r="N3089" s="8"/>
      <c r="O3089" s="8"/>
    </row>
    <row r="3090" spans="2:15" ht="11.25" x14ac:dyDescent="0.2">
      <c r="B3090" s="8"/>
      <c r="C3090" s="8"/>
      <c r="D3090" s="8"/>
      <c r="E3090" s="8"/>
      <c r="F3090" s="8"/>
      <c r="G3090" s="8"/>
      <c r="H3090" s="8"/>
      <c r="I3090" s="8"/>
      <c r="J3090" s="8"/>
      <c r="K3090" s="8"/>
      <c r="L3090" s="8"/>
      <c r="M3090" s="8"/>
      <c r="N3090" s="8"/>
      <c r="O3090" s="8"/>
    </row>
    <row r="3091" spans="2:15" ht="11.25" x14ac:dyDescent="0.2">
      <c r="B3091" s="8"/>
      <c r="C3091" s="8"/>
      <c r="D3091" s="8"/>
      <c r="E3091" s="8"/>
      <c r="F3091" s="8"/>
      <c r="G3091" s="8"/>
      <c r="H3091" s="8"/>
      <c r="I3091" s="8"/>
      <c r="J3091" s="8"/>
      <c r="K3091" s="8"/>
      <c r="L3091" s="8"/>
      <c r="M3091" s="8"/>
      <c r="N3091" s="8"/>
      <c r="O3091" s="8"/>
    </row>
    <row r="3092" spans="2:15" ht="11.25" x14ac:dyDescent="0.2">
      <c r="B3092" s="8"/>
      <c r="C3092" s="8"/>
      <c r="D3092" s="8"/>
      <c r="E3092" s="8"/>
      <c r="F3092" s="8"/>
      <c r="G3092" s="8"/>
      <c r="H3092" s="8"/>
      <c r="I3092" s="8"/>
      <c r="J3092" s="8"/>
      <c r="K3092" s="8"/>
      <c r="L3092" s="8"/>
      <c r="M3092" s="8"/>
      <c r="N3092" s="8"/>
      <c r="O3092" s="8"/>
    </row>
    <row r="3093" spans="2:15" ht="11.25" x14ac:dyDescent="0.2">
      <c r="B3093" s="8"/>
      <c r="C3093" s="8"/>
      <c r="D3093" s="8"/>
      <c r="E3093" s="8"/>
      <c r="F3093" s="8"/>
      <c r="G3093" s="8"/>
      <c r="H3093" s="8"/>
      <c r="I3093" s="8"/>
      <c r="J3093" s="8"/>
      <c r="K3093" s="8"/>
      <c r="L3093" s="8"/>
      <c r="M3093" s="8"/>
      <c r="N3093" s="8"/>
      <c r="O3093" s="8"/>
    </row>
    <row r="3094" spans="2:15" ht="11.25" x14ac:dyDescent="0.2">
      <c r="B3094" s="8"/>
      <c r="C3094" s="8"/>
      <c r="D3094" s="8"/>
      <c r="E3094" s="8"/>
      <c r="F3094" s="8"/>
      <c r="G3094" s="8"/>
      <c r="H3094" s="8"/>
      <c r="I3094" s="8"/>
      <c r="J3094" s="8"/>
      <c r="K3094" s="8"/>
      <c r="L3094" s="8"/>
      <c r="M3094" s="8"/>
      <c r="N3094" s="8"/>
      <c r="O3094" s="8"/>
    </row>
    <row r="3095" spans="2:15" ht="11.25" x14ac:dyDescent="0.2">
      <c r="B3095" s="8"/>
      <c r="C3095" s="8"/>
      <c r="D3095" s="8"/>
      <c r="E3095" s="8"/>
      <c r="F3095" s="8"/>
      <c r="G3095" s="8"/>
      <c r="H3095" s="8"/>
      <c r="I3095" s="8"/>
      <c r="J3095" s="8"/>
      <c r="K3095" s="8"/>
      <c r="L3095" s="8"/>
      <c r="M3095" s="8"/>
      <c r="N3095" s="8"/>
      <c r="O3095" s="8"/>
    </row>
    <row r="3096" spans="2:15" ht="11.25" x14ac:dyDescent="0.2">
      <c r="B3096" s="8"/>
      <c r="C3096" s="8"/>
      <c r="D3096" s="8"/>
      <c r="E3096" s="8"/>
      <c r="F3096" s="8"/>
      <c r="G3096" s="8"/>
      <c r="H3096" s="8"/>
      <c r="I3096" s="8"/>
      <c r="J3096" s="8"/>
      <c r="K3096" s="8"/>
      <c r="L3096" s="8"/>
      <c r="M3096" s="8"/>
      <c r="N3096" s="8"/>
      <c r="O3096" s="8"/>
    </row>
    <row r="3097" spans="2:15" ht="11.25" x14ac:dyDescent="0.2">
      <c r="B3097" s="8"/>
      <c r="C3097" s="8"/>
      <c r="D3097" s="8"/>
      <c r="E3097" s="8"/>
      <c r="F3097" s="8"/>
      <c r="G3097" s="8"/>
      <c r="H3097" s="8"/>
      <c r="I3097" s="8"/>
      <c r="J3097" s="8"/>
      <c r="K3097" s="8"/>
      <c r="L3097" s="8"/>
      <c r="M3097" s="8"/>
      <c r="N3097" s="8"/>
      <c r="O3097" s="8"/>
    </row>
    <row r="3098" spans="2:15" ht="11.25" x14ac:dyDescent="0.2">
      <c r="B3098" s="8"/>
      <c r="C3098" s="8"/>
      <c r="D3098" s="8"/>
      <c r="E3098" s="8"/>
      <c r="F3098" s="8"/>
      <c r="G3098" s="8"/>
      <c r="H3098" s="8"/>
      <c r="I3098" s="8"/>
      <c r="J3098" s="8"/>
      <c r="K3098" s="8"/>
      <c r="L3098" s="8"/>
      <c r="M3098" s="8"/>
      <c r="N3098" s="8"/>
      <c r="O3098" s="8"/>
    </row>
    <row r="3099" spans="2:15" ht="11.25" x14ac:dyDescent="0.2">
      <c r="B3099" s="8"/>
      <c r="C3099" s="8"/>
      <c r="D3099" s="8"/>
      <c r="E3099" s="8"/>
      <c r="F3099" s="8"/>
      <c r="G3099" s="8"/>
      <c r="H3099" s="8"/>
      <c r="I3099" s="8"/>
      <c r="J3099" s="8"/>
      <c r="K3099" s="8"/>
      <c r="L3099" s="8"/>
      <c r="M3099" s="8"/>
      <c r="N3099" s="8"/>
      <c r="O3099" s="8"/>
    </row>
    <row r="3100" spans="2:15" ht="11.25" x14ac:dyDescent="0.2">
      <c r="B3100" s="8"/>
      <c r="C3100" s="8"/>
      <c r="D3100" s="8"/>
      <c r="E3100" s="8"/>
      <c r="F3100" s="8"/>
      <c r="G3100" s="8"/>
      <c r="H3100" s="8"/>
      <c r="I3100" s="8"/>
      <c r="J3100" s="8"/>
      <c r="K3100" s="8"/>
      <c r="L3100" s="8"/>
      <c r="M3100" s="8"/>
      <c r="N3100" s="8"/>
      <c r="O3100" s="8"/>
    </row>
    <row r="3101" spans="2:15" ht="11.25" x14ac:dyDescent="0.2">
      <c r="B3101" s="8"/>
      <c r="C3101" s="8"/>
      <c r="D3101" s="8"/>
      <c r="E3101" s="8"/>
      <c r="F3101" s="8"/>
      <c r="G3101" s="8"/>
      <c r="H3101" s="8"/>
      <c r="I3101" s="8"/>
      <c r="J3101" s="8"/>
      <c r="K3101" s="8"/>
      <c r="L3101" s="8"/>
      <c r="M3101" s="8"/>
      <c r="N3101" s="8"/>
      <c r="O3101" s="8"/>
    </row>
    <row r="3102" spans="2:15" ht="11.25" x14ac:dyDescent="0.2">
      <c r="B3102" s="8"/>
      <c r="C3102" s="8"/>
      <c r="D3102" s="8"/>
      <c r="E3102" s="8"/>
      <c r="F3102" s="8"/>
      <c r="G3102" s="8"/>
      <c r="H3102" s="8"/>
      <c r="I3102" s="8"/>
      <c r="J3102" s="8"/>
      <c r="K3102" s="8"/>
      <c r="L3102" s="8"/>
      <c r="M3102" s="8"/>
      <c r="N3102" s="8"/>
      <c r="O3102" s="8"/>
    </row>
    <row r="3103" spans="2:15" ht="11.25" x14ac:dyDescent="0.2">
      <c r="B3103" s="8"/>
      <c r="C3103" s="8"/>
      <c r="D3103" s="8"/>
      <c r="E3103" s="8"/>
      <c r="F3103" s="8"/>
      <c r="G3103" s="8"/>
      <c r="H3103" s="8"/>
      <c r="I3103" s="8"/>
      <c r="J3103" s="8"/>
      <c r="K3103" s="8"/>
      <c r="L3103" s="8"/>
      <c r="M3103" s="8"/>
      <c r="N3103" s="8"/>
      <c r="O3103" s="8"/>
    </row>
    <row r="3104" spans="2:15" ht="11.25" x14ac:dyDescent="0.2">
      <c r="B3104" s="8"/>
      <c r="C3104" s="8"/>
      <c r="D3104" s="8"/>
      <c r="E3104" s="8"/>
      <c r="F3104" s="8"/>
      <c r="G3104" s="8"/>
      <c r="H3104" s="8"/>
      <c r="I3104" s="8"/>
      <c r="J3104" s="8"/>
      <c r="K3104" s="8"/>
      <c r="L3104" s="8"/>
      <c r="M3104" s="8"/>
      <c r="N3104" s="8"/>
      <c r="O3104" s="8"/>
    </row>
    <row r="3105" spans="2:15" ht="11.25" x14ac:dyDescent="0.2">
      <c r="B3105" s="8"/>
      <c r="C3105" s="8"/>
      <c r="D3105" s="8"/>
      <c r="E3105" s="8"/>
      <c r="F3105" s="8"/>
      <c r="G3105" s="8"/>
      <c r="H3105" s="8"/>
      <c r="I3105" s="8"/>
      <c r="J3105" s="8"/>
      <c r="K3105" s="8"/>
      <c r="L3105" s="8"/>
      <c r="M3105" s="8"/>
      <c r="N3105" s="8"/>
      <c r="O3105" s="8"/>
    </row>
    <row r="3106" spans="2:15" ht="11.25" x14ac:dyDescent="0.2">
      <c r="B3106" s="8"/>
      <c r="C3106" s="8"/>
      <c r="D3106" s="8"/>
      <c r="E3106" s="8"/>
      <c r="F3106" s="8"/>
      <c r="G3106" s="8"/>
      <c r="H3106" s="8"/>
      <c r="I3106" s="8"/>
      <c r="J3106" s="8"/>
      <c r="K3106" s="8"/>
      <c r="L3106" s="8"/>
      <c r="M3106" s="8"/>
      <c r="N3106" s="8"/>
      <c r="O3106" s="8"/>
    </row>
    <row r="3107" spans="2:15" ht="11.25" x14ac:dyDescent="0.2">
      <c r="B3107" s="8"/>
      <c r="C3107" s="8"/>
      <c r="D3107" s="8"/>
      <c r="E3107" s="8"/>
      <c r="F3107" s="8"/>
      <c r="G3107" s="8"/>
      <c r="H3107" s="8"/>
      <c r="I3107" s="8"/>
      <c r="J3107" s="8"/>
      <c r="K3107" s="8"/>
      <c r="L3107" s="8"/>
      <c r="M3107" s="8"/>
      <c r="N3107" s="8"/>
      <c r="O3107" s="8"/>
    </row>
    <row r="3108" spans="2:15" ht="11.25" x14ac:dyDescent="0.2">
      <c r="B3108" s="8"/>
      <c r="C3108" s="8"/>
      <c r="D3108" s="8"/>
      <c r="E3108" s="8"/>
      <c r="F3108" s="8"/>
      <c r="G3108" s="8"/>
      <c r="H3108" s="8"/>
      <c r="I3108" s="8"/>
      <c r="J3108" s="8"/>
      <c r="K3108" s="8"/>
      <c r="L3108" s="8"/>
      <c r="M3108" s="8"/>
      <c r="N3108" s="8"/>
      <c r="O3108" s="8"/>
    </row>
    <row r="3109" spans="2:15" ht="11.25" x14ac:dyDescent="0.2">
      <c r="B3109" s="8"/>
      <c r="C3109" s="8"/>
      <c r="D3109" s="8"/>
      <c r="E3109" s="8"/>
      <c r="F3109" s="8"/>
      <c r="G3109" s="8"/>
      <c r="H3109" s="8"/>
      <c r="I3109" s="8"/>
      <c r="J3109" s="8"/>
      <c r="K3109" s="8"/>
      <c r="L3109" s="8"/>
      <c r="M3109" s="8"/>
      <c r="N3109" s="8"/>
      <c r="O3109" s="8"/>
    </row>
    <row r="3110" spans="2:15" ht="11.25" x14ac:dyDescent="0.2">
      <c r="B3110" s="8"/>
      <c r="C3110" s="8"/>
      <c r="D3110" s="8"/>
      <c r="E3110" s="8"/>
      <c r="F3110" s="8"/>
      <c r="G3110" s="8"/>
      <c r="H3110" s="8"/>
      <c r="I3110" s="8"/>
      <c r="J3110" s="8"/>
      <c r="K3110" s="8"/>
      <c r="L3110" s="8"/>
      <c r="M3110" s="8"/>
      <c r="N3110" s="8"/>
      <c r="O3110" s="8"/>
    </row>
    <row r="3111" spans="2:15" ht="11.25" x14ac:dyDescent="0.2">
      <c r="B3111" s="8"/>
      <c r="C3111" s="8"/>
      <c r="D3111" s="8"/>
      <c r="E3111" s="8"/>
      <c r="F3111" s="8"/>
      <c r="G3111" s="8"/>
      <c r="H3111" s="8"/>
      <c r="I3111" s="8"/>
      <c r="J3111" s="8"/>
      <c r="K3111" s="8"/>
      <c r="L3111" s="8"/>
      <c r="M3111" s="8"/>
      <c r="N3111" s="8"/>
      <c r="O3111" s="8"/>
    </row>
    <row r="3112" spans="2:15" ht="11.25" x14ac:dyDescent="0.2">
      <c r="B3112" s="8"/>
      <c r="C3112" s="8"/>
      <c r="D3112" s="8"/>
      <c r="E3112" s="8"/>
      <c r="F3112" s="8"/>
      <c r="G3112" s="8"/>
      <c r="H3112" s="8"/>
      <c r="I3112" s="8"/>
      <c r="J3112" s="8"/>
      <c r="K3112" s="8"/>
      <c r="L3112" s="8"/>
      <c r="M3112" s="8"/>
      <c r="N3112" s="8"/>
      <c r="O3112" s="8"/>
    </row>
    <row r="3113" spans="2:15" ht="11.25" x14ac:dyDescent="0.2">
      <c r="B3113" s="8"/>
      <c r="C3113" s="8"/>
      <c r="D3113" s="8"/>
      <c r="E3113" s="8"/>
      <c r="F3113" s="8"/>
      <c r="G3113" s="8"/>
      <c r="H3113" s="8"/>
      <c r="I3113" s="8"/>
      <c r="J3113" s="8"/>
      <c r="K3113" s="8"/>
      <c r="L3113" s="8"/>
      <c r="M3113" s="8"/>
      <c r="N3113" s="8"/>
      <c r="O3113" s="8"/>
    </row>
    <row r="3114" spans="2:15" ht="11.25" x14ac:dyDescent="0.2">
      <c r="B3114" s="8"/>
      <c r="C3114" s="8"/>
      <c r="D3114" s="8"/>
      <c r="E3114" s="8"/>
      <c r="F3114" s="8"/>
      <c r="G3114" s="8"/>
      <c r="H3114" s="8"/>
      <c r="I3114" s="8"/>
      <c r="J3114" s="8"/>
      <c r="K3114" s="8"/>
      <c r="L3114" s="8"/>
      <c r="M3114" s="8"/>
      <c r="N3114" s="8"/>
      <c r="O3114" s="8"/>
    </row>
    <row r="3115" spans="2:15" ht="11.25" x14ac:dyDescent="0.2">
      <c r="B3115" s="8"/>
      <c r="C3115" s="8"/>
      <c r="D3115" s="8"/>
      <c r="E3115" s="8"/>
      <c r="F3115" s="8"/>
      <c r="G3115" s="8"/>
      <c r="H3115" s="8"/>
      <c r="I3115" s="8"/>
      <c r="J3115" s="8"/>
      <c r="K3115" s="8"/>
      <c r="L3115" s="8"/>
      <c r="M3115" s="8"/>
      <c r="N3115" s="8"/>
      <c r="O3115" s="8"/>
    </row>
    <row r="3116" spans="2:15" ht="11.25" x14ac:dyDescent="0.2">
      <c r="B3116" s="8"/>
      <c r="C3116" s="8"/>
      <c r="D3116" s="8"/>
      <c r="E3116" s="8"/>
      <c r="F3116" s="8"/>
      <c r="G3116" s="8"/>
      <c r="H3116" s="8"/>
      <c r="I3116" s="8"/>
      <c r="J3116" s="8"/>
      <c r="K3116" s="8"/>
      <c r="L3116" s="8"/>
      <c r="M3116" s="8"/>
      <c r="N3116" s="8"/>
      <c r="O3116" s="8"/>
    </row>
    <row r="3117" spans="2:15" ht="11.25" x14ac:dyDescent="0.2">
      <c r="B3117" s="8"/>
      <c r="C3117" s="8"/>
      <c r="D3117" s="8"/>
      <c r="E3117" s="8"/>
      <c r="F3117" s="8"/>
      <c r="G3117" s="8"/>
      <c r="H3117" s="8"/>
      <c r="I3117" s="8"/>
      <c r="J3117" s="8"/>
      <c r="K3117" s="8"/>
      <c r="L3117" s="8"/>
      <c r="M3117" s="8"/>
      <c r="N3117" s="8"/>
      <c r="O3117" s="8"/>
    </row>
    <row r="3118" spans="2:15" ht="11.25" x14ac:dyDescent="0.2">
      <c r="B3118" s="8"/>
      <c r="C3118" s="8"/>
      <c r="D3118" s="8"/>
      <c r="E3118" s="8"/>
      <c r="F3118" s="8"/>
      <c r="G3118" s="8"/>
      <c r="H3118" s="8"/>
      <c r="I3118" s="8"/>
      <c r="J3118" s="8"/>
      <c r="K3118" s="8"/>
      <c r="L3118" s="8"/>
      <c r="M3118" s="8"/>
      <c r="N3118" s="8"/>
      <c r="O3118" s="8"/>
    </row>
    <row r="3119" spans="2:15" ht="11.25" x14ac:dyDescent="0.2">
      <c r="B3119" s="8"/>
      <c r="C3119" s="8"/>
      <c r="D3119" s="8"/>
      <c r="E3119" s="8"/>
      <c r="F3119" s="8"/>
      <c r="G3119" s="8"/>
      <c r="H3119" s="8"/>
      <c r="I3119" s="8"/>
      <c r="J3119" s="8"/>
      <c r="K3119" s="8"/>
      <c r="L3119" s="8"/>
      <c r="M3119" s="8"/>
      <c r="N3119" s="8"/>
      <c r="O3119" s="8"/>
    </row>
    <row r="3120" spans="2:15" ht="11.25" x14ac:dyDescent="0.2">
      <c r="B3120" s="8"/>
      <c r="C3120" s="8"/>
      <c r="D3120" s="8"/>
      <c r="E3120" s="8"/>
      <c r="F3120" s="8"/>
      <c r="G3120" s="8"/>
      <c r="H3120" s="8"/>
      <c r="I3120" s="8"/>
      <c r="J3120" s="8"/>
      <c r="K3120" s="8"/>
      <c r="L3120" s="8"/>
      <c r="M3120" s="8"/>
      <c r="N3120" s="8"/>
      <c r="O3120" s="8"/>
    </row>
    <row r="3121" spans="2:15" ht="11.25" x14ac:dyDescent="0.2">
      <c r="B3121" s="8"/>
      <c r="C3121" s="8"/>
      <c r="D3121" s="8"/>
      <c r="E3121" s="8"/>
      <c r="F3121" s="8"/>
      <c r="G3121" s="8"/>
      <c r="H3121" s="8"/>
      <c r="I3121" s="8"/>
      <c r="J3121" s="8"/>
      <c r="K3121" s="8"/>
      <c r="L3121" s="8"/>
      <c r="M3121" s="8"/>
      <c r="N3121" s="8"/>
      <c r="O3121" s="8"/>
    </row>
    <row r="3122" spans="2:15" ht="11.25" x14ac:dyDescent="0.2">
      <c r="B3122" s="8"/>
      <c r="C3122" s="8"/>
      <c r="D3122" s="8"/>
      <c r="E3122" s="8"/>
      <c r="F3122" s="8"/>
      <c r="G3122" s="8"/>
      <c r="H3122" s="8"/>
      <c r="I3122" s="8"/>
      <c r="J3122" s="8"/>
      <c r="K3122" s="8"/>
      <c r="L3122" s="8"/>
      <c r="M3122" s="8"/>
      <c r="N3122" s="8"/>
      <c r="O3122" s="8"/>
    </row>
    <row r="3123" spans="2:15" ht="11.25" x14ac:dyDescent="0.2">
      <c r="B3123" s="8"/>
      <c r="C3123" s="8"/>
      <c r="D3123" s="8"/>
      <c r="E3123" s="8"/>
      <c r="F3123" s="8"/>
      <c r="G3123" s="8"/>
      <c r="H3123" s="8"/>
      <c r="I3123" s="8"/>
      <c r="J3123" s="8"/>
      <c r="K3123" s="8"/>
      <c r="L3123" s="8"/>
      <c r="M3123" s="8"/>
      <c r="N3123" s="8"/>
      <c r="O3123" s="8"/>
    </row>
    <row r="3124" spans="2:15" ht="11.25" x14ac:dyDescent="0.2">
      <c r="B3124" s="8"/>
      <c r="C3124" s="8"/>
      <c r="D3124" s="8"/>
      <c r="E3124" s="8"/>
      <c r="F3124" s="8"/>
      <c r="G3124" s="8"/>
      <c r="H3124" s="8"/>
      <c r="I3124" s="8"/>
      <c r="J3124" s="8"/>
      <c r="K3124" s="8"/>
      <c r="L3124" s="8"/>
      <c r="M3124" s="8"/>
      <c r="N3124" s="8"/>
      <c r="O3124" s="8"/>
    </row>
    <row r="3125" spans="2:15" ht="11.25" x14ac:dyDescent="0.2">
      <c r="B3125" s="8"/>
      <c r="C3125" s="8"/>
      <c r="D3125" s="8"/>
      <c r="E3125" s="8"/>
      <c r="F3125" s="8"/>
      <c r="G3125" s="8"/>
      <c r="H3125" s="8"/>
      <c r="I3125" s="8"/>
      <c r="J3125" s="8"/>
      <c r="K3125" s="8"/>
      <c r="L3125" s="8"/>
      <c r="M3125" s="8"/>
      <c r="N3125" s="8"/>
      <c r="O3125" s="8"/>
    </row>
    <row r="3126" spans="2:15" ht="11.25" x14ac:dyDescent="0.2">
      <c r="B3126" s="8"/>
      <c r="C3126" s="8"/>
      <c r="D3126" s="8"/>
      <c r="E3126" s="8"/>
      <c r="F3126" s="8"/>
      <c r="G3126" s="8"/>
      <c r="H3126" s="8"/>
      <c r="I3126" s="8"/>
      <c r="J3126" s="8"/>
      <c r="K3126" s="8"/>
      <c r="L3126" s="8"/>
      <c r="M3126" s="8"/>
      <c r="N3126" s="8"/>
      <c r="O3126" s="8"/>
    </row>
    <row r="3127" spans="2:15" ht="11.25" x14ac:dyDescent="0.2">
      <c r="B3127" s="8"/>
      <c r="C3127" s="8"/>
      <c r="D3127" s="8"/>
      <c r="E3127" s="8"/>
      <c r="F3127" s="8"/>
      <c r="G3127" s="8"/>
      <c r="H3127" s="8"/>
      <c r="I3127" s="8"/>
      <c r="J3127" s="8"/>
      <c r="K3127" s="8"/>
      <c r="L3127" s="8"/>
      <c r="M3127" s="8"/>
      <c r="N3127" s="8"/>
      <c r="O3127" s="8"/>
    </row>
    <row r="3128" spans="2:15" ht="11.25" x14ac:dyDescent="0.2">
      <c r="B3128" s="8"/>
      <c r="C3128" s="8"/>
      <c r="D3128" s="8"/>
      <c r="E3128" s="8"/>
      <c r="F3128" s="8"/>
      <c r="G3128" s="8"/>
      <c r="H3128" s="8"/>
      <c r="I3128" s="8"/>
      <c r="J3128" s="8"/>
      <c r="K3128" s="8"/>
      <c r="L3128" s="8"/>
      <c r="M3128" s="8"/>
      <c r="N3128" s="8"/>
      <c r="O3128" s="8"/>
    </row>
    <row r="3129" spans="2:15" ht="11.25" x14ac:dyDescent="0.2">
      <c r="B3129" s="8"/>
      <c r="C3129" s="8"/>
      <c r="D3129" s="8"/>
      <c r="E3129" s="8"/>
      <c r="F3129" s="8"/>
      <c r="G3129" s="8"/>
      <c r="H3129" s="8"/>
      <c r="I3129" s="8"/>
      <c r="J3129" s="8"/>
      <c r="K3129" s="8"/>
      <c r="L3129" s="8"/>
      <c r="M3129" s="8"/>
      <c r="N3129" s="8"/>
      <c r="O3129" s="8"/>
    </row>
    <row r="3130" spans="2:15" ht="11.25" x14ac:dyDescent="0.2">
      <c r="B3130" s="8"/>
      <c r="C3130" s="8"/>
      <c r="D3130" s="8"/>
      <c r="E3130" s="8"/>
      <c r="F3130" s="8"/>
      <c r="G3130" s="8"/>
      <c r="H3130" s="8"/>
      <c r="I3130" s="8"/>
      <c r="J3130" s="8"/>
      <c r="K3130" s="8"/>
      <c r="L3130" s="8"/>
      <c r="M3130" s="8"/>
      <c r="N3130" s="8"/>
      <c r="O3130" s="8"/>
    </row>
    <row r="3131" spans="2:15" ht="11.25" x14ac:dyDescent="0.2">
      <c r="B3131" s="8"/>
      <c r="C3131" s="8"/>
      <c r="D3131" s="8"/>
      <c r="E3131" s="8"/>
      <c r="F3131" s="8"/>
      <c r="G3131" s="8"/>
      <c r="H3131" s="8"/>
      <c r="I3131" s="8"/>
      <c r="J3131" s="8"/>
      <c r="K3131" s="8"/>
      <c r="L3131" s="8"/>
      <c r="M3131" s="8"/>
      <c r="N3131" s="8"/>
      <c r="O3131" s="8"/>
    </row>
    <row r="3132" spans="2:15" ht="11.25" x14ac:dyDescent="0.2">
      <c r="B3132" s="8"/>
      <c r="C3132" s="8"/>
      <c r="D3132" s="8"/>
      <c r="E3132" s="8"/>
      <c r="F3132" s="8"/>
      <c r="G3132" s="8"/>
      <c r="H3132" s="8"/>
      <c r="I3132" s="8"/>
      <c r="J3132" s="8"/>
      <c r="K3132" s="8"/>
      <c r="L3132" s="8"/>
      <c r="M3132" s="8"/>
      <c r="N3132" s="8"/>
      <c r="O3132" s="8"/>
    </row>
    <row r="3133" spans="2:15" ht="11.25" x14ac:dyDescent="0.2">
      <c r="B3133" s="8"/>
      <c r="C3133" s="8"/>
      <c r="D3133" s="8"/>
      <c r="E3133" s="8"/>
      <c r="F3133" s="8"/>
      <c r="G3133" s="8"/>
      <c r="H3133" s="8"/>
      <c r="I3133" s="8"/>
      <c r="J3133" s="8"/>
      <c r="K3133" s="8"/>
      <c r="L3133" s="8"/>
      <c r="M3133" s="8"/>
      <c r="N3133" s="8"/>
      <c r="O3133" s="8"/>
    </row>
    <row r="3134" spans="2:15" ht="11.25" x14ac:dyDescent="0.2">
      <c r="B3134" s="8"/>
      <c r="C3134" s="8"/>
      <c r="D3134" s="8"/>
      <c r="E3134" s="8"/>
      <c r="F3134" s="8"/>
      <c r="G3134" s="8"/>
      <c r="H3134" s="8"/>
      <c r="I3134" s="8"/>
      <c r="J3134" s="8"/>
      <c r="K3134" s="8"/>
      <c r="L3134" s="8"/>
      <c r="M3134" s="8"/>
      <c r="N3134" s="8"/>
      <c r="O3134" s="8"/>
    </row>
    <row r="3135" spans="2:15" ht="11.25" x14ac:dyDescent="0.2">
      <c r="B3135" s="8"/>
      <c r="C3135" s="8"/>
      <c r="D3135" s="8"/>
      <c r="E3135" s="8"/>
      <c r="F3135" s="8"/>
      <c r="G3135" s="8"/>
      <c r="H3135" s="8"/>
      <c r="I3135" s="8"/>
      <c r="J3135" s="8"/>
      <c r="K3135" s="8"/>
      <c r="L3135" s="8"/>
      <c r="M3135" s="8"/>
      <c r="N3135" s="8"/>
      <c r="O3135" s="8"/>
    </row>
    <row r="3136" spans="2:15" ht="11.25" x14ac:dyDescent="0.2">
      <c r="B3136" s="8"/>
      <c r="C3136" s="8"/>
      <c r="D3136" s="8"/>
      <c r="E3136" s="8"/>
      <c r="F3136" s="8"/>
      <c r="G3136" s="8"/>
      <c r="H3136" s="8"/>
      <c r="I3136" s="8"/>
      <c r="J3136" s="8"/>
      <c r="K3136" s="8"/>
      <c r="L3136" s="8"/>
      <c r="M3136" s="8"/>
      <c r="N3136" s="8"/>
      <c r="O3136" s="8"/>
    </row>
    <row r="3137" spans="2:15" ht="11.25" x14ac:dyDescent="0.2">
      <c r="B3137" s="8"/>
      <c r="C3137" s="8"/>
      <c r="D3137" s="8"/>
      <c r="E3137" s="8"/>
      <c r="F3137" s="8"/>
      <c r="G3137" s="8"/>
      <c r="H3137" s="8"/>
      <c r="I3137" s="8"/>
      <c r="J3137" s="8"/>
      <c r="K3137" s="8"/>
      <c r="L3137" s="8"/>
      <c r="M3137" s="8"/>
      <c r="N3137" s="8"/>
      <c r="O3137" s="8"/>
    </row>
    <row r="3138" spans="2:15" ht="11.25" x14ac:dyDescent="0.2">
      <c r="B3138" s="8"/>
      <c r="C3138" s="8"/>
      <c r="D3138" s="8"/>
      <c r="E3138" s="8"/>
      <c r="F3138" s="8"/>
      <c r="G3138" s="8"/>
      <c r="H3138" s="8"/>
      <c r="I3138" s="8"/>
      <c r="J3138" s="8"/>
      <c r="K3138" s="8"/>
      <c r="L3138" s="8"/>
      <c r="M3138" s="8"/>
      <c r="N3138" s="8"/>
      <c r="O3138" s="8"/>
    </row>
    <row r="3139" spans="2:15" ht="11.25" x14ac:dyDescent="0.2">
      <c r="B3139" s="8"/>
      <c r="C3139" s="8"/>
      <c r="D3139" s="8"/>
      <c r="E3139" s="8"/>
      <c r="F3139" s="8"/>
      <c r="G3139" s="8"/>
      <c r="H3139" s="8"/>
      <c r="I3139" s="8"/>
      <c r="J3139" s="8"/>
      <c r="K3139" s="8"/>
      <c r="L3139" s="8"/>
      <c r="M3139" s="8"/>
      <c r="N3139" s="8"/>
      <c r="O3139" s="8"/>
    </row>
    <row r="3140" spans="2:15" ht="11.25" x14ac:dyDescent="0.2">
      <c r="B3140" s="8"/>
      <c r="C3140" s="8"/>
      <c r="D3140" s="8"/>
      <c r="E3140" s="8"/>
      <c r="F3140" s="8"/>
      <c r="G3140" s="8"/>
      <c r="H3140" s="8"/>
      <c r="I3140" s="8"/>
      <c r="J3140" s="8"/>
      <c r="K3140" s="8"/>
      <c r="L3140" s="8"/>
      <c r="M3140" s="8"/>
      <c r="N3140" s="8"/>
      <c r="O3140" s="8"/>
    </row>
    <row r="3141" spans="2:15" ht="11.25" x14ac:dyDescent="0.2">
      <c r="B3141" s="8"/>
      <c r="C3141" s="8"/>
      <c r="D3141" s="8"/>
      <c r="E3141" s="8"/>
      <c r="F3141" s="8"/>
      <c r="G3141" s="8"/>
      <c r="H3141" s="8"/>
      <c r="I3141" s="8"/>
      <c r="J3141" s="8"/>
      <c r="K3141" s="8"/>
      <c r="L3141" s="8"/>
      <c r="M3141" s="8"/>
      <c r="N3141" s="8"/>
      <c r="O3141" s="8"/>
    </row>
    <row r="3142" spans="2:15" ht="11.25" x14ac:dyDescent="0.2">
      <c r="B3142" s="8"/>
      <c r="C3142" s="8"/>
      <c r="D3142" s="8"/>
      <c r="E3142" s="8"/>
      <c r="F3142" s="8"/>
      <c r="G3142" s="8"/>
      <c r="H3142" s="8"/>
      <c r="I3142" s="8"/>
      <c r="J3142" s="8"/>
      <c r="K3142" s="8"/>
      <c r="L3142" s="8"/>
      <c r="M3142" s="8"/>
      <c r="N3142" s="8"/>
      <c r="O3142" s="8"/>
    </row>
    <row r="3143" spans="2:15" ht="11.25" x14ac:dyDescent="0.2">
      <c r="B3143" s="8"/>
      <c r="C3143" s="8"/>
      <c r="D3143" s="8"/>
      <c r="E3143" s="8"/>
      <c r="F3143" s="8"/>
      <c r="G3143" s="8"/>
      <c r="H3143" s="8"/>
      <c r="I3143" s="8"/>
      <c r="J3143" s="8"/>
      <c r="K3143" s="8"/>
      <c r="L3143" s="8"/>
      <c r="M3143" s="8"/>
      <c r="N3143" s="8"/>
      <c r="O3143" s="8"/>
    </row>
    <row r="3144" spans="2:15" ht="11.25" x14ac:dyDescent="0.2">
      <c r="B3144" s="8"/>
      <c r="C3144" s="8"/>
      <c r="D3144" s="8"/>
      <c r="E3144" s="8"/>
      <c r="F3144" s="8"/>
      <c r="G3144" s="8"/>
      <c r="H3144" s="8"/>
      <c r="I3144" s="8"/>
      <c r="J3144" s="8"/>
      <c r="K3144" s="8"/>
      <c r="L3144" s="8"/>
      <c r="M3144" s="8"/>
      <c r="N3144" s="8"/>
      <c r="O3144" s="8"/>
    </row>
    <row r="3145" spans="2:15" ht="11.25" x14ac:dyDescent="0.2">
      <c r="B3145" s="8"/>
      <c r="C3145" s="8"/>
      <c r="D3145" s="8"/>
      <c r="E3145" s="8"/>
      <c r="F3145" s="8"/>
      <c r="G3145" s="8"/>
      <c r="H3145" s="8"/>
      <c r="I3145" s="8"/>
      <c r="J3145" s="8"/>
      <c r="K3145" s="8"/>
      <c r="L3145" s="8"/>
      <c r="M3145" s="8"/>
      <c r="N3145" s="8"/>
      <c r="O3145" s="8"/>
    </row>
    <row r="3146" spans="2:15" ht="11.25" x14ac:dyDescent="0.2">
      <c r="B3146" s="8"/>
      <c r="C3146" s="8"/>
      <c r="D3146" s="8"/>
      <c r="E3146" s="8"/>
      <c r="F3146" s="8"/>
      <c r="G3146" s="8"/>
      <c r="H3146" s="8"/>
      <c r="I3146" s="8"/>
      <c r="J3146" s="8"/>
      <c r="K3146" s="8"/>
      <c r="L3146" s="8"/>
      <c r="M3146" s="8"/>
      <c r="N3146" s="8"/>
      <c r="O3146" s="8"/>
    </row>
    <row r="3147" spans="2:15" ht="11.25" x14ac:dyDescent="0.2">
      <c r="B3147" s="8"/>
      <c r="C3147" s="8"/>
      <c r="D3147" s="8"/>
      <c r="E3147" s="8"/>
      <c r="F3147" s="8"/>
      <c r="G3147" s="8"/>
      <c r="H3147" s="8"/>
      <c r="I3147" s="8"/>
      <c r="J3147" s="8"/>
      <c r="K3147" s="8"/>
      <c r="L3147" s="8"/>
      <c r="M3147" s="8"/>
      <c r="N3147" s="8"/>
      <c r="O3147" s="8"/>
    </row>
    <row r="3148" spans="2:15" ht="11.25" x14ac:dyDescent="0.2">
      <c r="B3148" s="8"/>
      <c r="C3148" s="8"/>
      <c r="D3148" s="8"/>
      <c r="E3148" s="8"/>
      <c r="F3148" s="8"/>
      <c r="G3148" s="8"/>
      <c r="H3148" s="8"/>
      <c r="I3148" s="8"/>
      <c r="J3148" s="8"/>
      <c r="K3148" s="8"/>
      <c r="L3148" s="8"/>
      <c r="M3148" s="8"/>
      <c r="N3148" s="8"/>
      <c r="O3148" s="8"/>
    </row>
    <row r="3149" spans="2:15" ht="11.25" x14ac:dyDescent="0.2">
      <c r="B3149" s="8"/>
      <c r="C3149" s="8"/>
      <c r="D3149" s="8"/>
      <c r="E3149" s="8"/>
      <c r="F3149" s="8"/>
      <c r="G3149" s="8"/>
      <c r="H3149" s="8"/>
      <c r="I3149" s="8"/>
      <c r="J3149" s="8"/>
      <c r="K3149" s="8"/>
      <c r="L3149" s="8"/>
      <c r="M3149" s="8"/>
      <c r="N3149" s="8"/>
      <c r="O3149" s="8"/>
    </row>
    <row r="3150" spans="2:15" ht="11.25" x14ac:dyDescent="0.2">
      <c r="B3150" s="8"/>
      <c r="C3150" s="8"/>
      <c r="D3150" s="8"/>
      <c r="E3150" s="8"/>
      <c r="F3150" s="8"/>
      <c r="G3150" s="8"/>
      <c r="H3150" s="8"/>
      <c r="I3150" s="8"/>
      <c r="J3150" s="8"/>
      <c r="K3150" s="8"/>
      <c r="L3150" s="8"/>
      <c r="M3150" s="8"/>
      <c r="N3150" s="8"/>
      <c r="O3150" s="8"/>
    </row>
    <row r="3151" spans="2:15" ht="11.25" x14ac:dyDescent="0.2">
      <c r="B3151" s="8"/>
      <c r="C3151" s="8"/>
      <c r="D3151" s="8"/>
      <c r="E3151" s="8"/>
      <c r="F3151" s="8"/>
      <c r="G3151" s="8"/>
      <c r="H3151" s="8"/>
      <c r="I3151" s="8"/>
      <c r="J3151" s="8"/>
      <c r="K3151" s="8"/>
      <c r="L3151" s="8"/>
      <c r="M3151" s="8"/>
      <c r="N3151" s="8"/>
      <c r="O3151" s="8"/>
    </row>
    <row r="3152" spans="2:15" ht="11.25" x14ac:dyDescent="0.2">
      <c r="B3152" s="8"/>
      <c r="C3152" s="8"/>
      <c r="D3152" s="8"/>
      <c r="E3152" s="8"/>
      <c r="F3152" s="8"/>
      <c r="G3152" s="8"/>
      <c r="H3152" s="8"/>
      <c r="I3152" s="8"/>
      <c r="J3152" s="8"/>
      <c r="K3152" s="8"/>
      <c r="L3152" s="8"/>
      <c r="M3152" s="8"/>
      <c r="N3152" s="8"/>
      <c r="O3152" s="8"/>
    </row>
    <row r="3153" spans="2:15" ht="11.25" x14ac:dyDescent="0.2">
      <c r="B3153" s="8"/>
      <c r="C3153" s="8"/>
      <c r="D3153" s="8"/>
      <c r="E3153" s="8"/>
      <c r="F3153" s="8"/>
      <c r="G3153" s="8"/>
      <c r="H3153" s="8"/>
      <c r="I3153" s="8"/>
      <c r="J3153" s="8"/>
      <c r="K3153" s="8"/>
      <c r="L3153" s="8"/>
      <c r="M3153" s="8"/>
      <c r="N3153" s="8"/>
      <c r="O3153" s="8"/>
    </row>
    <row r="3154" spans="2:15" ht="11.25" x14ac:dyDescent="0.2">
      <c r="B3154" s="8"/>
      <c r="C3154" s="8"/>
      <c r="D3154" s="8"/>
      <c r="E3154" s="8"/>
      <c r="F3154" s="8"/>
      <c r="G3154" s="8"/>
      <c r="H3154" s="8"/>
      <c r="I3154" s="8"/>
      <c r="J3154" s="8"/>
      <c r="K3154" s="8"/>
      <c r="L3154" s="8"/>
      <c r="M3154" s="8"/>
      <c r="N3154" s="8"/>
      <c r="O3154" s="8"/>
    </row>
    <row r="3155" spans="2:15" ht="11.25" x14ac:dyDescent="0.2">
      <c r="B3155" s="8"/>
      <c r="C3155" s="8"/>
      <c r="D3155" s="8"/>
      <c r="E3155" s="8"/>
      <c r="F3155" s="8"/>
      <c r="G3155" s="8"/>
      <c r="H3155" s="8"/>
      <c r="I3155" s="8"/>
      <c r="J3155" s="8"/>
      <c r="K3155" s="8"/>
      <c r="L3155" s="8"/>
      <c r="M3155" s="8"/>
      <c r="N3155" s="8"/>
      <c r="O3155" s="8"/>
    </row>
    <row r="3156" spans="2:15" ht="11.25" x14ac:dyDescent="0.2">
      <c r="B3156" s="8"/>
      <c r="C3156" s="8"/>
      <c r="D3156" s="8"/>
      <c r="E3156" s="8"/>
      <c r="F3156" s="8"/>
      <c r="G3156" s="8"/>
      <c r="H3156" s="8"/>
      <c r="I3156" s="8"/>
      <c r="J3156" s="8"/>
      <c r="K3156" s="8"/>
      <c r="L3156" s="8"/>
      <c r="M3156" s="8"/>
      <c r="N3156" s="8"/>
      <c r="O3156" s="8"/>
    </row>
    <row r="3157" spans="2:15" ht="11.25" x14ac:dyDescent="0.2">
      <c r="B3157" s="8"/>
      <c r="C3157" s="8"/>
      <c r="D3157" s="8"/>
      <c r="E3157" s="8"/>
      <c r="F3157" s="8"/>
      <c r="G3157" s="8"/>
      <c r="H3157" s="8"/>
      <c r="I3157" s="8"/>
      <c r="J3157" s="8"/>
      <c r="K3157" s="8"/>
      <c r="L3157" s="8"/>
      <c r="M3157" s="8"/>
      <c r="N3157" s="8"/>
      <c r="O3157" s="8"/>
    </row>
    <row r="3158" spans="2:15" ht="11.25" x14ac:dyDescent="0.2">
      <c r="B3158" s="8"/>
      <c r="C3158" s="8"/>
      <c r="D3158" s="8"/>
      <c r="E3158" s="8"/>
      <c r="F3158" s="8"/>
      <c r="G3158" s="8"/>
      <c r="H3158" s="8"/>
      <c r="I3158" s="8"/>
      <c r="J3158" s="8"/>
      <c r="K3158" s="8"/>
      <c r="L3158" s="8"/>
      <c r="M3158" s="8"/>
      <c r="N3158" s="8"/>
      <c r="O3158" s="8"/>
    </row>
    <row r="3159" spans="2:15" ht="11.25" x14ac:dyDescent="0.2">
      <c r="B3159" s="8"/>
      <c r="C3159" s="8"/>
      <c r="D3159" s="8"/>
      <c r="E3159" s="8"/>
      <c r="F3159" s="8"/>
      <c r="G3159" s="8"/>
      <c r="H3159" s="8"/>
      <c r="I3159" s="8"/>
      <c r="J3159" s="8"/>
      <c r="K3159" s="8"/>
      <c r="L3159" s="8"/>
      <c r="M3159" s="8"/>
      <c r="N3159" s="8"/>
      <c r="O3159" s="8"/>
    </row>
    <row r="3160" spans="2:15" ht="11.25" x14ac:dyDescent="0.2">
      <c r="B3160" s="8"/>
      <c r="C3160" s="8"/>
      <c r="D3160" s="8"/>
      <c r="E3160" s="8"/>
      <c r="F3160" s="8"/>
      <c r="G3160" s="8"/>
      <c r="H3160" s="8"/>
      <c r="I3160" s="8"/>
      <c r="J3160" s="8"/>
      <c r="K3160" s="8"/>
      <c r="L3160" s="8"/>
      <c r="M3160" s="8"/>
      <c r="N3160" s="8"/>
      <c r="O3160" s="8"/>
    </row>
    <row r="3161" spans="2:15" ht="11.25" x14ac:dyDescent="0.2">
      <c r="B3161" s="8"/>
      <c r="C3161" s="8"/>
      <c r="D3161" s="8"/>
      <c r="E3161" s="8"/>
      <c r="F3161" s="8"/>
      <c r="G3161" s="8"/>
      <c r="H3161" s="8"/>
      <c r="I3161" s="8"/>
      <c r="J3161" s="8"/>
      <c r="K3161" s="8"/>
      <c r="L3161" s="8"/>
      <c r="M3161" s="8"/>
      <c r="N3161" s="8"/>
      <c r="O3161" s="8"/>
    </row>
    <row r="3162" spans="2:15" ht="11.25" x14ac:dyDescent="0.2">
      <c r="B3162" s="8"/>
      <c r="C3162" s="8"/>
      <c r="D3162" s="8"/>
      <c r="E3162" s="8"/>
      <c r="F3162" s="8"/>
      <c r="G3162" s="8"/>
      <c r="H3162" s="8"/>
      <c r="I3162" s="8"/>
      <c r="J3162" s="8"/>
      <c r="K3162" s="8"/>
      <c r="L3162" s="8"/>
      <c r="M3162" s="8"/>
      <c r="N3162" s="8"/>
      <c r="O3162" s="8"/>
    </row>
    <row r="3163" spans="2:15" ht="11.25" x14ac:dyDescent="0.2">
      <c r="B3163" s="8"/>
      <c r="C3163" s="8"/>
      <c r="D3163" s="8"/>
      <c r="E3163" s="8"/>
      <c r="F3163" s="8"/>
      <c r="G3163" s="8"/>
      <c r="H3163" s="8"/>
      <c r="I3163" s="8"/>
      <c r="J3163" s="8"/>
      <c r="K3163" s="8"/>
      <c r="L3163" s="8"/>
      <c r="M3163" s="8"/>
      <c r="N3163" s="8"/>
      <c r="O3163" s="8"/>
    </row>
    <row r="3164" spans="2:15" ht="11.25" x14ac:dyDescent="0.2">
      <c r="B3164" s="8"/>
      <c r="C3164" s="8"/>
      <c r="D3164" s="8"/>
      <c r="E3164" s="8"/>
      <c r="F3164" s="8"/>
      <c r="G3164" s="8"/>
      <c r="H3164" s="8"/>
      <c r="I3164" s="8"/>
      <c r="J3164" s="8"/>
      <c r="K3164" s="8"/>
      <c r="L3164" s="8"/>
      <c r="M3164" s="8"/>
      <c r="N3164" s="8"/>
      <c r="O3164" s="8"/>
    </row>
    <row r="3165" spans="2:15" ht="11.25" x14ac:dyDescent="0.2">
      <c r="B3165" s="8"/>
      <c r="C3165" s="8"/>
      <c r="D3165" s="8"/>
      <c r="E3165" s="8"/>
      <c r="F3165" s="8"/>
      <c r="G3165" s="8"/>
      <c r="H3165" s="8"/>
      <c r="I3165" s="8"/>
      <c r="J3165" s="8"/>
      <c r="K3165" s="8"/>
      <c r="L3165" s="8"/>
      <c r="M3165" s="8"/>
      <c r="N3165" s="8"/>
      <c r="O3165" s="8"/>
    </row>
    <row r="3166" spans="2:15" ht="11.25" x14ac:dyDescent="0.2">
      <c r="B3166" s="8"/>
      <c r="C3166" s="8"/>
      <c r="D3166" s="8"/>
      <c r="E3166" s="8"/>
      <c r="F3166" s="8"/>
      <c r="G3166" s="8"/>
      <c r="H3166" s="8"/>
      <c r="I3166" s="8"/>
      <c r="J3166" s="8"/>
      <c r="K3166" s="8"/>
      <c r="L3166" s="8"/>
      <c r="M3166" s="8"/>
      <c r="N3166" s="8"/>
      <c r="O3166" s="8"/>
    </row>
    <row r="3167" spans="2:15" ht="11.25" x14ac:dyDescent="0.2">
      <c r="B3167" s="8"/>
      <c r="C3167" s="8"/>
      <c r="D3167" s="8"/>
      <c r="E3167" s="8"/>
      <c r="F3167" s="8"/>
      <c r="G3167" s="8"/>
      <c r="H3167" s="8"/>
      <c r="I3167" s="8"/>
      <c r="J3167" s="8"/>
      <c r="K3167" s="8"/>
      <c r="L3167" s="8"/>
      <c r="M3167" s="8"/>
      <c r="N3167" s="8"/>
      <c r="O3167" s="8"/>
    </row>
    <row r="3168" spans="2:15" ht="11.25" x14ac:dyDescent="0.2">
      <c r="B3168" s="8"/>
      <c r="C3168" s="8"/>
      <c r="D3168" s="8"/>
      <c r="E3168" s="8"/>
      <c r="F3168" s="8"/>
      <c r="G3168" s="8"/>
      <c r="H3168" s="8"/>
      <c r="I3168" s="8"/>
      <c r="J3168" s="8"/>
      <c r="K3168" s="8"/>
      <c r="L3168" s="8"/>
      <c r="M3168" s="8"/>
      <c r="N3168" s="8"/>
      <c r="O3168" s="8"/>
    </row>
    <row r="3169" spans="2:15" ht="11.25" x14ac:dyDescent="0.2">
      <c r="B3169" s="8"/>
      <c r="C3169" s="8"/>
      <c r="D3169" s="8"/>
      <c r="E3169" s="8"/>
      <c r="F3169" s="8"/>
      <c r="G3169" s="8"/>
      <c r="H3169" s="8"/>
      <c r="I3169" s="8"/>
      <c r="J3169" s="8"/>
      <c r="K3169" s="8"/>
      <c r="L3169" s="8"/>
      <c r="M3169" s="8"/>
      <c r="N3169" s="8"/>
      <c r="O3169" s="8"/>
    </row>
    <row r="3170" spans="2:15" ht="11.25" x14ac:dyDescent="0.2">
      <c r="B3170" s="8"/>
      <c r="C3170" s="8"/>
      <c r="D3170" s="8"/>
      <c r="E3170" s="8"/>
      <c r="F3170" s="8"/>
      <c r="G3170" s="8"/>
      <c r="H3170" s="8"/>
      <c r="I3170" s="8"/>
      <c r="J3170" s="8"/>
      <c r="K3170" s="8"/>
      <c r="L3170" s="8"/>
      <c r="M3170" s="8"/>
      <c r="N3170" s="8"/>
      <c r="O3170" s="8"/>
    </row>
    <row r="3171" spans="2:15" ht="11.25" x14ac:dyDescent="0.2">
      <c r="B3171" s="8"/>
      <c r="C3171" s="8"/>
      <c r="D3171" s="8"/>
      <c r="E3171" s="8"/>
      <c r="F3171" s="8"/>
      <c r="G3171" s="8"/>
      <c r="H3171" s="8"/>
      <c r="I3171" s="8"/>
      <c r="J3171" s="8"/>
      <c r="K3171" s="8"/>
      <c r="L3171" s="8"/>
      <c r="M3171" s="8"/>
      <c r="N3171" s="8"/>
      <c r="O3171" s="8"/>
    </row>
    <row r="3172" spans="2:15" ht="11.25" x14ac:dyDescent="0.2">
      <c r="B3172" s="8"/>
      <c r="C3172" s="8"/>
      <c r="D3172" s="8"/>
      <c r="E3172" s="8"/>
      <c r="F3172" s="8"/>
      <c r="G3172" s="8"/>
      <c r="H3172" s="8"/>
      <c r="I3172" s="8"/>
      <c r="J3172" s="8"/>
      <c r="K3172" s="8"/>
      <c r="L3172" s="8"/>
      <c r="M3172" s="8"/>
      <c r="N3172" s="8"/>
      <c r="O3172" s="8"/>
    </row>
    <row r="3173" spans="2:15" ht="11.25" x14ac:dyDescent="0.2">
      <c r="B3173" s="8"/>
      <c r="C3173" s="8"/>
      <c r="D3173" s="8"/>
      <c r="E3173" s="8"/>
      <c r="F3173" s="8"/>
      <c r="G3173" s="8"/>
      <c r="H3173" s="8"/>
      <c r="I3173" s="8"/>
      <c r="J3173" s="8"/>
      <c r="K3173" s="8"/>
      <c r="L3173" s="8"/>
      <c r="M3173" s="8"/>
      <c r="N3173" s="8"/>
      <c r="O3173" s="8"/>
    </row>
    <row r="3174" spans="2:15" ht="11.25" x14ac:dyDescent="0.2">
      <c r="B3174" s="8"/>
      <c r="C3174" s="8"/>
      <c r="D3174" s="8"/>
      <c r="E3174" s="8"/>
      <c r="F3174" s="8"/>
      <c r="G3174" s="8"/>
      <c r="H3174" s="8"/>
      <c r="I3174" s="8"/>
      <c r="J3174" s="8"/>
      <c r="K3174" s="8"/>
      <c r="L3174" s="8"/>
      <c r="M3174" s="8"/>
      <c r="N3174" s="8"/>
      <c r="O3174" s="8"/>
    </row>
    <row r="3175" spans="2:15" ht="11.25" x14ac:dyDescent="0.2">
      <c r="B3175" s="8"/>
      <c r="C3175" s="8"/>
      <c r="D3175" s="8"/>
      <c r="E3175" s="8"/>
      <c r="F3175" s="8"/>
      <c r="G3175" s="8"/>
      <c r="H3175" s="8"/>
      <c r="I3175" s="8"/>
      <c r="J3175" s="8"/>
      <c r="K3175" s="8"/>
      <c r="L3175" s="8"/>
      <c r="M3175" s="8"/>
      <c r="N3175" s="8"/>
      <c r="O3175" s="8"/>
    </row>
    <row r="3176" spans="2:15" ht="11.25" x14ac:dyDescent="0.2">
      <c r="B3176" s="8"/>
      <c r="C3176" s="8"/>
      <c r="D3176" s="8"/>
      <c r="E3176" s="8"/>
      <c r="F3176" s="8"/>
      <c r="G3176" s="8"/>
      <c r="H3176" s="8"/>
      <c r="I3176" s="8"/>
      <c r="J3176" s="8"/>
      <c r="K3176" s="8"/>
      <c r="L3176" s="8"/>
      <c r="M3176" s="8"/>
      <c r="N3176" s="8"/>
      <c r="O3176" s="8"/>
    </row>
    <row r="3177" spans="2:15" ht="11.25" x14ac:dyDescent="0.2">
      <c r="B3177" s="8"/>
      <c r="C3177" s="8"/>
      <c r="D3177" s="8"/>
      <c r="E3177" s="8"/>
      <c r="F3177" s="8"/>
      <c r="G3177" s="8"/>
      <c r="H3177" s="8"/>
      <c r="I3177" s="8"/>
      <c r="J3177" s="8"/>
      <c r="K3177" s="8"/>
      <c r="L3177" s="8"/>
      <c r="M3177" s="8"/>
      <c r="N3177" s="8"/>
      <c r="O3177" s="8"/>
    </row>
    <row r="3178" spans="2:15" ht="11.25" x14ac:dyDescent="0.2">
      <c r="B3178" s="8"/>
      <c r="C3178" s="8"/>
      <c r="D3178" s="8"/>
      <c r="E3178" s="8"/>
      <c r="F3178" s="8"/>
      <c r="G3178" s="8"/>
      <c r="H3178" s="8"/>
      <c r="I3178" s="8"/>
      <c r="J3178" s="8"/>
      <c r="K3178" s="8"/>
      <c r="L3178" s="8"/>
      <c r="M3178" s="8"/>
      <c r="N3178" s="8"/>
      <c r="O3178" s="8"/>
    </row>
    <row r="3179" spans="2:15" ht="11.25" x14ac:dyDescent="0.2">
      <c r="B3179" s="8"/>
      <c r="C3179" s="8"/>
      <c r="D3179" s="8"/>
      <c r="E3179" s="8"/>
      <c r="F3179" s="8"/>
      <c r="G3179" s="8"/>
      <c r="H3179" s="8"/>
      <c r="I3179" s="8"/>
      <c r="J3179" s="8"/>
      <c r="K3179" s="8"/>
      <c r="L3179" s="8"/>
      <c r="M3179" s="8"/>
      <c r="N3179" s="8"/>
      <c r="O3179" s="8"/>
    </row>
    <row r="3180" spans="2:15" ht="11.25" x14ac:dyDescent="0.2">
      <c r="B3180" s="8"/>
      <c r="C3180" s="8"/>
      <c r="D3180" s="8"/>
      <c r="E3180" s="8"/>
      <c r="F3180" s="8"/>
      <c r="G3180" s="8"/>
      <c r="H3180" s="8"/>
      <c r="I3180" s="8"/>
      <c r="J3180" s="8"/>
      <c r="K3180" s="8"/>
      <c r="L3180" s="8"/>
      <c r="M3180" s="8"/>
      <c r="N3180" s="8"/>
      <c r="O3180" s="8"/>
    </row>
    <row r="3181" spans="2:15" ht="11.25" x14ac:dyDescent="0.2">
      <c r="B3181" s="8"/>
      <c r="C3181" s="8"/>
      <c r="D3181" s="8"/>
      <c r="E3181" s="8"/>
      <c r="F3181" s="8"/>
      <c r="G3181" s="8"/>
      <c r="H3181" s="8"/>
      <c r="I3181" s="8"/>
      <c r="J3181" s="8"/>
      <c r="K3181" s="8"/>
      <c r="L3181" s="8"/>
      <c r="M3181" s="8"/>
      <c r="N3181" s="8"/>
      <c r="O3181" s="8"/>
    </row>
    <row r="3182" spans="2:15" ht="11.25" x14ac:dyDescent="0.2">
      <c r="B3182" s="8"/>
      <c r="C3182" s="8"/>
      <c r="D3182" s="8"/>
      <c r="E3182" s="8"/>
      <c r="F3182" s="8"/>
      <c r="G3182" s="8"/>
      <c r="H3182" s="8"/>
      <c r="I3182" s="8"/>
      <c r="J3182" s="8"/>
      <c r="K3182" s="8"/>
      <c r="L3182" s="8"/>
      <c r="M3182" s="8"/>
      <c r="N3182" s="8"/>
      <c r="O3182" s="8"/>
    </row>
    <row r="3183" spans="2:15" ht="11.25" x14ac:dyDescent="0.2">
      <c r="B3183" s="8"/>
      <c r="C3183" s="8"/>
      <c r="D3183" s="8"/>
      <c r="E3183" s="8"/>
      <c r="F3183" s="8"/>
      <c r="G3183" s="8"/>
      <c r="H3183" s="8"/>
      <c r="I3183" s="8"/>
      <c r="J3183" s="8"/>
      <c r="K3183" s="8"/>
      <c r="L3183" s="8"/>
      <c r="M3183" s="8"/>
      <c r="N3183" s="8"/>
      <c r="O3183" s="8"/>
    </row>
    <row r="3184" spans="2:15" ht="11.25" x14ac:dyDescent="0.2">
      <c r="B3184" s="8"/>
      <c r="C3184" s="8"/>
      <c r="D3184" s="8"/>
      <c r="E3184" s="8"/>
      <c r="F3184" s="8"/>
      <c r="G3184" s="8"/>
      <c r="H3184" s="8"/>
      <c r="I3184" s="8"/>
      <c r="J3184" s="8"/>
      <c r="K3184" s="8"/>
      <c r="L3184" s="8"/>
      <c r="M3184" s="8"/>
      <c r="N3184" s="8"/>
      <c r="O3184" s="8"/>
    </row>
    <row r="3185" spans="2:15" ht="11.25" x14ac:dyDescent="0.2">
      <c r="B3185" s="8"/>
      <c r="C3185" s="8"/>
      <c r="D3185" s="8"/>
      <c r="E3185" s="8"/>
      <c r="F3185" s="8"/>
      <c r="G3185" s="8"/>
      <c r="H3185" s="8"/>
      <c r="I3185" s="8"/>
      <c r="J3185" s="8"/>
      <c r="K3185" s="8"/>
      <c r="L3185" s="8"/>
      <c r="M3185" s="8"/>
      <c r="N3185" s="8"/>
      <c r="O3185" s="8"/>
    </row>
    <row r="3186" spans="2:15" ht="11.25" x14ac:dyDescent="0.2">
      <c r="B3186" s="8"/>
      <c r="C3186" s="8"/>
      <c r="D3186" s="8"/>
      <c r="E3186" s="8"/>
      <c r="F3186" s="8"/>
      <c r="G3186" s="8"/>
      <c r="H3186" s="8"/>
      <c r="I3186" s="8"/>
      <c r="J3186" s="8"/>
      <c r="K3186" s="8"/>
      <c r="L3186" s="8"/>
      <c r="M3186" s="8"/>
      <c r="N3186" s="8"/>
      <c r="O3186" s="8"/>
    </row>
    <row r="3187" spans="2:15" ht="11.25" x14ac:dyDescent="0.2">
      <c r="B3187" s="8"/>
      <c r="C3187" s="8"/>
      <c r="D3187" s="8"/>
      <c r="E3187" s="8"/>
      <c r="F3187" s="8"/>
      <c r="G3187" s="8"/>
      <c r="H3187" s="8"/>
      <c r="I3187" s="8"/>
      <c r="J3187" s="8"/>
      <c r="K3187" s="8"/>
      <c r="L3187" s="8"/>
      <c r="M3187" s="8"/>
      <c r="N3187" s="8"/>
      <c r="O3187" s="8"/>
    </row>
    <row r="3188" spans="2:15" ht="11.25" x14ac:dyDescent="0.2">
      <c r="B3188" s="8"/>
      <c r="C3188" s="8"/>
      <c r="D3188" s="8"/>
      <c r="E3188" s="8"/>
      <c r="F3188" s="8"/>
      <c r="G3188" s="8"/>
      <c r="H3188" s="8"/>
      <c r="I3188" s="8"/>
      <c r="J3188" s="8"/>
      <c r="K3188" s="8"/>
      <c r="L3188" s="8"/>
      <c r="M3188" s="8"/>
      <c r="N3188" s="8"/>
      <c r="O3188" s="8"/>
    </row>
    <row r="3189" spans="2:15" ht="11.25" x14ac:dyDescent="0.2">
      <c r="B3189" s="8"/>
      <c r="C3189" s="8"/>
      <c r="D3189" s="8"/>
      <c r="E3189" s="8"/>
      <c r="F3189" s="8"/>
      <c r="G3189" s="8"/>
      <c r="H3189" s="8"/>
      <c r="I3189" s="8"/>
      <c r="J3189" s="8"/>
      <c r="K3189" s="8"/>
      <c r="L3189" s="8"/>
      <c r="M3189" s="8"/>
      <c r="N3189" s="8"/>
      <c r="O3189" s="8"/>
    </row>
    <row r="3190" spans="2:15" ht="11.25" x14ac:dyDescent="0.2">
      <c r="B3190" s="8"/>
      <c r="C3190" s="8"/>
      <c r="D3190" s="8"/>
      <c r="E3190" s="8"/>
      <c r="F3190" s="8"/>
      <c r="G3190" s="8"/>
      <c r="H3190" s="8"/>
      <c r="I3190" s="8"/>
      <c r="J3190" s="8"/>
      <c r="K3190" s="8"/>
      <c r="L3190" s="8"/>
      <c r="M3190" s="8"/>
      <c r="N3190" s="8"/>
      <c r="O3190" s="8"/>
    </row>
    <row r="3191" spans="2:15" ht="11.25" x14ac:dyDescent="0.2">
      <c r="B3191" s="8"/>
      <c r="C3191" s="8"/>
      <c r="D3191" s="8"/>
      <c r="E3191" s="8"/>
      <c r="F3191" s="8"/>
      <c r="G3191" s="8"/>
      <c r="H3191" s="8"/>
      <c r="I3191" s="8"/>
      <c r="J3191" s="8"/>
      <c r="K3191" s="8"/>
      <c r="L3191" s="8"/>
      <c r="M3191" s="8"/>
      <c r="N3191" s="8"/>
      <c r="O3191" s="8"/>
    </row>
    <row r="3192" spans="2:15" ht="11.25" x14ac:dyDescent="0.2">
      <c r="B3192" s="8"/>
      <c r="C3192" s="8"/>
      <c r="D3192" s="8"/>
      <c r="E3192" s="8"/>
      <c r="F3192" s="8"/>
      <c r="G3192" s="8"/>
      <c r="H3192" s="8"/>
      <c r="I3192" s="8"/>
      <c r="J3192" s="8"/>
      <c r="K3192" s="8"/>
      <c r="L3192" s="8"/>
      <c r="M3192" s="8"/>
      <c r="N3192" s="8"/>
      <c r="O3192" s="8"/>
    </row>
    <row r="3193" spans="2:15" ht="11.25" x14ac:dyDescent="0.2">
      <c r="B3193" s="8"/>
      <c r="C3193" s="8"/>
      <c r="D3193" s="8"/>
      <c r="E3193" s="8"/>
      <c r="F3193" s="8"/>
      <c r="G3193" s="8"/>
      <c r="H3193" s="8"/>
      <c r="I3193" s="8"/>
      <c r="J3193" s="8"/>
      <c r="K3193" s="8"/>
      <c r="L3193" s="8"/>
      <c r="M3193" s="8"/>
      <c r="N3193" s="8"/>
      <c r="O3193" s="8"/>
    </row>
    <row r="3194" spans="2:15" ht="11.25" x14ac:dyDescent="0.2">
      <c r="B3194" s="8"/>
      <c r="C3194" s="8"/>
      <c r="D3194" s="8"/>
      <c r="E3194" s="8"/>
      <c r="F3194" s="8"/>
      <c r="G3194" s="8"/>
      <c r="H3194" s="8"/>
      <c r="I3194" s="8"/>
      <c r="J3194" s="8"/>
      <c r="K3194" s="8"/>
      <c r="L3194" s="8"/>
      <c r="M3194" s="8"/>
      <c r="N3194" s="8"/>
      <c r="O3194" s="8"/>
    </row>
    <row r="3195" spans="2:15" ht="11.25" x14ac:dyDescent="0.2">
      <c r="B3195" s="8"/>
      <c r="C3195" s="8"/>
      <c r="D3195" s="8"/>
      <c r="E3195" s="8"/>
      <c r="F3195" s="8"/>
      <c r="G3195" s="8"/>
      <c r="H3195" s="8"/>
      <c r="I3195" s="8"/>
      <c r="J3195" s="8"/>
      <c r="K3195" s="8"/>
      <c r="L3195" s="8"/>
      <c r="M3195" s="8"/>
      <c r="N3195" s="8"/>
      <c r="O3195" s="8"/>
    </row>
    <row r="3196" spans="2:15" ht="11.25" x14ac:dyDescent="0.2">
      <c r="B3196" s="8"/>
      <c r="C3196" s="8"/>
      <c r="D3196" s="8"/>
      <c r="E3196" s="8"/>
      <c r="F3196" s="8"/>
      <c r="G3196" s="8"/>
      <c r="H3196" s="8"/>
      <c r="I3196" s="8"/>
      <c r="J3196" s="8"/>
      <c r="K3196" s="8"/>
      <c r="L3196" s="8"/>
      <c r="M3196" s="8"/>
      <c r="N3196" s="8"/>
      <c r="O3196" s="8"/>
    </row>
    <row r="3197" spans="2:15" ht="11.25" x14ac:dyDescent="0.2">
      <c r="B3197" s="8"/>
      <c r="C3197" s="8"/>
      <c r="D3197" s="8"/>
      <c r="E3197" s="8"/>
      <c r="F3197" s="8"/>
      <c r="G3197" s="8"/>
      <c r="H3197" s="8"/>
      <c r="I3197" s="8"/>
      <c r="J3197" s="8"/>
      <c r="K3197" s="8"/>
      <c r="L3197" s="8"/>
      <c r="M3197" s="8"/>
      <c r="N3197" s="8"/>
      <c r="O3197" s="8"/>
    </row>
    <row r="3198" spans="2:15" ht="11.25" x14ac:dyDescent="0.2">
      <c r="B3198" s="8"/>
      <c r="C3198" s="8"/>
      <c r="D3198" s="8"/>
      <c r="E3198" s="8"/>
      <c r="F3198" s="8"/>
      <c r="G3198" s="8"/>
      <c r="H3198" s="8"/>
      <c r="I3198" s="8"/>
      <c r="J3198" s="8"/>
      <c r="K3198" s="8"/>
      <c r="L3198" s="8"/>
      <c r="M3198" s="8"/>
      <c r="N3198" s="8"/>
      <c r="O3198" s="8"/>
    </row>
    <row r="3199" spans="2:15" ht="11.25" x14ac:dyDescent="0.2">
      <c r="B3199" s="8"/>
      <c r="C3199" s="8"/>
      <c r="D3199" s="8"/>
      <c r="E3199" s="8"/>
      <c r="F3199" s="8"/>
      <c r="G3199" s="8"/>
      <c r="H3199" s="8"/>
      <c r="I3199" s="8"/>
      <c r="J3199" s="8"/>
      <c r="K3199" s="8"/>
      <c r="L3199" s="8"/>
      <c r="M3199" s="8"/>
      <c r="N3199" s="8"/>
      <c r="O3199" s="8"/>
    </row>
    <row r="3200" spans="2:15" ht="11.25" x14ac:dyDescent="0.2">
      <c r="B3200" s="8"/>
      <c r="C3200" s="8"/>
      <c r="D3200" s="8"/>
      <c r="E3200" s="8"/>
      <c r="F3200" s="8"/>
      <c r="G3200" s="8"/>
      <c r="H3200" s="8"/>
      <c r="I3200" s="8"/>
      <c r="J3200" s="8"/>
      <c r="K3200" s="8"/>
      <c r="L3200" s="8"/>
      <c r="M3200" s="8"/>
      <c r="N3200" s="8"/>
      <c r="O3200" s="8"/>
    </row>
    <row r="3201" spans="2:15" ht="11.25" x14ac:dyDescent="0.2">
      <c r="B3201" s="8"/>
      <c r="C3201" s="8"/>
      <c r="D3201" s="8"/>
      <c r="E3201" s="8"/>
      <c r="F3201" s="8"/>
      <c r="G3201" s="8"/>
      <c r="H3201" s="8"/>
      <c r="I3201" s="8"/>
      <c r="J3201" s="8"/>
      <c r="K3201" s="8"/>
      <c r="L3201" s="8"/>
      <c r="M3201" s="8"/>
      <c r="N3201" s="8"/>
      <c r="O3201" s="8"/>
    </row>
    <row r="3202" spans="2:15" ht="11.25" x14ac:dyDescent="0.2">
      <c r="B3202" s="8"/>
      <c r="C3202" s="8"/>
      <c r="D3202" s="8"/>
      <c r="E3202" s="8"/>
      <c r="F3202" s="8"/>
      <c r="G3202" s="8"/>
      <c r="H3202" s="8"/>
      <c r="I3202" s="8"/>
      <c r="J3202" s="8"/>
      <c r="K3202" s="8"/>
      <c r="L3202" s="8"/>
      <c r="M3202" s="8"/>
      <c r="N3202" s="8"/>
      <c r="O3202" s="8"/>
    </row>
    <row r="3203" spans="2:15" ht="11.25" x14ac:dyDescent="0.2">
      <c r="B3203" s="8"/>
      <c r="C3203" s="8"/>
      <c r="D3203" s="8"/>
      <c r="E3203" s="8"/>
      <c r="F3203" s="8"/>
      <c r="G3203" s="8"/>
      <c r="H3203" s="8"/>
      <c r="I3203" s="8"/>
      <c r="J3203" s="8"/>
      <c r="K3203" s="8"/>
      <c r="L3203" s="8"/>
      <c r="M3203" s="8"/>
      <c r="N3203" s="8"/>
      <c r="O3203" s="8"/>
    </row>
    <row r="3204" spans="2:15" ht="11.25" x14ac:dyDescent="0.2">
      <c r="B3204" s="8"/>
      <c r="C3204" s="8"/>
      <c r="D3204" s="8"/>
      <c r="E3204" s="8"/>
      <c r="F3204" s="8"/>
      <c r="G3204" s="8"/>
      <c r="H3204" s="8"/>
      <c r="I3204" s="8"/>
      <c r="J3204" s="8"/>
      <c r="K3204" s="8"/>
      <c r="L3204" s="8"/>
      <c r="M3204" s="8"/>
      <c r="N3204" s="8"/>
      <c r="O3204" s="8"/>
    </row>
    <row r="3205" spans="2:15" ht="11.25" x14ac:dyDescent="0.2">
      <c r="B3205" s="8"/>
      <c r="C3205" s="8"/>
      <c r="D3205" s="8"/>
      <c r="E3205" s="8"/>
      <c r="F3205" s="8"/>
      <c r="G3205" s="8"/>
      <c r="H3205" s="8"/>
      <c r="I3205" s="8"/>
      <c r="J3205" s="8"/>
      <c r="K3205" s="8"/>
      <c r="L3205" s="8"/>
      <c r="M3205" s="8"/>
      <c r="N3205" s="8"/>
      <c r="O3205" s="8"/>
    </row>
    <row r="3206" spans="2:15" ht="11.25" x14ac:dyDescent="0.2">
      <c r="B3206" s="8"/>
      <c r="C3206" s="8"/>
      <c r="D3206" s="8"/>
      <c r="E3206" s="8"/>
      <c r="F3206" s="8"/>
      <c r="G3206" s="8"/>
      <c r="H3206" s="8"/>
      <c r="I3206" s="8"/>
      <c r="J3206" s="8"/>
      <c r="K3206" s="8"/>
      <c r="L3206" s="8"/>
      <c r="M3206" s="8"/>
      <c r="N3206" s="8"/>
      <c r="O3206" s="8"/>
    </row>
    <row r="3207" spans="2:15" ht="11.25" x14ac:dyDescent="0.2">
      <c r="B3207" s="8"/>
      <c r="C3207" s="8"/>
      <c r="D3207" s="8"/>
      <c r="E3207" s="8"/>
      <c r="F3207" s="8"/>
      <c r="G3207" s="8"/>
      <c r="H3207" s="8"/>
      <c r="I3207" s="8"/>
      <c r="J3207" s="8"/>
      <c r="K3207" s="8"/>
      <c r="L3207" s="8"/>
      <c r="M3207" s="8"/>
      <c r="N3207" s="8"/>
      <c r="O3207" s="8"/>
    </row>
    <row r="3208" spans="2:15" ht="11.25" x14ac:dyDescent="0.2">
      <c r="B3208" s="8"/>
      <c r="C3208" s="8"/>
      <c r="D3208" s="8"/>
      <c r="E3208" s="8"/>
      <c r="F3208" s="8"/>
      <c r="G3208" s="8"/>
      <c r="H3208" s="8"/>
      <c r="I3208" s="8"/>
      <c r="J3208" s="8"/>
      <c r="K3208" s="8"/>
      <c r="L3208" s="8"/>
      <c r="M3208" s="8"/>
      <c r="N3208" s="8"/>
      <c r="O3208" s="8"/>
    </row>
    <row r="3209" spans="2:15" ht="11.25" x14ac:dyDescent="0.2">
      <c r="B3209" s="8"/>
      <c r="C3209" s="8"/>
      <c r="D3209" s="8"/>
      <c r="E3209" s="8"/>
      <c r="F3209" s="8"/>
      <c r="G3209" s="8"/>
      <c r="H3209" s="8"/>
      <c r="I3209" s="8"/>
      <c r="J3209" s="8"/>
      <c r="K3209" s="8"/>
      <c r="L3209" s="8"/>
      <c r="M3209" s="8"/>
      <c r="N3209" s="8"/>
      <c r="O3209" s="8"/>
    </row>
    <row r="3210" spans="2:15" ht="11.25" x14ac:dyDescent="0.2">
      <c r="B3210" s="8"/>
      <c r="C3210" s="8"/>
      <c r="D3210" s="8"/>
      <c r="E3210" s="8"/>
      <c r="F3210" s="8"/>
      <c r="G3210" s="8"/>
      <c r="H3210" s="8"/>
      <c r="I3210" s="8"/>
      <c r="J3210" s="8"/>
      <c r="K3210" s="8"/>
      <c r="L3210" s="8"/>
      <c r="M3210" s="8"/>
      <c r="N3210" s="8"/>
      <c r="O3210" s="8"/>
    </row>
    <row r="3211" spans="2:15" ht="11.25" x14ac:dyDescent="0.2">
      <c r="B3211" s="8"/>
      <c r="C3211" s="8"/>
      <c r="D3211" s="8"/>
      <c r="E3211" s="8"/>
      <c r="F3211" s="8"/>
      <c r="G3211" s="8"/>
      <c r="H3211" s="8"/>
      <c r="I3211" s="8"/>
      <c r="J3211" s="8"/>
      <c r="K3211" s="8"/>
      <c r="L3211" s="8"/>
      <c r="M3211" s="8"/>
      <c r="N3211" s="8"/>
      <c r="O3211" s="8"/>
    </row>
    <row r="3212" spans="2:15" ht="11.25" x14ac:dyDescent="0.2">
      <c r="B3212" s="8"/>
      <c r="C3212" s="8"/>
      <c r="D3212" s="8"/>
      <c r="E3212" s="8"/>
      <c r="F3212" s="8"/>
      <c r="G3212" s="8"/>
      <c r="H3212" s="8"/>
      <c r="I3212" s="8"/>
      <c r="J3212" s="8"/>
      <c r="K3212" s="8"/>
      <c r="L3212" s="8"/>
      <c r="M3212" s="8"/>
      <c r="N3212" s="8"/>
      <c r="O3212" s="8"/>
    </row>
    <row r="3213" spans="2:15" ht="11.25" x14ac:dyDescent="0.2">
      <c r="B3213" s="8"/>
      <c r="C3213" s="8"/>
      <c r="D3213" s="8"/>
      <c r="E3213" s="8"/>
      <c r="F3213" s="8"/>
      <c r="G3213" s="8"/>
      <c r="H3213" s="8"/>
      <c r="I3213" s="8"/>
      <c r="J3213" s="8"/>
      <c r="K3213" s="8"/>
      <c r="L3213" s="8"/>
      <c r="M3213" s="8"/>
      <c r="N3213" s="8"/>
      <c r="O3213" s="8"/>
    </row>
    <row r="3214" spans="2:15" ht="11.25" x14ac:dyDescent="0.2">
      <c r="B3214" s="8"/>
      <c r="C3214" s="8"/>
      <c r="D3214" s="8"/>
      <c r="E3214" s="8"/>
      <c r="F3214" s="8"/>
      <c r="G3214" s="8"/>
      <c r="H3214" s="8"/>
      <c r="I3214" s="8"/>
      <c r="J3214" s="8"/>
      <c r="K3214" s="8"/>
      <c r="L3214" s="8"/>
      <c r="M3214" s="8"/>
      <c r="N3214" s="8"/>
      <c r="O3214" s="8"/>
    </row>
    <row r="3215" spans="2:15" ht="11.25" x14ac:dyDescent="0.2">
      <c r="B3215" s="8"/>
      <c r="C3215" s="8"/>
      <c r="D3215" s="8"/>
      <c r="E3215" s="8"/>
      <c r="F3215" s="8"/>
      <c r="G3215" s="8"/>
      <c r="H3215" s="8"/>
      <c r="I3215" s="8"/>
      <c r="J3215" s="8"/>
      <c r="K3215" s="8"/>
      <c r="L3215" s="8"/>
      <c r="M3215" s="8"/>
      <c r="N3215" s="8"/>
      <c r="O3215" s="8"/>
    </row>
    <row r="3216" spans="2:15" ht="11.25" x14ac:dyDescent="0.2">
      <c r="B3216" s="8"/>
      <c r="C3216" s="8"/>
      <c r="D3216" s="8"/>
      <c r="E3216" s="8"/>
      <c r="F3216" s="8"/>
      <c r="G3216" s="8"/>
      <c r="H3216" s="8"/>
      <c r="I3216" s="8"/>
      <c r="J3216" s="8"/>
      <c r="K3216" s="8"/>
      <c r="L3216" s="8"/>
      <c r="M3216" s="8"/>
      <c r="N3216" s="8"/>
      <c r="O3216" s="8"/>
    </row>
    <row r="3217" spans="2:15" ht="11.25" x14ac:dyDescent="0.2">
      <c r="B3217" s="8"/>
      <c r="C3217" s="8"/>
      <c r="D3217" s="8"/>
      <c r="E3217" s="8"/>
      <c r="F3217" s="8"/>
      <c r="G3217" s="8"/>
      <c r="H3217" s="8"/>
      <c r="I3217" s="8"/>
      <c r="J3217" s="8"/>
      <c r="K3217" s="8"/>
      <c r="L3217" s="8"/>
      <c r="M3217" s="8"/>
      <c r="N3217" s="8"/>
      <c r="O3217" s="8"/>
    </row>
    <row r="3218" spans="2:15" ht="11.25" x14ac:dyDescent="0.2">
      <c r="B3218" s="8"/>
      <c r="C3218" s="8"/>
      <c r="D3218" s="8"/>
      <c r="E3218" s="8"/>
      <c r="F3218" s="8"/>
      <c r="G3218" s="8"/>
      <c r="H3218" s="8"/>
      <c r="I3218" s="8"/>
      <c r="J3218" s="8"/>
      <c r="K3218" s="8"/>
      <c r="L3218" s="8"/>
      <c r="M3218" s="8"/>
      <c r="N3218" s="8"/>
      <c r="O3218" s="8"/>
    </row>
    <row r="3219" spans="2:15" ht="11.25" x14ac:dyDescent="0.2">
      <c r="B3219" s="8"/>
      <c r="C3219" s="8"/>
      <c r="D3219" s="8"/>
      <c r="E3219" s="8"/>
      <c r="F3219" s="8"/>
      <c r="G3219" s="8"/>
      <c r="H3219" s="8"/>
      <c r="I3219" s="8"/>
      <c r="J3219" s="8"/>
      <c r="K3219" s="8"/>
      <c r="L3219" s="8"/>
      <c r="M3219" s="8"/>
      <c r="N3219" s="8"/>
      <c r="O3219" s="8"/>
    </row>
    <row r="3220" spans="2:15" ht="11.25" x14ac:dyDescent="0.2">
      <c r="B3220" s="8"/>
      <c r="C3220" s="8"/>
      <c r="D3220" s="8"/>
      <c r="E3220" s="8"/>
      <c r="F3220" s="8"/>
      <c r="G3220" s="8"/>
      <c r="H3220" s="8"/>
      <c r="I3220" s="8"/>
      <c r="J3220" s="8"/>
      <c r="K3220" s="8"/>
      <c r="L3220" s="8"/>
      <c r="M3220" s="8"/>
      <c r="N3220" s="8"/>
      <c r="O3220" s="8"/>
    </row>
    <row r="3221" spans="2:15" ht="11.25" x14ac:dyDescent="0.2">
      <c r="B3221" s="8"/>
      <c r="C3221" s="8"/>
      <c r="D3221" s="8"/>
      <c r="E3221" s="8"/>
      <c r="F3221" s="8"/>
      <c r="G3221" s="8"/>
      <c r="H3221" s="8"/>
      <c r="I3221" s="8"/>
      <c r="J3221" s="8"/>
      <c r="K3221" s="8"/>
      <c r="L3221" s="8"/>
      <c r="M3221" s="8"/>
      <c r="N3221" s="8"/>
      <c r="O3221" s="8"/>
    </row>
    <row r="3222" spans="2:15" ht="11.25" x14ac:dyDescent="0.2">
      <c r="B3222" s="8"/>
      <c r="C3222" s="8"/>
      <c r="D3222" s="8"/>
      <c r="E3222" s="8"/>
      <c r="F3222" s="8"/>
      <c r="G3222" s="8"/>
      <c r="H3222" s="8"/>
      <c r="I3222" s="8"/>
      <c r="J3222" s="8"/>
      <c r="K3222" s="8"/>
      <c r="L3222" s="8"/>
      <c r="M3222" s="8"/>
      <c r="N3222" s="8"/>
      <c r="O3222" s="8"/>
    </row>
    <row r="3223" spans="2:15" ht="11.25" x14ac:dyDescent="0.2">
      <c r="B3223" s="8"/>
      <c r="C3223" s="8"/>
      <c r="D3223" s="8"/>
      <c r="E3223" s="8"/>
      <c r="F3223" s="8"/>
      <c r="G3223" s="8"/>
      <c r="H3223" s="8"/>
      <c r="I3223" s="8"/>
      <c r="J3223" s="8"/>
      <c r="K3223" s="8"/>
      <c r="L3223" s="8"/>
      <c r="M3223" s="8"/>
      <c r="N3223" s="8"/>
      <c r="O3223" s="8"/>
    </row>
    <row r="3224" spans="2:15" ht="11.25" x14ac:dyDescent="0.2">
      <c r="B3224" s="8"/>
      <c r="C3224" s="8"/>
      <c r="D3224" s="8"/>
      <c r="E3224" s="8"/>
      <c r="F3224" s="8"/>
      <c r="G3224" s="8"/>
      <c r="H3224" s="8"/>
      <c r="I3224" s="8"/>
      <c r="J3224" s="8"/>
      <c r="K3224" s="8"/>
      <c r="L3224" s="8"/>
      <c r="M3224" s="8"/>
      <c r="N3224" s="8"/>
      <c r="O3224" s="8"/>
    </row>
    <row r="3225" spans="2:15" ht="11.25" x14ac:dyDescent="0.2">
      <c r="B3225" s="8"/>
      <c r="C3225" s="8"/>
      <c r="D3225" s="8"/>
      <c r="E3225" s="8"/>
      <c r="F3225" s="8"/>
      <c r="G3225" s="8"/>
      <c r="H3225" s="8"/>
      <c r="I3225" s="8"/>
      <c r="J3225" s="8"/>
      <c r="K3225" s="8"/>
      <c r="L3225" s="8"/>
      <c r="M3225" s="8"/>
      <c r="N3225" s="8"/>
      <c r="O3225" s="8"/>
    </row>
    <row r="3226" spans="2:15" ht="11.25" x14ac:dyDescent="0.2">
      <c r="B3226" s="8"/>
      <c r="C3226" s="8"/>
      <c r="D3226" s="8"/>
      <c r="E3226" s="8"/>
      <c r="F3226" s="8"/>
      <c r="G3226" s="8"/>
      <c r="H3226" s="8"/>
      <c r="I3226" s="8"/>
      <c r="J3226" s="8"/>
      <c r="K3226" s="8"/>
      <c r="L3226" s="8"/>
      <c r="M3226" s="8"/>
      <c r="N3226" s="8"/>
      <c r="O3226" s="8"/>
    </row>
    <row r="3227" spans="2:15" ht="11.25" x14ac:dyDescent="0.2">
      <c r="B3227" s="8"/>
      <c r="C3227" s="8"/>
      <c r="D3227" s="8"/>
      <c r="E3227" s="8"/>
      <c r="F3227" s="8"/>
      <c r="G3227" s="8"/>
      <c r="H3227" s="8"/>
      <c r="I3227" s="8"/>
      <c r="J3227" s="8"/>
      <c r="K3227" s="8"/>
      <c r="L3227" s="8"/>
      <c r="M3227" s="8"/>
      <c r="N3227" s="8"/>
      <c r="O3227" s="8"/>
    </row>
    <row r="3228" spans="2:15" ht="11.25" x14ac:dyDescent="0.2">
      <c r="B3228" s="8"/>
      <c r="C3228" s="8"/>
      <c r="D3228" s="8"/>
      <c r="E3228" s="8"/>
      <c r="F3228" s="8"/>
      <c r="G3228" s="8"/>
      <c r="H3228" s="8"/>
      <c r="I3228" s="8"/>
      <c r="J3228" s="8"/>
      <c r="K3228" s="8"/>
      <c r="L3228" s="8"/>
      <c r="M3228" s="8"/>
      <c r="N3228" s="8"/>
      <c r="O3228" s="8"/>
    </row>
    <row r="3229" spans="2:15" ht="11.25" x14ac:dyDescent="0.2">
      <c r="B3229" s="8"/>
      <c r="C3229" s="8"/>
      <c r="D3229" s="8"/>
      <c r="E3229" s="8"/>
      <c r="F3229" s="8"/>
      <c r="G3229" s="8"/>
      <c r="H3229" s="8"/>
      <c r="I3229" s="8"/>
      <c r="J3229" s="8"/>
      <c r="K3229" s="8"/>
      <c r="L3229" s="8"/>
      <c r="M3229" s="8"/>
      <c r="N3229" s="8"/>
      <c r="O3229" s="8"/>
    </row>
    <row r="3230" spans="2:15" ht="11.25" x14ac:dyDescent="0.2">
      <c r="B3230" s="8"/>
      <c r="C3230" s="8"/>
      <c r="D3230" s="8"/>
      <c r="E3230" s="8"/>
      <c r="F3230" s="8"/>
      <c r="G3230" s="8"/>
      <c r="H3230" s="8"/>
      <c r="I3230" s="8"/>
      <c r="J3230" s="8"/>
      <c r="K3230" s="8"/>
      <c r="L3230" s="8"/>
      <c r="M3230" s="8"/>
      <c r="N3230" s="8"/>
      <c r="O3230" s="8"/>
    </row>
    <row r="3231" spans="2:15" ht="11.25" x14ac:dyDescent="0.2">
      <c r="B3231" s="8"/>
      <c r="C3231" s="8"/>
      <c r="D3231" s="8"/>
      <c r="E3231" s="8"/>
      <c r="F3231" s="8"/>
      <c r="G3231" s="8"/>
      <c r="H3231" s="8"/>
      <c r="I3231" s="8"/>
      <c r="J3231" s="8"/>
      <c r="K3231" s="8"/>
      <c r="L3231" s="8"/>
      <c r="M3231" s="8"/>
      <c r="N3231" s="8"/>
      <c r="O3231" s="8"/>
    </row>
    <row r="3232" spans="2:15" ht="11.25" x14ac:dyDescent="0.2">
      <c r="B3232" s="8"/>
      <c r="C3232" s="8"/>
      <c r="D3232" s="8"/>
      <c r="E3232" s="8"/>
      <c r="F3232" s="8"/>
      <c r="G3232" s="8"/>
      <c r="H3232" s="8"/>
      <c r="I3232" s="8"/>
      <c r="J3232" s="8"/>
      <c r="K3232" s="8"/>
      <c r="L3232" s="8"/>
      <c r="M3232" s="8"/>
      <c r="N3232" s="8"/>
      <c r="O3232" s="8"/>
    </row>
    <row r="3233" spans="2:15" ht="11.25" x14ac:dyDescent="0.2">
      <c r="B3233" s="8"/>
      <c r="C3233" s="8"/>
      <c r="D3233" s="8"/>
      <c r="E3233" s="8"/>
      <c r="F3233" s="8"/>
      <c r="G3233" s="8"/>
      <c r="H3233" s="8"/>
      <c r="I3233" s="8"/>
      <c r="J3233" s="8"/>
      <c r="K3233" s="8"/>
      <c r="L3233" s="8"/>
      <c r="M3233" s="8"/>
      <c r="N3233" s="8"/>
      <c r="O3233" s="8"/>
    </row>
    <row r="3234" spans="2:15" ht="11.25" x14ac:dyDescent="0.2">
      <c r="B3234" s="8"/>
      <c r="C3234" s="8"/>
      <c r="D3234" s="8"/>
      <c r="E3234" s="8"/>
      <c r="F3234" s="8"/>
      <c r="G3234" s="8"/>
      <c r="H3234" s="8"/>
      <c r="I3234" s="8"/>
      <c r="J3234" s="8"/>
      <c r="K3234" s="8"/>
      <c r="L3234" s="8"/>
      <c r="M3234" s="8"/>
      <c r="N3234" s="8"/>
      <c r="O3234" s="8"/>
    </row>
    <row r="3235" spans="2:15" ht="11.25" x14ac:dyDescent="0.2">
      <c r="B3235" s="8"/>
      <c r="C3235" s="8"/>
      <c r="D3235" s="8"/>
      <c r="E3235" s="8"/>
      <c r="F3235" s="8"/>
      <c r="G3235" s="8"/>
      <c r="H3235" s="8"/>
      <c r="I3235" s="8"/>
      <c r="J3235" s="8"/>
      <c r="K3235" s="8"/>
      <c r="L3235" s="8"/>
      <c r="M3235" s="8"/>
      <c r="N3235" s="8"/>
      <c r="O3235" s="8"/>
    </row>
    <row r="3236" spans="2:15" ht="11.25" x14ac:dyDescent="0.2">
      <c r="B3236" s="8"/>
      <c r="C3236" s="8"/>
      <c r="D3236" s="8"/>
      <c r="E3236" s="8"/>
      <c r="F3236" s="8"/>
      <c r="G3236" s="8"/>
      <c r="H3236" s="8"/>
      <c r="I3236" s="8"/>
      <c r="J3236" s="8"/>
      <c r="K3236" s="8"/>
      <c r="L3236" s="8"/>
      <c r="M3236" s="8"/>
      <c r="N3236" s="8"/>
      <c r="O3236" s="8"/>
    </row>
    <row r="3237" spans="2:15" ht="11.25" x14ac:dyDescent="0.2">
      <c r="B3237" s="8"/>
      <c r="C3237" s="8"/>
      <c r="D3237" s="8"/>
      <c r="E3237" s="8"/>
      <c r="F3237" s="8"/>
      <c r="G3237" s="8"/>
      <c r="H3237" s="8"/>
      <c r="I3237" s="8"/>
      <c r="J3237" s="8"/>
      <c r="K3237" s="8"/>
      <c r="L3237" s="8"/>
      <c r="M3237" s="8"/>
      <c r="N3237" s="8"/>
      <c r="O3237" s="8"/>
    </row>
    <row r="3238" spans="2:15" ht="11.25" x14ac:dyDescent="0.2">
      <c r="B3238" s="8"/>
      <c r="C3238" s="8"/>
      <c r="D3238" s="8"/>
      <c r="E3238" s="8"/>
      <c r="F3238" s="8"/>
      <c r="G3238" s="8"/>
      <c r="H3238" s="8"/>
      <c r="I3238" s="8"/>
      <c r="J3238" s="8"/>
      <c r="K3238" s="8"/>
      <c r="L3238" s="8"/>
      <c r="M3238" s="8"/>
      <c r="N3238" s="8"/>
      <c r="O3238" s="8"/>
    </row>
    <row r="3239" spans="2:15" ht="11.25" x14ac:dyDescent="0.2">
      <c r="B3239" s="8"/>
      <c r="C3239" s="8"/>
      <c r="D3239" s="8"/>
      <c r="E3239" s="8"/>
      <c r="F3239" s="8"/>
      <c r="G3239" s="8"/>
      <c r="H3239" s="8"/>
      <c r="I3239" s="8"/>
      <c r="J3239" s="8"/>
      <c r="K3239" s="8"/>
      <c r="L3239" s="8"/>
      <c r="M3239" s="8"/>
      <c r="N3239" s="8"/>
      <c r="O3239" s="8"/>
    </row>
    <row r="3240" spans="2:15" ht="11.25" x14ac:dyDescent="0.2">
      <c r="B3240" s="8"/>
      <c r="C3240" s="8"/>
      <c r="D3240" s="8"/>
      <c r="E3240" s="8"/>
      <c r="F3240" s="8"/>
      <c r="G3240" s="8"/>
      <c r="H3240" s="8"/>
      <c r="I3240" s="8"/>
      <c r="J3240" s="8"/>
      <c r="K3240" s="8"/>
      <c r="L3240" s="8"/>
      <c r="M3240" s="8"/>
      <c r="N3240" s="8"/>
      <c r="O3240" s="8"/>
    </row>
    <row r="3241" spans="2:15" ht="11.25" x14ac:dyDescent="0.2">
      <c r="B3241" s="8"/>
      <c r="C3241" s="8"/>
      <c r="D3241" s="8"/>
      <c r="E3241" s="8"/>
      <c r="F3241" s="8"/>
      <c r="G3241" s="8"/>
      <c r="H3241" s="8"/>
      <c r="I3241" s="8"/>
      <c r="J3241" s="8"/>
      <c r="K3241" s="8"/>
      <c r="L3241" s="8"/>
      <c r="M3241" s="8"/>
      <c r="N3241" s="8"/>
      <c r="O3241" s="8"/>
    </row>
    <row r="3242" spans="2:15" ht="11.25" x14ac:dyDescent="0.2">
      <c r="B3242" s="8"/>
      <c r="C3242" s="8"/>
      <c r="D3242" s="8"/>
      <c r="E3242" s="8"/>
      <c r="F3242" s="8"/>
      <c r="G3242" s="8"/>
      <c r="H3242" s="8"/>
      <c r="I3242" s="8"/>
      <c r="J3242" s="8"/>
      <c r="K3242" s="8"/>
      <c r="L3242" s="8"/>
      <c r="M3242" s="8"/>
      <c r="N3242" s="8"/>
      <c r="O3242" s="8"/>
    </row>
    <row r="3243" spans="2:15" ht="11.25" x14ac:dyDescent="0.2">
      <c r="B3243" s="8"/>
      <c r="C3243" s="8"/>
      <c r="D3243" s="8"/>
      <c r="E3243" s="8"/>
      <c r="F3243" s="8"/>
      <c r="G3243" s="8"/>
      <c r="H3243" s="8"/>
      <c r="I3243" s="8"/>
      <c r="J3243" s="8"/>
      <c r="K3243" s="8"/>
      <c r="L3243" s="8"/>
      <c r="M3243" s="8"/>
      <c r="N3243" s="8"/>
      <c r="O3243" s="8"/>
    </row>
    <row r="3244" spans="2:15" ht="11.25" x14ac:dyDescent="0.2">
      <c r="B3244" s="8"/>
      <c r="C3244" s="8"/>
      <c r="D3244" s="8"/>
      <c r="E3244" s="8"/>
      <c r="F3244" s="8"/>
      <c r="G3244" s="8"/>
      <c r="H3244" s="8"/>
      <c r="I3244" s="8"/>
      <c r="J3244" s="8"/>
      <c r="K3244" s="8"/>
      <c r="L3244" s="8"/>
      <c r="M3244" s="8"/>
      <c r="N3244" s="8"/>
      <c r="O3244" s="8"/>
    </row>
    <row r="3245" spans="2:15" ht="11.25" x14ac:dyDescent="0.2">
      <c r="B3245" s="8"/>
      <c r="C3245" s="8"/>
      <c r="D3245" s="8"/>
      <c r="E3245" s="8"/>
      <c r="F3245" s="8"/>
      <c r="G3245" s="8"/>
      <c r="H3245" s="8"/>
      <c r="I3245" s="8"/>
      <c r="J3245" s="8"/>
      <c r="K3245" s="8"/>
      <c r="L3245" s="8"/>
      <c r="M3245" s="8"/>
      <c r="N3245" s="8"/>
      <c r="O3245" s="8"/>
    </row>
    <row r="3246" spans="2:15" ht="11.25" x14ac:dyDescent="0.2">
      <c r="B3246" s="8"/>
      <c r="C3246" s="8"/>
      <c r="D3246" s="8"/>
      <c r="E3246" s="8"/>
      <c r="F3246" s="8"/>
      <c r="G3246" s="8"/>
      <c r="H3246" s="8"/>
      <c r="I3246" s="8"/>
      <c r="J3246" s="8"/>
      <c r="K3246" s="8"/>
      <c r="L3246" s="8"/>
      <c r="M3246" s="8"/>
      <c r="N3246" s="8"/>
      <c r="O3246" s="8"/>
    </row>
    <row r="3247" spans="2:15" ht="11.25" x14ac:dyDescent="0.2">
      <c r="B3247" s="8"/>
      <c r="C3247" s="8"/>
      <c r="D3247" s="8"/>
      <c r="E3247" s="8"/>
      <c r="F3247" s="8"/>
      <c r="G3247" s="8"/>
      <c r="H3247" s="8"/>
      <c r="I3247" s="8"/>
      <c r="J3247" s="8"/>
      <c r="K3247" s="8"/>
      <c r="L3247" s="8"/>
      <c r="M3247" s="8"/>
      <c r="N3247" s="8"/>
      <c r="O3247" s="8"/>
    </row>
    <row r="3248" spans="2:15" ht="11.25" x14ac:dyDescent="0.2">
      <c r="B3248" s="8"/>
      <c r="C3248" s="8"/>
      <c r="D3248" s="8"/>
      <c r="E3248" s="8"/>
      <c r="F3248" s="8"/>
      <c r="G3248" s="8"/>
      <c r="H3248" s="8"/>
      <c r="I3248" s="8"/>
      <c r="J3248" s="8"/>
      <c r="K3248" s="8"/>
      <c r="L3248" s="8"/>
      <c r="M3248" s="8"/>
      <c r="N3248" s="8"/>
      <c r="O3248" s="8"/>
    </row>
    <row r="3249" spans="2:15" ht="11.25" x14ac:dyDescent="0.2">
      <c r="B3249" s="8"/>
      <c r="C3249" s="8"/>
      <c r="D3249" s="8"/>
      <c r="E3249" s="8"/>
      <c r="F3249" s="8"/>
      <c r="G3249" s="8"/>
      <c r="H3249" s="8"/>
      <c r="I3249" s="8"/>
      <c r="J3249" s="8"/>
      <c r="K3249" s="8"/>
      <c r="L3249" s="8"/>
      <c r="M3249" s="8"/>
      <c r="N3249" s="8"/>
      <c r="O3249" s="8"/>
    </row>
    <row r="3250" spans="2:15" ht="11.25" x14ac:dyDescent="0.2">
      <c r="B3250" s="8"/>
      <c r="C3250" s="8"/>
      <c r="D3250" s="8"/>
      <c r="E3250" s="8"/>
      <c r="F3250" s="8"/>
      <c r="G3250" s="8"/>
      <c r="H3250" s="8"/>
      <c r="I3250" s="8"/>
      <c r="J3250" s="8"/>
      <c r="K3250" s="8"/>
      <c r="L3250" s="8"/>
      <c r="M3250" s="8"/>
      <c r="N3250" s="8"/>
      <c r="O3250" s="8"/>
    </row>
    <row r="3251" spans="2:15" ht="11.25" x14ac:dyDescent="0.2">
      <c r="B3251" s="8"/>
      <c r="C3251" s="8"/>
      <c r="D3251" s="8"/>
      <c r="E3251" s="8"/>
      <c r="F3251" s="8"/>
      <c r="G3251" s="8"/>
      <c r="H3251" s="8"/>
      <c r="I3251" s="8"/>
      <c r="J3251" s="8"/>
      <c r="K3251" s="8"/>
      <c r="L3251" s="8"/>
      <c r="M3251" s="8"/>
      <c r="N3251" s="8"/>
      <c r="O3251" s="8"/>
    </row>
    <row r="3252" spans="2:15" ht="11.25" x14ac:dyDescent="0.2">
      <c r="B3252" s="8"/>
      <c r="C3252" s="8"/>
      <c r="D3252" s="8"/>
      <c r="E3252" s="8"/>
      <c r="F3252" s="8"/>
      <c r="G3252" s="8"/>
      <c r="H3252" s="8"/>
      <c r="I3252" s="8"/>
      <c r="J3252" s="8"/>
      <c r="K3252" s="8"/>
      <c r="L3252" s="8"/>
      <c r="M3252" s="8"/>
      <c r="N3252" s="8"/>
      <c r="O3252" s="8"/>
    </row>
    <row r="3253" spans="2:15" ht="11.25" x14ac:dyDescent="0.2">
      <c r="B3253" s="8"/>
      <c r="C3253" s="8"/>
      <c r="D3253" s="8"/>
      <c r="E3253" s="8"/>
      <c r="F3253" s="8"/>
      <c r="G3253" s="8"/>
      <c r="H3253" s="8"/>
      <c r="I3253" s="8"/>
      <c r="J3253" s="8"/>
      <c r="K3253" s="8"/>
      <c r="L3253" s="8"/>
      <c r="M3253" s="8"/>
      <c r="N3253" s="8"/>
      <c r="O3253" s="8"/>
    </row>
    <row r="3254" spans="2:15" ht="11.25" x14ac:dyDescent="0.2">
      <c r="B3254" s="8"/>
      <c r="C3254" s="8"/>
      <c r="D3254" s="8"/>
      <c r="E3254" s="8"/>
      <c r="F3254" s="8"/>
      <c r="G3254" s="8"/>
      <c r="H3254" s="8"/>
      <c r="I3254" s="8"/>
      <c r="J3254" s="8"/>
      <c r="K3254" s="8"/>
      <c r="L3254" s="8"/>
      <c r="M3254" s="8"/>
      <c r="N3254" s="8"/>
      <c r="O3254" s="8"/>
    </row>
    <row r="3255" spans="2:15" ht="11.25" x14ac:dyDescent="0.2">
      <c r="B3255" s="8"/>
      <c r="C3255" s="8"/>
      <c r="D3255" s="8"/>
      <c r="E3255" s="8"/>
      <c r="F3255" s="8"/>
      <c r="G3255" s="8"/>
      <c r="H3255" s="8"/>
      <c r="I3255" s="8"/>
      <c r="J3255" s="8"/>
      <c r="K3255" s="8"/>
      <c r="L3255" s="8"/>
      <c r="M3255" s="8"/>
      <c r="N3255" s="8"/>
      <c r="O3255" s="8"/>
    </row>
    <row r="3256" spans="2:15" ht="11.25" x14ac:dyDescent="0.2">
      <c r="B3256" s="8"/>
      <c r="C3256" s="8"/>
      <c r="D3256" s="8"/>
      <c r="E3256" s="8"/>
      <c r="F3256" s="8"/>
      <c r="G3256" s="8"/>
      <c r="H3256" s="8"/>
      <c r="I3256" s="8"/>
      <c r="J3256" s="8"/>
      <c r="K3256" s="8"/>
      <c r="L3256" s="8"/>
      <c r="M3256" s="8"/>
      <c r="N3256" s="8"/>
      <c r="O3256" s="8"/>
    </row>
    <row r="3257" spans="2:15" ht="11.25" x14ac:dyDescent="0.2">
      <c r="B3257" s="8"/>
      <c r="C3257" s="8"/>
      <c r="D3257" s="8"/>
      <c r="E3257" s="8"/>
      <c r="F3257" s="8"/>
      <c r="G3257" s="8"/>
      <c r="H3257" s="8"/>
      <c r="I3257" s="8"/>
      <c r="J3257" s="8"/>
      <c r="K3257" s="8"/>
      <c r="L3257" s="8"/>
      <c r="M3257" s="8"/>
      <c r="N3257" s="8"/>
      <c r="O3257" s="8"/>
    </row>
    <row r="3258" spans="2:15" ht="11.25" x14ac:dyDescent="0.2">
      <c r="B3258" s="8"/>
      <c r="C3258" s="8"/>
      <c r="D3258" s="8"/>
      <c r="E3258" s="8"/>
      <c r="F3258" s="8"/>
      <c r="G3258" s="8"/>
      <c r="H3258" s="8"/>
      <c r="I3258" s="8"/>
      <c r="J3258" s="8"/>
      <c r="K3258" s="8"/>
      <c r="L3258" s="8"/>
      <c r="M3258" s="8"/>
      <c r="N3258" s="8"/>
      <c r="O3258" s="8"/>
    </row>
    <row r="3259" spans="2:15" ht="11.25" x14ac:dyDescent="0.2">
      <c r="B3259" s="8"/>
      <c r="C3259" s="8"/>
      <c r="D3259" s="8"/>
      <c r="E3259" s="8"/>
      <c r="F3259" s="8"/>
      <c r="G3259" s="8"/>
      <c r="H3259" s="8"/>
      <c r="I3259" s="8"/>
      <c r="J3259" s="8"/>
      <c r="K3259" s="8"/>
      <c r="L3259" s="8"/>
      <c r="M3259" s="8"/>
      <c r="N3259" s="8"/>
      <c r="O3259" s="8"/>
    </row>
    <row r="3260" spans="2:15" ht="11.25" x14ac:dyDescent="0.2">
      <c r="B3260" s="8"/>
      <c r="C3260" s="8"/>
      <c r="D3260" s="8"/>
      <c r="E3260" s="8"/>
      <c r="F3260" s="8"/>
      <c r="G3260" s="8"/>
      <c r="H3260" s="8"/>
      <c r="I3260" s="8"/>
      <c r="J3260" s="8"/>
      <c r="K3260" s="8"/>
      <c r="L3260" s="8"/>
      <c r="M3260" s="8"/>
      <c r="N3260" s="8"/>
      <c r="O3260" s="8"/>
    </row>
    <row r="3261" spans="2:15" ht="11.25" x14ac:dyDescent="0.2">
      <c r="B3261" s="8"/>
      <c r="C3261" s="8"/>
      <c r="D3261" s="8"/>
      <c r="E3261" s="8"/>
      <c r="F3261" s="8"/>
      <c r="G3261" s="8"/>
      <c r="H3261" s="8"/>
      <c r="I3261" s="8"/>
      <c r="J3261" s="8"/>
      <c r="K3261" s="8"/>
      <c r="L3261" s="8"/>
      <c r="M3261" s="8"/>
      <c r="N3261" s="8"/>
      <c r="O3261" s="8"/>
    </row>
    <row r="3262" spans="2:15" ht="11.25" x14ac:dyDescent="0.2">
      <c r="B3262" s="8"/>
      <c r="C3262" s="8"/>
      <c r="D3262" s="8"/>
      <c r="E3262" s="8"/>
      <c r="F3262" s="8"/>
      <c r="G3262" s="8"/>
      <c r="H3262" s="8"/>
      <c r="I3262" s="8"/>
      <c r="J3262" s="8"/>
      <c r="K3262" s="8"/>
      <c r="L3262" s="8"/>
      <c r="M3262" s="8"/>
      <c r="N3262" s="8"/>
      <c r="O3262" s="8"/>
    </row>
    <row r="3263" spans="2:15" ht="11.25" x14ac:dyDescent="0.2">
      <c r="B3263" s="8"/>
      <c r="C3263" s="8"/>
      <c r="D3263" s="8"/>
      <c r="E3263" s="8"/>
      <c r="F3263" s="8"/>
      <c r="G3263" s="8"/>
      <c r="H3263" s="8"/>
      <c r="I3263" s="8"/>
      <c r="J3263" s="8"/>
      <c r="K3263" s="8"/>
      <c r="L3263" s="8"/>
      <c r="M3263" s="8"/>
      <c r="N3263" s="8"/>
      <c r="O3263" s="8"/>
    </row>
    <row r="3264" spans="2:15" ht="11.25" x14ac:dyDescent="0.2">
      <c r="B3264" s="8"/>
      <c r="C3264" s="8"/>
      <c r="D3264" s="8"/>
      <c r="E3264" s="8"/>
      <c r="F3264" s="8"/>
      <c r="G3264" s="8"/>
      <c r="H3264" s="8"/>
      <c r="I3264" s="8"/>
      <c r="J3264" s="8"/>
      <c r="K3264" s="8"/>
      <c r="L3264" s="8"/>
      <c r="M3264" s="8"/>
      <c r="N3264" s="8"/>
      <c r="O3264" s="8"/>
    </row>
    <row r="3265" spans="2:15" ht="11.25" x14ac:dyDescent="0.2">
      <c r="B3265" s="8"/>
      <c r="C3265" s="8"/>
      <c r="D3265" s="8"/>
      <c r="E3265" s="8"/>
      <c r="F3265" s="8"/>
      <c r="G3265" s="8"/>
      <c r="H3265" s="8"/>
      <c r="I3265" s="8"/>
      <c r="J3265" s="8"/>
      <c r="K3265" s="8"/>
      <c r="L3265" s="8"/>
      <c r="M3265" s="8"/>
      <c r="N3265" s="8"/>
      <c r="O3265" s="8"/>
    </row>
    <row r="3266" spans="2:15" ht="11.25" x14ac:dyDescent="0.2">
      <c r="B3266" s="8"/>
      <c r="C3266" s="8"/>
      <c r="D3266" s="8"/>
      <c r="E3266" s="8"/>
      <c r="F3266" s="8"/>
      <c r="G3266" s="8"/>
      <c r="H3266" s="8"/>
      <c r="I3266" s="8"/>
      <c r="J3266" s="8"/>
      <c r="K3266" s="8"/>
      <c r="L3266" s="8"/>
      <c r="M3266" s="8"/>
      <c r="N3266" s="8"/>
      <c r="O3266" s="8"/>
    </row>
    <row r="3267" spans="2:15" ht="11.25" x14ac:dyDescent="0.2">
      <c r="B3267" s="8"/>
      <c r="C3267" s="8"/>
      <c r="D3267" s="8"/>
      <c r="E3267" s="8"/>
      <c r="F3267" s="8"/>
      <c r="G3267" s="8"/>
      <c r="H3267" s="8"/>
      <c r="I3267" s="8"/>
      <c r="J3267" s="8"/>
      <c r="K3267" s="8"/>
      <c r="L3267" s="8"/>
      <c r="M3267" s="8"/>
      <c r="N3267" s="8"/>
      <c r="O3267" s="8"/>
    </row>
    <row r="3268" spans="2:15" ht="11.25" x14ac:dyDescent="0.2">
      <c r="B3268" s="8"/>
      <c r="C3268" s="8"/>
      <c r="D3268" s="8"/>
      <c r="E3268" s="8"/>
      <c r="F3268" s="8"/>
      <c r="G3268" s="8"/>
      <c r="H3268" s="8"/>
      <c r="I3268" s="8"/>
      <c r="J3268" s="8"/>
      <c r="K3268" s="8"/>
      <c r="L3268" s="8"/>
      <c r="M3268" s="8"/>
      <c r="N3268" s="8"/>
      <c r="O3268" s="8"/>
    </row>
    <row r="3269" spans="2:15" ht="11.25" x14ac:dyDescent="0.2">
      <c r="B3269" s="8"/>
      <c r="C3269" s="8"/>
      <c r="D3269" s="8"/>
      <c r="E3269" s="8"/>
      <c r="F3269" s="8"/>
      <c r="G3269" s="8"/>
      <c r="H3269" s="8"/>
      <c r="I3269" s="8"/>
      <c r="J3269" s="8"/>
      <c r="K3269" s="8"/>
      <c r="L3269" s="8"/>
      <c r="M3269" s="8"/>
      <c r="N3269" s="8"/>
      <c r="O3269" s="8"/>
    </row>
    <row r="3270" spans="2:15" ht="11.25" x14ac:dyDescent="0.2">
      <c r="B3270" s="8"/>
      <c r="C3270" s="8"/>
      <c r="D3270" s="8"/>
      <c r="E3270" s="8"/>
      <c r="F3270" s="8"/>
      <c r="G3270" s="8"/>
      <c r="H3270" s="8"/>
      <c r="I3270" s="8"/>
      <c r="J3270" s="8"/>
      <c r="K3270" s="8"/>
      <c r="L3270" s="8"/>
      <c r="M3270" s="8"/>
      <c r="N3270" s="8"/>
      <c r="O3270" s="8"/>
    </row>
    <row r="3271" spans="2:15" ht="11.25" x14ac:dyDescent="0.2">
      <c r="B3271" s="8"/>
      <c r="C3271" s="8"/>
      <c r="D3271" s="8"/>
      <c r="E3271" s="8"/>
      <c r="F3271" s="8"/>
      <c r="G3271" s="8"/>
      <c r="H3271" s="8"/>
      <c r="I3271" s="8"/>
      <c r="J3271" s="8"/>
      <c r="K3271" s="8"/>
      <c r="L3271" s="8"/>
      <c r="M3271" s="8"/>
      <c r="N3271" s="8"/>
      <c r="O3271" s="8"/>
    </row>
    <row r="3272" spans="2:15" ht="11.25" x14ac:dyDescent="0.2">
      <c r="B3272" s="8"/>
      <c r="C3272" s="8"/>
      <c r="D3272" s="8"/>
      <c r="E3272" s="8"/>
      <c r="F3272" s="8"/>
      <c r="G3272" s="8"/>
      <c r="H3272" s="8"/>
      <c r="I3272" s="8"/>
      <c r="J3272" s="8"/>
      <c r="K3272" s="8"/>
      <c r="L3272" s="8"/>
      <c r="M3272" s="8"/>
      <c r="N3272" s="8"/>
      <c r="O3272" s="8"/>
    </row>
    <row r="3273" spans="2:15" ht="11.25" x14ac:dyDescent="0.2">
      <c r="B3273" s="8"/>
      <c r="C3273" s="8"/>
      <c r="D3273" s="8"/>
      <c r="E3273" s="8"/>
      <c r="F3273" s="8"/>
      <c r="G3273" s="8"/>
      <c r="H3273" s="8"/>
      <c r="I3273" s="8"/>
      <c r="J3273" s="8"/>
      <c r="K3273" s="8"/>
      <c r="L3273" s="8"/>
      <c r="M3273" s="8"/>
      <c r="N3273" s="8"/>
      <c r="O3273" s="8"/>
    </row>
    <row r="3274" spans="2:15" ht="11.25" x14ac:dyDescent="0.2">
      <c r="B3274" s="8"/>
      <c r="C3274" s="8"/>
      <c r="D3274" s="8"/>
      <c r="E3274" s="8"/>
      <c r="F3274" s="8"/>
      <c r="G3274" s="8"/>
      <c r="H3274" s="8"/>
      <c r="I3274" s="8"/>
      <c r="J3274" s="8"/>
      <c r="K3274" s="8"/>
      <c r="L3274" s="8"/>
      <c r="M3274" s="8"/>
      <c r="N3274" s="8"/>
      <c r="O3274" s="8"/>
    </row>
    <row r="3275" spans="2:15" ht="11.25" x14ac:dyDescent="0.2">
      <c r="B3275" s="8"/>
      <c r="C3275" s="8"/>
      <c r="D3275" s="8"/>
      <c r="E3275" s="8"/>
      <c r="F3275" s="8"/>
      <c r="G3275" s="8"/>
      <c r="H3275" s="8"/>
      <c r="I3275" s="8"/>
      <c r="J3275" s="8"/>
      <c r="K3275" s="8"/>
      <c r="L3275" s="8"/>
      <c r="M3275" s="8"/>
      <c r="N3275" s="8"/>
      <c r="O3275" s="8"/>
    </row>
    <row r="3276" spans="2:15" ht="11.25" x14ac:dyDescent="0.2">
      <c r="B3276" s="8"/>
      <c r="C3276" s="8"/>
      <c r="D3276" s="8"/>
      <c r="E3276" s="8"/>
      <c r="F3276" s="8"/>
      <c r="G3276" s="8"/>
      <c r="H3276" s="8"/>
      <c r="I3276" s="8"/>
      <c r="J3276" s="8"/>
      <c r="K3276" s="8"/>
      <c r="L3276" s="8"/>
      <c r="M3276" s="8"/>
      <c r="N3276" s="8"/>
      <c r="O3276" s="8"/>
    </row>
    <row r="3277" spans="2:15" ht="11.25" x14ac:dyDescent="0.2">
      <c r="B3277" s="8"/>
      <c r="C3277" s="8"/>
      <c r="D3277" s="8"/>
      <c r="E3277" s="8"/>
      <c r="F3277" s="8"/>
      <c r="G3277" s="8"/>
      <c r="H3277" s="8"/>
      <c r="I3277" s="8"/>
      <c r="J3277" s="8"/>
      <c r="K3277" s="8"/>
      <c r="L3277" s="8"/>
      <c r="M3277" s="8"/>
      <c r="N3277" s="8"/>
      <c r="O3277" s="8"/>
    </row>
    <row r="3278" spans="2:15" ht="11.25" x14ac:dyDescent="0.2">
      <c r="B3278" s="8"/>
      <c r="C3278" s="8"/>
      <c r="D3278" s="8"/>
      <c r="E3278" s="8"/>
      <c r="F3278" s="8"/>
      <c r="G3278" s="8"/>
      <c r="H3278" s="8"/>
      <c r="I3278" s="8"/>
      <c r="J3278" s="8"/>
      <c r="K3278" s="8"/>
      <c r="L3278" s="8"/>
      <c r="M3278" s="8"/>
      <c r="N3278" s="8"/>
      <c r="O3278" s="8"/>
    </row>
    <row r="3279" spans="2:15" ht="11.25" x14ac:dyDescent="0.2">
      <c r="B3279" s="8"/>
      <c r="C3279" s="8"/>
      <c r="D3279" s="8"/>
      <c r="E3279" s="8"/>
      <c r="F3279" s="8"/>
      <c r="G3279" s="8"/>
      <c r="H3279" s="8"/>
      <c r="I3279" s="8"/>
      <c r="J3279" s="8"/>
      <c r="K3279" s="8"/>
      <c r="L3279" s="8"/>
      <c r="M3279" s="8"/>
      <c r="N3279" s="8"/>
      <c r="O3279" s="8"/>
    </row>
    <row r="3280" spans="2:15" ht="11.25" x14ac:dyDescent="0.2">
      <c r="B3280" s="8"/>
      <c r="C3280" s="8"/>
      <c r="D3280" s="8"/>
      <c r="E3280" s="8"/>
      <c r="F3280" s="8"/>
      <c r="G3280" s="8"/>
      <c r="H3280" s="8"/>
      <c r="I3280" s="8"/>
      <c r="J3280" s="8"/>
      <c r="K3280" s="8"/>
      <c r="L3280" s="8"/>
      <c r="M3280" s="8"/>
      <c r="N3280" s="8"/>
      <c r="O3280" s="8"/>
    </row>
    <row r="3281" spans="2:15" ht="11.25" x14ac:dyDescent="0.2">
      <c r="B3281" s="8"/>
      <c r="C3281" s="8"/>
      <c r="D3281" s="8"/>
      <c r="E3281" s="8"/>
      <c r="F3281" s="8"/>
      <c r="G3281" s="8"/>
      <c r="H3281" s="8"/>
      <c r="I3281" s="8"/>
      <c r="J3281" s="8"/>
      <c r="K3281" s="8"/>
      <c r="L3281" s="8"/>
      <c r="M3281" s="8"/>
      <c r="N3281" s="8"/>
      <c r="O3281" s="8"/>
    </row>
  </sheetData>
  <mergeCells count="4">
    <mergeCell ref="J2:L2"/>
    <mergeCell ref="M2:O2"/>
    <mergeCell ref="D2:F2"/>
    <mergeCell ref="G2:I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O3268"/>
  <sheetViews>
    <sheetView showGridLines="0" topLeftCell="A16" zoomScaleNormal="100" zoomScaleSheetLayoutView="90" workbookViewId="0">
      <selection activeCell="H30" sqref="H30"/>
    </sheetView>
  </sheetViews>
  <sheetFormatPr defaultColWidth="9.140625" defaultRowHeight="12.75" x14ac:dyDescent="0.2"/>
  <cols>
    <col min="1" max="1" width="3.7109375" style="8" customWidth="1"/>
    <col min="2" max="2" width="0.85546875" style="12" customWidth="1"/>
    <col min="3" max="3" width="40.7109375" style="14" customWidth="1"/>
    <col min="4" max="6" width="9.140625" style="14" customWidth="1"/>
    <col min="7" max="8" width="9.140625" style="15" customWidth="1"/>
    <col min="9" max="15" width="9.140625" style="5" customWidth="1"/>
    <col min="16" max="16" width="3.7109375" style="8" customWidth="1"/>
    <col min="17" max="16384" width="9.140625" style="8"/>
  </cols>
  <sheetData>
    <row r="1" spans="2:15" s="4" customFormat="1" ht="15" customHeight="1" x14ac:dyDescent="0.2">
      <c r="B1" s="156" t="s">
        <v>359</v>
      </c>
      <c r="C1" s="97"/>
      <c r="D1" s="72"/>
      <c r="E1" s="72"/>
      <c r="F1" s="72"/>
      <c r="G1" s="74"/>
      <c r="H1" s="74"/>
      <c r="I1" s="61"/>
      <c r="J1" s="61"/>
      <c r="K1" s="61"/>
      <c r="L1" s="61"/>
      <c r="M1" s="61"/>
      <c r="N1" s="61"/>
      <c r="O1" s="61"/>
    </row>
    <row r="2" spans="2:15" s="38" customFormat="1" ht="15" customHeight="1" x14ac:dyDescent="0.2">
      <c r="B2" s="897"/>
      <c r="C2" s="902" t="s">
        <v>131</v>
      </c>
      <c r="D2" s="1070">
        <v>2015</v>
      </c>
      <c r="E2" s="1071"/>
      <c r="F2" s="1071"/>
      <c r="G2" s="1070">
        <v>2016</v>
      </c>
      <c r="H2" s="1071"/>
      <c r="I2" s="1071"/>
      <c r="J2" s="1070">
        <v>2017</v>
      </c>
      <c r="K2" s="1071"/>
      <c r="L2" s="1072"/>
      <c r="M2" s="1071">
        <v>2018</v>
      </c>
      <c r="N2" s="1071"/>
      <c r="O2" s="1072"/>
    </row>
    <row r="3" spans="2:15" s="39" customFormat="1" ht="38.1" customHeight="1" x14ac:dyDescent="0.2">
      <c r="B3" s="900"/>
      <c r="C3" s="896" t="s">
        <v>90</v>
      </c>
      <c r="D3" s="226" t="s">
        <v>28</v>
      </c>
      <c r="E3" s="226" t="s">
        <v>335</v>
      </c>
      <c r="F3" s="226" t="s">
        <v>331</v>
      </c>
      <c r="G3" s="267" t="s">
        <v>28</v>
      </c>
      <c r="H3" s="226" t="s">
        <v>75</v>
      </c>
      <c r="I3" s="226" t="s">
        <v>76</v>
      </c>
      <c r="J3" s="267" t="s">
        <v>28</v>
      </c>
      <c r="K3" s="226" t="s">
        <v>75</v>
      </c>
      <c r="L3" s="218" t="s">
        <v>76</v>
      </c>
      <c r="M3" s="226" t="s">
        <v>28</v>
      </c>
      <c r="N3" s="226" t="s">
        <v>75</v>
      </c>
      <c r="O3" s="218" t="s">
        <v>76</v>
      </c>
    </row>
    <row r="4" spans="2:15" s="12" customFormat="1" ht="13.35" customHeight="1" x14ac:dyDescent="0.2">
      <c r="B4" s="17"/>
      <c r="C4" s="230" t="s">
        <v>190</v>
      </c>
      <c r="D4" s="78">
        <v>4749</v>
      </c>
      <c r="E4" s="78">
        <v>-1585.090635</v>
      </c>
      <c r="F4" s="78">
        <v>6.2653500000000003E-3</v>
      </c>
      <c r="G4" s="367">
        <v>4892</v>
      </c>
      <c r="H4" s="78">
        <v>-1725.688533</v>
      </c>
      <c r="I4" s="78">
        <v>0</v>
      </c>
      <c r="J4" s="367">
        <v>5073</v>
      </c>
      <c r="K4" s="78">
        <v>-1943.539194</v>
      </c>
      <c r="L4" s="79">
        <v>1.4645900000000002E-3</v>
      </c>
      <c r="M4" s="78">
        <v>4396</v>
      </c>
      <c r="N4" s="78">
        <v>-1550.7696759999999</v>
      </c>
      <c r="O4" s="79">
        <v>3.7631999999999999E-2</v>
      </c>
    </row>
    <row r="5" spans="2:15" s="12" customFormat="1" ht="13.35" customHeight="1" x14ac:dyDescent="0.2">
      <c r="B5" s="17"/>
      <c r="C5" s="230" t="s">
        <v>1</v>
      </c>
      <c r="D5" s="78">
        <v>2470</v>
      </c>
      <c r="E5" s="78">
        <v>-2347.397712</v>
      </c>
      <c r="F5" s="78">
        <v>0</v>
      </c>
      <c r="G5" s="367">
        <v>2496</v>
      </c>
      <c r="H5" s="78">
        <v>-2587.2584029999998</v>
      </c>
      <c r="I5" s="78">
        <v>0</v>
      </c>
      <c r="J5" s="367">
        <v>2470</v>
      </c>
      <c r="K5" s="78">
        <v>-2554.174395</v>
      </c>
      <c r="L5" s="79">
        <v>0</v>
      </c>
      <c r="M5" s="78">
        <v>2210</v>
      </c>
      <c r="N5" s="78">
        <v>-2331.3363089999998</v>
      </c>
      <c r="O5" s="79">
        <v>0</v>
      </c>
    </row>
    <row r="6" spans="2:15" s="12" customFormat="1" ht="13.35" customHeight="1" x14ac:dyDescent="0.2">
      <c r="B6" s="17"/>
      <c r="C6" s="230" t="s">
        <v>79</v>
      </c>
      <c r="D6" s="78">
        <v>340</v>
      </c>
      <c r="E6" s="78">
        <v>-135.26298299999999</v>
      </c>
      <c r="F6" s="78">
        <v>0</v>
      </c>
      <c r="G6" s="367">
        <v>353</v>
      </c>
      <c r="H6" s="78">
        <v>-146.54565199999999</v>
      </c>
      <c r="I6" s="78">
        <v>0</v>
      </c>
      <c r="J6" s="367">
        <v>348</v>
      </c>
      <c r="K6" s="78">
        <v>-145.65158500000001</v>
      </c>
      <c r="L6" s="79">
        <v>0</v>
      </c>
      <c r="M6" s="78">
        <v>285</v>
      </c>
      <c r="N6" s="78">
        <v>-122.68271</v>
      </c>
      <c r="O6" s="79">
        <v>0</v>
      </c>
    </row>
    <row r="7" spans="2:15" s="12" customFormat="1" ht="13.35" customHeight="1" x14ac:dyDescent="0.2">
      <c r="B7" s="17"/>
      <c r="C7" s="230" t="s">
        <v>2</v>
      </c>
      <c r="D7" s="78">
        <v>2881</v>
      </c>
      <c r="E7" s="78">
        <v>-1252.2525419999999</v>
      </c>
      <c r="F7" s="78">
        <v>0</v>
      </c>
      <c r="G7" s="367">
        <v>3061</v>
      </c>
      <c r="H7" s="78">
        <v>-1304.4444570000001</v>
      </c>
      <c r="I7" s="78">
        <v>0</v>
      </c>
      <c r="J7" s="367">
        <v>3050</v>
      </c>
      <c r="K7" s="78">
        <v>-1384.865542</v>
      </c>
      <c r="L7" s="79">
        <v>4.4799999999999998E-5</v>
      </c>
      <c r="M7" s="78">
        <v>2545</v>
      </c>
      <c r="N7" s="78">
        <v>-1261.829025</v>
      </c>
      <c r="O7" s="79">
        <v>8.162E-4</v>
      </c>
    </row>
    <row r="8" spans="2:15" s="12" customFormat="1" ht="13.35" customHeight="1" x14ac:dyDescent="0.2">
      <c r="B8" s="17"/>
      <c r="C8" s="230" t="s">
        <v>80</v>
      </c>
      <c r="D8" s="78">
        <v>556</v>
      </c>
      <c r="E8" s="78">
        <v>-233.725764</v>
      </c>
      <c r="F8" s="78">
        <v>0</v>
      </c>
      <c r="G8" s="367">
        <v>566</v>
      </c>
      <c r="H8" s="78">
        <v>-271.60968100000002</v>
      </c>
      <c r="I8" s="78">
        <v>0</v>
      </c>
      <c r="J8" s="367">
        <v>545</v>
      </c>
      <c r="K8" s="78">
        <v>-274.19525099999998</v>
      </c>
      <c r="L8" s="79">
        <v>0</v>
      </c>
      <c r="M8" s="78">
        <v>473</v>
      </c>
      <c r="N8" s="78">
        <v>-253.91829300000001</v>
      </c>
      <c r="O8" s="79">
        <v>0</v>
      </c>
    </row>
    <row r="9" spans="2:15" s="12" customFormat="1" ht="13.35" customHeight="1" x14ac:dyDescent="0.2">
      <c r="B9" s="17"/>
      <c r="C9" s="230" t="s">
        <v>3</v>
      </c>
      <c r="D9" s="78">
        <v>723</v>
      </c>
      <c r="E9" s="78">
        <v>-284.73824000000002</v>
      </c>
      <c r="F9" s="78">
        <v>0</v>
      </c>
      <c r="G9" s="367">
        <v>789</v>
      </c>
      <c r="H9" s="78">
        <v>-340.78123199999999</v>
      </c>
      <c r="I9" s="78">
        <v>0</v>
      </c>
      <c r="J9" s="367">
        <v>732</v>
      </c>
      <c r="K9" s="78">
        <v>-304.61855700000001</v>
      </c>
      <c r="L9" s="79">
        <v>0</v>
      </c>
      <c r="M9" s="78">
        <v>643</v>
      </c>
      <c r="N9" s="78">
        <v>-267.94331</v>
      </c>
      <c r="O9" s="79">
        <v>0</v>
      </c>
    </row>
    <row r="10" spans="2:15" s="12" customFormat="1" ht="13.35" customHeight="1" x14ac:dyDescent="0.2">
      <c r="B10" s="17"/>
      <c r="C10" s="230" t="s">
        <v>81</v>
      </c>
      <c r="D10" s="905">
        <v>82</v>
      </c>
      <c r="E10" s="905">
        <v>-46.163685999999998</v>
      </c>
      <c r="F10" s="905">
        <v>0</v>
      </c>
      <c r="G10" s="906">
        <v>65</v>
      </c>
      <c r="H10" s="905">
        <v>-30.413111000000001</v>
      </c>
      <c r="I10" s="905">
        <v>0</v>
      </c>
      <c r="J10" s="906">
        <v>82</v>
      </c>
      <c r="K10" s="905">
        <v>-47.192774999999997</v>
      </c>
      <c r="L10" s="907">
        <v>0</v>
      </c>
      <c r="M10" s="905">
        <v>67</v>
      </c>
      <c r="N10" s="905">
        <v>-42.087395000000001</v>
      </c>
      <c r="O10" s="907">
        <v>0</v>
      </c>
    </row>
    <row r="11" spans="2:15" s="12" customFormat="1" ht="13.35" customHeight="1" x14ac:dyDescent="0.2">
      <c r="B11" s="17"/>
      <c r="C11" s="230" t="s">
        <v>4</v>
      </c>
      <c r="D11" s="905">
        <v>7145</v>
      </c>
      <c r="E11" s="905">
        <v>-2714.2573360000001</v>
      </c>
      <c r="F11" s="905">
        <v>0</v>
      </c>
      <c r="G11" s="906">
        <v>7608</v>
      </c>
      <c r="H11" s="905">
        <v>-3069.0280440000001</v>
      </c>
      <c r="I11" s="905">
        <v>8.7846999999999995E-2</v>
      </c>
      <c r="J11" s="906">
        <v>7719</v>
      </c>
      <c r="K11" s="905">
        <v>-3394.9578139999999</v>
      </c>
      <c r="L11" s="907">
        <v>0</v>
      </c>
      <c r="M11" s="905">
        <v>6581</v>
      </c>
      <c r="N11" s="905">
        <v>-3105.9285479999999</v>
      </c>
      <c r="O11" s="907">
        <v>4.5444000000000002E-4</v>
      </c>
    </row>
    <row r="12" spans="2:15" s="12" customFormat="1" ht="13.35" customHeight="1" x14ac:dyDescent="0.2">
      <c r="B12" s="17"/>
      <c r="C12" s="230" t="s">
        <v>5</v>
      </c>
      <c r="D12" s="78">
        <v>1118</v>
      </c>
      <c r="E12" s="78">
        <v>-211249.74332099999</v>
      </c>
      <c r="F12" s="78">
        <v>0</v>
      </c>
      <c r="G12" s="367">
        <v>1291</v>
      </c>
      <c r="H12" s="78">
        <v>-381.280621</v>
      </c>
      <c r="I12" s="78">
        <v>6.2980399999999995E-3</v>
      </c>
      <c r="J12" s="367">
        <v>1296</v>
      </c>
      <c r="K12" s="78">
        <v>-416.216522</v>
      </c>
      <c r="L12" s="79">
        <v>5.3760000000000006E-4</v>
      </c>
      <c r="M12" s="78">
        <v>1084</v>
      </c>
      <c r="N12" s="78">
        <v>-332.13059399999997</v>
      </c>
      <c r="O12" s="79">
        <v>0</v>
      </c>
    </row>
    <row r="13" spans="2:15" s="12" customFormat="1" ht="13.35" customHeight="1" x14ac:dyDescent="0.2">
      <c r="B13" s="17"/>
      <c r="C13" s="230" t="s">
        <v>82</v>
      </c>
      <c r="D13" s="78">
        <v>464</v>
      </c>
      <c r="E13" s="78">
        <v>-184.31861799999999</v>
      </c>
      <c r="F13" s="78">
        <v>0</v>
      </c>
      <c r="G13" s="367">
        <v>507</v>
      </c>
      <c r="H13" s="78">
        <v>-256.980029</v>
      </c>
      <c r="I13" s="78">
        <v>0</v>
      </c>
      <c r="J13" s="367">
        <v>525</v>
      </c>
      <c r="K13" s="78">
        <v>-236.94691900000001</v>
      </c>
      <c r="L13" s="79">
        <v>0</v>
      </c>
      <c r="M13" s="78">
        <v>452</v>
      </c>
      <c r="N13" s="78">
        <v>-213.049622</v>
      </c>
      <c r="O13" s="79">
        <v>0</v>
      </c>
    </row>
    <row r="14" spans="2:15" s="12" customFormat="1" ht="13.35" customHeight="1" x14ac:dyDescent="0.2">
      <c r="B14" s="17"/>
      <c r="C14" s="230" t="s">
        <v>83</v>
      </c>
      <c r="D14" s="78">
        <v>6416</v>
      </c>
      <c r="E14" s="78">
        <v>-1995.6624019999999</v>
      </c>
      <c r="F14" s="78">
        <v>2.7060000000000001E-3</v>
      </c>
      <c r="G14" s="367">
        <v>6524</v>
      </c>
      <c r="H14" s="78">
        <v>-2131.0187409999999</v>
      </c>
      <c r="I14" s="78">
        <v>0</v>
      </c>
      <c r="J14" s="367">
        <v>6471</v>
      </c>
      <c r="K14" s="78">
        <v>-2090.3079229999998</v>
      </c>
      <c r="L14" s="79">
        <v>0</v>
      </c>
      <c r="M14" s="78">
        <v>5575</v>
      </c>
      <c r="N14" s="78">
        <v>-2040.93676</v>
      </c>
      <c r="O14" s="79">
        <v>0</v>
      </c>
    </row>
    <row r="15" spans="2:15" s="12" customFormat="1" ht="13.35" customHeight="1" x14ac:dyDescent="0.2">
      <c r="B15" s="17"/>
      <c r="C15" s="230" t="s">
        <v>6</v>
      </c>
      <c r="D15" s="78">
        <v>1104</v>
      </c>
      <c r="E15" s="78">
        <v>-2115.3383359999998</v>
      </c>
      <c r="F15" s="78">
        <v>0</v>
      </c>
      <c r="G15" s="367">
        <v>1169</v>
      </c>
      <c r="H15" s="78">
        <v>-478.39355599999999</v>
      </c>
      <c r="I15" s="78">
        <v>0</v>
      </c>
      <c r="J15" s="367">
        <v>1124</v>
      </c>
      <c r="K15" s="78">
        <v>-475.54757799999999</v>
      </c>
      <c r="L15" s="79">
        <v>0</v>
      </c>
      <c r="M15" s="78">
        <v>984</v>
      </c>
      <c r="N15" s="78">
        <v>-2189.7207090000002</v>
      </c>
      <c r="O15" s="79">
        <v>0</v>
      </c>
    </row>
    <row r="16" spans="2:15" s="12" customFormat="1" ht="13.35" customHeight="1" x14ac:dyDescent="0.2">
      <c r="B16" s="17"/>
      <c r="C16" s="230" t="s">
        <v>191</v>
      </c>
      <c r="D16" s="78">
        <v>83</v>
      </c>
      <c r="E16" s="78">
        <v>-23.070913999999998</v>
      </c>
      <c r="F16" s="78">
        <v>0</v>
      </c>
      <c r="G16" s="367">
        <v>79</v>
      </c>
      <c r="H16" s="78">
        <v>-25.133053</v>
      </c>
      <c r="I16" s="78">
        <v>0</v>
      </c>
      <c r="J16" s="367">
        <v>83</v>
      </c>
      <c r="K16" s="78">
        <v>-33.088755999999997</v>
      </c>
      <c r="L16" s="79">
        <v>0</v>
      </c>
      <c r="M16" s="78">
        <v>62</v>
      </c>
      <c r="N16" s="78">
        <v>-21.193857000000001</v>
      </c>
      <c r="O16" s="79">
        <v>0</v>
      </c>
    </row>
    <row r="17" spans="2:15" s="12" customFormat="1" ht="13.35" customHeight="1" x14ac:dyDescent="0.2">
      <c r="B17" s="17"/>
      <c r="C17" s="230" t="s">
        <v>7</v>
      </c>
      <c r="D17" s="78">
        <v>1</v>
      </c>
      <c r="E17" s="78">
        <v>-0.48211799999999999</v>
      </c>
      <c r="F17" s="78">
        <v>0</v>
      </c>
      <c r="G17" s="367">
        <v>1</v>
      </c>
      <c r="H17" s="78">
        <v>-0.34066400000000002</v>
      </c>
      <c r="I17" s="78">
        <v>0</v>
      </c>
      <c r="J17" s="367">
        <v>0</v>
      </c>
      <c r="K17" s="78">
        <v>0</v>
      </c>
      <c r="L17" s="79">
        <v>0</v>
      </c>
      <c r="M17" s="78">
        <v>0</v>
      </c>
      <c r="N17" s="78">
        <v>0</v>
      </c>
      <c r="O17" s="79">
        <v>0</v>
      </c>
    </row>
    <row r="18" spans="2:15" s="12" customFormat="1" ht="13.35" customHeight="1" x14ac:dyDescent="0.2">
      <c r="B18" s="17"/>
      <c r="C18" s="230" t="s">
        <v>8</v>
      </c>
      <c r="D18" s="78">
        <v>1202</v>
      </c>
      <c r="E18" s="78">
        <v>-489.37596000000002</v>
      </c>
      <c r="F18" s="78">
        <v>0</v>
      </c>
      <c r="G18" s="367">
        <v>1226</v>
      </c>
      <c r="H18" s="78">
        <v>-579.95566099999996</v>
      </c>
      <c r="I18" s="78">
        <v>0</v>
      </c>
      <c r="J18" s="367">
        <v>1189</v>
      </c>
      <c r="K18" s="78">
        <v>-549.50672799999995</v>
      </c>
      <c r="L18" s="79">
        <v>0</v>
      </c>
      <c r="M18" s="78">
        <v>1025</v>
      </c>
      <c r="N18" s="78">
        <v>-534.48569499999996</v>
      </c>
      <c r="O18" s="79">
        <v>0</v>
      </c>
    </row>
    <row r="19" spans="2:15" s="12" customFormat="1" ht="13.35" customHeight="1" x14ac:dyDescent="0.2">
      <c r="B19" s="17"/>
      <c r="C19" s="230" t="s">
        <v>84</v>
      </c>
      <c r="D19" s="78">
        <v>721</v>
      </c>
      <c r="E19" s="78">
        <v>-184.09682799999999</v>
      </c>
      <c r="F19" s="78">
        <v>0</v>
      </c>
      <c r="G19" s="367">
        <v>780</v>
      </c>
      <c r="H19" s="78">
        <v>-228.52373</v>
      </c>
      <c r="I19" s="78">
        <v>0</v>
      </c>
      <c r="J19" s="367">
        <v>848</v>
      </c>
      <c r="K19" s="78">
        <v>-256.07964199999998</v>
      </c>
      <c r="L19" s="79">
        <v>0</v>
      </c>
      <c r="M19" s="78">
        <v>792</v>
      </c>
      <c r="N19" s="78">
        <v>-232.64965599999999</v>
      </c>
      <c r="O19" s="79">
        <v>0</v>
      </c>
    </row>
    <row r="20" spans="2:15" s="12" customFormat="1" ht="13.35" customHeight="1" x14ac:dyDescent="0.2">
      <c r="B20" s="17"/>
      <c r="C20" s="230" t="s">
        <v>158</v>
      </c>
      <c r="D20" s="78">
        <v>1127</v>
      </c>
      <c r="E20" s="78">
        <v>-513.28355299999998</v>
      </c>
      <c r="F20" s="78">
        <v>0</v>
      </c>
      <c r="G20" s="367">
        <v>1231</v>
      </c>
      <c r="H20" s="78">
        <v>-592.26618499999995</v>
      </c>
      <c r="I20" s="78">
        <v>0</v>
      </c>
      <c r="J20" s="367">
        <v>1147</v>
      </c>
      <c r="K20" s="78">
        <v>-660.72815100000003</v>
      </c>
      <c r="L20" s="79">
        <v>0</v>
      </c>
      <c r="M20" s="78">
        <v>917</v>
      </c>
      <c r="N20" s="78">
        <v>-510.16153700000001</v>
      </c>
      <c r="O20" s="79">
        <v>0</v>
      </c>
    </row>
    <row r="21" spans="2:15" s="12" customFormat="1" ht="13.35" customHeight="1" x14ac:dyDescent="0.2">
      <c r="B21" s="17"/>
      <c r="C21" s="230" t="s">
        <v>9</v>
      </c>
      <c r="D21" s="78">
        <v>161</v>
      </c>
      <c r="E21" s="78">
        <v>-124.15857800000001</v>
      </c>
      <c r="F21" s="78">
        <v>0</v>
      </c>
      <c r="G21" s="367">
        <v>218</v>
      </c>
      <c r="H21" s="78">
        <v>-195.87972300000001</v>
      </c>
      <c r="I21" s="78">
        <v>0.20138400000000001</v>
      </c>
      <c r="J21" s="367">
        <v>201</v>
      </c>
      <c r="K21" s="78">
        <v>-206.494811</v>
      </c>
      <c r="L21" s="79">
        <v>0</v>
      </c>
      <c r="M21" s="78">
        <v>130</v>
      </c>
      <c r="N21" s="78">
        <v>-77.927890000000005</v>
      </c>
      <c r="O21" s="79">
        <v>0</v>
      </c>
    </row>
    <row r="22" spans="2:15" s="12" customFormat="1" ht="13.35" customHeight="1" x14ac:dyDescent="0.2">
      <c r="B22" s="17"/>
      <c r="C22" s="230" t="s">
        <v>10</v>
      </c>
      <c r="D22" s="78">
        <v>983</v>
      </c>
      <c r="E22" s="78">
        <v>-433.34478300000001</v>
      </c>
      <c r="F22" s="78">
        <v>0</v>
      </c>
      <c r="G22" s="367">
        <v>955</v>
      </c>
      <c r="H22" s="78">
        <v>-498.62050599999998</v>
      </c>
      <c r="I22" s="78">
        <v>0</v>
      </c>
      <c r="J22" s="367">
        <v>874</v>
      </c>
      <c r="K22" s="78">
        <v>-481.38128399999999</v>
      </c>
      <c r="L22" s="79">
        <v>0</v>
      </c>
      <c r="M22" s="78">
        <v>763</v>
      </c>
      <c r="N22" s="78">
        <v>-386.86717099999998</v>
      </c>
      <c r="O22" s="79">
        <v>0</v>
      </c>
    </row>
    <row r="23" spans="2:15" s="12" customFormat="1" ht="13.35" customHeight="1" x14ac:dyDescent="0.2">
      <c r="B23" s="17"/>
      <c r="C23" s="230" t="s">
        <v>11</v>
      </c>
      <c r="D23" s="78">
        <v>982</v>
      </c>
      <c r="E23" s="78">
        <v>-295.92406</v>
      </c>
      <c r="F23" s="78">
        <v>0</v>
      </c>
      <c r="G23" s="367">
        <v>1005</v>
      </c>
      <c r="H23" s="78">
        <v>-340.69699900000001</v>
      </c>
      <c r="I23" s="78">
        <v>0</v>
      </c>
      <c r="J23" s="367">
        <v>932</v>
      </c>
      <c r="K23" s="78">
        <v>-299.39052099999998</v>
      </c>
      <c r="L23" s="79">
        <v>0</v>
      </c>
      <c r="M23" s="78">
        <v>804</v>
      </c>
      <c r="N23" s="78">
        <v>-283.56577900000002</v>
      </c>
      <c r="O23" s="79">
        <v>0</v>
      </c>
    </row>
    <row r="24" spans="2:15" s="12" customFormat="1" ht="13.35" customHeight="1" x14ac:dyDescent="0.2">
      <c r="B24" s="17"/>
      <c r="C24" s="230" t="s">
        <v>12</v>
      </c>
      <c r="D24" s="78">
        <v>1980</v>
      </c>
      <c r="E24" s="78">
        <v>-453.23613799999998</v>
      </c>
      <c r="F24" s="78">
        <v>0</v>
      </c>
      <c r="G24" s="367">
        <v>2128</v>
      </c>
      <c r="H24" s="78">
        <v>-473.32867299999998</v>
      </c>
      <c r="I24" s="78">
        <v>9.3239999999999995E-5</v>
      </c>
      <c r="J24" s="367">
        <v>2061</v>
      </c>
      <c r="K24" s="78">
        <v>-486.19505700000002</v>
      </c>
      <c r="L24" s="79">
        <v>0</v>
      </c>
      <c r="M24" s="78">
        <v>1819</v>
      </c>
      <c r="N24" s="78">
        <v>-458.08001200000001</v>
      </c>
      <c r="O24" s="79">
        <v>0</v>
      </c>
    </row>
    <row r="25" spans="2:15" s="12" customFormat="1" ht="13.35" customHeight="1" x14ac:dyDescent="0.2">
      <c r="B25" s="17"/>
      <c r="C25" s="230" t="s">
        <v>85</v>
      </c>
      <c r="D25" s="78">
        <v>1064</v>
      </c>
      <c r="E25" s="78">
        <v>-331.40366599999999</v>
      </c>
      <c r="F25" s="78">
        <v>0</v>
      </c>
      <c r="G25" s="367">
        <v>1078</v>
      </c>
      <c r="H25" s="78">
        <v>-341.33422899999999</v>
      </c>
      <c r="I25" s="78">
        <v>0</v>
      </c>
      <c r="J25" s="367">
        <v>1090</v>
      </c>
      <c r="K25" s="78">
        <v>-372.02105999999998</v>
      </c>
      <c r="L25" s="79">
        <v>1.3440000000000001E-4</v>
      </c>
      <c r="M25" s="78">
        <v>951</v>
      </c>
      <c r="N25" s="78">
        <v>-322.15193499999998</v>
      </c>
      <c r="O25" s="79">
        <v>0</v>
      </c>
    </row>
    <row r="26" spans="2:15" s="12" customFormat="1" ht="13.35" customHeight="1" x14ac:dyDescent="0.2">
      <c r="B26" s="17"/>
      <c r="C26" s="230" t="s">
        <v>13</v>
      </c>
      <c r="D26" s="78">
        <v>116</v>
      </c>
      <c r="E26" s="78">
        <v>-32.784668000000003</v>
      </c>
      <c r="F26" s="78">
        <v>0</v>
      </c>
      <c r="G26" s="367">
        <v>129</v>
      </c>
      <c r="H26" s="78">
        <v>-35.81711</v>
      </c>
      <c r="I26" s="78">
        <v>0</v>
      </c>
      <c r="J26" s="367">
        <v>142</v>
      </c>
      <c r="K26" s="78">
        <v>-40.448748999999999</v>
      </c>
      <c r="L26" s="79">
        <v>0</v>
      </c>
      <c r="M26" s="78">
        <v>120</v>
      </c>
      <c r="N26" s="78">
        <v>-43.982520999999998</v>
      </c>
      <c r="O26" s="79">
        <v>0</v>
      </c>
    </row>
    <row r="27" spans="2:15" s="12" customFormat="1" ht="13.35" customHeight="1" x14ac:dyDescent="0.2">
      <c r="B27" s="17"/>
      <c r="C27" s="230" t="s">
        <v>14</v>
      </c>
      <c r="D27" s="78">
        <v>5414</v>
      </c>
      <c r="E27" s="78">
        <v>-1849.273263</v>
      </c>
      <c r="F27" s="78">
        <v>1.7077749999999999E-2</v>
      </c>
      <c r="G27" s="367">
        <v>5308</v>
      </c>
      <c r="H27" s="78">
        <v>-1902.9493990000001</v>
      </c>
      <c r="I27" s="78">
        <v>4.8611000000000001E-2</v>
      </c>
      <c r="J27" s="367">
        <v>5035</v>
      </c>
      <c r="K27" s="78">
        <v>-1924.4646459999999</v>
      </c>
      <c r="L27" s="79">
        <v>0</v>
      </c>
      <c r="M27" s="78">
        <v>4301</v>
      </c>
      <c r="N27" s="78">
        <v>-1645.682049</v>
      </c>
      <c r="O27" s="79">
        <v>0</v>
      </c>
    </row>
    <row r="28" spans="2:15" s="12" customFormat="1" ht="13.35" customHeight="1" x14ac:dyDescent="0.2">
      <c r="B28" s="17"/>
      <c r="C28" s="230" t="s">
        <v>15</v>
      </c>
      <c r="D28" s="78">
        <v>174</v>
      </c>
      <c r="E28" s="78">
        <v>-78.586568999999997</v>
      </c>
      <c r="F28" s="78">
        <v>0</v>
      </c>
      <c r="G28" s="367">
        <v>163</v>
      </c>
      <c r="H28" s="78">
        <v>-73.815973999999997</v>
      </c>
      <c r="I28" s="78">
        <v>0</v>
      </c>
      <c r="J28" s="367">
        <v>177</v>
      </c>
      <c r="K28" s="78">
        <v>-91.014082999999999</v>
      </c>
      <c r="L28" s="79">
        <v>0</v>
      </c>
      <c r="M28" s="78">
        <v>149</v>
      </c>
      <c r="N28" s="78">
        <v>-66.399980999999997</v>
      </c>
      <c r="O28" s="79">
        <v>0</v>
      </c>
    </row>
    <row r="29" spans="2:15" s="12" customFormat="1" ht="13.35" customHeight="1" x14ac:dyDescent="0.2">
      <c r="B29" s="17"/>
      <c r="C29" s="230" t="s">
        <v>16</v>
      </c>
      <c r="D29" s="78">
        <v>24</v>
      </c>
      <c r="E29" s="78">
        <v>-6.0880289999999997</v>
      </c>
      <c r="F29" s="78">
        <v>0</v>
      </c>
      <c r="G29" s="367">
        <v>24</v>
      </c>
      <c r="H29" s="78">
        <v>-4.4252070000000003</v>
      </c>
      <c r="I29" s="78">
        <v>0</v>
      </c>
      <c r="J29" s="367">
        <v>16</v>
      </c>
      <c r="K29" s="78">
        <v>-5.2407969999999997</v>
      </c>
      <c r="L29" s="79">
        <v>0</v>
      </c>
      <c r="M29" s="78">
        <v>14</v>
      </c>
      <c r="N29" s="78">
        <v>-0.53287700000000005</v>
      </c>
      <c r="O29" s="79">
        <v>0</v>
      </c>
    </row>
    <row r="30" spans="2:15" s="12" customFormat="1" ht="13.35" customHeight="1" x14ac:dyDescent="0.2">
      <c r="B30" s="17"/>
      <c r="C30" s="230" t="s">
        <v>86</v>
      </c>
      <c r="D30" s="78">
        <v>1408</v>
      </c>
      <c r="E30" s="78">
        <v>-409.72578600000003</v>
      </c>
      <c r="F30" s="78">
        <v>0</v>
      </c>
      <c r="G30" s="367">
        <v>1430</v>
      </c>
      <c r="H30" s="78">
        <v>-449.73026399999998</v>
      </c>
      <c r="I30" s="78">
        <v>0</v>
      </c>
      <c r="J30" s="367">
        <v>1433</v>
      </c>
      <c r="K30" s="78">
        <v>-497.69590799999997</v>
      </c>
      <c r="L30" s="79">
        <v>7.7391999999999999E-4</v>
      </c>
      <c r="M30" s="78">
        <v>1195</v>
      </c>
      <c r="N30" s="78">
        <v>-471.96047399999998</v>
      </c>
      <c r="O30" s="79">
        <v>0</v>
      </c>
    </row>
    <row r="31" spans="2:15" s="12" customFormat="1" ht="13.35" customHeight="1" x14ac:dyDescent="0.2">
      <c r="B31" s="17"/>
      <c r="C31" s="230" t="s">
        <v>17</v>
      </c>
      <c r="D31" s="78">
        <v>327</v>
      </c>
      <c r="E31" s="78">
        <v>-167.582525</v>
      </c>
      <c r="F31" s="78">
        <v>0</v>
      </c>
      <c r="G31" s="367">
        <v>334</v>
      </c>
      <c r="H31" s="78">
        <v>-148.764702</v>
      </c>
      <c r="I31" s="78">
        <v>0</v>
      </c>
      <c r="J31" s="367">
        <v>315</v>
      </c>
      <c r="K31" s="78">
        <v>-135.976203</v>
      </c>
      <c r="L31" s="79">
        <v>0</v>
      </c>
      <c r="M31" s="78">
        <v>264</v>
      </c>
      <c r="N31" s="78">
        <v>-98.522220000000004</v>
      </c>
      <c r="O31" s="79">
        <v>0</v>
      </c>
    </row>
    <row r="32" spans="2:15" s="12" customFormat="1" ht="13.35" customHeight="1" x14ac:dyDescent="0.2">
      <c r="B32" s="17"/>
      <c r="C32" s="230" t="s">
        <v>18</v>
      </c>
      <c r="D32" s="78">
        <v>290</v>
      </c>
      <c r="E32" s="78">
        <v>-134.27560600000001</v>
      </c>
      <c r="F32" s="78">
        <v>0</v>
      </c>
      <c r="G32" s="367">
        <v>289</v>
      </c>
      <c r="H32" s="78">
        <v>-171.83658299999999</v>
      </c>
      <c r="I32" s="78">
        <v>0</v>
      </c>
      <c r="J32" s="367">
        <v>272</v>
      </c>
      <c r="K32" s="78">
        <v>-138.59271799999999</v>
      </c>
      <c r="L32" s="79">
        <v>0</v>
      </c>
      <c r="M32" s="78">
        <v>219</v>
      </c>
      <c r="N32" s="78">
        <v>-92.992587999999998</v>
      </c>
      <c r="O32" s="79">
        <v>0</v>
      </c>
    </row>
    <row r="33" spans="2:15" s="12" customFormat="1" ht="13.35" customHeight="1" x14ac:dyDescent="0.2">
      <c r="B33" s="17"/>
      <c r="C33" s="230" t="s">
        <v>19</v>
      </c>
      <c r="D33" s="78">
        <v>2952</v>
      </c>
      <c r="E33" s="78">
        <v>-1186.963487</v>
      </c>
      <c r="F33" s="78">
        <v>0</v>
      </c>
      <c r="G33" s="367">
        <v>3007</v>
      </c>
      <c r="H33" s="78">
        <v>-1266.4616209999999</v>
      </c>
      <c r="I33" s="78">
        <v>0</v>
      </c>
      <c r="J33" s="367">
        <v>2959</v>
      </c>
      <c r="K33" s="78">
        <v>-1432.1280429999999</v>
      </c>
      <c r="L33" s="79">
        <v>0</v>
      </c>
      <c r="M33" s="78">
        <v>2444</v>
      </c>
      <c r="N33" s="78">
        <v>-1150.18931</v>
      </c>
      <c r="O33" s="79">
        <v>0</v>
      </c>
    </row>
    <row r="34" spans="2:15" s="12" customFormat="1" ht="13.35" customHeight="1" x14ac:dyDescent="0.2">
      <c r="B34" s="17"/>
      <c r="C34" s="230" t="s">
        <v>87</v>
      </c>
      <c r="D34" s="78">
        <v>1652</v>
      </c>
      <c r="E34" s="78">
        <v>-628.26827600000001</v>
      </c>
      <c r="F34" s="78">
        <v>0</v>
      </c>
      <c r="G34" s="367">
        <v>1718</v>
      </c>
      <c r="H34" s="78">
        <v>-686.16328199999998</v>
      </c>
      <c r="I34" s="78">
        <v>0</v>
      </c>
      <c r="J34" s="367">
        <v>1661</v>
      </c>
      <c r="K34" s="78">
        <v>-712.43884300000002</v>
      </c>
      <c r="L34" s="79">
        <v>0</v>
      </c>
      <c r="M34" s="78">
        <v>1427</v>
      </c>
      <c r="N34" s="78">
        <v>-677.62442099999998</v>
      </c>
      <c r="O34" s="79">
        <v>0</v>
      </c>
    </row>
    <row r="35" spans="2:15" s="12" customFormat="1" ht="13.35" customHeight="1" x14ac:dyDescent="0.2">
      <c r="B35" s="17"/>
      <c r="C35" s="230" t="s">
        <v>20</v>
      </c>
      <c r="D35" s="78">
        <v>1917</v>
      </c>
      <c r="E35" s="78">
        <v>-644.32106199999998</v>
      </c>
      <c r="F35" s="78">
        <v>0</v>
      </c>
      <c r="G35" s="367">
        <v>1910</v>
      </c>
      <c r="H35" s="78">
        <v>-740.62506499999995</v>
      </c>
      <c r="I35" s="78">
        <v>0</v>
      </c>
      <c r="J35" s="367">
        <v>1864</v>
      </c>
      <c r="K35" s="78">
        <v>-780.74045999999998</v>
      </c>
      <c r="L35" s="79">
        <v>0</v>
      </c>
      <c r="M35" s="78">
        <v>1562</v>
      </c>
      <c r="N35" s="78">
        <v>-641.88197700000001</v>
      </c>
      <c r="O35" s="79">
        <v>0</v>
      </c>
    </row>
    <row r="36" spans="2:15" s="12" customFormat="1" ht="13.35" customHeight="1" x14ac:dyDescent="0.2">
      <c r="B36" s="17"/>
      <c r="C36" s="230" t="s">
        <v>88</v>
      </c>
      <c r="D36" s="78">
        <v>678</v>
      </c>
      <c r="E36" s="78">
        <v>-309.54251499999998</v>
      </c>
      <c r="F36" s="78">
        <v>0</v>
      </c>
      <c r="G36" s="367">
        <v>731</v>
      </c>
      <c r="H36" s="78">
        <v>-376.80422499999997</v>
      </c>
      <c r="I36" s="78">
        <v>0</v>
      </c>
      <c r="J36" s="367">
        <v>664</v>
      </c>
      <c r="K36" s="78">
        <v>-329.19149800000002</v>
      </c>
      <c r="L36" s="79">
        <v>0</v>
      </c>
      <c r="M36" s="78">
        <v>589</v>
      </c>
      <c r="N36" s="78">
        <v>-320.95590099999998</v>
      </c>
      <c r="O36" s="79">
        <v>0</v>
      </c>
    </row>
    <row r="37" spans="2:15" s="18" customFormat="1" ht="13.35" customHeight="1" x14ac:dyDescent="0.2">
      <c r="B37" s="241"/>
      <c r="C37" s="321" t="s">
        <v>98</v>
      </c>
      <c r="D37" s="566">
        <v>7</v>
      </c>
      <c r="E37" s="566">
        <v>-2.485487</v>
      </c>
      <c r="F37" s="566">
        <v>0</v>
      </c>
      <c r="G37" s="568">
        <v>1</v>
      </c>
      <c r="H37" s="566">
        <v>-1.1E-5</v>
      </c>
      <c r="I37" s="566">
        <v>0</v>
      </c>
      <c r="J37" s="568">
        <v>3</v>
      </c>
      <c r="K37" s="566">
        <v>-3.751296</v>
      </c>
      <c r="L37" s="567">
        <v>0</v>
      </c>
      <c r="M37" s="566">
        <v>0</v>
      </c>
      <c r="N37" s="566">
        <v>0</v>
      </c>
      <c r="O37" s="567">
        <v>0</v>
      </c>
    </row>
    <row r="38" spans="2:15" s="18" customFormat="1" ht="13.35" customHeight="1" x14ac:dyDescent="0.2">
      <c r="B38" s="241"/>
      <c r="C38" s="166" t="s">
        <v>22</v>
      </c>
      <c r="D38" s="250">
        <v>51311</v>
      </c>
      <c r="E38" s="248"/>
      <c r="F38" s="250">
        <v>2.6049099999999999E-2</v>
      </c>
      <c r="G38" s="322">
        <v>53066</v>
      </c>
      <c r="H38" s="248"/>
      <c r="I38" s="249">
        <v>0.34423328000000003</v>
      </c>
      <c r="J38" s="250">
        <v>52401</v>
      </c>
      <c r="K38" s="248"/>
      <c r="L38" s="250">
        <v>2.9553100000000001E-3</v>
      </c>
      <c r="M38" s="322">
        <v>44842</v>
      </c>
      <c r="N38" s="248"/>
      <c r="O38" s="249">
        <v>3.8902640000000002E-2</v>
      </c>
    </row>
    <row r="39" spans="2:15" s="18" customFormat="1" ht="12" customHeight="1" x14ac:dyDescent="0.2">
      <c r="B39" s="34"/>
      <c r="C39" s="24" t="s">
        <v>197</v>
      </c>
      <c r="D39" s="26"/>
      <c r="E39" s="26"/>
      <c r="F39" s="26"/>
      <c r="G39" s="26"/>
      <c r="H39" s="26"/>
      <c r="I39" s="26"/>
      <c r="J39" s="26"/>
      <c r="K39" s="26"/>
      <c r="L39" s="26"/>
      <c r="M39" s="26"/>
      <c r="N39" s="26"/>
      <c r="O39" s="26"/>
    </row>
    <row r="40" spans="2:15" s="18" customFormat="1" ht="12" customHeight="1" x14ac:dyDescent="0.2">
      <c r="C40" s="24" t="s">
        <v>193</v>
      </c>
    </row>
    <row r="41" spans="2:15" s="18" customFormat="1" ht="13.35" customHeight="1" x14ac:dyDescent="0.2"/>
    <row r="42" spans="2:15" s="18" customFormat="1" ht="13.35" customHeight="1" x14ac:dyDescent="0.2">
      <c r="H42" s="438" t="s">
        <v>173</v>
      </c>
    </row>
    <row r="43" spans="2:15" ht="11.25" x14ac:dyDescent="0.2">
      <c r="B43" s="8"/>
      <c r="C43" s="8"/>
    </row>
    <row r="44" spans="2:15" ht="11.25" x14ac:dyDescent="0.2">
      <c r="B44" s="8"/>
      <c r="C44" s="8"/>
    </row>
    <row r="45" spans="2:15" ht="11.25" x14ac:dyDescent="0.2">
      <c r="B45" s="8"/>
      <c r="C45" s="8"/>
    </row>
    <row r="46" spans="2:15" ht="11.25" x14ac:dyDescent="0.2">
      <c r="B46" s="8"/>
    </row>
    <row r="47" spans="2:15" ht="11.25" x14ac:dyDescent="0.2">
      <c r="B47" s="8"/>
      <c r="C47" s="8"/>
      <c r="D47" s="354"/>
      <c r="E47" s="354"/>
      <c r="F47" s="354"/>
      <c r="G47" s="354"/>
      <c r="H47" s="354"/>
      <c r="I47" s="354"/>
      <c r="J47" s="354"/>
      <c r="K47" s="354"/>
      <c r="L47" s="354"/>
      <c r="M47" s="354"/>
      <c r="N47" s="354"/>
      <c r="O47" s="354"/>
    </row>
    <row r="48" spans="2:15" ht="11.25" x14ac:dyDescent="0.2">
      <c r="B48" s="8"/>
    </row>
    <row r="49" spans="2:15" ht="11.25" x14ac:dyDescent="0.2">
      <c r="B49" s="8"/>
    </row>
    <row r="50" spans="2:15" ht="11.25" x14ac:dyDescent="0.2">
      <c r="B50" s="8"/>
      <c r="C50" s="8"/>
      <c r="D50" s="8"/>
      <c r="E50" s="8"/>
      <c r="F50" s="8"/>
      <c r="G50" s="8"/>
      <c r="H50" s="8"/>
      <c r="I50" s="8"/>
      <c r="J50" s="8"/>
      <c r="K50" s="8"/>
      <c r="L50" s="8"/>
      <c r="M50" s="8"/>
      <c r="N50" s="8"/>
      <c r="O50" s="8"/>
    </row>
    <row r="51" spans="2:15" ht="11.25" x14ac:dyDescent="0.2">
      <c r="B51" s="8"/>
      <c r="C51" s="8"/>
      <c r="D51" s="8"/>
      <c r="E51" s="8"/>
      <c r="F51" s="8"/>
      <c r="G51" s="8"/>
      <c r="H51" s="8"/>
      <c r="I51" s="8"/>
      <c r="J51" s="8"/>
      <c r="K51" s="8"/>
      <c r="L51" s="8"/>
      <c r="M51" s="8"/>
      <c r="N51" s="8"/>
      <c r="O51" s="8"/>
    </row>
    <row r="52" spans="2:15" ht="11.25" x14ac:dyDescent="0.2">
      <c r="B52" s="8"/>
      <c r="C52" s="8"/>
      <c r="D52" s="8"/>
      <c r="E52" s="8"/>
      <c r="F52" s="8"/>
      <c r="G52" s="8"/>
      <c r="H52" s="8"/>
      <c r="I52" s="8"/>
      <c r="J52" s="8"/>
      <c r="K52" s="8"/>
      <c r="L52" s="8"/>
      <c r="M52" s="8"/>
      <c r="N52" s="8"/>
      <c r="O52" s="8"/>
    </row>
    <row r="53" spans="2:15" ht="11.25" x14ac:dyDescent="0.2">
      <c r="B53" s="8"/>
      <c r="C53" s="8"/>
      <c r="D53" s="8"/>
      <c r="E53" s="8"/>
      <c r="F53" s="8"/>
      <c r="G53" s="8"/>
      <c r="H53" s="8"/>
      <c r="I53" s="8"/>
      <c r="J53" s="8"/>
      <c r="K53" s="8"/>
      <c r="L53" s="8"/>
      <c r="M53" s="8"/>
      <c r="N53" s="8"/>
      <c r="O53" s="8"/>
    </row>
    <row r="54" spans="2:15" ht="11.25" x14ac:dyDescent="0.2">
      <c r="B54" s="8"/>
      <c r="C54" s="8"/>
      <c r="D54" s="8"/>
      <c r="E54" s="8"/>
      <c r="F54" s="8"/>
      <c r="G54" s="8"/>
      <c r="H54" s="8"/>
      <c r="I54" s="8"/>
      <c r="J54" s="8"/>
      <c r="K54" s="8"/>
      <c r="L54" s="8"/>
      <c r="M54" s="8"/>
      <c r="N54" s="8"/>
      <c r="O54" s="8"/>
    </row>
    <row r="55" spans="2:15" ht="11.25" x14ac:dyDescent="0.2">
      <c r="B55" s="8"/>
      <c r="C55" s="8"/>
      <c r="D55" s="8"/>
      <c r="E55" s="8"/>
      <c r="F55" s="8"/>
      <c r="G55" s="8"/>
      <c r="H55" s="8"/>
      <c r="I55" s="8"/>
      <c r="J55" s="8"/>
      <c r="K55" s="8"/>
      <c r="L55" s="8"/>
      <c r="M55" s="8"/>
      <c r="N55" s="8"/>
      <c r="O55" s="8"/>
    </row>
    <row r="56" spans="2:15" ht="11.25" x14ac:dyDescent="0.2">
      <c r="B56" s="8"/>
      <c r="C56" s="8"/>
      <c r="D56" s="8"/>
      <c r="E56" s="8"/>
      <c r="F56" s="8"/>
      <c r="G56" s="8"/>
      <c r="H56" s="8"/>
      <c r="I56" s="8"/>
      <c r="J56" s="8"/>
      <c r="K56" s="8"/>
      <c r="L56" s="8"/>
      <c r="M56" s="8"/>
      <c r="N56" s="8"/>
      <c r="O56" s="8"/>
    </row>
    <row r="57" spans="2:15" ht="11.25" x14ac:dyDescent="0.2">
      <c r="B57" s="8"/>
      <c r="C57" s="8"/>
      <c r="D57" s="8"/>
      <c r="E57" s="8"/>
      <c r="F57" s="8"/>
      <c r="G57" s="8"/>
      <c r="H57" s="8"/>
      <c r="I57" s="8"/>
      <c r="J57" s="8"/>
      <c r="K57" s="8"/>
      <c r="L57" s="8"/>
      <c r="M57" s="8"/>
      <c r="N57" s="8"/>
      <c r="O57" s="8"/>
    </row>
    <row r="58" spans="2:15" ht="11.25" x14ac:dyDescent="0.2">
      <c r="B58" s="8"/>
      <c r="C58" s="8"/>
      <c r="D58" s="8"/>
      <c r="E58" s="8"/>
      <c r="F58" s="8"/>
      <c r="G58" s="8"/>
      <c r="H58" s="8"/>
      <c r="I58" s="8"/>
      <c r="J58" s="8"/>
      <c r="K58" s="8"/>
      <c r="L58" s="8"/>
      <c r="M58" s="8"/>
      <c r="N58" s="8"/>
      <c r="O58" s="8"/>
    </row>
    <row r="59" spans="2:15" ht="11.25" x14ac:dyDescent="0.2">
      <c r="B59" s="8"/>
      <c r="C59" s="8"/>
      <c r="D59" s="8"/>
      <c r="E59" s="8"/>
      <c r="F59" s="8"/>
      <c r="G59" s="8"/>
      <c r="H59" s="8"/>
      <c r="I59" s="8"/>
      <c r="J59" s="8"/>
      <c r="K59" s="8"/>
      <c r="L59" s="8"/>
      <c r="M59" s="8"/>
      <c r="N59" s="8"/>
      <c r="O59" s="8"/>
    </row>
    <row r="60" spans="2:15" ht="11.25" x14ac:dyDescent="0.2">
      <c r="B60" s="8"/>
      <c r="C60" s="8"/>
      <c r="D60" s="8"/>
      <c r="E60" s="8"/>
      <c r="F60" s="8"/>
      <c r="G60" s="8"/>
      <c r="H60" s="8"/>
      <c r="I60" s="8"/>
      <c r="J60" s="8"/>
      <c r="K60" s="8"/>
      <c r="L60" s="8"/>
      <c r="M60" s="8"/>
      <c r="N60" s="8"/>
      <c r="O60" s="8"/>
    </row>
    <row r="61" spans="2:15" ht="11.25" x14ac:dyDescent="0.2">
      <c r="B61" s="8"/>
      <c r="C61" s="8"/>
      <c r="D61" s="8"/>
      <c r="E61" s="8"/>
      <c r="F61" s="8"/>
      <c r="G61" s="8"/>
      <c r="H61" s="8"/>
      <c r="I61" s="8"/>
      <c r="J61" s="8"/>
      <c r="K61" s="8"/>
      <c r="L61" s="8"/>
      <c r="M61" s="8"/>
      <c r="N61" s="8"/>
      <c r="O61" s="8"/>
    </row>
    <row r="62" spans="2:15" ht="11.25" x14ac:dyDescent="0.2">
      <c r="B62" s="8"/>
      <c r="C62" s="8"/>
      <c r="D62" s="8"/>
      <c r="E62" s="8"/>
      <c r="F62" s="8"/>
      <c r="G62" s="8"/>
      <c r="H62" s="8"/>
      <c r="I62" s="8"/>
      <c r="J62" s="8"/>
      <c r="K62" s="8"/>
      <c r="L62" s="8"/>
      <c r="M62" s="8"/>
      <c r="N62" s="8"/>
      <c r="O62" s="8"/>
    </row>
    <row r="63" spans="2:15" ht="11.25" x14ac:dyDescent="0.2">
      <c r="B63" s="8"/>
      <c r="C63" s="8"/>
      <c r="D63" s="8"/>
      <c r="E63" s="8"/>
      <c r="F63" s="8"/>
      <c r="G63" s="8"/>
      <c r="H63" s="8"/>
      <c r="I63" s="8"/>
      <c r="J63" s="8"/>
      <c r="K63" s="8"/>
      <c r="L63" s="8"/>
      <c r="M63" s="8"/>
      <c r="N63" s="8"/>
      <c r="O63" s="8"/>
    </row>
    <row r="64" spans="2:15" ht="11.25" x14ac:dyDescent="0.2">
      <c r="B64" s="8"/>
      <c r="C64" s="8"/>
      <c r="D64" s="8"/>
      <c r="E64" s="8"/>
      <c r="F64" s="8"/>
      <c r="G64" s="8"/>
      <c r="H64" s="8"/>
      <c r="I64" s="8"/>
      <c r="J64" s="8"/>
      <c r="K64" s="8"/>
      <c r="L64" s="8"/>
      <c r="M64" s="8"/>
      <c r="N64" s="8"/>
      <c r="O64" s="8"/>
    </row>
    <row r="65" spans="2:15" ht="11.25" x14ac:dyDescent="0.2">
      <c r="B65" s="8"/>
      <c r="C65" s="8"/>
      <c r="D65" s="8"/>
      <c r="E65" s="8"/>
      <c r="F65" s="8"/>
      <c r="G65" s="8"/>
      <c r="H65" s="8"/>
      <c r="I65" s="8"/>
      <c r="J65" s="8"/>
      <c r="K65" s="8"/>
      <c r="L65" s="8"/>
      <c r="M65" s="8"/>
      <c r="N65" s="8"/>
      <c r="O65" s="8"/>
    </row>
    <row r="66" spans="2:15" ht="11.25" x14ac:dyDescent="0.2">
      <c r="B66" s="8"/>
      <c r="C66" s="8"/>
      <c r="D66" s="8"/>
      <c r="E66" s="8"/>
      <c r="F66" s="8"/>
      <c r="G66" s="8"/>
      <c r="H66" s="8"/>
      <c r="I66" s="8"/>
      <c r="J66" s="8"/>
      <c r="K66" s="8"/>
      <c r="L66" s="8"/>
      <c r="M66" s="8"/>
      <c r="N66" s="8"/>
      <c r="O66" s="8"/>
    </row>
    <row r="67" spans="2:15" ht="11.25" x14ac:dyDescent="0.2">
      <c r="B67" s="8"/>
      <c r="C67" s="8"/>
      <c r="D67" s="8"/>
      <c r="E67" s="8"/>
      <c r="F67" s="8"/>
      <c r="G67" s="8"/>
      <c r="H67" s="8"/>
      <c r="I67" s="8"/>
      <c r="J67" s="8"/>
      <c r="K67" s="8"/>
      <c r="L67" s="8"/>
      <c r="M67" s="8"/>
      <c r="N67" s="8"/>
      <c r="O67" s="8"/>
    </row>
    <row r="68" spans="2:15" ht="11.25" x14ac:dyDescent="0.2">
      <c r="B68" s="8"/>
      <c r="C68" s="8"/>
      <c r="D68" s="8"/>
      <c r="E68" s="8"/>
      <c r="F68" s="8"/>
      <c r="G68" s="8"/>
      <c r="H68" s="8"/>
      <c r="I68" s="8"/>
      <c r="J68" s="8"/>
      <c r="K68" s="8"/>
      <c r="L68" s="8"/>
      <c r="M68" s="8"/>
      <c r="N68" s="8"/>
      <c r="O68" s="8"/>
    </row>
    <row r="69" spans="2:15" ht="11.25" x14ac:dyDescent="0.2">
      <c r="B69" s="8"/>
      <c r="C69" s="8"/>
      <c r="D69" s="8"/>
      <c r="E69" s="8"/>
      <c r="F69" s="8"/>
      <c r="G69" s="8"/>
      <c r="H69" s="8"/>
      <c r="I69" s="8"/>
      <c r="J69" s="8"/>
      <c r="K69" s="8"/>
      <c r="L69" s="8"/>
      <c r="M69" s="8"/>
      <c r="N69" s="8"/>
      <c r="O69" s="8"/>
    </row>
    <row r="70" spans="2:15" ht="11.25" x14ac:dyDescent="0.2">
      <c r="B70" s="8"/>
      <c r="C70" s="8"/>
      <c r="D70" s="8"/>
      <c r="E70" s="8"/>
      <c r="F70" s="8"/>
      <c r="G70" s="8"/>
      <c r="H70" s="8"/>
      <c r="I70" s="8"/>
      <c r="J70" s="8"/>
      <c r="K70" s="8"/>
      <c r="L70" s="8"/>
      <c r="M70" s="8"/>
      <c r="N70" s="8"/>
      <c r="O70" s="8"/>
    </row>
    <row r="71" spans="2:15" ht="11.25" x14ac:dyDescent="0.2">
      <c r="B71" s="8"/>
      <c r="C71" s="8"/>
      <c r="D71" s="8"/>
      <c r="E71" s="8"/>
      <c r="F71" s="8"/>
      <c r="G71" s="8"/>
      <c r="H71" s="8"/>
      <c r="I71" s="8"/>
      <c r="J71" s="8"/>
      <c r="K71" s="8"/>
      <c r="L71" s="8"/>
      <c r="M71" s="8"/>
      <c r="N71" s="8"/>
      <c r="O71" s="8"/>
    </row>
    <row r="72" spans="2:15" ht="11.25" x14ac:dyDescent="0.2">
      <c r="B72" s="8"/>
      <c r="C72" s="8"/>
      <c r="D72" s="8"/>
      <c r="E72" s="8"/>
      <c r="F72" s="8"/>
      <c r="G72" s="8"/>
      <c r="H72" s="8"/>
      <c r="I72" s="8"/>
      <c r="J72" s="8"/>
      <c r="K72" s="8"/>
      <c r="L72" s="8"/>
      <c r="M72" s="8"/>
      <c r="N72" s="8"/>
      <c r="O72" s="8"/>
    </row>
    <row r="73" spans="2:15" ht="11.25" x14ac:dyDescent="0.2">
      <c r="B73" s="8"/>
      <c r="C73" s="8"/>
      <c r="D73" s="8"/>
      <c r="E73" s="8"/>
      <c r="F73" s="8"/>
      <c r="G73" s="8"/>
      <c r="H73" s="8"/>
      <c r="I73" s="8"/>
      <c r="J73" s="8"/>
      <c r="K73" s="8"/>
      <c r="L73" s="8"/>
      <c r="M73" s="8"/>
      <c r="N73" s="8"/>
      <c r="O73" s="8"/>
    </row>
    <row r="74" spans="2:15" ht="11.25" x14ac:dyDescent="0.2">
      <c r="B74" s="8"/>
      <c r="C74" s="8"/>
      <c r="D74" s="8"/>
      <c r="E74" s="8"/>
      <c r="F74" s="8"/>
      <c r="G74" s="8"/>
      <c r="H74" s="8"/>
      <c r="I74" s="8"/>
      <c r="J74" s="8"/>
      <c r="K74" s="8"/>
      <c r="L74" s="8"/>
      <c r="M74" s="8"/>
      <c r="N74" s="8"/>
      <c r="O74" s="8"/>
    </row>
    <row r="75" spans="2:15" ht="11.25" x14ac:dyDescent="0.2">
      <c r="B75" s="8"/>
      <c r="C75" s="8"/>
      <c r="D75" s="8"/>
      <c r="E75" s="8"/>
      <c r="F75" s="8"/>
      <c r="G75" s="8"/>
      <c r="H75" s="8"/>
      <c r="I75" s="8"/>
      <c r="J75" s="8"/>
      <c r="K75" s="8"/>
      <c r="L75" s="8"/>
      <c r="M75" s="8"/>
      <c r="N75" s="8"/>
      <c r="O75" s="8"/>
    </row>
    <row r="76" spans="2:15" ht="11.25" x14ac:dyDescent="0.2">
      <c r="B76" s="8"/>
      <c r="C76" s="8"/>
      <c r="D76" s="8"/>
      <c r="E76" s="8"/>
      <c r="F76" s="8"/>
      <c r="G76" s="8"/>
      <c r="H76" s="8"/>
      <c r="I76" s="8"/>
      <c r="J76" s="8"/>
      <c r="K76" s="8"/>
      <c r="L76" s="8"/>
      <c r="M76" s="8"/>
      <c r="N76" s="8"/>
      <c r="O76" s="8"/>
    </row>
    <row r="77" spans="2:15" ht="11.25" x14ac:dyDescent="0.2">
      <c r="B77" s="8"/>
      <c r="C77" s="8"/>
      <c r="D77" s="8"/>
      <c r="E77" s="8"/>
      <c r="F77" s="8"/>
      <c r="G77" s="8"/>
      <c r="H77" s="8"/>
      <c r="I77" s="8"/>
      <c r="J77" s="8"/>
      <c r="K77" s="8"/>
      <c r="L77" s="8"/>
      <c r="M77" s="8"/>
      <c r="N77" s="8"/>
      <c r="O77" s="8"/>
    </row>
    <row r="78" spans="2:15" ht="11.25" x14ac:dyDescent="0.2">
      <c r="B78" s="8"/>
      <c r="C78" s="8"/>
      <c r="D78" s="8"/>
      <c r="E78" s="8"/>
      <c r="F78" s="8"/>
      <c r="G78" s="8"/>
      <c r="H78" s="8"/>
      <c r="I78" s="8"/>
      <c r="J78" s="8"/>
      <c r="K78" s="8"/>
      <c r="L78" s="8"/>
      <c r="M78" s="8"/>
      <c r="N78" s="8"/>
      <c r="O78" s="8"/>
    </row>
    <row r="79" spans="2:15" ht="11.25" x14ac:dyDescent="0.2">
      <c r="B79" s="8"/>
      <c r="C79" s="8"/>
      <c r="D79" s="8"/>
      <c r="E79" s="8"/>
      <c r="F79" s="8"/>
      <c r="G79" s="8"/>
      <c r="H79" s="8"/>
      <c r="I79" s="8"/>
      <c r="J79" s="8"/>
      <c r="K79" s="8"/>
      <c r="L79" s="8"/>
      <c r="M79" s="8"/>
      <c r="N79" s="8"/>
      <c r="O79" s="8"/>
    </row>
    <row r="80" spans="2:15" ht="11.25" x14ac:dyDescent="0.2">
      <c r="B80" s="8"/>
      <c r="C80" s="8"/>
      <c r="D80" s="8"/>
      <c r="E80" s="8"/>
      <c r="F80" s="8"/>
      <c r="G80" s="8"/>
      <c r="H80" s="8"/>
      <c r="I80" s="8"/>
      <c r="J80" s="8"/>
      <c r="K80" s="8"/>
      <c r="L80" s="8"/>
      <c r="M80" s="8"/>
      <c r="N80" s="8"/>
      <c r="O80" s="8"/>
    </row>
    <row r="81" spans="2:15" ht="11.25" x14ac:dyDescent="0.2">
      <c r="B81" s="8"/>
      <c r="C81" s="8"/>
      <c r="D81" s="8"/>
      <c r="E81" s="8"/>
      <c r="F81" s="8"/>
      <c r="G81" s="8"/>
      <c r="H81" s="8"/>
      <c r="I81" s="8"/>
      <c r="J81" s="8"/>
      <c r="K81" s="8"/>
      <c r="L81" s="8"/>
      <c r="M81" s="8"/>
      <c r="N81" s="8"/>
      <c r="O81" s="8"/>
    </row>
    <row r="82" spans="2:15" ht="11.25" x14ac:dyDescent="0.2">
      <c r="B82" s="8"/>
      <c r="C82" s="8"/>
      <c r="D82" s="8"/>
      <c r="E82" s="8"/>
      <c r="F82" s="8"/>
      <c r="G82" s="8"/>
      <c r="H82" s="8"/>
      <c r="I82" s="8"/>
      <c r="J82" s="8"/>
      <c r="K82" s="8"/>
      <c r="L82" s="8"/>
      <c r="M82" s="8"/>
      <c r="N82" s="8"/>
      <c r="O82" s="8"/>
    </row>
    <row r="83" spans="2:15" ht="11.25" x14ac:dyDescent="0.2">
      <c r="B83" s="8"/>
      <c r="C83" s="8"/>
      <c r="D83" s="8"/>
      <c r="E83" s="8"/>
      <c r="F83" s="8"/>
      <c r="G83" s="8"/>
      <c r="H83" s="8"/>
      <c r="I83" s="8"/>
      <c r="J83" s="8"/>
      <c r="K83" s="8"/>
      <c r="L83" s="8"/>
      <c r="M83" s="8"/>
      <c r="N83" s="8"/>
      <c r="O83" s="8"/>
    </row>
    <row r="84" spans="2:15" ht="11.25" x14ac:dyDescent="0.2">
      <c r="B84" s="8"/>
      <c r="C84" s="8"/>
      <c r="D84" s="8"/>
      <c r="E84" s="8"/>
      <c r="F84" s="8"/>
      <c r="G84" s="8"/>
      <c r="H84" s="8"/>
      <c r="I84" s="8"/>
      <c r="J84" s="8"/>
      <c r="K84" s="8"/>
      <c r="L84" s="8"/>
      <c r="M84" s="8"/>
      <c r="N84" s="8"/>
      <c r="O84" s="8"/>
    </row>
    <row r="85" spans="2:15" ht="11.25" x14ac:dyDescent="0.2">
      <c r="B85" s="8"/>
      <c r="C85" s="8"/>
      <c r="D85" s="8"/>
      <c r="E85" s="8"/>
      <c r="F85" s="8"/>
      <c r="G85" s="8"/>
      <c r="H85" s="8"/>
      <c r="I85" s="8"/>
      <c r="J85" s="8"/>
      <c r="K85" s="8"/>
      <c r="L85" s="8"/>
      <c r="M85" s="8"/>
      <c r="N85" s="8"/>
      <c r="O85" s="8"/>
    </row>
    <row r="86" spans="2:15" ht="11.25" x14ac:dyDescent="0.2">
      <c r="B86" s="8"/>
      <c r="C86" s="8"/>
      <c r="D86" s="8"/>
      <c r="E86" s="8"/>
      <c r="F86" s="8"/>
      <c r="G86" s="8"/>
      <c r="H86" s="8"/>
      <c r="I86" s="8"/>
      <c r="J86" s="8"/>
      <c r="K86" s="8"/>
      <c r="L86" s="8"/>
      <c r="M86" s="8"/>
      <c r="N86" s="8"/>
      <c r="O86" s="8"/>
    </row>
    <row r="87" spans="2:15" ht="11.25" x14ac:dyDescent="0.2">
      <c r="B87" s="8"/>
      <c r="C87" s="8"/>
      <c r="D87" s="8"/>
      <c r="E87" s="8"/>
      <c r="F87" s="8"/>
      <c r="G87" s="8"/>
      <c r="H87" s="8"/>
      <c r="I87" s="8"/>
      <c r="J87" s="8"/>
      <c r="K87" s="8"/>
      <c r="L87" s="8"/>
      <c r="M87" s="8"/>
      <c r="N87" s="8"/>
      <c r="O87" s="8"/>
    </row>
    <row r="88" spans="2:15" ht="11.25" x14ac:dyDescent="0.2">
      <c r="B88" s="8"/>
      <c r="C88" s="8"/>
      <c r="D88" s="8"/>
      <c r="E88" s="8"/>
      <c r="F88" s="8"/>
      <c r="G88" s="8"/>
      <c r="H88" s="8"/>
      <c r="I88" s="8"/>
      <c r="J88" s="8"/>
      <c r="K88" s="8"/>
      <c r="L88" s="8"/>
      <c r="M88" s="8"/>
      <c r="N88" s="8"/>
      <c r="O88" s="8"/>
    </row>
    <row r="89" spans="2:15" ht="11.25" x14ac:dyDescent="0.2">
      <c r="B89" s="8"/>
      <c r="C89" s="8"/>
      <c r="D89" s="8"/>
      <c r="E89" s="8"/>
      <c r="F89" s="8"/>
      <c r="G89" s="8"/>
      <c r="H89" s="8"/>
      <c r="I89" s="8"/>
      <c r="J89" s="8"/>
      <c r="K89" s="8"/>
      <c r="L89" s="8"/>
      <c r="M89" s="8"/>
      <c r="N89" s="8"/>
      <c r="O89" s="8"/>
    </row>
    <row r="90" spans="2:15" ht="11.25" x14ac:dyDescent="0.2">
      <c r="B90" s="8"/>
      <c r="C90" s="8"/>
      <c r="D90" s="8"/>
      <c r="E90" s="8"/>
      <c r="F90" s="8"/>
      <c r="G90" s="8"/>
      <c r="H90" s="8"/>
      <c r="I90" s="8"/>
      <c r="J90" s="8"/>
      <c r="K90" s="8"/>
      <c r="L90" s="8"/>
      <c r="M90" s="8"/>
      <c r="N90" s="8"/>
      <c r="O90" s="8"/>
    </row>
    <row r="91" spans="2:15" ht="11.25" x14ac:dyDescent="0.2">
      <c r="B91" s="8"/>
      <c r="C91" s="8"/>
      <c r="D91" s="8"/>
      <c r="E91" s="8"/>
      <c r="F91" s="8"/>
      <c r="G91" s="8"/>
      <c r="H91" s="8"/>
      <c r="I91" s="8"/>
      <c r="J91" s="8"/>
      <c r="K91" s="8"/>
      <c r="L91" s="8"/>
      <c r="M91" s="8"/>
      <c r="N91" s="8"/>
      <c r="O91" s="8"/>
    </row>
    <row r="92" spans="2:15" ht="11.25" x14ac:dyDescent="0.2">
      <c r="B92" s="8"/>
      <c r="C92" s="8"/>
      <c r="D92" s="8"/>
      <c r="E92" s="8"/>
      <c r="F92" s="8"/>
      <c r="G92" s="8"/>
      <c r="H92" s="8"/>
      <c r="I92" s="8"/>
      <c r="J92" s="8"/>
      <c r="K92" s="8"/>
      <c r="L92" s="8"/>
      <c r="M92" s="8"/>
      <c r="N92" s="8"/>
      <c r="O92" s="8"/>
    </row>
    <row r="93" spans="2:15" ht="11.25" x14ac:dyDescent="0.2">
      <c r="B93" s="8"/>
      <c r="C93" s="8"/>
      <c r="D93" s="8"/>
      <c r="E93" s="8"/>
      <c r="F93" s="8"/>
      <c r="G93" s="8"/>
      <c r="H93" s="8"/>
      <c r="I93" s="8"/>
      <c r="J93" s="8"/>
      <c r="K93" s="8"/>
      <c r="L93" s="8"/>
      <c r="M93" s="8"/>
      <c r="N93" s="8"/>
      <c r="O93" s="8"/>
    </row>
    <row r="94" spans="2:15" ht="11.25" x14ac:dyDescent="0.2">
      <c r="B94" s="8"/>
      <c r="C94" s="8"/>
      <c r="D94" s="8"/>
      <c r="E94" s="8"/>
      <c r="F94" s="8"/>
      <c r="G94" s="8"/>
      <c r="H94" s="8"/>
      <c r="I94" s="8"/>
      <c r="J94" s="8"/>
      <c r="K94" s="8"/>
      <c r="L94" s="8"/>
      <c r="M94" s="8"/>
      <c r="N94" s="8"/>
      <c r="O94" s="8"/>
    </row>
    <row r="95" spans="2:15" ht="11.25" x14ac:dyDescent="0.2">
      <c r="B95" s="8"/>
      <c r="C95" s="8"/>
      <c r="D95" s="8"/>
      <c r="E95" s="8"/>
      <c r="F95" s="8"/>
      <c r="G95" s="8"/>
      <c r="H95" s="8"/>
      <c r="I95" s="8"/>
      <c r="J95" s="8"/>
      <c r="K95" s="8"/>
      <c r="L95" s="8"/>
      <c r="M95" s="8"/>
      <c r="N95" s="8"/>
      <c r="O95" s="8"/>
    </row>
    <row r="96" spans="2:15" ht="11.25" x14ac:dyDescent="0.2">
      <c r="B96" s="8"/>
      <c r="C96" s="8"/>
      <c r="D96" s="8"/>
      <c r="E96" s="8"/>
      <c r="F96" s="8"/>
      <c r="G96" s="8"/>
      <c r="H96" s="8"/>
      <c r="I96" s="8"/>
      <c r="J96" s="8"/>
      <c r="K96" s="8"/>
      <c r="L96" s="8"/>
      <c r="M96" s="8"/>
      <c r="N96" s="8"/>
      <c r="O96" s="8"/>
    </row>
    <row r="97" spans="2:15" ht="11.25" x14ac:dyDescent="0.2">
      <c r="B97" s="8"/>
      <c r="C97" s="8"/>
      <c r="D97" s="8"/>
      <c r="E97" s="8"/>
      <c r="F97" s="8"/>
      <c r="G97" s="8"/>
      <c r="H97" s="8"/>
      <c r="I97" s="8"/>
      <c r="J97" s="8"/>
      <c r="K97" s="8"/>
      <c r="L97" s="8"/>
      <c r="M97" s="8"/>
      <c r="N97" s="8"/>
      <c r="O97" s="8"/>
    </row>
    <row r="98" spans="2:15" ht="11.25" x14ac:dyDescent="0.2">
      <c r="B98" s="8"/>
      <c r="C98" s="8"/>
      <c r="D98" s="8"/>
      <c r="E98" s="8"/>
      <c r="F98" s="8"/>
      <c r="G98" s="8"/>
      <c r="H98" s="8"/>
      <c r="I98" s="8"/>
      <c r="J98" s="8"/>
      <c r="K98" s="8"/>
      <c r="L98" s="8"/>
      <c r="M98" s="8"/>
      <c r="N98" s="8"/>
      <c r="O98" s="8"/>
    </row>
    <row r="99" spans="2:15" ht="11.25" x14ac:dyDescent="0.2">
      <c r="B99" s="8"/>
      <c r="C99" s="8"/>
      <c r="D99" s="8"/>
      <c r="E99" s="8"/>
      <c r="F99" s="8"/>
      <c r="G99" s="8"/>
      <c r="H99" s="8"/>
      <c r="I99" s="8"/>
      <c r="J99" s="8"/>
      <c r="K99" s="8"/>
      <c r="L99" s="8"/>
      <c r="M99" s="8"/>
      <c r="N99" s="8"/>
      <c r="O99" s="8"/>
    </row>
    <row r="100" spans="2:15" ht="11.25" x14ac:dyDescent="0.2">
      <c r="B100" s="8"/>
      <c r="C100" s="8"/>
      <c r="D100" s="8"/>
      <c r="E100" s="8"/>
      <c r="F100" s="8"/>
      <c r="G100" s="8"/>
      <c r="H100" s="8"/>
      <c r="I100" s="8"/>
      <c r="J100" s="8"/>
      <c r="K100" s="8"/>
      <c r="L100" s="8"/>
      <c r="M100" s="8"/>
      <c r="N100" s="8"/>
      <c r="O100" s="8"/>
    </row>
    <row r="101" spans="2:15" ht="11.25" x14ac:dyDescent="0.2">
      <c r="B101" s="8"/>
      <c r="C101" s="8"/>
      <c r="D101" s="8"/>
      <c r="E101" s="8"/>
      <c r="F101" s="8"/>
      <c r="G101" s="8"/>
      <c r="H101" s="8"/>
      <c r="I101" s="8"/>
      <c r="J101" s="8"/>
      <c r="K101" s="8"/>
      <c r="L101" s="8"/>
      <c r="M101" s="8"/>
      <c r="N101" s="8"/>
      <c r="O101" s="8"/>
    </row>
    <row r="102" spans="2:15" ht="11.25" x14ac:dyDescent="0.2">
      <c r="B102" s="8"/>
      <c r="C102" s="8"/>
      <c r="D102" s="8"/>
      <c r="E102" s="8"/>
      <c r="F102" s="8"/>
      <c r="G102" s="8"/>
      <c r="H102" s="8"/>
      <c r="I102" s="8"/>
      <c r="J102" s="8"/>
      <c r="K102" s="8"/>
      <c r="L102" s="8"/>
      <c r="M102" s="8"/>
      <c r="N102" s="8"/>
      <c r="O102" s="8"/>
    </row>
    <row r="103" spans="2:15" ht="11.25" x14ac:dyDescent="0.2">
      <c r="B103" s="8"/>
      <c r="C103" s="8"/>
      <c r="D103" s="8"/>
      <c r="E103" s="8"/>
      <c r="F103" s="8"/>
      <c r="G103" s="8"/>
      <c r="H103" s="8"/>
      <c r="I103" s="8"/>
      <c r="J103" s="8"/>
      <c r="K103" s="8"/>
      <c r="L103" s="8"/>
      <c r="M103" s="8"/>
      <c r="N103" s="8"/>
      <c r="O103" s="8"/>
    </row>
    <row r="104" spans="2:15" ht="11.25" x14ac:dyDescent="0.2">
      <c r="B104" s="8"/>
      <c r="C104" s="8"/>
      <c r="D104" s="8"/>
      <c r="E104" s="8"/>
      <c r="F104" s="8"/>
      <c r="G104" s="8"/>
      <c r="H104" s="8"/>
      <c r="I104" s="8"/>
      <c r="J104" s="8"/>
      <c r="K104" s="8"/>
      <c r="L104" s="8"/>
      <c r="M104" s="8"/>
      <c r="N104" s="8"/>
      <c r="O104" s="8"/>
    </row>
    <row r="105" spans="2:15" ht="11.25" x14ac:dyDescent="0.2">
      <c r="B105" s="8"/>
      <c r="C105" s="8"/>
      <c r="D105" s="8"/>
      <c r="E105" s="8"/>
      <c r="F105" s="8"/>
      <c r="G105" s="8"/>
      <c r="H105" s="8"/>
      <c r="I105" s="8"/>
      <c r="J105" s="8"/>
      <c r="K105" s="8"/>
      <c r="L105" s="8"/>
      <c r="M105" s="8"/>
      <c r="N105" s="8"/>
      <c r="O105" s="8"/>
    </row>
    <row r="106" spans="2:15" ht="11.25" x14ac:dyDescent="0.2">
      <c r="B106" s="8"/>
      <c r="C106" s="8"/>
      <c r="D106" s="8"/>
      <c r="E106" s="8"/>
      <c r="F106" s="8"/>
      <c r="G106" s="8"/>
      <c r="H106" s="8"/>
      <c r="I106" s="8"/>
      <c r="J106" s="8"/>
      <c r="K106" s="8"/>
      <c r="L106" s="8"/>
      <c r="M106" s="8"/>
      <c r="N106" s="8"/>
      <c r="O106" s="8"/>
    </row>
    <row r="107" spans="2:15" ht="11.25" x14ac:dyDescent="0.2">
      <c r="B107" s="8"/>
      <c r="C107" s="8"/>
      <c r="D107" s="8"/>
      <c r="E107" s="8"/>
      <c r="F107" s="8"/>
      <c r="G107" s="8"/>
      <c r="H107" s="8"/>
      <c r="I107" s="8"/>
      <c r="J107" s="8"/>
      <c r="K107" s="8"/>
      <c r="L107" s="8"/>
      <c r="M107" s="8"/>
      <c r="N107" s="8"/>
      <c r="O107" s="8"/>
    </row>
    <row r="108" spans="2:15" ht="11.25" x14ac:dyDescent="0.2">
      <c r="B108" s="8"/>
      <c r="C108" s="8"/>
      <c r="D108" s="8"/>
      <c r="E108" s="8"/>
      <c r="F108" s="8"/>
      <c r="G108" s="8"/>
      <c r="H108" s="8"/>
      <c r="I108" s="8"/>
      <c r="J108" s="8"/>
      <c r="K108" s="8"/>
      <c r="L108" s="8"/>
      <c r="M108" s="8"/>
      <c r="N108" s="8"/>
      <c r="O108" s="8"/>
    </row>
    <row r="109" spans="2:15" ht="11.25" x14ac:dyDescent="0.2">
      <c r="B109" s="8"/>
      <c r="C109" s="8"/>
      <c r="D109" s="8"/>
      <c r="E109" s="8"/>
      <c r="F109" s="8"/>
      <c r="G109" s="8"/>
      <c r="H109" s="8"/>
      <c r="I109" s="8"/>
      <c r="J109" s="8"/>
      <c r="K109" s="8"/>
      <c r="L109" s="8"/>
      <c r="M109" s="8"/>
      <c r="N109" s="8"/>
      <c r="O109" s="8"/>
    </row>
    <row r="110" spans="2:15" ht="11.25" x14ac:dyDescent="0.2">
      <c r="B110" s="8"/>
      <c r="C110" s="8"/>
      <c r="D110" s="8"/>
      <c r="E110" s="8"/>
      <c r="F110" s="8"/>
      <c r="G110" s="8"/>
      <c r="H110" s="8"/>
      <c r="I110" s="8"/>
      <c r="J110" s="8"/>
      <c r="K110" s="8"/>
      <c r="L110" s="8"/>
      <c r="M110" s="8"/>
      <c r="N110" s="8"/>
      <c r="O110" s="8"/>
    </row>
    <row r="111" spans="2:15" ht="11.25" x14ac:dyDescent="0.2">
      <c r="B111" s="8"/>
      <c r="C111" s="8"/>
      <c r="D111" s="8"/>
      <c r="E111" s="8"/>
      <c r="F111" s="8"/>
      <c r="G111" s="8"/>
      <c r="H111" s="8"/>
      <c r="I111" s="8"/>
      <c r="J111" s="8"/>
      <c r="K111" s="8"/>
      <c r="L111" s="8"/>
      <c r="M111" s="8"/>
      <c r="N111" s="8"/>
      <c r="O111" s="8"/>
    </row>
    <row r="112" spans="2:15" ht="11.25" x14ac:dyDescent="0.2">
      <c r="B112" s="8"/>
      <c r="C112" s="8"/>
      <c r="D112" s="8"/>
      <c r="E112" s="8"/>
      <c r="F112" s="8"/>
      <c r="G112" s="8"/>
      <c r="H112" s="8"/>
      <c r="I112" s="8"/>
      <c r="J112" s="8"/>
      <c r="K112" s="8"/>
      <c r="L112" s="8"/>
      <c r="M112" s="8"/>
      <c r="N112" s="8"/>
      <c r="O112" s="8"/>
    </row>
    <row r="113" spans="2:15" ht="11.25" x14ac:dyDescent="0.2">
      <c r="B113" s="8"/>
      <c r="C113" s="8"/>
      <c r="D113" s="8"/>
      <c r="E113" s="8"/>
      <c r="F113" s="8"/>
      <c r="G113" s="8"/>
      <c r="H113" s="8"/>
      <c r="I113" s="8"/>
      <c r="J113" s="8"/>
      <c r="K113" s="8"/>
      <c r="L113" s="8"/>
      <c r="M113" s="8"/>
      <c r="N113" s="8"/>
      <c r="O113" s="8"/>
    </row>
    <row r="114" spans="2:15" ht="11.25" x14ac:dyDescent="0.2">
      <c r="B114" s="8"/>
      <c r="C114" s="8"/>
      <c r="D114" s="8"/>
      <c r="E114" s="8"/>
      <c r="F114" s="8"/>
      <c r="G114" s="8"/>
      <c r="H114" s="8"/>
      <c r="I114" s="8"/>
      <c r="J114" s="8"/>
      <c r="K114" s="8"/>
      <c r="L114" s="8"/>
      <c r="M114" s="8"/>
      <c r="N114" s="8"/>
      <c r="O114" s="8"/>
    </row>
    <row r="115" spans="2:15" ht="11.25" x14ac:dyDescent="0.2">
      <c r="B115" s="8"/>
      <c r="C115" s="8"/>
      <c r="D115" s="8"/>
      <c r="E115" s="8"/>
      <c r="F115" s="8"/>
      <c r="G115" s="8"/>
      <c r="H115" s="8"/>
      <c r="I115" s="8"/>
      <c r="J115" s="8"/>
      <c r="K115" s="8"/>
      <c r="L115" s="8"/>
      <c r="M115" s="8"/>
      <c r="N115" s="8"/>
      <c r="O115" s="8"/>
    </row>
    <row r="116" spans="2:15" ht="11.25" x14ac:dyDescent="0.2">
      <c r="B116" s="8"/>
      <c r="C116" s="8"/>
      <c r="D116" s="8"/>
      <c r="E116" s="8"/>
      <c r="F116" s="8"/>
      <c r="G116" s="8"/>
      <c r="H116" s="8"/>
      <c r="I116" s="8"/>
      <c r="J116" s="8"/>
      <c r="K116" s="8"/>
      <c r="L116" s="8"/>
      <c r="M116" s="8"/>
      <c r="N116" s="8"/>
      <c r="O116" s="8"/>
    </row>
    <row r="117" spans="2:15" ht="11.25" x14ac:dyDescent="0.2">
      <c r="B117" s="8"/>
      <c r="C117" s="8"/>
      <c r="D117" s="8"/>
      <c r="E117" s="8"/>
      <c r="F117" s="8"/>
      <c r="G117" s="8"/>
      <c r="H117" s="8"/>
      <c r="I117" s="8"/>
      <c r="J117" s="8"/>
      <c r="K117" s="8"/>
      <c r="L117" s="8"/>
      <c r="M117" s="8"/>
      <c r="N117" s="8"/>
      <c r="O117" s="8"/>
    </row>
    <row r="118" spans="2:15" ht="11.25" x14ac:dyDescent="0.2">
      <c r="B118" s="8"/>
      <c r="C118" s="8"/>
      <c r="D118" s="8"/>
      <c r="E118" s="8"/>
      <c r="F118" s="8"/>
      <c r="G118" s="8"/>
      <c r="H118" s="8"/>
      <c r="I118" s="8"/>
      <c r="J118" s="8"/>
      <c r="K118" s="8"/>
      <c r="L118" s="8"/>
      <c r="M118" s="8"/>
      <c r="N118" s="8"/>
      <c r="O118" s="8"/>
    </row>
    <row r="119" spans="2:15" ht="11.25" x14ac:dyDescent="0.2">
      <c r="B119" s="8"/>
      <c r="C119" s="8"/>
      <c r="D119" s="8"/>
      <c r="E119" s="8"/>
      <c r="F119" s="8"/>
      <c r="G119" s="8"/>
      <c r="H119" s="8"/>
      <c r="I119" s="8"/>
      <c r="J119" s="8"/>
      <c r="K119" s="8"/>
      <c r="L119" s="8"/>
      <c r="M119" s="8"/>
      <c r="N119" s="8"/>
      <c r="O119" s="8"/>
    </row>
    <row r="120" spans="2:15" ht="11.25" x14ac:dyDescent="0.2">
      <c r="B120" s="8"/>
      <c r="C120" s="8"/>
      <c r="D120" s="8"/>
      <c r="E120" s="8"/>
      <c r="F120" s="8"/>
      <c r="G120" s="8"/>
      <c r="H120" s="8"/>
      <c r="I120" s="8"/>
      <c r="J120" s="8"/>
      <c r="K120" s="8"/>
      <c r="L120" s="8"/>
      <c r="M120" s="8"/>
      <c r="N120" s="8"/>
      <c r="O120" s="8"/>
    </row>
    <row r="121" spans="2:15" ht="11.25" x14ac:dyDescent="0.2">
      <c r="B121" s="8"/>
      <c r="C121" s="8"/>
      <c r="D121" s="8"/>
      <c r="E121" s="8"/>
      <c r="F121" s="8"/>
      <c r="G121" s="8"/>
      <c r="H121" s="8"/>
      <c r="I121" s="8"/>
      <c r="J121" s="8"/>
      <c r="K121" s="8"/>
      <c r="L121" s="8"/>
      <c r="M121" s="8"/>
      <c r="N121" s="8"/>
      <c r="O121" s="8"/>
    </row>
    <row r="122" spans="2:15" ht="11.25" x14ac:dyDescent="0.2">
      <c r="B122" s="8"/>
      <c r="C122" s="8"/>
      <c r="D122" s="8"/>
      <c r="E122" s="8"/>
      <c r="F122" s="8"/>
      <c r="G122" s="8"/>
      <c r="H122" s="8"/>
      <c r="I122" s="8"/>
      <c r="J122" s="8"/>
      <c r="K122" s="8"/>
      <c r="L122" s="8"/>
      <c r="M122" s="8"/>
      <c r="N122" s="8"/>
      <c r="O122" s="8"/>
    </row>
    <row r="123" spans="2:15" ht="11.25" x14ac:dyDescent="0.2">
      <c r="B123" s="8"/>
      <c r="C123" s="8"/>
      <c r="D123" s="8"/>
      <c r="E123" s="8"/>
      <c r="F123" s="8"/>
      <c r="G123" s="8"/>
      <c r="H123" s="8"/>
      <c r="I123" s="8"/>
      <c r="J123" s="8"/>
      <c r="K123" s="8"/>
      <c r="L123" s="8"/>
      <c r="M123" s="8"/>
      <c r="N123" s="8"/>
      <c r="O123" s="8"/>
    </row>
    <row r="124" spans="2:15" ht="11.25" x14ac:dyDescent="0.2">
      <c r="B124" s="8"/>
      <c r="C124" s="8"/>
      <c r="D124" s="8"/>
      <c r="E124" s="8"/>
      <c r="F124" s="8"/>
      <c r="G124" s="8"/>
      <c r="H124" s="8"/>
      <c r="I124" s="8"/>
      <c r="J124" s="8"/>
      <c r="K124" s="8"/>
      <c r="L124" s="8"/>
      <c r="M124" s="8"/>
      <c r="N124" s="8"/>
      <c r="O124" s="8"/>
    </row>
    <row r="125" spans="2:15" ht="11.25" x14ac:dyDescent="0.2">
      <c r="B125" s="8"/>
      <c r="C125" s="8"/>
      <c r="D125" s="8"/>
      <c r="E125" s="8"/>
      <c r="F125" s="8"/>
      <c r="G125" s="8"/>
      <c r="H125" s="8"/>
      <c r="I125" s="8"/>
      <c r="J125" s="8"/>
      <c r="K125" s="8"/>
      <c r="L125" s="8"/>
      <c r="M125" s="8"/>
      <c r="N125" s="8"/>
      <c r="O125" s="8"/>
    </row>
    <row r="126" spans="2:15" ht="11.25" x14ac:dyDescent="0.2">
      <c r="B126" s="8"/>
      <c r="C126" s="8"/>
      <c r="D126" s="8"/>
      <c r="E126" s="8"/>
      <c r="F126" s="8"/>
      <c r="G126" s="8"/>
      <c r="H126" s="8"/>
      <c r="I126" s="8"/>
      <c r="J126" s="8"/>
      <c r="K126" s="8"/>
      <c r="L126" s="8"/>
      <c r="M126" s="8"/>
      <c r="N126" s="8"/>
      <c r="O126" s="8"/>
    </row>
    <row r="127" spans="2:15" ht="11.25" x14ac:dyDescent="0.2">
      <c r="B127" s="8"/>
      <c r="C127" s="8"/>
      <c r="D127" s="8"/>
      <c r="E127" s="8"/>
      <c r="F127" s="8"/>
      <c r="G127" s="8"/>
      <c r="H127" s="8"/>
      <c r="I127" s="8"/>
      <c r="J127" s="8"/>
      <c r="K127" s="8"/>
      <c r="L127" s="8"/>
      <c r="M127" s="8"/>
      <c r="N127" s="8"/>
      <c r="O127" s="8"/>
    </row>
    <row r="128" spans="2:15" ht="11.25" x14ac:dyDescent="0.2">
      <c r="B128" s="8"/>
      <c r="C128" s="8"/>
      <c r="D128" s="8"/>
      <c r="E128" s="8"/>
      <c r="F128" s="8"/>
      <c r="G128" s="8"/>
      <c r="H128" s="8"/>
      <c r="I128" s="8"/>
      <c r="J128" s="8"/>
      <c r="K128" s="8"/>
      <c r="L128" s="8"/>
      <c r="M128" s="8"/>
      <c r="N128" s="8"/>
      <c r="O128" s="8"/>
    </row>
    <row r="129" spans="2:15" ht="11.25" x14ac:dyDescent="0.2">
      <c r="B129" s="8"/>
      <c r="C129" s="8"/>
      <c r="D129" s="8"/>
      <c r="E129" s="8"/>
      <c r="F129" s="8"/>
      <c r="G129" s="8"/>
      <c r="H129" s="8"/>
      <c r="I129" s="8"/>
      <c r="J129" s="8"/>
      <c r="K129" s="8"/>
      <c r="L129" s="8"/>
      <c r="M129" s="8"/>
      <c r="N129" s="8"/>
      <c r="O129" s="8"/>
    </row>
    <row r="130" spans="2:15" ht="11.25" x14ac:dyDescent="0.2">
      <c r="B130" s="8"/>
      <c r="C130" s="8"/>
      <c r="D130" s="8"/>
      <c r="E130" s="8"/>
      <c r="F130" s="8"/>
      <c r="G130" s="8"/>
      <c r="H130" s="8"/>
      <c r="I130" s="8"/>
      <c r="J130" s="8"/>
      <c r="K130" s="8"/>
      <c r="L130" s="8"/>
      <c r="M130" s="8"/>
      <c r="N130" s="8"/>
      <c r="O130" s="8"/>
    </row>
    <row r="131" spans="2:15" ht="11.25" x14ac:dyDescent="0.2">
      <c r="B131" s="8"/>
      <c r="C131" s="8"/>
      <c r="D131" s="8"/>
      <c r="E131" s="8"/>
      <c r="F131" s="8"/>
      <c r="G131" s="8"/>
      <c r="H131" s="8"/>
      <c r="I131" s="8"/>
      <c r="J131" s="8"/>
      <c r="K131" s="8"/>
      <c r="L131" s="8"/>
      <c r="M131" s="8"/>
      <c r="N131" s="8"/>
      <c r="O131" s="8"/>
    </row>
    <row r="132" spans="2:15" ht="11.25" x14ac:dyDescent="0.2">
      <c r="B132" s="8"/>
      <c r="C132" s="8"/>
      <c r="D132" s="8"/>
      <c r="E132" s="8"/>
      <c r="F132" s="8"/>
      <c r="G132" s="8"/>
      <c r="H132" s="8"/>
      <c r="I132" s="8"/>
      <c r="J132" s="8"/>
      <c r="K132" s="8"/>
      <c r="L132" s="8"/>
      <c r="M132" s="8"/>
      <c r="N132" s="8"/>
      <c r="O132" s="8"/>
    </row>
    <row r="133" spans="2:15" ht="11.25" x14ac:dyDescent="0.2">
      <c r="B133" s="8"/>
      <c r="C133" s="8"/>
      <c r="D133" s="8"/>
      <c r="E133" s="8"/>
      <c r="F133" s="8"/>
      <c r="G133" s="8"/>
      <c r="H133" s="8"/>
      <c r="I133" s="8"/>
      <c r="J133" s="8"/>
      <c r="K133" s="8"/>
      <c r="L133" s="8"/>
      <c r="M133" s="8"/>
      <c r="N133" s="8"/>
      <c r="O133" s="8"/>
    </row>
    <row r="134" spans="2:15" ht="11.25" x14ac:dyDescent="0.2">
      <c r="B134" s="8"/>
      <c r="C134" s="8"/>
      <c r="D134" s="8"/>
      <c r="E134" s="8"/>
      <c r="F134" s="8"/>
      <c r="G134" s="8"/>
      <c r="H134" s="8"/>
      <c r="I134" s="8"/>
      <c r="J134" s="8"/>
      <c r="K134" s="8"/>
      <c r="L134" s="8"/>
      <c r="M134" s="8"/>
      <c r="N134" s="8"/>
      <c r="O134" s="8"/>
    </row>
    <row r="135" spans="2:15" ht="11.25" x14ac:dyDescent="0.2">
      <c r="B135" s="8"/>
      <c r="C135" s="8"/>
      <c r="D135" s="8"/>
      <c r="E135" s="8"/>
      <c r="F135" s="8"/>
      <c r="G135" s="8"/>
      <c r="H135" s="8"/>
      <c r="I135" s="8"/>
      <c r="J135" s="8"/>
      <c r="K135" s="8"/>
      <c r="L135" s="8"/>
      <c r="M135" s="8"/>
      <c r="N135" s="8"/>
      <c r="O135" s="8"/>
    </row>
    <row r="136" spans="2:15" ht="11.25" x14ac:dyDescent="0.2">
      <c r="B136" s="8"/>
      <c r="C136" s="8"/>
      <c r="D136" s="8"/>
      <c r="E136" s="8"/>
      <c r="F136" s="8"/>
      <c r="G136" s="8"/>
      <c r="H136" s="8"/>
      <c r="I136" s="8"/>
      <c r="J136" s="8"/>
      <c r="K136" s="8"/>
      <c r="L136" s="8"/>
      <c r="M136" s="8"/>
      <c r="N136" s="8"/>
      <c r="O136" s="8"/>
    </row>
    <row r="137" spans="2:15" ht="11.25" x14ac:dyDescent="0.2">
      <c r="B137" s="8"/>
      <c r="C137" s="8"/>
      <c r="D137" s="8"/>
      <c r="E137" s="8"/>
      <c r="F137" s="8"/>
      <c r="G137" s="8"/>
      <c r="H137" s="8"/>
      <c r="I137" s="8"/>
      <c r="J137" s="8"/>
      <c r="K137" s="8"/>
      <c r="L137" s="8"/>
      <c r="M137" s="8"/>
      <c r="N137" s="8"/>
      <c r="O137" s="8"/>
    </row>
    <row r="138" spans="2:15" ht="11.25" x14ac:dyDescent="0.2">
      <c r="B138" s="8"/>
      <c r="C138" s="8"/>
      <c r="D138" s="8"/>
      <c r="E138" s="8"/>
      <c r="F138" s="8"/>
      <c r="G138" s="8"/>
      <c r="H138" s="8"/>
      <c r="I138" s="8"/>
      <c r="J138" s="8"/>
      <c r="K138" s="8"/>
      <c r="L138" s="8"/>
      <c r="M138" s="8"/>
      <c r="N138" s="8"/>
      <c r="O138" s="8"/>
    </row>
    <row r="139" spans="2:15" ht="11.25" x14ac:dyDescent="0.2">
      <c r="B139" s="8"/>
      <c r="C139" s="8"/>
      <c r="D139" s="8"/>
      <c r="E139" s="8"/>
      <c r="F139" s="8"/>
      <c r="G139" s="8"/>
      <c r="H139" s="8"/>
      <c r="I139" s="8"/>
      <c r="J139" s="8"/>
      <c r="K139" s="8"/>
      <c r="L139" s="8"/>
      <c r="M139" s="8"/>
      <c r="N139" s="8"/>
      <c r="O139" s="8"/>
    </row>
    <row r="140" spans="2:15" ht="11.25" x14ac:dyDescent="0.2">
      <c r="B140" s="8"/>
      <c r="C140" s="8"/>
      <c r="D140" s="8"/>
      <c r="E140" s="8"/>
      <c r="F140" s="8"/>
      <c r="G140" s="8"/>
      <c r="H140" s="8"/>
      <c r="I140" s="8"/>
      <c r="J140" s="8"/>
      <c r="K140" s="8"/>
      <c r="L140" s="8"/>
      <c r="M140" s="8"/>
      <c r="N140" s="8"/>
      <c r="O140" s="8"/>
    </row>
    <row r="141" spans="2:15" ht="11.25" x14ac:dyDescent="0.2">
      <c r="B141" s="8"/>
      <c r="C141" s="8"/>
      <c r="D141" s="8"/>
      <c r="E141" s="8"/>
      <c r="F141" s="8"/>
      <c r="G141" s="8"/>
      <c r="H141" s="8"/>
      <c r="I141" s="8"/>
      <c r="J141" s="8"/>
      <c r="K141" s="8"/>
      <c r="L141" s="8"/>
      <c r="M141" s="8"/>
      <c r="N141" s="8"/>
      <c r="O141" s="8"/>
    </row>
    <row r="142" spans="2:15" ht="11.25" x14ac:dyDescent="0.2">
      <c r="B142" s="8"/>
      <c r="C142" s="8"/>
      <c r="D142" s="8"/>
      <c r="E142" s="8"/>
      <c r="F142" s="8"/>
      <c r="G142" s="8"/>
      <c r="H142" s="8"/>
      <c r="I142" s="8"/>
      <c r="J142" s="8"/>
      <c r="K142" s="8"/>
      <c r="L142" s="8"/>
      <c r="M142" s="8"/>
      <c r="N142" s="8"/>
      <c r="O142" s="8"/>
    </row>
    <row r="143" spans="2:15" ht="11.25" x14ac:dyDescent="0.2">
      <c r="B143" s="8"/>
      <c r="C143" s="8"/>
      <c r="D143" s="8"/>
      <c r="E143" s="8"/>
      <c r="F143" s="8"/>
      <c r="G143" s="8"/>
      <c r="H143" s="8"/>
      <c r="I143" s="8"/>
      <c r="J143" s="8"/>
      <c r="K143" s="8"/>
      <c r="L143" s="8"/>
      <c r="M143" s="8"/>
      <c r="N143" s="8"/>
      <c r="O143" s="8"/>
    </row>
    <row r="144" spans="2:15" ht="11.25" x14ac:dyDescent="0.2">
      <c r="B144" s="8"/>
      <c r="C144" s="8"/>
      <c r="D144" s="8"/>
      <c r="E144" s="8"/>
      <c r="F144" s="8"/>
      <c r="G144" s="8"/>
      <c r="H144" s="8"/>
      <c r="I144" s="8"/>
      <c r="J144" s="8"/>
      <c r="K144" s="8"/>
      <c r="L144" s="8"/>
      <c r="M144" s="8"/>
      <c r="N144" s="8"/>
      <c r="O144" s="8"/>
    </row>
    <row r="145" spans="2:15" ht="11.25" x14ac:dyDescent="0.2">
      <c r="B145" s="8"/>
      <c r="C145" s="8"/>
      <c r="D145" s="8"/>
      <c r="E145" s="8"/>
      <c r="F145" s="8"/>
      <c r="G145" s="8"/>
      <c r="H145" s="8"/>
      <c r="I145" s="8"/>
      <c r="J145" s="8"/>
      <c r="K145" s="8"/>
      <c r="L145" s="8"/>
      <c r="M145" s="8"/>
      <c r="N145" s="8"/>
      <c r="O145" s="8"/>
    </row>
    <row r="146" spans="2:15" ht="11.25" x14ac:dyDescent="0.2">
      <c r="B146" s="8"/>
      <c r="C146" s="8"/>
      <c r="D146" s="8"/>
      <c r="E146" s="8"/>
      <c r="F146" s="8"/>
      <c r="G146" s="8"/>
      <c r="H146" s="8"/>
      <c r="I146" s="8"/>
      <c r="J146" s="8"/>
      <c r="K146" s="8"/>
      <c r="L146" s="8"/>
      <c r="M146" s="8"/>
      <c r="N146" s="8"/>
      <c r="O146" s="8"/>
    </row>
    <row r="147" spans="2:15" ht="11.25" x14ac:dyDescent="0.2">
      <c r="B147" s="8"/>
      <c r="C147" s="8"/>
      <c r="D147" s="8"/>
      <c r="E147" s="8"/>
      <c r="F147" s="8"/>
      <c r="G147" s="8"/>
      <c r="H147" s="8"/>
      <c r="I147" s="8"/>
      <c r="J147" s="8"/>
      <c r="K147" s="8"/>
      <c r="L147" s="8"/>
      <c r="M147" s="8"/>
      <c r="N147" s="8"/>
      <c r="O147" s="8"/>
    </row>
    <row r="148" spans="2:15" ht="11.25" x14ac:dyDescent="0.2">
      <c r="B148" s="8"/>
      <c r="C148" s="8"/>
      <c r="D148" s="8"/>
      <c r="E148" s="8"/>
      <c r="F148" s="8"/>
      <c r="G148" s="8"/>
      <c r="H148" s="8"/>
      <c r="I148" s="8"/>
      <c r="J148" s="8"/>
      <c r="K148" s="8"/>
      <c r="L148" s="8"/>
      <c r="M148" s="8"/>
      <c r="N148" s="8"/>
      <c r="O148" s="8"/>
    </row>
    <row r="149" spans="2:15" ht="11.25" x14ac:dyDescent="0.2">
      <c r="B149" s="8"/>
      <c r="C149" s="8"/>
      <c r="D149" s="8"/>
      <c r="E149" s="8"/>
      <c r="F149" s="8"/>
      <c r="G149" s="8"/>
      <c r="H149" s="8"/>
      <c r="I149" s="8"/>
      <c r="J149" s="8"/>
      <c r="K149" s="8"/>
      <c r="L149" s="8"/>
      <c r="M149" s="8"/>
      <c r="N149" s="8"/>
      <c r="O149" s="8"/>
    </row>
    <row r="150" spans="2:15" ht="11.25" x14ac:dyDescent="0.2">
      <c r="B150" s="8"/>
      <c r="C150" s="8"/>
      <c r="D150" s="8"/>
      <c r="E150" s="8"/>
      <c r="F150" s="8"/>
      <c r="G150" s="8"/>
      <c r="H150" s="8"/>
      <c r="I150" s="8"/>
      <c r="J150" s="8"/>
      <c r="K150" s="8"/>
      <c r="L150" s="8"/>
      <c r="M150" s="8"/>
      <c r="N150" s="8"/>
      <c r="O150" s="8"/>
    </row>
    <row r="151" spans="2:15" ht="11.25" x14ac:dyDescent="0.2">
      <c r="B151" s="8"/>
      <c r="C151" s="8"/>
      <c r="D151" s="8"/>
      <c r="E151" s="8"/>
      <c r="F151" s="8"/>
      <c r="G151" s="8"/>
      <c r="H151" s="8"/>
      <c r="I151" s="8"/>
      <c r="J151" s="8"/>
      <c r="K151" s="8"/>
      <c r="L151" s="8"/>
      <c r="M151" s="8"/>
      <c r="N151" s="8"/>
      <c r="O151" s="8"/>
    </row>
    <row r="152" spans="2:15" ht="11.25" x14ac:dyDescent="0.2">
      <c r="B152" s="8"/>
      <c r="C152" s="8"/>
      <c r="D152" s="8"/>
      <c r="E152" s="8"/>
      <c r="F152" s="8"/>
      <c r="G152" s="8"/>
      <c r="H152" s="8"/>
      <c r="I152" s="8"/>
      <c r="J152" s="8"/>
      <c r="K152" s="8"/>
      <c r="L152" s="8"/>
      <c r="M152" s="8"/>
      <c r="N152" s="8"/>
      <c r="O152" s="8"/>
    </row>
    <row r="153" spans="2:15" ht="11.25" x14ac:dyDescent="0.2">
      <c r="B153" s="8"/>
      <c r="C153" s="8"/>
      <c r="D153" s="8"/>
      <c r="E153" s="8"/>
      <c r="F153" s="8"/>
      <c r="G153" s="8"/>
      <c r="H153" s="8"/>
      <c r="I153" s="8"/>
      <c r="J153" s="8"/>
      <c r="K153" s="8"/>
      <c r="L153" s="8"/>
      <c r="M153" s="8"/>
      <c r="N153" s="8"/>
      <c r="O153" s="8"/>
    </row>
    <row r="154" spans="2:15" ht="11.25" x14ac:dyDescent="0.2">
      <c r="B154" s="8"/>
      <c r="C154" s="8"/>
      <c r="D154" s="8"/>
      <c r="E154" s="8"/>
      <c r="F154" s="8"/>
      <c r="G154" s="8"/>
      <c r="H154" s="8"/>
      <c r="I154" s="8"/>
      <c r="J154" s="8"/>
      <c r="K154" s="8"/>
      <c r="L154" s="8"/>
      <c r="M154" s="8"/>
      <c r="N154" s="8"/>
      <c r="O154" s="8"/>
    </row>
    <row r="155" spans="2:15" ht="11.25" x14ac:dyDescent="0.2">
      <c r="B155" s="8"/>
      <c r="C155" s="8"/>
      <c r="D155" s="8"/>
      <c r="E155" s="8"/>
      <c r="F155" s="8"/>
      <c r="G155" s="8"/>
      <c r="H155" s="8"/>
      <c r="I155" s="8"/>
      <c r="J155" s="8"/>
      <c r="K155" s="8"/>
      <c r="L155" s="8"/>
      <c r="M155" s="8"/>
      <c r="N155" s="8"/>
      <c r="O155" s="8"/>
    </row>
    <row r="156" spans="2:15" ht="11.25" x14ac:dyDescent="0.2">
      <c r="B156" s="8"/>
      <c r="C156" s="8"/>
      <c r="D156" s="8"/>
      <c r="E156" s="8"/>
      <c r="F156" s="8"/>
      <c r="G156" s="8"/>
      <c r="H156" s="8"/>
      <c r="I156" s="8"/>
      <c r="J156" s="8"/>
      <c r="K156" s="8"/>
      <c r="L156" s="8"/>
      <c r="M156" s="8"/>
      <c r="N156" s="8"/>
      <c r="O156" s="8"/>
    </row>
    <row r="157" spans="2:15" ht="11.25" x14ac:dyDescent="0.2">
      <c r="B157" s="8"/>
      <c r="C157" s="8"/>
      <c r="D157" s="8"/>
      <c r="E157" s="8"/>
      <c r="F157" s="8"/>
      <c r="G157" s="8"/>
      <c r="H157" s="8"/>
      <c r="I157" s="8"/>
      <c r="J157" s="8"/>
      <c r="K157" s="8"/>
      <c r="L157" s="8"/>
      <c r="M157" s="8"/>
      <c r="N157" s="8"/>
      <c r="O157" s="8"/>
    </row>
    <row r="158" spans="2:15" ht="11.25" x14ac:dyDescent="0.2">
      <c r="B158" s="8"/>
      <c r="C158" s="8"/>
      <c r="D158" s="8"/>
      <c r="E158" s="8"/>
      <c r="F158" s="8"/>
      <c r="G158" s="8"/>
      <c r="H158" s="8"/>
      <c r="I158" s="8"/>
      <c r="J158" s="8"/>
      <c r="K158" s="8"/>
      <c r="L158" s="8"/>
      <c r="M158" s="8"/>
      <c r="N158" s="8"/>
      <c r="O158" s="8"/>
    </row>
    <row r="159" spans="2:15" ht="11.25" x14ac:dyDescent="0.2">
      <c r="B159" s="8"/>
      <c r="C159" s="8"/>
      <c r="D159" s="8"/>
      <c r="E159" s="8"/>
      <c r="F159" s="8"/>
      <c r="G159" s="8"/>
      <c r="H159" s="8"/>
      <c r="I159" s="8"/>
      <c r="J159" s="8"/>
      <c r="K159" s="8"/>
      <c r="L159" s="8"/>
      <c r="M159" s="8"/>
      <c r="N159" s="8"/>
      <c r="O159" s="8"/>
    </row>
    <row r="160" spans="2:15" ht="11.25" x14ac:dyDescent="0.2">
      <c r="B160" s="8"/>
      <c r="C160" s="8"/>
      <c r="D160" s="8"/>
      <c r="E160" s="8"/>
      <c r="F160" s="8"/>
      <c r="G160" s="8"/>
      <c r="H160" s="8"/>
      <c r="I160" s="8"/>
      <c r="J160" s="8"/>
      <c r="K160" s="8"/>
      <c r="L160" s="8"/>
      <c r="M160" s="8"/>
      <c r="N160" s="8"/>
      <c r="O160" s="8"/>
    </row>
    <row r="161" spans="2:15" ht="11.25" x14ac:dyDescent="0.2">
      <c r="B161" s="8"/>
      <c r="C161" s="8"/>
      <c r="D161" s="8"/>
      <c r="E161" s="8"/>
      <c r="F161" s="8"/>
      <c r="G161" s="8"/>
      <c r="H161" s="8"/>
      <c r="I161" s="8"/>
      <c r="J161" s="8"/>
      <c r="K161" s="8"/>
      <c r="L161" s="8"/>
      <c r="M161" s="8"/>
      <c r="N161" s="8"/>
      <c r="O161" s="8"/>
    </row>
    <row r="162" spans="2:15" ht="11.25" x14ac:dyDescent="0.2">
      <c r="B162" s="8"/>
      <c r="C162" s="8"/>
      <c r="D162" s="8"/>
      <c r="E162" s="8"/>
      <c r="F162" s="8"/>
      <c r="G162" s="8"/>
      <c r="H162" s="8"/>
      <c r="I162" s="8"/>
      <c r="J162" s="8"/>
      <c r="K162" s="8"/>
      <c r="L162" s="8"/>
      <c r="M162" s="8"/>
      <c r="N162" s="8"/>
      <c r="O162" s="8"/>
    </row>
    <row r="163" spans="2:15" ht="11.25" x14ac:dyDescent="0.2">
      <c r="B163" s="8"/>
      <c r="C163" s="8"/>
      <c r="D163" s="8"/>
      <c r="E163" s="8"/>
      <c r="F163" s="8"/>
      <c r="G163" s="8"/>
      <c r="H163" s="8"/>
      <c r="I163" s="8"/>
      <c r="J163" s="8"/>
      <c r="K163" s="8"/>
      <c r="L163" s="8"/>
      <c r="M163" s="8"/>
      <c r="N163" s="8"/>
      <c r="O163" s="8"/>
    </row>
    <row r="164" spans="2:15" ht="11.25" x14ac:dyDescent="0.2">
      <c r="B164" s="8"/>
      <c r="C164" s="8"/>
      <c r="D164" s="8"/>
      <c r="E164" s="8"/>
      <c r="F164" s="8"/>
      <c r="G164" s="8"/>
      <c r="H164" s="8"/>
      <c r="I164" s="8"/>
      <c r="J164" s="8"/>
      <c r="K164" s="8"/>
      <c r="L164" s="8"/>
      <c r="M164" s="8"/>
      <c r="N164" s="8"/>
      <c r="O164" s="8"/>
    </row>
    <row r="165" spans="2:15" ht="11.25" x14ac:dyDescent="0.2">
      <c r="B165" s="8"/>
      <c r="C165" s="8"/>
      <c r="D165" s="8"/>
      <c r="E165" s="8"/>
      <c r="F165" s="8"/>
      <c r="G165" s="8"/>
      <c r="H165" s="8"/>
      <c r="I165" s="8"/>
      <c r="J165" s="8"/>
      <c r="K165" s="8"/>
      <c r="L165" s="8"/>
      <c r="M165" s="8"/>
      <c r="N165" s="8"/>
      <c r="O165" s="8"/>
    </row>
    <row r="166" spans="2:15" ht="11.25" x14ac:dyDescent="0.2">
      <c r="B166" s="8"/>
      <c r="C166" s="8"/>
      <c r="D166" s="8"/>
      <c r="E166" s="8"/>
      <c r="F166" s="8"/>
      <c r="G166" s="8"/>
      <c r="H166" s="8"/>
      <c r="I166" s="8"/>
      <c r="J166" s="8"/>
      <c r="K166" s="8"/>
      <c r="L166" s="8"/>
      <c r="M166" s="8"/>
      <c r="N166" s="8"/>
      <c r="O166" s="8"/>
    </row>
    <row r="167" spans="2:15" ht="11.25" x14ac:dyDescent="0.2">
      <c r="B167" s="8"/>
      <c r="C167" s="8"/>
      <c r="D167" s="8"/>
      <c r="E167" s="8"/>
      <c r="F167" s="8"/>
      <c r="G167" s="8"/>
      <c r="H167" s="8"/>
      <c r="I167" s="8"/>
      <c r="J167" s="8"/>
      <c r="K167" s="8"/>
      <c r="L167" s="8"/>
      <c r="M167" s="8"/>
      <c r="N167" s="8"/>
      <c r="O167" s="8"/>
    </row>
    <row r="168" spans="2:15" ht="11.25" x14ac:dyDescent="0.2">
      <c r="B168" s="8"/>
      <c r="C168" s="8"/>
      <c r="D168" s="8"/>
      <c r="E168" s="8"/>
      <c r="F168" s="8"/>
      <c r="G168" s="8"/>
      <c r="H168" s="8"/>
      <c r="I168" s="8"/>
      <c r="J168" s="8"/>
      <c r="K168" s="8"/>
      <c r="L168" s="8"/>
      <c r="M168" s="8"/>
      <c r="N168" s="8"/>
      <c r="O168" s="8"/>
    </row>
    <row r="169" spans="2:15" ht="11.25" x14ac:dyDescent="0.2">
      <c r="B169" s="8"/>
      <c r="C169" s="8"/>
      <c r="D169" s="8"/>
      <c r="E169" s="8"/>
      <c r="F169" s="8"/>
      <c r="G169" s="8"/>
      <c r="H169" s="8"/>
      <c r="I169" s="8"/>
      <c r="J169" s="8"/>
      <c r="K169" s="8"/>
      <c r="L169" s="8"/>
      <c r="M169" s="8"/>
      <c r="N169" s="8"/>
      <c r="O169" s="8"/>
    </row>
    <row r="170" spans="2:15" ht="11.25" x14ac:dyDescent="0.2">
      <c r="B170" s="8"/>
      <c r="C170" s="8"/>
      <c r="D170" s="8"/>
      <c r="E170" s="8"/>
      <c r="F170" s="8"/>
      <c r="G170" s="8"/>
      <c r="H170" s="8"/>
      <c r="I170" s="8"/>
      <c r="J170" s="8"/>
      <c r="K170" s="8"/>
      <c r="L170" s="8"/>
      <c r="M170" s="8"/>
      <c r="N170" s="8"/>
      <c r="O170" s="8"/>
    </row>
    <row r="171" spans="2:15" ht="11.25" x14ac:dyDescent="0.2">
      <c r="B171" s="8"/>
      <c r="C171" s="8"/>
      <c r="D171" s="8"/>
      <c r="E171" s="8"/>
      <c r="F171" s="8"/>
      <c r="G171" s="8"/>
      <c r="H171" s="8"/>
      <c r="I171" s="8"/>
      <c r="J171" s="8"/>
      <c r="K171" s="8"/>
      <c r="L171" s="8"/>
      <c r="M171" s="8"/>
      <c r="N171" s="8"/>
      <c r="O171" s="8"/>
    </row>
    <row r="172" spans="2:15" ht="11.25" x14ac:dyDescent="0.2">
      <c r="B172" s="8"/>
      <c r="C172" s="8"/>
      <c r="D172" s="8"/>
      <c r="E172" s="8"/>
      <c r="F172" s="8"/>
      <c r="G172" s="8"/>
      <c r="H172" s="8"/>
      <c r="I172" s="8"/>
      <c r="J172" s="8"/>
      <c r="K172" s="8"/>
      <c r="L172" s="8"/>
      <c r="M172" s="8"/>
      <c r="N172" s="8"/>
      <c r="O172" s="8"/>
    </row>
    <row r="173" spans="2:15" ht="11.25" x14ac:dyDescent="0.2">
      <c r="B173" s="8"/>
      <c r="C173" s="8"/>
      <c r="D173" s="8"/>
      <c r="E173" s="8"/>
      <c r="F173" s="8"/>
      <c r="G173" s="8"/>
      <c r="H173" s="8"/>
      <c r="I173" s="8"/>
      <c r="J173" s="8"/>
      <c r="K173" s="8"/>
      <c r="L173" s="8"/>
      <c r="M173" s="8"/>
      <c r="N173" s="8"/>
      <c r="O173" s="8"/>
    </row>
    <row r="174" spans="2:15" ht="11.25" x14ac:dyDescent="0.2">
      <c r="B174" s="8"/>
      <c r="C174" s="8"/>
      <c r="D174" s="8"/>
      <c r="E174" s="8"/>
      <c r="F174" s="8"/>
      <c r="G174" s="8"/>
      <c r="H174" s="8"/>
      <c r="I174" s="8"/>
      <c r="J174" s="8"/>
      <c r="K174" s="8"/>
      <c r="L174" s="8"/>
      <c r="M174" s="8"/>
      <c r="N174" s="8"/>
      <c r="O174" s="8"/>
    </row>
    <row r="175" spans="2:15" ht="11.25" x14ac:dyDescent="0.2">
      <c r="B175" s="8"/>
      <c r="C175" s="8"/>
      <c r="D175" s="8"/>
      <c r="E175" s="8"/>
      <c r="F175" s="8"/>
      <c r="G175" s="8"/>
      <c r="H175" s="8"/>
      <c r="I175" s="8"/>
      <c r="J175" s="8"/>
      <c r="K175" s="8"/>
      <c r="L175" s="8"/>
      <c r="M175" s="8"/>
      <c r="N175" s="8"/>
      <c r="O175" s="8"/>
    </row>
    <row r="176" spans="2:15" ht="11.25" x14ac:dyDescent="0.2">
      <c r="B176" s="8"/>
      <c r="C176" s="8"/>
      <c r="D176" s="8"/>
      <c r="E176" s="8"/>
      <c r="F176" s="8"/>
      <c r="G176" s="8"/>
      <c r="H176" s="8"/>
      <c r="I176" s="8"/>
      <c r="J176" s="8"/>
      <c r="K176" s="8"/>
      <c r="L176" s="8"/>
      <c r="M176" s="8"/>
      <c r="N176" s="8"/>
      <c r="O176" s="8"/>
    </row>
    <row r="177" spans="2:15" ht="11.25" x14ac:dyDescent="0.2">
      <c r="B177" s="8"/>
      <c r="C177" s="8"/>
      <c r="D177" s="8"/>
      <c r="E177" s="8"/>
      <c r="F177" s="8"/>
      <c r="G177" s="8"/>
      <c r="H177" s="8"/>
      <c r="I177" s="8"/>
      <c r="J177" s="8"/>
      <c r="K177" s="8"/>
      <c r="L177" s="8"/>
      <c r="M177" s="8"/>
      <c r="N177" s="8"/>
      <c r="O177" s="8"/>
    </row>
    <row r="178" spans="2:15" ht="11.25" x14ac:dyDescent="0.2">
      <c r="B178" s="8"/>
      <c r="C178" s="8"/>
      <c r="D178" s="8"/>
      <c r="E178" s="8"/>
      <c r="F178" s="8"/>
      <c r="G178" s="8"/>
      <c r="H178" s="8"/>
      <c r="I178" s="8"/>
      <c r="J178" s="8"/>
      <c r="K178" s="8"/>
      <c r="L178" s="8"/>
      <c r="M178" s="8"/>
      <c r="N178" s="8"/>
      <c r="O178" s="8"/>
    </row>
    <row r="179" spans="2:15" ht="11.25" x14ac:dyDescent="0.2">
      <c r="B179" s="8"/>
      <c r="C179" s="8"/>
      <c r="D179" s="8"/>
      <c r="E179" s="8"/>
      <c r="F179" s="8"/>
      <c r="G179" s="8"/>
      <c r="H179" s="8"/>
      <c r="I179" s="8"/>
      <c r="J179" s="8"/>
      <c r="K179" s="8"/>
      <c r="L179" s="8"/>
      <c r="M179" s="8"/>
      <c r="N179" s="8"/>
      <c r="O179" s="8"/>
    </row>
    <row r="180" spans="2:15" ht="11.25" x14ac:dyDescent="0.2">
      <c r="B180" s="8"/>
      <c r="C180" s="8"/>
      <c r="D180" s="8"/>
      <c r="E180" s="8"/>
      <c r="F180" s="8"/>
      <c r="G180" s="8"/>
      <c r="H180" s="8"/>
      <c r="I180" s="8"/>
      <c r="J180" s="8"/>
      <c r="K180" s="8"/>
      <c r="L180" s="8"/>
      <c r="M180" s="8"/>
      <c r="N180" s="8"/>
      <c r="O180" s="8"/>
    </row>
    <row r="181" spans="2:15" ht="11.25" x14ac:dyDescent="0.2">
      <c r="B181" s="8"/>
      <c r="C181" s="8"/>
      <c r="D181" s="8"/>
      <c r="E181" s="8"/>
      <c r="F181" s="8"/>
      <c r="G181" s="8"/>
      <c r="H181" s="8"/>
      <c r="I181" s="8"/>
      <c r="J181" s="8"/>
      <c r="K181" s="8"/>
      <c r="L181" s="8"/>
      <c r="M181" s="8"/>
      <c r="N181" s="8"/>
      <c r="O181" s="8"/>
    </row>
    <row r="182" spans="2:15" ht="11.25" x14ac:dyDescent="0.2">
      <c r="B182" s="8"/>
      <c r="C182" s="8"/>
      <c r="D182" s="8"/>
      <c r="E182" s="8"/>
      <c r="F182" s="8"/>
      <c r="G182" s="8"/>
      <c r="H182" s="8"/>
      <c r="I182" s="8"/>
      <c r="J182" s="8"/>
      <c r="K182" s="8"/>
      <c r="L182" s="8"/>
      <c r="M182" s="8"/>
      <c r="N182" s="8"/>
      <c r="O182" s="8"/>
    </row>
    <row r="183" spans="2:15" ht="11.25" x14ac:dyDescent="0.2">
      <c r="B183" s="8"/>
      <c r="C183" s="8"/>
      <c r="D183" s="8"/>
      <c r="E183" s="8"/>
      <c r="F183" s="8"/>
      <c r="G183" s="8"/>
      <c r="H183" s="8"/>
      <c r="I183" s="8"/>
      <c r="J183" s="8"/>
      <c r="K183" s="8"/>
      <c r="L183" s="8"/>
      <c r="M183" s="8"/>
      <c r="N183" s="8"/>
      <c r="O183" s="8"/>
    </row>
    <row r="184" spans="2:15" ht="11.25" x14ac:dyDescent="0.2">
      <c r="B184" s="8"/>
      <c r="C184" s="8"/>
      <c r="D184" s="8"/>
      <c r="E184" s="8"/>
      <c r="F184" s="8"/>
      <c r="G184" s="8"/>
      <c r="H184" s="8"/>
      <c r="I184" s="8"/>
      <c r="J184" s="8"/>
      <c r="K184" s="8"/>
      <c r="L184" s="8"/>
      <c r="M184" s="8"/>
      <c r="N184" s="8"/>
      <c r="O184" s="8"/>
    </row>
    <row r="185" spans="2:15" ht="11.25" x14ac:dyDescent="0.2">
      <c r="B185" s="8"/>
      <c r="C185" s="8"/>
      <c r="D185" s="8"/>
      <c r="E185" s="8"/>
      <c r="F185" s="8"/>
      <c r="G185" s="8"/>
      <c r="H185" s="8"/>
      <c r="I185" s="8"/>
      <c r="J185" s="8"/>
      <c r="K185" s="8"/>
      <c r="L185" s="8"/>
      <c r="M185" s="8"/>
      <c r="N185" s="8"/>
      <c r="O185" s="8"/>
    </row>
    <row r="186" spans="2:15" ht="11.25" x14ac:dyDescent="0.2">
      <c r="B186" s="8"/>
      <c r="C186" s="8"/>
      <c r="D186" s="8"/>
      <c r="E186" s="8"/>
      <c r="F186" s="8"/>
      <c r="G186" s="8"/>
      <c r="H186" s="8"/>
      <c r="I186" s="8"/>
      <c r="J186" s="8"/>
      <c r="K186" s="8"/>
      <c r="L186" s="8"/>
      <c r="M186" s="8"/>
      <c r="N186" s="8"/>
      <c r="O186" s="8"/>
    </row>
    <row r="187" spans="2:15" ht="11.25" x14ac:dyDescent="0.2">
      <c r="B187" s="8"/>
      <c r="C187" s="8"/>
      <c r="D187" s="8"/>
      <c r="E187" s="8"/>
      <c r="F187" s="8"/>
      <c r="G187" s="8"/>
      <c r="H187" s="8"/>
      <c r="I187" s="8"/>
      <c r="J187" s="8"/>
      <c r="K187" s="8"/>
      <c r="L187" s="8"/>
      <c r="M187" s="8"/>
      <c r="N187" s="8"/>
      <c r="O187" s="8"/>
    </row>
    <row r="188" spans="2:15" ht="11.25" x14ac:dyDescent="0.2">
      <c r="B188" s="8"/>
      <c r="C188" s="8"/>
      <c r="D188" s="8"/>
      <c r="E188" s="8"/>
      <c r="F188" s="8"/>
      <c r="G188" s="8"/>
      <c r="H188" s="8"/>
      <c r="I188" s="8"/>
      <c r="J188" s="8"/>
      <c r="K188" s="8"/>
      <c r="L188" s="8"/>
      <c r="M188" s="8"/>
      <c r="N188" s="8"/>
      <c r="O188" s="8"/>
    </row>
    <row r="189" spans="2:15" ht="11.25" x14ac:dyDescent="0.2">
      <c r="B189" s="8"/>
      <c r="C189" s="8"/>
      <c r="D189" s="8"/>
      <c r="E189" s="8"/>
      <c r="F189" s="8"/>
      <c r="G189" s="8"/>
      <c r="H189" s="8"/>
      <c r="I189" s="8"/>
      <c r="J189" s="8"/>
      <c r="K189" s="8"/>
      <c r="L189" s="8"/>
      <c r="M189" s="8"/>
      <c r="N189" s="8"/>
      <c r="O189" s="8"/>
    </row>
    <row r="190" spans="2:15" ht="11.25" x14ac:dyDescent="0.2">
      <c r="B190" s="8"/>
      <c r="C190" s="8"/>
      <c r="D190" s="8"/>
      <c r="E190" s="8"/>
      <c r="F190" s="8"/>
      <c r="G190" s="8"/>
      <c r="H190" s="8"/>
      <c r="I190" s="8"/>
      <c r="J190" s="8"/>
      <c r="K190" s="8"/>
      <c r="L190" s="8"/>
      <c r="M190" s="8"/>
      <c r="N190" s="8"/>
      <c r="O190" s="8"/>
    </row>
    <row r="191" spans="2:15" ht="11.25" x14ac:dyDescent="0.2">
      <c r="B191" s="8"/>
      <c r="C191" s="8"/>
      <c r="D191" s="8"/>
      <c r="E191" s="8"/>
      <c r="F191" s="8"/>
      <c r="G191" s="8"/>
      <c r="H191" s="8"/>
      <c r="I191" s="8"/>
      <c r="J191" s="8"/>
      <c r="K191" s="8"/>
      <c r="L191" s="8"/>
      <c r="M191" s="8"/>
      <c r="N191" s="8"/>
      <c r="O191" s="8"/>
    </row>
    <row r="192" spans="2:15" ht="11.25" x14ac:dyDescent="0.2">
      <c r="B192" s="8"/>
      <c r="C192" s="8"/>
      <c r="D192" s="8"/>
      <c r="E192" s="8"/>
      <c r="F192" s="8"/>
      <c r="G192" s="8"/>
      <c r="H192" s="8"/>
      <c r="I192" s="8"/>
      <c r="J192" s="8"/>
      <c r="K192" s="8"/>
      <c r="L192" s="8"/>
      <c r="M192" s="8"/>
      <c r="N192" s="8"/>
      <c r="O192" s="8"/>
    </row>
    <row r="193" spans="2:15" ht="11.25" x14ac:dyDescent="0.2">
      <c r="B193" s="8"/>
      <c r="C193" s="8"/>
      <c r="D193" s="8"/>
      <c r="E193" s="8"/>
      <c r="F193" s="8"/>
      <c r="G193" s="8"/>
      <c r="H193" s="8"/>
      <c r="I193" s="8"/>
      <c r="J193" s="8"/>
      <c r="K193" s="8"/>
      <c r="L193" s="8"/>
      <c r="M193" s="8"/>
      <c r="N193" s="8"/>
      <c r="O193" s="8"/>
    </row>
    <row r="194" spans="2:15" ht="11.25" x14ac:dyDescent="0.2">
      <c r="B194" s="8"/>
      <c r="C194" s="8"/>
      <c r="D194" s="8"/>
      <c r="E194" s="8"/>
      <c r="F194" s="8"/>
      <c r="G194" s="8"/>
      <c r="H194" s="8"/>
      <c r="I194" s="8"/>
      <c r="J194" s="8"/>
      <c r="K194" s="8"/>
      <c r="L194" s="8"/>
      <c r="M194" s="8"/>
      <c r="N194" s="8"/>
      <c r="O194" s="8"/>
    </row>
    <row r="195" spans="2:15" ht="11.25" x14ac:dyDescent="0.2">
      <c r="B195" s="8"/>
      <c r="C195" s="8"/>
      <c r="D195" s="8"/>
      <c r="E195" s="8"/>
      <c r="F195" s="8"/>
      <c r="G195" s="8"/>
      <c r="H195" s="8"/>
      <c r="I195" s="8"/>
      <c r="J195" s="8"/>
      <c r="K195" s="8"/>
      <c r="L195" s="8"/>
      <c r="M195" s="8"/>
      <c r="N195" s="8"/>
      <c r="O195" s="8"/>
    </row>
    <row r="196" spans="2:15" ht="11.25" x14ac:dyDescent="0.2">
      <c r="B196" s="8"/>
      <c r="C196" s="8"/>
      <c r="D196" s="8"/>
      <c r="E196" s="8"/>
      <c r="F196" s="8"/>
      <c r="G196" s="8"/>
      <c r="H196" s="8"/>
      <c r="I196" s="8"/>
      <c r="J196" s="8"/>
      <c r="K196" s="8"/>
      <c r="L196" s="8"/>
      <c r="M196" s="8"/>
      <c r="N196" s="8"/>
      <c r="O196" s="8"/>
    </row>
    <row r="197" spans="2:15" ht="11.25" x14ac:dyDescent="0.2">
      <c r="B197" s="8"/>
      <c r="C197" s="8"/>
      <c r="D197" s="8"/>
      <c r="E197" s="8"/>
      <c r="F197" s="8"/>
      <c r="G197" s="8"/>
      <c r="H197" s="8"/>
      <c r="I197" s="8"/>
      <c r="J197" s="8"/>
      <c r="K197" s="8"/>
      <c r="L197" s="8"/>
      <c r="M197" s="8"/>
      <c r="N197" s="8"/>
      <c r="O197" s="8"/>
    </row>
    <row r="198" spans="2:15" ht="11.25" x14ac:dyDescent="0.2">
      <c r="B198" s="8"/>
      <c r="C198" s="8"/>
      <c r="D198" s="8"/>
      <c r="E198" s="8"/>
      <c r="F198" s="8"/>
      <c r="G198" s="8"/>
      <c r="H198" s="8"/>
      <c r="I198" s="8"/>
      <c r="J198" s="8"/>
      <c r="K198" s="8"/>
      <c r="L198" s="8"/>
      <c r="M198" s="8"/>
      <c r="N198" s="8"/>
      <c r="O198" s="8"/>
    </row>
    <row r="199" spans="2:15" ht="11.25" x14ac:dyDescent="0.2">
      <c r="B199" s="8"/>
      <c r="C199" s="8"/>
      <c r="D199" s="8"/>
      <c r="E199" s="8"/>
      <c r="F199" s="8"/>
      <c r="G199" s="8"/>
      <c r="H199" s="8"/>
      <c r="I199" s="8"/>
      <c r="J199" s="8"/>
      <c r="K199" s="8"/>
      <c r="L199" s="8"/>
      <c r="M199" s="8"/>
      <c r="N199" s="8"/>
      <c r="O199" s="8"/>
    </row>
    <row r="200" spans="2:15" ht="11.25" x14ac:dyDescent="0.2">
      <c r="B200" s="8"/>
      <c r="C200" s="8"/>
      <c r="D200" s="8"/>
      <c r="E200" s="8"/>
      <c r="F200" s="8"/>
      <c r="G200" s="8"/>
      <c r="H200" s="8"/>
      <c r="I200" s="8"/>
      <c r="J200" s="8"/>
      <c r="K200" s="8"/>
      <c r="L200" s="8"/>
      <c r="M200" s="8"/>
      <c r="N200" s="8"/>
      <c r="O200" s="8"/>
    </row>
    <row r="201" spans="2:15" ht="11.25" x14ac:dyDescent="0.2">
      <c r="B201" s="8"/>
      <c r="C201" s="8"/>
      <c r="D201" s="8"/>
      <c r="E201" s="8"/>
      <c r="F201" s="8"/>
      <c r="G201" s="8"/>
      <c r="H201" s="8"/>
      <c r="I201" s="8"/>
      <c r="J201" s="8"/>
      <c r="K201" s="8"/>
      <c r="L201" s="8"/>
      <c r="M201" s="8"/>
      <c r="N201" s="8"/>
      <c r="O201" s="8"/>
    </row>
    <row r="202" spans="2:15" ht="11.25" x14ac:dyDescent="0.2">
      <c r="B202" s="8"/>
      <c r="C202" s="8"/>
      <c r="D202" s="8"/>
      <c r="E202" s="8"/>
      <c r="F202" s="8"/>
      <c r="G202" s="8"/>
      <c r="H202" s="8"/>
      <c r="I202" s="8"/>
      <c r="J202" s="8"/>
      <c r="K202" s="8"/>
      <c r="L202" s="8"/>
      <c r="M202" s="8"/>
      <c r="N202" s="8"/>
      <c r="O202" s="8"/>
    </row>
    <row r="203" spans="2:15" ht="11.25" x14ac:dyDescent="0.2">
      <c r="B203" s="8"/>
      <c r="C203" s="8"/>
      <c r="D203" s="8"/>
      <c r="E203" s="8"/>
      <c r="F203" s="8"/>
      <c r="G203" s="8"/>
      <c r="H203" s="8"/>
      <c r="I203" s="8"/>
      <c r="J203" s="8"/>
      <c r="K203" s="8"/>
      <c r="L203" s="8"/>
      <c r="M203" s="8"/>
      <c r="N203" s="8"/>
      <c r="O203" s="8"/>
    </row>
    <row r="204" spans="2:15" ht="11.25" x14ac:dyDescent="0.2">
      <c r="B204" s="8"/>
      <c r="C204" s="8"/>
      <c r="D204" s="8"/>
      <c r="E204" s="8"/>
      <c r="F204" s="8"/>
      <c r="G204" s="8"/>
      <c r="H204" s="8"/>
      <c r="I204" s="8"/>
      <c r="J204" s="8"/>
      <c r="K204" s="8"/>
      <c r="L204" s="8"/>
      <c r="M204" s="8"/>
      <c r="N204" s="8"/>
      <c r="O204" s="8"/>
    </row>
    <row r="205" spans="2:15" ht="11.25" x14ac:dyDescent="0.2">
      <c r="B205" s="8"/>
      <c r="C205" s="8"/>
      <c r="D205" s="8"/>
      <c r="E205" s="8"/>
      <c r="F205" s="8"/>
      <c r="G205" s="8"/>
      <c r="H205" s="8"/>
      <c r="I205" s="8"/>
      <c r="J205" s="8"/>
      <c r="K205" s="8"/>
      <c r="L205" s="8"/>
      <c r="M205" s="8"/>
      <c r="N205" s="8"/>
      <c r="O205" s="8"/>
    </row>
    <row r="206" spans="2:15" ht="11.25" x14ac:dyDescent="0.2">
      <c r="B206" s="8"/>
      <c r="C206" s="8"/>
      <c r="D206" s="8"/>
      <c r="E206" s="8"/>
      <c r="F206" s="8"/>
      <c r="G206" s="8"/>
      <c r="H206" s="8"/>
      <c r="I206" s="8"/>
      <c r="J206" s="8"/>
      <c r="K206" s="8"/>
      <c r="L206" s="8"/>
      <c r="M206" s="8"/>
      <c r="N206" s="8"/>
      <c r="O206" s="8"/>
    </row>
    <row r="207" spans="2:15" ht="11.25" x14ac:dyDescent="0.2">
      <c r="B207" s="8"/>
      <c r="C207" s="8"/>
      <c r="D207" s="8"/>
      <c r="E207" s="8"/>
      <c r="F207" s="8"/>
      <c r="G207" s="8"/>
      <c r="H207" s="8"/>
      <c r="I207" s="8"/>
      <c r="J207" s="8"/>
      <c r="K207" s="8"/>
      <c r="L207" s="8"/>
      <c r="M207" s="8"/>
      <c r="N207" s="8"/>
      <c r="O207" s="8"/>
    </row>
    <row r="208" spans="2:15" ht="11.25" x14ac:dyDescent="0.2">
      <c r="B208" s="8"/>
      <c r="C208" s="8"/>
      <c r="D208" s="8"/>
      <c r="E208" s="8"/>
      <c r="F208" s="8"/>
      <c r="G208" s="8"/>
      <c r="H208" s="8"/>
      <c r="I208" s="8"/>
      <c r="J208" s="8"/>
      <c r="K208" s="8"/>
      <c r="L208" s="8"/>
      <c r="M208" s="8"/>
      <c r="N208" s="8"/>
      <c r="O208" s="8"/>
    </row>
    <row r="209" spans="2:15" ht="11.25" x14ac:dyDescent="0.2">
      <c r="B209" s="8"/>
      <c r="C209" s="8"/>
      <c r="D209" s="8"/>
      <c r="E209" s="8"/>
      <c r="F209" s="8"/>
      <c r="G209" s="8"/>
      <c r="H209" s="8"/>
      <c r="I209" s="8"/>
      <c r="J209" s="8"/>
      <c r="K209" s="8"/>
      <c r="L209" s="8"/>
      <c r="M209" s="8"/>
      <c r="N209" s="8"/>
      <c r="O209" s="8"/>
    </row>
    <row r="210" spans="2:15" ht="11.25" x14ac:dyDescent="0.2">
      <c r="B210" s="8"/>
      <c r="C210" s="8"/>
      <c r="D210" s="8"/>
      <c r="E210" s="8"/>
      <c r="F210" s="8"/>
      <c r="G210" s="8"/>
      <c r="H210" s="8"/>
      <c r="I210" s="8"/>
      <c r="J210" s="8"/>
      <c r="K210" s="8"/>
      <c r="L210" s="8"/>
      <c r="M210" s="8"/>
      <c r="N210" s="8"/>
      <c r="O210" s="8"/>
    </row>
    <row r="211" spans="2:15" ht="11.25" x14ac:dyDescent="0.2">
      <c r="B211" s="8"/>
      <c r="C211" s="8"/>
      <c r="D211" s="8"/>
      <c r="E211" s="8"/>
      <c r="F211" s="8"/>
      <c r="G211" s="8"/>
      <c r="H211" s="8"/>
      <c r="I211" s="8"/>
      <c r="J211" s="8"/>
      <c r="K211" s="8"/>
      <c r="L211" s="8"/>
      <c r="M211" s="8"/>
      <c r="N211" s="8"/>
      <c r="O211" s="8"/>
    </row>
    <row r="212" spans="2:15" ht="11.25" x14ac:dyDescent="0.2">
      <c r="B212" s="8"/>
      <c r="C212" s="8"/>
      <c r="D212" s="8"/>
      <c r="E212" s="8"/>
      <c r="F212" s="8"/>
      <c r="G212" s="8"/>
      <c r="H212" s="8"/>
      <c r="I212" s="8"/>
      <c r="J212" s="8"/>
      <c r="K212" s="8"/>
      <c r="L212" s="8"/>
      <c r="M212" s="8"/>
      <c r="N212" s="8"/>
      <c r="O212" s="8"/>
    </row>
    <row r="213" spans="2:15" ht="11.25" x14ac:dyDescent="0.2">
      <c r="B213" s="8"/>
      <c r="C213" s="8"/>
      <c r="D213" s="8"/>
      <c r="E213" s="8"/>
      <c r="F213" s="8"/>
      <c r="G213" s="8"/>
      <c r="H213" s="8"/>
      <c r="I213" s="8"/>
      <c r="J213" s="8"/>
      <c r="K213" s="8"/>
      <c r="L213" s="8"/>
      <c r="M213" s="8"/>
      <c r="N213" s="8"/>
      <c r="O213" s="8"/>
    </row>
    <row r="214" spans="2:15" ht="11.25" x14ac:dyDescent="0.2">
      <c r="B214" s="8"/>
      <c r="C214" s="8"/>
      <c r="D214" s="8"/>
      <c r="E214" s="8"/>
      <c r="F214" s="8"/>
      <c r="G214" s="8"/>
      <c r="H214" s="8"/>
      <c r="I214" s="8"/>
      <c r="J214" s="8"/>
      <c r="K214" s="8"/>
      <c r="L214" s="8"/>
      <c r="M214" s="8"/>
      <c r="N214" s="8"/>
      <c r="O214" s="8"/>
    </row>
    <row r="215" spans="2:15" ht="11.25" x14ac:dyDescent="0.2">
      <c r="B215" s="8"/>
      <c r="C215" s="8"/>
      <c r="D215" s="8"/>
      <c r="E215" s="8"/>
      <c r="F215" s="8"/>
      <c r="G215" s="8"/>
      <c r="H215" s="8"/>
      <c r="I215" s="8"/>
      <c r="J215" s="8"/>
      <c r="K215" s="8"/>
      <c r="L215" s="8"/>
      <c r="M215" s="8"/>
      <c r="N215" s="8"/>
      <c r="O215" s="8"/>
    </row>
    <row r="216" spans="2:15" ht="11.25" x14ac:dyDescent="0.2">
      <c r="B216" s="8"/>
      <c r="C216" s="8"/>
      <c r="D216" s="8"/>
      <c r="E216" s="8"/>
      <c r="F216" s="8"/>
      <c r="G216" s="8"/>
      <c r="H216" s="8"/>
      <c r="I216" s="8"/>
      <c r="J216" s="8"/>
      <c r="K216" s="8"/>
      <c r="L216" s="8"/>
      <c r="M216" s="8"/>
      <c r="N216" s="8"/>
      <c r="O216" s="8"/>
    </row>
    <row r="217" spans="2:15" ht="11.25" x14ac:dyDescent="0.2">
      <c r="B217" s="8"/>
      <c r="C217" s="8"/>
      <c r="D217" s="8"/>
      <c r="E217" s="8"/>
      <c r="F217" s="8"/>
      <c r="G217" s="8"/>
      <c r="H217" s="8"/>
      <c r="I217" s="8"/>
      <c r="J217" s="8"/>
      <c r="K217" s="8"/>
      <c r="L217" s="8"/>
      <c r="M217" s="8"/>
      <c r="N217" s="8"/>
      <c r="O217" s="8"/>
    </row>
    <row r="218" spans="2:15" ht="11.25" x14ac:dyDescent="0.2">
      <c r="B218" s="8"/>
      <c r="C218" s="8"/>
      <c r="D218" s="8"/>
      <c r="E218" s="8"/>
      <c r="F218" s="8"/>
      <c r="G218" s="8"/>
      <c r="H218" s="8"/>
      <c r="I218" s="8"/>
      <c r="J218" s="8"/>
      <c r="K218" s="8"/>
      <c r="L218" s="8"/>
      <c r="M218" s="8"/>
      <c r="N218" s="8"/>
      <c r="O218" s="8"/>
    </row>
    <row r="219" spans="2:15" ht="11.25" x14ac:dyDescent="0.2">
      <c r="B219" s="8"/>
      <c r="C219" s="8"/>
      <c r="D219" s="8"/>
      <c r="E219" s="8"/>
      <c r="F219" s="8"/>
      <c r="G219" s="8"/>
      <c r="H219" s="8"/>
      <c r="I219" s="8"/>
      <c r="J219" s="8"/>
      <c r="K219" s="8"/>
      <c r="L219" s="8"/>
      <c r="M219" s="8"/>
      <c r="N219" s="8"/>
      <c r="O219" s="8"/>
    </row>
    <row r="220" spans="2:15" ht="11.25" x14ac:dyDescent="0.2">
      <c r="B220" s="8"/>
      <c r="C220" s="8"/>
      <c r="D220" s="8"/>
      <c r="E220" s="8"/>
      <c r="F220" s="8"/>
      <c r="G220" s="8"/>
      <c r="H220" s="8"/>
      <c r="I220" s="8"/>
      <c r="J220" s="8"/>
      <c r="K220" s="8"/>
      <c r="L220" s="8"/>
      <c r="M220" s="8"/>
      <c r="N220" s="8"/>
      <c r="O220" s="8"/>
    </row>
    <row r="221" spans="2:15" ht="11.25" x14ac:dyDescent="0.2">
      <c r="B221" s="8"/>
      <c r="C221" s="8"/>
      <c r="D221" s="8"/>
      <c r="E221" s="8"/>
      <c r="F221" s="8"/>
      <c r="G221" s="8"/>
      <c r="H221" s="8"/>
      <c r="I221" s="8"/>
      <c r="J221" s="8"/>
      <c r="K221" s="8"/>
      <c r="L221" s="8"/>
      <c r="M221" s="8"/>
      <c r="N221" s="8"/>
      <c r="O221" s="8"/>
    </row>
    <row r="222" spans="2:15" ht="11.25" x14ac:dyDescent="0.2">
      <c r="B222" s="8"/>
      <c r="C222" s="8"/>
      <c r="D222" s="8"/>
      <c r="E222" s="8"/>
      <c r="F222" s="8"/>
      <c r="G222" s="8"/>
      <c r="H222" s="8"/>
      <c r="I222" s="8"/>
      <c r="J222" s="8"/>
      <c r="K222" s="8"/>
      <c r="L222" s="8"/>
      <c r="M222" s="8"/>
      <c r="N222" s="8"/>
      <c r="O222" s="8"/>
    </row>
    <row r="223" spans="2:15" ht="11.25" x14ac:dyDescent="0.2">
      <c r="B223" s="8"/>
      <c r="C223" s="8"/>
      <c r="D223" s="8"/>
      <c r="E223" s="8"/>
      <c r="F223" s="8"/>
      <c r="G223" s="8"/>
      <c r="H223" s="8"/>
      <c r="I223" s="8"/>
      <c r="J223" s="8"/>
      <c r="K223" s="8"/>
      <c r="L223" s="8"/>
      <c r="M223" s="8"/>
      <c r="N223" s="8"/>
      <c r="O223" s="8"/>
    </row>
    <row r="224" spans="2:15" ht="11.25" x14ac:dyDescent="0.2">
      <c r="B224" s="8"/>
      <c r="C224" s="8"/>
      <c r="D224" s="8"/>
      <c r="E224" s="8"/>
      <c r="F224" s="8"/>
      <c r="G224" s="8"/>
      <c r="H224" s="8"/>
      <c r="I224" s="8"/>
      <c r="J224" s="8"/>
      <c r="K224" s="8"/>
      <c r="L224" s="8"/>
      <c r="M224" s="8"/>
      <c r="N224" s="8"/>
      <c r="O224" s="8"/>
    </row>
    <row r="225" spans="2:15" ht="11.25" x14ac:dyDescent="0.2">
      <c r="B225" s="8"/>
      <c r="C225" s="8"/>
      <c r="D225" s="8"/>
      <c r="E225" s="8"/>
      <c r="F225" s="8"/>
      <c r="G225" s="8"/>
      <c r="H225" s="8"/>
      <c r="I225" s="8"/>
      <c r="J225" s="8"/>
      <c r="K225" s="8"/>
      <c r="L225" s="8"/>
      <c r="M225" s="8"/>
      <c r="N225" s="8"/>
      <c r="O225" s="8"/>
    </row>
    <row r="226" spans="2:15" ht="11.25" x14ac:dyDescent="0.2">
      <c r="B226" s="8"/>
      <c r="C226" s="8"/>
      <c r="D226" s="8"/>
      <c r="E226" s="8"/>
      <c r="F226" s="8"/>
      <c r="G226" s="8"/>
      <c r="H226" s="8"/>
      <c r="I226" s="8"/>
      <c r="J226" s="8"/>
      <c r="K226" s="8"/>
      <c r="L226" s="8"/>
      <c r="M226" s="8"/>
      <c r="N226" s="8"/>
      <c r="O226" s="8"/>
    </row>
    <row r="227" spans="2:15" ht="11.25" x14ac:dyDescent="0.2">
      <c r="B227" s="8"/>
      <c r="C227" s="8"/>
      <c r="D227" s="8"/>
      <c r="E227" s="8"/>
      <c r="F227" s="8"/>
      <c r="G227" s="8"/>
      <c r="H227" s="8"/>
      <c r="I227" s="8"/>
      <c r="J227" s="8"/>
      <c r="K227" s="8"/>
      <c r="L227" s="8"/>
      <c r="M227" s="8"/>
      <c r="N227" s="8"/>
      <c r="O227" s="8"/>
    </row>
    <row r="228" spans="2:15" ht="11.25" x14ac:dyDescent="0.2">
      <c r="B228" s="8"/>
      <c r="C228" s="8"/>
      <c r="D228" s="8"/>
      <c r="E228" s="8"/>
      <c r="F228" s="8"/>
      <c r="G228" s="8"/>
      <c r="H228" s="8"/>
      <c r="I228" s="8"/>
      <c r="J228" s="8"/>
      <c r="K228" s="8"/>
      <c r="L228" s="8"/>
      <c r="M228" s="8"/>
      <c r="N228" s="8"/>
      <c r="O228" s="8"/>
    </row>
    <row r="229" spans="2:15" ht="11.25" x14ac:dyDescent="0.2">
      <c r="B229" s="8"/>
      <c r="C229" s="8"/>
      <c r="D229" s="8"/>
      <c r="E229" s="8"/>
      <c r="F229" s="8"/>
      <c r="G229" s="8"/>
      <c r="H229" s="8"/>
      <c r="I229" s="8"/>
      <c r="J229" s="8"/>
      <c r="K229" s="8"/>
      <c r="L229" s="8"/>
      <c r="M229" s="8"/>
      <c r="N229" s="8"/>
      <c r="O229" s="8"/>
    </row>
    <row r="230" spans="2:15" ht="11.25" x14ac:dyDescent="0.2">
      <c r="B230" s="8"/>
      <c r="C230" s="8"/>
      <c r="D230" s="8"/>
      <c r="E230" s="8"/>
      <c r="F230" s="8"/>
      <c r="G230" s="8"/>
      <c r="H230" s="8"/>
      <c r="I230" s="8"/>
      <c r="J230" s="8"/>
      <c r="K230" s="8"/>
      <c r="L230" s="8"/>
      <c r="M230" s="8"/>
      <c r="N230" s="8"/>
      <c r="O230" s="8"/>
    </row>
    <row r="231" spans="2:15" ht="11.25" x14ac:dyDescent="0.2">
      <c r="B231" s="8"/>
      <c r="C231" s="8"/>
      <c r="D231" s="8"/>
      <c r="E231" s="8"/>
      <c r="F231" s="8"/>
      <c r="G231" s="8"/>
      <c r="H231" s="8"/>
      <c r="I231" s="8"/>
      <c r="J231" s="8"/>
      <c r="K231" s="8"/>
      <c r="L231" s="8"/>
      <c r="M231" s="8"/>
      <c r="N231" s="8"/>
      <c r="O231" s="8"/>
    </row>
    <row r="232" spans="2:15" ht="11.25" x14ac:dyDescent="0.2">
      <c r="B232" s="8"/>
      <c r="C232" s="8"/>
      <c r="D232" s="8"/>
      <c r="E232" s="8"/>
      <c r="F232" s="8"/>
      <c r="G232" s="8"/>
      <c r="H232" s="8"/>
      <c r="I232" s="8"/>
      <c r="J232" s="8"/>
      <c r="K232" s="8"/>
      <c r="L232" s="8"/>
      <c r="M232" s="8"/>
      <c r="N232" s="8"/>
      <c r="O232" s="8"/>
    </row>
    <row r="233" spans="2:15" ht="11.25" x14ac:dyDescent="0.2">
      <c r="B233" s="8"/>
      <c r="C233" s="8"/>
      <c r="D233" s="8"/>
      <c r="E233" s="8"/>
      <c r="F233" s="8"/>
      <c r="G233" s="8"/>
      <c r="H233" s="8"/>
      <c r="I233" s="8"/>
      <c r="J233" s="8"/>
      <c r="K233" s="8"/>
      <c r="L233" s="8"/>
      <c r="M233" s="8"/>
      <c r="N233" s="8"/>
      <c r="O233" s="8"/>
    </row>
    <row r="234" spans="2:15" ht="11.25" x14ac:dyDescent="0.2">
      <c r="B234" s="8"/>
      <c r="C234" s="8"/>
      <c r="D234" s="8"/>
      <c r="E234" s="8"/>
      <c r="F234" s="8"/>
      <c r="G234" s="8"/>
      <c r="H234" s="8"/>
      <c r="I234" s="8"/>
      <c r="J234" s="8"/>
      <c r="K234" s="8"/>
      <c r="L234" s="8"/>
      <c r="M234" s="8"/>
      <c r="N234" s="8"/>
      <c r="O234" s="8"/>
    </row>
    <row r="235" spans="2:15" ht="11.25" x14ac:dyDescent="0.2">
      <c r="B235" s="8"/>
      <c r="C235" s="8"/>
      <c r="D235" s="8"/>
      <c r="E235" s="8"/>
      <c r="F235" s="8"/>
      <c r="G235" s="8"/>
      <c r="H235" s="8"/>
      <c r="I235" s="8"/>
      <c r="J235" s="8"/>
      <c r="K235" s="8"/>
      <c r="L235" s="8"/>
      <c r="M235" s="8"/>
      <c r="N235" s="8"/>
      <c r="O235" s="8"/>
    </row>
    <row r="236" spans="2:15" ht="11.25" x14ac:dyDescent="0.2">
      <c r="B236" s="8"/>
      <c r="C236" s="8"/>
      <c r="D236" s="8"/>
      <c r="E236" s="8"/>
      <c r="F236" s="8"/>
      <c r="G236" s="8"/>
      <c r="H236" s="8"/>
      <c r="I236" s="8"/>
      <c r="J236" s="8"/>
      <c r="K236" s="8"/>
      <c r="L236" s="8"/>
      <c r="M236" s="8"/>
      <c r="N236" s="8"/>
      <c r="O236" s="8"/>
    </row>
    <row r="237" spans="2:15" ht="11.25" x14ac:dyDescent="0.2">
      <c r="B237" s="8"/>
      <c r="C237" s="8"/>
      <c r="D237" s="8"/>
      <c r="E237" s="8"/>
      <c r="F237" s="8"/>
      <c r="G237" s="8"/>
      <c r="H237" s="8"/>
      <c r="I237" s="8"/>
      <c r="J237" s="8"/>
      <c r="K237" s="8"/>
      <c r="L237" s="8"/>
      <c r="M237" s="8"/>
      <c r="N237" s="8"/>
      <c r="O237" s="8"/>
    </row>
    <row r="238" spans="2:15" ht="11.25" x14ac:dyDescent="0.2">
      <c r="B238" s="8"/>
      <c r="C238" s="8"/>
      <c r="D238" s="8"/>
      <c r="E238" s="8"/>
      <c r="F238" s="8"/>
      <c r="G238" s="8"/>
      <c r="H238" s="8"/>
      <c r="I238" s="8"/>
      <c r="J238" s="8"/>
      <c r="K238" s="8"/>
      <c r="L238" s="8"/>
      <c r="M238" s="8"/>
      <c r="N238" s="8"/>
      <c r="O238" s="8"/>
    </row>
    <row r="239" spans="2:15" ht="11.25" x14ac:dyDescent="0.2">
      <c r="B239" s="8"/>
      <c r="C239" s="8"/>
      <c r="D239" s="8"/>
      <c r="E239" s="8"/>
      <c r="F239" s="8"/>
      <c r="G239" s="8"/>
      <c r="H239" s="8"/>
      <c r="I239" s="8"/>
      <c r="J239" s="8"/>
      <c r="K239" s="8"/>
      <c r="L239" s="8"/>
      <c r="M239" s="8"/>
      <c r="N239" s="8"/>
      <c r="O239" s="8"/>
    </row>
    <row r="240" spans="2:15" ht="11.25" x14ac:dyDescent="0.2">
      <c r="B240" s="8"/>
      <c r="C240" s="8"/>
      <c r="D240" s="8"/>
      <c r="E240" s="8"/>
      <c r="F240" s="8"/>
      <c r="G240" s="8"/>
      <c r="H240" s="8"/>
      <c r="I240" s="8"/>
      <c r="J240" s="8"/>
      <c r="K240" s="8"/>
      <c r="L240" s="8"/>
      <c r="M240" s="8"/>
      <c r="N240" s="8"/>
      <c r="O240" s="8"/>
    </row>
    <row r="241" spans="2:15" ht="11.25" x14ac:dyDescent="0.2">
      <c r="B241" s="8"/>
      <c r="C241" s="8"/>
      <c r="D241" s="8"/>
      <c r="E241" s="8"/>
      <c r="F241" s="8"/>
      <c r="G241" s="8"/>
      <c r="H241" s="8"/>
      <c r="I241" s="8"/>
      <c r="J241" s="8"/>
      <c r="K241" s="8"/>
      <c r="L241" s="8"/>
      <c r="M241" s="8"/>
      <c r="N241" s="8"/>
      <c r="O241" s="8"/>
    </row>
    <row r="242" spans="2:15" ht="11.25" x14ac:dyDescent="0.2">
      <c r="B242" s="8"/>
      <c r="C242" s="8"/>
      <c r="D242" s="8"/>
      <c r="E242" s="8"/>
      <c r="F242" s="8"/>
      <c r="G242" s="8"/>
      <c r="H242" s="8"/>
      <c r="I242" s="8"/>
      <c r="J242" s="8"/>
      <c r="K242" s="8"/>
      <c r="L242" s="8"/>
      <c r="M242" s="8"/>
      <c r="N242" s="8"/>
      <c r="O242" s="8"/>
    </row>
    <row r="243" spans="2:15" ht="11.25" x14ac:dyDescent="0.2">
      <c r="B243" s="8"/>
      <c r="C243" s="8"/>
      <c r="D243" s="8"/>
      <c r="E243" s="8"/>
      <c r="F243" s="8"/>
      <c r="G243" s="8"/>
      <c r="H243" s="8"/>
      <c r="I243" s="8"/>
      <c r="J243" s="8"/>
      <c r="K243" s="8"/>
      <c r="L243" s="8"/>
      <c r="M243" s="8"/>
      <c r="N243" s="8"/>
      <c r="O243" s="8"/>
    </row>
    <row r="244" spans="2:15" ht="11.25" x14ac:dyDescent="0.2">
      <c r="B244" s="8"/>
      <c r="C244" s="8"/>
      <c r="D244" s="8"/>
      <c r="E244" s="8"/>
      <c r="F244" s="8"/>
      <c r="G244" s="8"/>
      <c r="H244" s="8"/>
      <c r="I244" s="8"/>
      <c r="J244" s="8"/>
      <c r="K244" s="8"/>
      <c r="L244" s="8"/>
      <c r="M244" s="8"/>
      <c r="N244" s="8"/>
      <c r="O244" s="8"/>
    </row>
    <row r="245" spans="2:15" ht="11.25" x14ac:dyDescent="0.2">
      <c r="B245" s="8"/>
      <c r="C245" s="8"/>
      <c r="D245" s="8"/>
      <c r="E245" s="8"/>
      <c r="F245" s="8"/>
      <c r="G245" s="8"/>
      <c r="H245" s="8"/>
      <c r="I245" s="8"/>
      <c r="J245" s="8"/>
      <c r="K245" s="8"/>
      <c r="L245" s="8"/>
      <c r="M245" s="8"/>
      <c r="N245" s="8"/>
      <c r="O245" s="8"/>
    </row>
    <row r="246" spans="2:15" ht="11.25" x14ac:dyDescent="0.2">
      <c r="B246" s="8"/>
      <c r="C246" s="8"/>
      <c r="D246" s="8"/>
      <c r="E246" s="8"/>
      <c r="F246" s="8"/>
      <c r="G246" s="8"/>
      <c r="H246" s="8"/>
      <c r="I246" s="8"/>
      <c r="J246" s="8"/>
      <c r="K246" s="8"/>
      <c r="L246" s="8"/>
      <c r="M246" s="8"/>
      <c r="N246" s="8"/>
      <c r="O246" s="8"/>
    </row>
    <row r="247" spans="2:15" ht="11.25" x14ac:dyDescent="0.2">
      <c r="B247" s="8"/>
      <c r="C247" s="8"/>
      <c r="D247" s="8"/>
      <c r="E247" s="8"/>
      <c r="F247" s="8"/>
      <c r="G247" s="8"/>
      <c r="H247" s="8"/>
      <c r="I247" s="8"/>
      <c r="J247" s="8"/>
      <c r="K247" s="8"/>
      <c r="L247" s="8"/>
      <c r="M247" s="8"/>
      <c r="N247" s="8"/>
      <c r="O247" s="8"/>
    </row>
    <row r="248" spans="2:15" ht="11.25" x14ac:dyDescent="0.2">
      <c r="B248" s="8"/>
      <c r="C248" s="8"/>
      <c r="D248" s="8"/>
      <c r="E248" s="8"/>
      <c r="F248" s="8"/>
      <c r="G248" s="8"/>
      <c r="H248" s="8"/>
      <c r="I248" s="8"/>
      <c r="J248" s="8"/>
      <c r="K248" s="8"/>
      <c r="L248" s="8"/>
      <c r="M248" s="8"/>
      <c r="N248" s="8"/>
      <c r="O248" s="8"/>
    </row>
    <row r="249" spans="2:15" ht="11.25" x14ac:dyDescent="0.2">
      <c r="B249" s="8"/>
      <c r="C249" s="8"/>
      <c r="D249" s="8"/>
      <c r="E249" s="8"/>
      <c r="F249" s="8"/>
      <c r="G249" s="8"/>
      <c r="H249" s="8"/>
      <c r="I249" s="8"/>
      <c r="J249" s="8"/>
      <c r="K249" s="8"/>
      <c r="L249" s="8"/>
      <c r="M249" s="8"/>
      <c r="N249" s="8"/>
      <c r="O249" s="8"/>
    </row>
    <row r="250" spans="2:15" ht="11.25" x14ac:dyDescent="0.2">
      <c r="B250" s="8"/>
      <c r="C250" s="8"/>
      <c r="D250" s="8"/>
      <c r="E250" s="8"/>
      <c r="F250" s="8"/>
      <c r="G250" s="8"/>
      <c r="H250" s="8"/>
      <c r="I250" s="8"/>
      <c r="J250" s="8"/>
      <c r="K250" s="8"/>
      <c r="L250" s="8"/>
      <c r="M250" s="8"/>
      <c r="N250" s="8"/>
      <c r="O250" s="8"/>
    </row>
    <row r="251" spans="2:15" ht="11.25" x14ac:dyDescent="0.2">
      <c r="B251" s="8"/>
      <c r="C251" s="8"/>
      <c r="D251" s="8"/>
      <c r="E251" s="8"/>
      <c r="F251" s="8"/>
      <c r="G251" s="8"/>
      <c r="H251" s="8"/>
      <c r="I251" s="8"/>
      <c r="J251" s="8"/>
      <c r="K251" s="8"/>
      <c r="L251" s="8"/>
      <c r="M251" s="8"/>
      <c r="N251" s="8"/>
      <c r="O251" s="8"/>
    </row>
    <row r="252" spans="2:15" ht="11.25" x14ac:dyDescent="0.2">
      <c r="B252" s="8"/>
      <c r="C252" s="8"/>
      <c r="D252" s="8"/>
      <c r="E252" s="8"/>
      <c r="F252" s="8"/>
      <c r="G252" s="8"/>
      <c r="H252" s="8"/>
      <c r="I252" s="8"/>
      <c r="J252" s="8"/>
      <c r="K252" s="8"/>
      <c r="L252" s="8"/>
      <c r="M252" s="8"/>
      <c r="N252" s="8"/>
      <c r="O252" s="8"/>
    </row>
    <row r="253" spans="2:15" ht="11.25" x14ac:dyDescent="0.2">
      <c r="B253" s="8"/>
      <c r="C253" s="8"/>
      <c r="D253" s="8"/>
      <c r="E253" s="8"/>
      <c r="F253" s="8"/>
      <c r="G253" s="8"/>
      <c r="H253" s="8"/>
      <c r="I253" s="8"/>
      <c r="J253" s="8"/>
      <c r="K253" s="8"/>
      <c r="L253" s="8"/>
      <c r="M253" s="8"/>
      <c r="N253" s="8"/>
      <c r="O253" s="8"/>
    </row>
    <row r="254" spans="2:15" ht="11.25" x14ac:dyDescent="0.2">
      <c r="B254" s="8"/>
      <c r="C254" s="8"/>
      <c r="D254" s="8"/>
      <c r="E254" s="8"/>
      <c r="F254" s="8"/>
      <c r="G254" s="8"/>
      <c r="H254" s="8"/>
      <c r="I254" s="8"/>
      <c r="J254" s="8"/>
      <c r="K254" s="8"/>
      <c r="L254" s="8"/>
      <c r="M254" s="8"/>
      <c r="N254" s="8"/>
      <c r="O254" s="8"/>
    </row>
    <row r="255" spans="2:15" ht="11.25" x14ac:dyDescent="0.2">
      <c r="B255" s="8"/>
      <c r="C255" s="8"/>
      <c r="D255" s="8"/>
      <c r="E255" s="8"/>
      <c r="F255" s="8"/>
      <c r="G255" s="8"/>
      <c r="H255" s="8"/>
      <c r="I255" s="8"/>
      <c r="J255" s="8"/>
      <c r="K255" s="8"/>
      <c r="L255" s="8"/>
      <c r="M255" s="8"/>
      <c r="N255" s="8"/>
      <c r="O255" s="8"/>
    </row>
    <row r="256" spans="2:15" ht="11.25" x14ac:dyDescent="0.2">
      <c r="B256" s="8"/>
      <c r="C256" s="8"/>
      <c r="D256" s="8"/>
      <c r="E256" s="8"/>
      <c r="F256" s="8"/>
      <c r="G256" s="8"/>
      <c r="H256" s="8"/>
      <c r="I256" s="8"/>
      <c r="J256" s="8"/>
      <c r="K256" s="8"/>
      <c r="L256" s="8"/>
      <c r="M256" s="8"/>
      <c r="N256" s="8"/>
      <c r="O256" s="8"/>
    </row>
    <row r="257" spans="2:15" ht="11.25" x14ac:dyDescent="0.2">
      <c r="B257" s="8"/>
      <c r="C257" s="8"/>
      <c r="D257" s="8"/>
      <c r="E257" s="8"/>
      <c r="F257" s="8"/>
      <c r="G257" s="8"/>
      <c r="H257" s="8"/>
      <c r="I257" s="8"/>
      <c r="J257" s="8"/>
      <c r="K257" s="8"/>
      <c r="L257" s="8"/>
      <c r="M257" s="8"/>
      <c r="N257" s="8"/>
      <c r="O257" s="8"/>
    </row>
    <row r="258" spans="2:15" ht="11.25" x14ac:dyDescent="0.2">
      <c r="B258" s="8"/>
      <c r="C258" s="8"/>
      <c r="D258" s="8"/>
      <c r="E258" s="8"/>
      <c r="F258" s="8"/>
      <c r="G258" s="8"/>
      <c r="H258" s="8"/>
      <c r="I258" s="8"/>
      <c r="J258" s="8"/>
      <c r="K258" s="8"/>
      <c r="L258" s="8"/>
      <c r="M258" s="8"/>
      <c r="N258" s="8"/>
      <c r="O258" s="8"/>
    </row>
    <row r="259" spans="2:15" ht="11.25" x14ac:dyDescent="0.2">
      <c r="B259" s="8"/>
      <c r="C259" s="8"/>
      <c r="D259" s="8"/>
      <c r="E259" s="8"/>
      <c r="F259" s="8"/>
      <c r="G259" s="8"/>
      <c r="H259" s="8"/>
      <c r="I259" s="8"/>
      <c r="J259" s="8"/>
      <c r="K259" s="8"/>
      <c r="L259" s="8"/>
      <c r="M259" s="8"/>
      <c r="N259" s="8"/>
      <c r="O259" s="8"/>
    </row>
    <row r="260" spans="2:15" ht="11.25" x14ac:dyDescent="0.2">
      <c r="B260" s="8"/>
      <c r="C260" s="8"/>
      <c r="D260" s="8"/>
      <c r="E260" s="8"/>
      <c r="F260" s="8"/>
      <c r="G260" s="8"/>
      <c r="H260" s="8"/>
      <c r="I260" s="8"/>
      <c r="J260" s="8"/>
      <c r="K260" s="8"/>
      <c r="L260" s="8"/>
      <c r="M260" s="8"/>
      <c r="N260" s="8"/>
      <c r="O260" s="8"/>
    </row>
    <row r="261" spans="2:15" ht="11.25" x14ac:dyDescent="0.2">
      <c r="B261" s="8"/>
      <c r="C261" s="8"/>
      <c r="D261" s="8"/>
      <c r="E261" s="8"/>
      <c r="F261" s="8"/>
      <c r="G261" s="8"/>
      <c r="H261" s="8"/>
      <c r="I261" s="8"/>
      <c r="J261" s="8"/>
      <c r="K261" s="8"/>
      <c r="L261" s="8"/>
      <c r="M261" s="8"/>
      <c r="N261" s="8"/>
      <c r="O261" s="8"/>
    </row>
    <row r="262" spans="2:15" ht="11.25" x14ac:dyDescent="0.2">
      <c r="B262" s="8"/>
      <c r="C262" s="8"/>
      <c r="D262" s="8"/>
      <c r="E262" s="8"/>
      <c r="F262" s="8"/>
      <c r="G262" s="8"/>
      <c r="H262" s="8"/>
      <c r="I262" s="8"/>
      <c r="J262" s="8"/>
      <c r="K262" s="8"/>
      <c r="L262" s="8"/>
      <c r="M262" s="8"/>
      <c r="N262" s="8"/>
      <c r="O262" s="8"/>
    </row>
    <row r="263" spans="2:15" ht="11.25" x14ac:dyDescent="0.2">
      <c r="B263" s="8"/>
      <c r="C263" s="8"/>
      <c r="D263" s="8"/>
      <c r="E263" s="8"/>
      <c r="F263" s="8"/>
      <c r="G263" s="8"/>
      <c r="H263" s="8"/>
      <c r="I263" s="8"/>
      <c r="J263" s="8"/>
      <c r="K263" s="8"/>
      <c r="L263" s="8"/>
      <c r="M263" s="8"/>
      <c r="N263" s="8"/>
      <c r="O263" s="8"/>
    </row>
    <row r="264" spans="2:15" ht="11.25" x14ac:dyDescent="0.2">
      <c r="B264" s="8"/>
      <c r="C264" s="8"/>
      <c r="D264" s="8"/>
      <c r="E264" s="8"/>
      <c r="F264" s="8"/>
      <c r="G264" s="8"/>
      <c r="H264" s="8"/>
      <c r="I264" s="8"/>
      <c r="J264" s="8"/>
      <c r="K264" s="8"/>
      <c r="L264" s="8"/>
      <c r="M264" s="8"/>
      <c r="N264" s="8"/>
      <c r="O264" s="8"/>
    </row>
    <row r="265" spans="2:15" ht="11.25" x14ac:dyDescent="0.2">
      <c r="B265" s="8"/>
      <c r="C265" s="8"/>
      <c r="D265" s="8"/>
      <c r="E265" s="8"/>
      <c r="F265" s="8"/>
      <c r="G265" s="8"/>
      <c r="H265" s="8"/>
      <c r="I265" s="8"/>
      <c r="J265" s="8"/>
      <c r="K265" s="8"/>
      <c r="L265" s="8"/>
      <c r="M265" s="8"/>
      <c r="N265" s="8"/>
      <c r="O265" s="8"/>
    </row>
    <row r="266" spans="2:15" ht="11.25" x14ac:dyDescent="0.2">
      <c r="B266" s="8"/>
      <c r="C266" s="8"/>
      <c r="D266" s="8"/>
      <c r="E266" s="8"/>
      <c r="F266" s="8"/>
      <c r="G266" s="8"/>
      <c r="H266" s="8"/>
      <c r="I266" s="8"/>
      <c r="J266" s="8"/>
      <c r="K266" s="8"/>
      <c r="L266" s="8"/>
      <c r="M266" s="8"/>
      <c r="N266" s="8"/>
      <c r="O266" s="8"/>
    </row>
    <row r="267" spans="2:15" ht="11.25" x14ac:dyDescent="0.2">
      <c r="B267" s="8"/>
      <c r="C267" s="8"/>
      <c r="D267" s="8"/>
      <c r="E267" s="8"/>
      <c r="F267" s="8"/>
      <c r="G267" s="8"/>
      <c r="H267" s="8"/>
      <c r="I267" s="8"/>
      <c r="J267" s="8"/>
      <c r="K267" s="8"/>
      <c r="L267" s="8"/>
      <c r="M267" s="8"/>
      <c r="N267" s="8"/>
      <c r="O267" s="8"/>
    </row>
    <row r="268" spans="2:15" ht="11.25" x14ac:dyDescent="0.2">
      <c r="B268" s="8"/>
      <c r="C268" s="8"/>
      <c r="D268" s="8"/>
      <c r="E268" s="8"/>
      <c r="F268" s="8"/>
      <c r="G268" s="8"/>
      <c r="H268" s="8"/>
      <c r="I268" s="8"/>
      <c r="J268" s="8"/>
      <c r="K268" s="8"/>
      <c r="L268" s="8"/>
      <c r="M268" s="8"/>
      <c r="N268" s="8"/>
      <c r="O268" s="8"/>
    </row>
    <row r="269" spans="2:15" ht="11.25" x14ac:dyDescent="0.2">
      <c r="B269" s="8"/>
      <c r="C269" s="8"/>
      <c r="D269" s="8"/>
      <c r="E269" s="8"/>
      <c r="F269" s="8"/>
      <c r="G269" s="8"/>
      <c r="H269" s="8"/>
      <c r="I269" s="8"/>
      <c r="J269" s="8"/>
      <c r="K269" s="8"/>
      <c r="L269" s="8"/>
      <c r="M269" s="8"/>
      <c r="N269" s="8"/>
      <c r="O269" s="8"/>
    </row>
    <row r="270" spans="2:15" ht="11.25" x14ac:dyDescent="0.2">
      <c r="B270" s="8"/>
      <c r="C270" s="8"/>
      <c r="D270" s="8"/>
      <c r="E270" s="8"/>
      <c r="F270" s="8"/>
      <c r="G270" s="8"/>
      <c r="H270" s="8"/>
      <c r="I270" s="8"/>
      <c r="J270" s="8"/>
      <c r="K270" s="8"/>
      <c r="L270" s="8"/>
      <c r="M270" s="8"/>
      <c r="N270" s="8"/>
      <c r="O270" s="8"/>
    </row>
    <row r="271" spans="2:15" ht="11.25" x14ac:dyDescent="0.2">
      <c r="B271" s="8"/>
      <c r="C271" s="8"/>
      <c r="D271" s="8"/>
      <c r="E271" s="8"/>
      <c r="F271" s="8"/>
      <c r="G271" s="8"/>
      <c r="H271" s="8"/>
      <c r="I271" s="8"/>
      <c r="J271" s="8"/>
      <c r="K271" s="8"/>
      <c r="L271" s="8"/>
      <c r="M271" s="8"/>
      <c r="N271" s="8"/>
      <c r="O271" s="8"/>
    </row>
    <row r="272" spans="2:15" ht="11.25" x14ac:dyDescent="0.2">
      <c r="B272" s="8"/>
      <c r="C272" s="8"/>
      <c r="D272" s="8"/>
      <c r="E272" s="8"/>
      <c r="F272" s="8"/>
      <c r="G272" s="8"/>
      <c r="H272" s="8"/>
      <c r="I272" s="8"/>
      <c r="J272" s="8"/>
      <c r="K272" s="8"/>
      <c r="L272" s="8"/>
      <c r="M272" s="8"/>
      <c r="N272" s="8"/>
      <c r="O272" s="8"/>
    </row>
    <row r="273" spans="2:15" ht="11.25" x14ac:dyDescent="0.2">
      <c r="B273" s="8"/>
      <c r="C273" s="8"/>
      <c r="D273" s="8"/>
      <c r="E273" s="8"/>
      <c r="F273" s="8"/>
      <c r="G273" s="8"/>
      <c r="H273" s="8"/>
      <c r="I273" s="8"/>
      <c r="J273" s="8"/>
      <c r="K273" s="8"/>
      <c r="L273" s="8"/>
      <c r="M273" s="8"/>
      <c r="N273" s="8"/>
      <c r="O273" s="8"/>
    </row>
    <row r="274" spans="2:15" ht="11.25" x14ac:dyDescent="0.2">
      <c r="B274" s="8"/>
      <c r="C274" s="8"/>
      <c r="D274" s="8"/>
      <c r="E274" s="8"/>
      <c r="F274" s="8"/>
      <c r="G274" s="8"/>
      <c r="H274" s="8"/>
      <c r="I274" s="8"/>
      <c r="J274" s="8"/>
      <c r="K274" s="8"/>
      <c r="L274" s="8"/>
      <c r="M274" s="8"/>
      <c r="N274" s="8"/>
      <c r="O274" s="8"/>
    </row>
    <row r="275" spans="2:15" ht="11.25" x14ac:dyDescent="0.2">
      <c r="B275" s="8"/>
      <c r="C275" s="8"/>
      <c r="D275" s="8"/>
      <c r="E275" s="8"/>
      <c r="F275" s="8"/>
      <c r="G275" s="8"/>
      <c r="H275" s="8"/>
      <c r="I275" s="8"/>
      <c r="J275" s="8"/>
      <c r="K275" s="8"/>
      <c r="L275" s="8"/>
      <c r="M275" s="8"/>
      <c r="N275" s="8"/>
      <c r="O275" s="8"/>
    </row>
    <row r="276" spans="2:15" ht="11.25" x14ac:dyDescent="0.2">
      <c r="B276" s="8"/>
      <c r="C276" s="8"/>
      <c r="D276" s="8"/>
      <c r="E276" s="8"/>
      <c r="F276" s="8"/>
      <c r="G276" s="8"/>
      <c r="H276" s="8"/>
      <c r="I276" s="8"/>
      <c r="J276" s="8"/>
      <c r="K276" s="8"/>
      <c r="L276" s="8"/>
      <c r="M276" s="8"/>
      <c r="N276" s="8"/>
      <c r="O276" s="8"/>
    </row>
    <row r="277" spans="2:15" ht="11.25" x14ac:dyDescent="0.2">
      <c r="B277" s="8"/>
      <c r="C277" s="8"/>
      <c r="D277" s="8"/>
      <c r="E277" s="8"/>
      <c r="F277" s="8"/>
      <c r="G277" s="8"/>
      <c r="H277" s="8"/>
      <c r="I277" s="8"/>
      <c r="J277" s="8"/>
      <c r="K277" s="8"/>
      <c r="L277" s="8"/>
      <c r="M277" s="8"/>
      <c r="N277" s="8"/>
      <c r="O277" s="8"/>
    </row>
    <row r="278" spans="2:15" ht="11.25" x14ac:dyDescent="0.2">
      <c r="B278" s="8"/>
      <c r="C278" s="8"/>
      <c r="D278" s="8"/>
      <c r="E278" s="8"/>
      <c r="F278" s="8"/>
      <c r="G278" s="8"/>
      <c r="H278" s="8"/>
      <c r="I278" s="8"/>
      <c r="J278" s="8"/>
      <c r="K278" s="8"/>
      <c r="L278" s="8"/>
      <c r="M278" s="8"/>
      <c r="N278" s="8"/>
      <c r="O278" s="8"/>
    </row>
    <row r="279" spans="2:15" ht="11.25" x14ac:dyDescent="0.2">
      <c r="B279" s="8"/>
      <c r="C279" s="8"/>
      <c r="D279" s="8"/>
      <c r="E279" s="8"/>
      <c r="F279" s="8"/>
      <c r="G279" s="8"/>
      <c r="H279" s="8"/>
      <c r="I279" s="8"/>
      <c r="J279" s="8"/>
      <c r="K279" s="8"/>
      <c r="L279" s="8"/>
      <c r="M279" s="8"/>
      <c r="N279" s="8"/>
      <c r="O279" s="8"/>
    </row>
    <row r="280" spans="2:15" ht="11.25" x14ac:dyDescent="0.2">
      <c r="B280" s="8"/>
      <c r="C280" s="8"/>
      <c r="D280" s="8"/>
      <c r="E280" s="8"/>
      <c r="F280" s="8"/>
      <c r="G280" s="8"/>
      <c r="H280" s="8"/>
      <c r="I280" s="8"/>
      <c r="J280" s="8"/>
      <c r="K280" s="8"/>
      <c r="L280" s="8"/>
      <c r="M280" s="8"/>
      <c r="N280" s="8"/>
      <c r="O280" s="8"/>
    </row>
    <row r="281" spans="2:15" ht="11.25" x14ac:dyDescent="0.2">
      <c r="B281" s="8"/>
      <c r="C281" s="8"/>
      <c r="D281" s="8"/>
      <c r="E281" s="8"/>
      <c r="F281" s="8"/>
      <c r="G281" s="8"/>
      <c r="H281" s="8"/>
      <c r="I281" s="8"/>
      <c r="J281" s="8"/>
      <c r="K281" s="8"/>
      <c r="L281" s="8"/>
      <c r="M281" s="8"/>
      <c r="N281" s="8"/>
      <c r="O281" s="8"/>
    </row>
    <row r="282" spans="2:15" ht="11.25" x14ac:dyDescent="0.2">
      <c r="B282" s="8"/>
      <c r="C282" s="8"/>
      <c r="D282" s="8"/>
      <c r="E282" s="8"/>
      <c r="F282" s="8"/>
      <c r="G282" s="8"/>
      <c r="H282" s="8"/>
      <c r="I282" s="8"/>
      <c r="J282" s="8"/>
      <c r="K282" s="8"/>
      <c r="L282" s="8"/>
      <c r="M282" s="8"/>
      <c r="N282" s="8"/>
      <c r="O282" s="8"/>
    </row>
    <row r="283" spans="2:15" ht="11.25" x14ac:dyDescent="0.2">
      <c r="B283" s="8"/>
      <c r="C283" s="8"/>
      <c r="D283" s="8"/>
      <c r="E283" s="8"/>
      <c r="F283" s="8"/>
      <c r="G283" s="8"/>
      <c r="H283" s="8"/>
      <c r="I283" s="8"/>
      <c r="J283" s="8"/>
      <c r="K283" s="8"/>
      <c r="L283" s="8"/>
      <c r="M283" s="8"/>
      <c r="N283" s="8"/>
      <c r="O283" s="8"/>
    </row>
    <row r="284" spans="2:15" ht="11.25" x14ac:dyDescent="0.2">
      <c r="B284" s="8"/>
      <c r="C284" s="8"/>
      <c r="D284" s="8"/>
      <c r="E284" s="8"/>
      <c r="F284" s="8"/>
      <c r="G284" s="8"/>
      <c r="H284" s="8"/>
      <c r="I284" s="8"/>
      <c r="J284" s="8"/>
      <c r="K284" s="8"/>
      <c r="L284" s="8"/>
      <c r="M284" s="8"/>
      <c r="N284" s="8"/>
      <c r="O284" s="8"/>
    </row>
    <row r="285" spans="2:15" ht="11.25" x14ac:dyDescent="0.2">
      <c r="B285" s="8"/>
      <c r="C285" s="8"/>
      <c r="D285" s="8"/>
      <c r="E285" s="8"/>
      <c r="F285" s="8"/>
      <c r="G285" s="8"/>
      <c r="H285" s="8"/>
      <c r="I285" s="8"/>
      <c r="J285" s="8"/>
      <c r="K285" s="8"/>
      <c r="L285" s="8"/>
      <c r="M285" s="8"/>
      <c r="N285" s="8"/>
      <c r="O285" s="8"/>
    </row>
    <row r="286" spans="2:15" ht="11.25" x14ac:dyDescent="0.2">
      <c r="B286" s="8"/>
      <c r="C286" s="8"/>
      <c r="D286" s="8"/>
      <c r="E286" s="8"/>
      <c r="F286" s="8"/>
      <c r="G286" s="8"/>
      <c r="H286" s="8"/>
      <c r="I286" s="8"/>
      <c r="J286" s="8"/>
      <c r="K286" s="8"/>
      <c r="L286" s="8"/>
      <c r="M286" s="8"/>
      <c r="N286" s="8"/>
      <c r="O286" s="8"/>
    </row>
    <row r="287" spans="2:15" ht="11.25" x14ac:dyDescent="0.2">
      <c r="B287" s="8"/>
      <c r="C287" s="8"/>
      <c r="D287" s="8"/>
      <c r="E287" s="8"/>
      <c r="F287" s="8"/>
      <c r="G287" s="8"/>
      <c r="H287" s="8"/>
      <c r="I287" s="8"/>
      <c r="J287" s="8"/>
      <c r="K287" s="8"/>
      <c r="L287" s="8"/>
      <c r="M287" s="8"/>
      <c r="N287" s="8"/>
      <c r="O287" s="8"/>
    </row>
    <row r="288" spans="2:15" ht="11.25" x14ac:dyDescent="0.2">
      <c r="B288" s="8"/>
      <c r="C288" s="8"/>
      <c r="D288" s="8"/>
      <c r="E288" s="8"/>
      <c r="F288" s="8"/>
      <c r="G288" s="8"/>
      <c r="H288" s="8"/>
      <c r="I288" s="8"/>
      <c r="J288" s="8"/>
      <c r="K288" s="8"/>
      <c r="L288" s="8"/>
      <c r="M288" s="8"/>
      <c r="N288" s="8"/>
      <c r="O288" s="8"/>
    </row>
    <row r="289" spans="2:15" ht="11.25" x14ac:dyDescent="0.2">
      <c r="B289" s="8"/>
      <c r="C289" s="8"/>
      <c r="D289" s="8"/>
      <c r="E289" s="8"/>
      <c r="F289" s="8"/>
      <c r="G289" s="8"/>
      <c r="H289" s="8"/>
      <c r="I289" s="8"/>
      <c r="J289" s="8"/>
      <c r="K289" s="8"/>
      <c r="L289" s="8"/>
      <c r="M289" s="8"/>
      <c r="N289" s="8"/>
      <c r="O289" s="8"/>
    </row>
    <row r="290" spans="2:15" ht="11.25" x14ac:dyDescent="0.2">
      <c r="B290" s="8"/>
      <c r="C290" s="8"/>
      <c r="D290" s="8"/>
      <c r="E290" s="8"/>
      <c r="F290" s="8"/>
      <c r="G290" s="8"/>
      <c r="H290" s="8"/>
      <c r="I290" s="8"/>
      <c r="J290" s="8"/>
      <c r="K290" s="8"/>
      <c r="L290" s="8"/>
      <c r="M290" s="8"/>
      <c r="N290" s="8"/>
      <c r="O290" s="8"/>
    </row>
    <row r="291" spans="2:15" ht="11.25" x14ac:dyDescent="0.2">
      <c r="B291" s="8"/>
      <c r="C291" s="8"/>
      <c r="D291" s="8"/>
      <c r="E291" s="8"/>
      <c r="F291" s="8"/>
      <c r="G291" s="8"/>
      <c r="H291" s="8"/>
      <c r="I291" s="8"/>
      <c r="J291" s="8"/>
      <c r="K291" s="8"/>
      <c r="L291" s="8"/>
      <c r="M291" s="8"/>
      <c r="N291" s="8"/>
      <c r="O291" s="8"/>
    </row>
    <row r="292" spans="2:15" ht="11.25" x14ac:dyDescent="0.2">
      <c r="B292" s="8"/>
      <c r="C292" s="8"/>
      <c r="D292" s="8"/>
      <c r="E292" s="8"/>
      <c r="F292" s="8"/>
      <c r="G292" s="8"/>
      <c r="H292" s="8"/>
      <c r="I292" s="8"/>
      <c r="J292" s="8"/>
      <c r="K292" s="8"/>
      <c r="L292" s="8"/>
      <c r="M292" s="8"/>
      <c r="N292" s="8"/>
      <c r="O292" s="8"/>
    </row>
    <row r="293" spans="2:15" ht="11.25" x14ac:dyDescent="0.2">
      <c r="B293" s="8"/>
      <c r="C293" s="8"/>
      <c r="D293" s="8"/>
      <c r="E293" s="8"/>
      <c r="F293" s="8"/>
      <c r="G293" s="8"/>
      <c r="H293" s="8"/>
      <c r="I293" s="8"/>
      <c r="J293" s="8"/>
      <c r="K293" s="8"/>
      <c r="L293" s="8"/>
      <c r="M293" s="8"/>
      <c r="N293" s="8"/>
      <c r="O293" s="8"/>
    </row>
    <row r="294" spans="2:15" ht="11.25" x14ac:dyDescent="0.2">
      <c r="B294" s="8"/>
      <c r="C294" s="8"/>
      <c r="D294" s="8"/>
      <c r="E294" s="8"/>
      <c r="F294" s="8"/>
      <c r="G294" s="8"/>
      <c r="H294" s="8"/>
      <c r="I294" s="8"/>
      <c r="J294" s="8"/>
      <c r="K294" s="8"/>
      <c r="L294" s="8"/>
      <c r="M294" s="8"/>
      <c r="N294" s="8"/>
      <c r="O294" s="8"/>
    </row>
    <row r="295" spans="2:15" ht="11.25" x14ac:dyDescent="0.2">
      <c r="B295" s="8"/>
      <c r="C295" s="8"/>
      <c r="D295" s="8"/>
      <c r="E295" s="8"/>
      <c r="F295" s="8"/>
      <c r="G295" s="8"/>
      <c r="H295" s="8"/>
      <c r="I295" s="8"/>
      <c r="J295" s="8"/>
      <c r="K295" s="8"/>
      <c r="L295" s="8"/>
      <c r="M295" s="8"/>
      <c r="N295" s="8"/>
      <c r="O295" s="8"/>
    </row>
    <row r="296" spans="2:15" ht="11.25" x14ac:dyDescent="0.2">
      <c r="B296" s="8"/>
      <c r="C296" s="8"/>
      <c r="D296" s="8"/>
      <c r="E296" s="8"/>
      <c r="F296" s="8"/>
      <c r="G296" s="8"/>
      <c r="H296" s="8"/>
      <c r="I296" s="8"/>
      <c r="J296" s="8"/>
      <c r="K296" s="8"/>
      <c r="L296" s="8"/>
      <c r="M296" s="8"/>
      <c r="N296" s="8"/>
      <c r="O296" s="8"/>
    </row>
    <row r="297" spans="2:15" ht="11.25" x14ac:dyDescent="0.2">
      <c r="B297" s="8"/>
      <c r="C297" s="8"/>
      <c r="D297" s="8"/>
      <c r="E297" s="8"/>
      <c r="F297" s="8"/>
      <c r="G297" s="8"/>
      <c r="H297" s="8"/>
      <c r="I297" s="8"/>
      <c r="J297" s="8"/>
      <c r="K297" s="8"/>
      <c r="L297" s="8"/>
      <c r="M297" s="8"/>
      <c r="N297" s="8"/>
      <c r="O297" s="8"/>
    </row>
    <row r="298" spans="2:15" ht="11.25" x14ac:dyDescent="0.2">
      <c r="B298" s="8"/>
      <c r="C298" s="8"/>
      <c r="D298" s="8"/>
      <c r="E298" s="8"/>
      <c r="F298" s="8"/>
      <c r="G298" s="8"/>
      <c r="H298" s="8"/>
      <c r="I298" s="8"/>
      <c r="J298" s="8"/>
      <c r="K298" s="8"/>
      <c r="L298" s="8"/>
      <c r="M298" s="8"/>
      <c r="N298" s="8"/>
      <c r="O298" s="8"/>
    </row>
    <row r="299" spans="2:15" ht="11.25" x14ac:dyDescent="0.2">
      <c r="B299" s="8"/>
      <c r="C299" s="8"/>
      <c r="D299" s="8"/>
      <c r="E299" s="8"/>
      <c r="F299" s="8"/>
      <c r="G299" s="8"/>
      <c r="H299" s="8"/>
      <c r="I299" s="8"/>
      <c r="J299" s="8"/>
      <c r="K299" s="8"/>
      <c r="L299" s="8"/>
      <c r="M299" s="8"/>
      <c r="N299" s="8"/>
      <c r="O299" s="8"/>
    </row>
    <row r="300" spans="2:15" ht="11.25" x14ac:dyDescent="0.2">
      <c r="B300" s="8"/>
      <c r="C300" s="8"/>
      <c r="D300" s="8"/>
      <c r="E300" s="8"/>
      <c r="F300" s="8"/>
      <c r="G300" s="8"/>
      <c r="H300" s="8"/>
      <c r="I300" s="8"/>
      <c r="J300" s="8"/>
      <c r="K300" s="8"/>
      <c r="L300" s="8"/>
      <c r="M300" s="8"/>
      <c r="N300" s="8"/>
      <c r="O300" s="8"/>
    </row>
    <row r="301" spans="2:15" ht="11.25" x14ac:dyDescent="0.2">
      <c r="B301" s="8"/>
      <c r="C301" s="8"/>
      <c r="D301" s="8"/>
      <c r="E301" s="8"/>
      <c r="F301" s="8"/>
      <c r="G301" s="8"/>
      <c r="H301" s="8"/>
      <c r="I301" s="8"/>
      <c r="J301" s="8"/>
      <c r="K301" s="8"/>
      <c r="L301" s="8"/>
      <c r="M301" s="8"/>
      <c r="N301" s="8"/>
      <c r="O301" s="8"/>
    </row>
    <row r="302" spans="2:15" ht="11.25" x14ac:dyDescent="0.2">
      <c r="B302" s="8"/>
      <c r="C302" s="8"/>
      <c r="D302" s="8"/>
      <c r="E302" s="8"/>
      <c r="F302" s="8"/>
      <c r="G302" s="8"/>
      <c r="H302" s="8"/>
      <c r="I302" s="8"/>
      <c r="J302" s="8"/>
      <c r="K302" s="8"/>
      <c r="L302" s="8"/>
      <c r="M302" s="8"/>
      <c r="N302" s="8"/>
      <c r="O302" s="8"/>
    </row>
    <row r="303" spans="2:15" ht="11.25" x14ac:dyDescent="0.2">
      <c r="B303" s="8"/>
      <c r="C303" s="8"/>
      <c r="D303" s="8"/>
      <c r="E303" s="8"/>
      <c r="F303" s="8"/>
      <c r="G303" s="8"/>
      <c r="H303" s="8"/>
      <c r="I303" s="8"/>
      <c r="J303" s="8"/>
      <c r="K303" s="8"/>
      <c r="L303" s="8"/>
      <c r="M303" s="8"/>
      <c r="N303" s="8"/>
      <c r="O303" s="8"/>
    </row>
    <row r="304" spans="2:15" ht="11.25" x14ac:dyDescent="0.2">
      <c r="B304" s="8"/>
      <c r="C304" s="8"/>
      <c r="D304" s="8"/>
      <c r="E304" s="8"/>
      <c r="F304" s="8"/>
      <c r="G304" s="8"/>
      <c r="H304" s="8"/>
      <c r="I304" s="8"/>
      <c r="J304" s="8"/>
      <c r="K304" s="8"/>
      <c r="L304" s="8"/>
      <c r="M304" s="8"/>
      <c r="N304" s="8"/>
      <c r="O304" s="8"/>
    </row>
    <row r="305" spans="2:15" ht="11.25" x14ac:dyDescent="0.2">
      <c r="B305" s="8"/>
      <c r="C305" s="8"/>
      <c r="D305" s="8"/>
      <c r="E305" s="8"/>
      <c r="F305" s="8"/>
      <c r="G305" s="8"/>
      <c r="H305" s="8"/>
      <c r="I305" s="8"/>
      <c r="J305" s="8"/>
      <c r="K305" s="8"/>
      <c r="L305" s="8"/>
      <c r="M305" s="8"/>
      <c r="N305" s="8"/>
      <c r="O305" s="8"/>
    </row>
    <row r="306" spans="2:15" ht="11.25" x14ac:dyDescent="0.2">
      <c r="B306" s="8"/>
      <c r="C306" s="8"/>
      <c r="D306" s="8"/>
      <c r="E306" s="8"/>
      <c r="F306" s="8"/>
      <c r="G306" s="8"/>
      <c r="H306" s="8"/>
      <c r="I306" s="8"/>
      <c r="J306" s="8"/>
      <c r="K306" s="8"/>
      <c r="L306" s="8"/>
      <c r="M306" s="8"/>
      <c r="N306" s="8"/>
      <c r="O306" s="8"/>
    </row>
    <row r="307" spans="2:15" ht="11.25" x14ac:dyDescent="0.2">
      <c r="B307" s="8"/>
      <c r="C307" s="8"/>
      <c r="D307" s="8"/>
      <c r="E307" s="8"/>
      <c r="F307" s="8"/>
      <c r="G307" s="8"/>
      <c r="H307" s="8"/>
      <c r="I307" s="8"/>
      <c r="J307" s="8"/>
      <c r="K307" s="8"/>
      <c r="L307" s="8"/>
      <c r="M307" s="8"/>
      <c r="N307" s="8"/>
      <c r="O307" s="8"/>
    </row>
    <row r="308" spans="2:15" ht="11.25" x14ac:dyDescent="0.2">
      <c r="B308" s="8"/>
      <c r="C308" s="8"/>
      <c r="D308" s="8"/>
      <c r="E308" s="8"/>
      <c r="F308" s="8"/>
      <c r="G308" s="8"/>
      <c r="H308" s="8"/>
      <c r="I308" s="8"/>
      <c r="J308" s="8"/>
      <c r="K308" s="8"/>
      <c r="L308" s="8"/>
      <c r="M308" s="8"/>
      <c r="N308" s="8"/>
      <c r="O308" s="8"/>
    </row>
    <row r="309" spans="2:15" ht="11.25" x14ac:dyDescent="0.2">
      <c r="B309" s="8"/>
      <c r="C309" s="8"/>
      <c r="D309" s="8"/>
      <c r="E309" s="8"/>
      <c r="F309" s="8"/>
      <c r="G309" s="8"/>
      <c r="H309" s="8"/>
      <c r="I309" s="8"/>
      <c r="J309" s="8"/>
      <c r="K309" s="8"/>
      <c r="L309" s="8"/>
      <c r="M309" s="8"/>
      <c r="N309" s="8"/>
      <c r="O309" s="8"/>
    </row>
    <row r="310" spans="2:15" ht="11.25" x14ac:dyDescent="0.2">
      <c r="B310" s="8"/>
      <c r="C310" s="8"/>
      <c r="D310" s="8"/>
      <c r="E310" s="8"/>
      <c r="F310" s="8"/>
      <c r="G310" s="8"/>
      <c r="H310" s="8"/>
      <c r="I310" s="8"/>
      <c r="J310" s="8"/>
      <c r="K310" s="8"/>
      <c r="L310" s="8"/>
      <c r="M310" s="8"/>
      <c r="N310" s="8"/>
      <c r="O310" s="8"/>
    </row>
    <row r="311" spans="2:15" ht="11.25" x14ac:dyDescent="0.2">
      <c r="B311" s="8"/>
      <c r="C311" s="8"/>
      <c r="D311" s="8"/>
      <c r="E311" s="8"/>
      <c r="F311" s="8"/>
      <c r="G311" s="8"/>
      <c r="H311" s="8"/>
      <c r="I311" s="8"/>
      <c r="J311" s="8"/>
      <c r="K311" s="8"/>
      <c r="L311" s="8"/>
      <c r="M311" s="8"/>
      <c r="N311" s="8"/>
      <c r="O311" s="8"/>
    </row>
    <row r="312" spans="2:15" ht="11.25" x14ac:dyDescent="0.2">
      <c r="B312" s="8"/>
      <c r="C312" s="8"/>
      <c r="D312" s="8"/>
      <c r="E312" s="8"/>
      <c r="F312" s="8"/>
      <c r="G312" s="8"/>
      <c r="H312" s="8"/>
      <c r="I312" s="8"/>
      <c r="J312" s="8"/>
      <c r="K312" s="8"/>
      <c r="L312" s="8"/>
      <c r="M312" s="8"/>
      <c r="N312" s="8"/>
      <c r="O312" s="8"/>
    </row>
    <row r="313" spans="2:15" ht="11.25" x14ac:dyDescent="0.2">
      <c r="B313" s="8"/>
      <c r="C313" s="8"/>
      <c r="D313" s="8"/>
      <c r="E313" s="8"/>
      <c r="F313" s="8"/>
      <c r="G313" s="8"/>
      <c r="H313" s="8"/>
      <c r="I313" s="8"/>
      <c r="J313" s="8"/>
      <c r="K313" s="8"/>
      <c r="L313" s="8"/>
      <c r="M313" s="8"/>
      <c r="N313" s="8"/>
      <c r="O313" s="8"/>
    </row>
    <row r="314" spans="2:15" ht="11.25" x14ac:dyDescent="0.2">
      <c r="B314" s="8"/>
      <c r="C314" s="8"/>
      <c r="D314" s="8"/>
      <c r="E314" s="8"/>
      <c r="F314" s="8"/>
      <c r="G314" s="8"/>
      <c r="H314" s="8"/>
      <c r="I314" s="8"/>
      <c r="J314" s="8"/>
      <c r="K314" s="8"/>
      <c r="L314" s="8"/>
      <c r="M314" s="8"/>
      <c r="N314" s="8"/>
      <c r="O314" s="8"/>
    </row>
    <row r="315" spans="2:15" ht="11.25" x14ac:dyDescent="0.2">
      <c r="B315" s="8"/>
      <c r="C315" s="8"/>
      <c r="D315" s="8"/>
      <c r="E315" s="8"/>
      <c r="F315" s="8"/>
      <c r="G315" s="8"/>
      <c r="H315" s="8"/>
      <c r="I315" s="8"/>
      <c r="J315" s="8"/>
      <c r="K315" s="8"/>
      <c r="L315" s="8"/>
      <c r="M315" s="8"/>
      <c r="N315" s="8"/>
      <c r="O315" s="8"/>
    </row>
    <row r="316" spans="2:15" ht="11.25" x14ac:dyDescent="0.2">
      <c r="B316" s="8"/>
      <c r="C316" s="8"/>
      <c r="D316" s="8"/>
      <c r="E316" s="8"/>
      <c r="F316" s="8"/>
      <c r="G316" s="8"/>
      <c r="H316" s="8"/>
      <c r="I316" s="8"/>
      <c r="J316" s="8"/>
      <c r="K316" s="8"/>
      <c r="L316" s="8"/>
      <c r="M316" s="8"/>
      <c r="N316" s="8"/>
      <c r="O316" s="8"/>
    </row>
    <row r="317" spans="2:15" ht="11.25" x14ac:dyDescent="0.2">
      <c r="B317" s="8"/>
      <c r="C317" s="8"/>
      <c r="D317" s="8"/>
      <c r="E317" s="8"/>
      <c r="F317" s="8"/>
      <c r="G317" s="8"/>
      <c r="H317" s="8"/>
      <c r="I317" s="8"/>
      <c r="J317" s="8"/>
      <c r="K317" s="8"/>
      <c r="L317" s="8"/>
      <c r="M317" s="8"/>
      <c r="N317" s="8"/>
      <c r="O317" s="8"/>
    </row>
    <row r="318" spans="2:15" ht="11.25" x14ac:dyDescent="0.2">
      <c r="B318" s="8"/>
      <c r="C318" s="8"/>
      <c r="D318" s="8"/>
      <c r="E318" s="8"/>
      <c r="F318" s="8"/>
      <c r="G318" s="8"/>
      <c r="H318" s="8"/>
      <c r="I318" s="8"/>
      <c r="J318" s="8"/>
      <c r="K318" s="8"/>
      <c r="L318" s="8"/>
      <c r="M318" s="8"/>
      <c r="N318" s="8"/>
      <c r="O318" s="8"/>
    </row>
    <row r="319" spans="2:15" ht="11.25" x14ac:dyDescent="0.2">
      <c r="B319" s="8"/>
      <c r="C319" s="8"/>
      <c r="D319" s="8"/>
      <c r="E319" s="8"/>
      <c r="F319" s="8"/>
      <c r="G319" s="8"/>
      <c r="H319" s="8"/>
      <c r="I319" s="8"/>
      <c r="J319" s="8"/>
      <c r="K319" s="8"/>
      <c r="L319" s="8"/>
      <c r="M319" s="8"/>
      <c r="N319" s="8"/>
      <c r="O319" s="8"/>
    </row>
    <row r="320" spans="2:15" ht="11.25" x14ac:dyDescent="0.2">
      <c r="B320" s="8"/>
      <c r="C320" s="8"/>
      <c r="D320" s="8"/>
      <c r="E320" s="8"/>
      <c r="F320" s="8"/>
      <c r="G320" s="8"/>
      <c r="H320" s="8"/>
      <c r="I320" s="8"/>
      <c r="J320" s="8"/>
      <c r="K320" s="8"/>
      <c r="L320" s="8"/>
      <c r="M320" s="8"/>
      <c r="N320" s="8"/>
      <c r="O320" s="8"/>
    </row>
    <row r="321" spans="2:15" ht="11.25" x14ac:dyDescent="0.2">
      <c r="B321" s="8"/>
      <c r="C321" s="8"/>
      <c r="D321" s="8"/>
      <c r="E321" s="8"/>
      <c r="F321" s="8"/>
      <c r="G321" s="8"/>
      <c r="H321" s="8"/>
      <c r="I321" s="8"/>
      <c r="J321" s="8"/>
      <c r="K321" s="8"/>
      <c r="L321" s="8"/>
      <c r="M321" s="8"/>
      <c r="N321" s="8"/>
      <c r="O321" s="8"/>
    </row>
    <row r="322" spans="2:15" ht="11.25" x14ac:dyDescent="0.2">
      <c r="B322" s="8"/>
      <c r="C322" s="8"/>
      <c r="D322" s="8"/>
      <c r="E322" s="8"/>
      <c r="F322" s="8"/>
      <c r="G322" s="8"/>
      <c r="H322" s="8"/>
      <c r="I322" s="8"/>
      <c r="J322" s="8"/>
      <c r="K322" s="8"/>
      <c r="L322" s="8"/>
      <c r="M322" s="8"/>
      <c r="N322" s="8"/>
      <c r="O322" s="8"/>
    </row>
    <row r="323" spans="2:15" ht="11.25" x14ac:dyDescent="0.2">
      <c r="B323" s="8"/>
      <c r="C323" s="8"/>
      <c r="D323" s="8"/>
      <c r="E323" s="8"/>
      <c r="F323" s="8"/>
      <c r="G323" s="8"/>
      <c r="H323" s="8"/>
      <c r="I323" s="8"/>
      <c r="J323" s="8"/>
      <c r="K323" s="8"/>
      <c r="L323" s="8"/>
      <c r="M323" s="8"/>
      <c r="N323" s="8"/>
      <c r="O323" s="8"/>
    </row>
    <row r="324" spans="2:15" ht="11.25" x14ac:dyDescent="0.2">
      <c r="B324" s="8"/>
      <c r="C324" s="8"/>
      <c r="D324" s="8"/>
      <c r="E324" s="8"/>
      <c r="F324" s="8"/>
      <c r="G324" s="8"/>
      <c r="H324" s="8"/>
      <c r="I324" s="8"/>
      <c r="J324" s="8"/>
      <c r="K324" s="8"/>
      <c r="L324" s="8"/>
      <c r="M324" s="8"/>
      <c r="N324" s="8"/>
      <c r="O324" s="8"/>
    </row>
    <row r="325" spans="2:15" ht="11.25" x14ac:dyDescent="0.2">
      <c r="B325" s="8"/>
      <c r="C325" s="8"/>
      <c r="D325" s="8"/>
      <c r="E325" s="8"/>
      <c r="F325" s="8"/>
      <c r="G325" s="8"/>
      <c r="H325" s="8"/>
      <c r="I325" s="8"/>
      <c r="J325" s="8"/>
      <c r="K325" s="8"/>
      <c r="L325" s="8"/>
      <c r="M325" s="8"/>
      <c r="N325" s="8"/>
      <c r="O325" s="8"/>
    </row>
    <row r="326" spans="2:15" ht="11.25" x14ac:dyDescent="0.2">
      <c r="B326" s="8"/>
      <c r="C326" s="8"/>
      <c r="D326" s="8"/>
      <c r="E326" s="8"/>
      <c r="F326" s="8"/>
      <c r="G326" s="8"/>
      <c r="H326" s="8"/>
      <c r="I326" s="8"/>
      <c r="J326" s="8"/>
      <c r="K326" s="8"/>
      <c r="L326" s="8"/>
      <c r="M326" s="8"/>
      <c r="N326" s="8"/>
      <c r="O326" s="8"/>
    </row>
    <row r="327" spans="2:15" ht="11.25" x14ac:dyDescent="0.2">
      <c r="B327" s="8"/>
      <c r="C327" s="8"/>
      <c r="D327" s="8"/>
      <c r="E327" s="8"/>
      <c r="F327" s="8"/>
      <c r="G327" s="8"/>
      <c r="H327" s="8"/>
      <c r="I327" s="8"/>
      <c r="J327" s="8"/>
      <c r="K327" s="8"/>
      <c r="L327" s="8"/>
      <c r="M327" s="8"/>
      <c r="N327" s="8"/>
      <c r="O327" s="8"/>
    </row>
    <row r="328" spans="2:15" ht="11.25" x14ac:dyDescent="0.2">
      <c r="B328" s="8"/>
      <c r="C328" s="8"/>
      <c r="D328" s="8"/>
      <c r="E328" s="8"/>
      <c r="F328" s="8"/>
      <c r="G328" s="8"/>
      <c r="H328" s="8"/>
      <c r="I328" s="8"/>
      <c r="J328" s="8"/>
      <c r="K328" s="8"/>
      <c r="L328" s="8"/>
      <c r="M328" s="8"/>
      <c r="N328" s="8"/>
      <c r="O328" s="8"/>
    </row>
    <row r="329" spans="2:15" ht="11.25" x14ac:dyDescent="0.2">
      <c r="B329" s="8"/>
      <c r="C329" s="8"/>
      <c r="D329" s="8"/>
      <c r="E329" s="8"/>
      <c r="F329" s="8"/>
      <c r="G329" s="8"/>
      <c r="H329" s="8"/>
      <c r="I329" s="8"/>
      <c r="J329" s="8"/>
      <c r="K329" s="8"/>
      <c r="L329" s="8"/>
      <c r="M329" s="8"/>
      <c r="N329" s="8"/>
      <c r="O329" s="8"/>
    </row>
    <row r="330" spans="2:15" ht="11.25" x14ac:dyDescent="0.2">
      <c r="B330" s="8"/>
      <c r="C330" s="8"/>
      <c r="D330" s="8"/>
      <c r="E330" s="8"/>
      <c r="F330" s="8"/>
      <c r="G330" s="8"/>
      <c r="H330" s="8"/>
      <c r="I330" s="8"/>
      <c r="J330" s="8"/>
      <c r="K330" s="8"/>
      <c r="L330" s="8"/>
      <c r="M330" s="8"/>
      <c r="N330" s="8"/>
      <c r="O330" s="8"/>
    </row>
    <row r="331" spans="2:15" ht="11.25" x14ac:dyDescent="0.2">
      <c r="B331" s="8"/>
      <c r="C331" s="8"/>
      <c r="D331" s="8"/>
      <c r="E331" s="8"/>
      <c r="F331" s="8"/>
      <c r="G331" s="8"/>
      <c r="H331" s="8"/>
      <c r="I331" s="8"/>
      <c r="J331" s="8"/>
      <c r="K331" s="8"/>
      <c r="L331" s="8"/>
      <c r="M331" s="8"/>
      <c r="N331" s="8"/>
      <c r="O331" s="8"/>
    </row>
    <row r="332" spans="2:15" ht="11.25" x14ac:dyDescent="0.2">
      <c r="B332" s="8"/>
      <c r="C332" s="8"/>
      <c r="D332" s="8"/>
      <c r="E332" s="8"/>
      <c r="F332" s="8"/>
      <c r="G332" s="8"/>
      <c r="H332" s="8"/>
      <c r="I332" s="8"/>
      <c r="J332" s="8"/>
      <c r="K332" s="8"/>
      <c r="L332" s="8"/>
      <c r="M332" s="8"/>
      <c r="N332" s="8"/>
      <c r="O332" s="8"/>
    </row>
    <row r="333" spans="2:15" ht="11.25" x14ac:dyDescent="0.2">
      <c r="B333" s="8"/>
      <c r="C333" s="8"/>
      <c r="D333" s="8"/>
      <c r="E333" s="8"/>
      <c r="F333" s="8"/>
      <c r="G333" s="8"/>
      <c r="H333" s="8"/>
      <c r="I333" s="8"/>
      <c r="J333" s="8"/>
      <c r="K333" s="8"/>
      <c r="L333" s="8"/>
      <c r="M333" s="8"/>
      <c r="N333" s="8"/>
      <c r="O333" s="8"/>
    </row>
    <row r="334" spans="2:15" ht="11.25" x14ac:dyDescent="0.2">
      <c r="B334" s="8"/>
      <c r="C334" s="8"/>
      <c r="D334" s="8"/>
      <c r="E334" s="8"/>
      <c r="F334" s="8"/>
      <c r="G334" s="8"/>
      <c r="H334" s="8"/>
      <c r="I334" s="8"/>
      <c r="J334" s="8"/>
      <c r="K334" s="8"/>
      <c r="L334" s="8"/>
      <c r="M334" s="8"/>
      <c r="N334" s="8"/>
      <c r="O334" s="8"/>
    </row>
    <row r="335" spans="2:15" ht="11.25" x14ac:dyDescent="0.2">
      <c r="B335" s="8"/>
      <c r="C335" s="8"/>
      <c r="D335" s="8"/>
      <c r="E335" s="8"/>
      <c r="F335" s="8"/>
      <c r="G335" s="8"/>
      <c r="H335" s="8"/>
      <c r="I335" s="8"/>
      <c r="J335" s="8"/>
      <c r="K335" s="8"/>
      <c r="L335" s="8"/>
      <c r="M335" s="8"/>
      <c r="N335" s="8"/>
      <c r="O335" s="8"/>
    </row>
    <row r="336" spans="2:15" ht="11.25" x14ac:dyDescent="0.2">
      <c r="B336" s="8"/>
      <c r="C336" s="8"/>
      <c r="D336" s="8"/>
      <c r="E336" s="8"/>
      <c r="F336" s="8"/>
      <c r="G336" s="8"/>
      <c r="H336" s="8"/>
      <c r="I336" s="8"/>
      <c r="J336" s="8"/>
      <c r="K336" s="8"/>
      <c r="L336" s="8"/>
      <c r="M336" s="8"/>
      <c r="N336" s="8"/>
      <c r="O336" s="8"/>
    </row>
    <row r="337" spans="2:15" ht="11.25" x14ac:dyDescent="0.2">
      <c r="B337" s="8"/>
      <c r="C337" s="8"/>
      <c r="D337" s="8"/>
      <c r="E337" s="8"/>
      <c r="F337" s="8"/>
      <c r="G337" s="8"/>
      <c r="H337" s="8"/>
      <c r="I337" s="8"/>
      <c r="J337" s="8"/>
      <c r="K337" s="8"/>
      <c r="L337" s="8"/>
      <c r="M337" s="8"/>
      <c r="N337" s="8"/>
      <c r="O337" s="8"/>
    </row>
    <row r="338" spans="2:15" ht="11.25" x14ac:dyDescent="0.2">
      <c r="B338" s="8"/>
      <c r="C338" s="8"/>
      <c r="D338" s="8"/>
      <c r="E338" s="8"/>
      <c r="F338" s="8"/>
      <c r="G338" s="8"/>
      <c r="H338" s="8"/>
      <c r="I338" s="8"/>
      <c r="J338" s="8"/>
      <c r="K338" s="8"/>
      <c r="L338" s="8"/>
      <c r="M338" s="8"/>
      <c r="N338" s="8"/>
      <c r="O338" s="8"/>
    </row>
    <row r="339" spans="2:15" ht="11.25" x14ac:dyDescent="0.2">
      <c r="B339" s="8"/>
      <c r="C339" s="8"/>
      <c r="D339" s="8"/>
      <c r="E339" s="8"/>
      <c r="F339" s="8"/>
      <c r="G339" s="8"/>
      <c r="H339" s="8"/>
      <c r="I339" s="8"/>
      <c r="J339" s="8"/>
      <c r="K339" s="8"/>
      <c r="L339" s="8"/>
      <c r="M339" s="8"/>
      <c r="N339" s="8"/>
      <c r="O339" s="8"/>
    </row>
    <row r="340" spans="2:15" ht="11.25" x14ac:dyDescent="0.2">
      <c r="B340" s="8"/>
      <c r="C340" s="8"/>
      <c r="D340" s="8"/>
      <c r="E340" s="8"/>
      <c r="F340" s="8"/>
      <c r="G340" s="8"/>
      <c r="H340" s="8"/>
      <c r="I340" s="8"/>
      <c r="J340" s="8"/>
      <c r="K340" s="8"/>
      <c r="L340" s="8"/>
      <c r="M340" s="8"/>
      <c r="N340" s="8"/>
      <c r="O340" s="8"/>
    </row>
    <row r="341" spans="2:15" ht="11.25" x14ac:dyDescent="0.2">
      <c r="B341" s="8"/>
      <c r="C341" s="8"/>
      <c r="D341" s="8"/>
      <c r="E341" s="8"/>
      <c r="F341" s="8"/>
      <c r="G341" s="8"/>
      <c r="H341" s="8"/>
      <c r="I341" s="8"/>
      <c r="J341" s="8"/>
      <c r="K341" s="8"/>
      <c r="L341" s="8"/>
      <c r="M341" s="8"/>
      <c r="N341" s="8"/>
      <c r="O341" s="8"/>
    </row>
    <row r="342" spans="2:15" ht="11.25" x14ac:dyDescent="0.2">
      <c r="B342" s="8"/>
      <c r="C342" s="8"/>
      <c r="D342" s="8"/>
      <c r="E342" s="8"/>
      <c r="F342" s="8"/>
      <c r="G342" s="8"/>
      <c r="H342" s="8"/>
      <c r="I342" s="8"/>
      <c r="J342" s="8"/>
      <c r="K342" s="8"/>
      <c r="L342" s="8"/>
      <c r="M342" s="8"/>
      <c r="N342" s="8"/>
      <c r="O342" s="8"/>
    </row>
    <row r="343" spans="2:15" ht="11.25" x14ac:dyDescent="0.2">
      <c r="B343" s="8"/>
      <c r="C343" s="8"/>
      <c r="D343" s="8"/>
      <c r="E343" s="8"/>
      <c r="F343" s="8"/>
      <c r="G343" s="8"/>
      <c r="H343" s="8"/>
      <c r="I343" s="8"/>
      <c r="J343" s="8"/>
      <c r="K343" s="8"/>
      <c r="L343" s="8"/>
      <c r="M343" s="8"/>
      <c r="N343" s="8"/>
      <c r="O343" s="8"/>
    </row>
    <row r="344" spans="2:15" ht="11.25" x14ac:dyDescent="0.2">
      <c r="B344" s="8"/>
      <c r="C344" s="8"/>
      <c r="D344" s="8"/>
      <c r="E344" s="8"/>
      <c r="F344" s="8"/>
      <c r="G344" s="8"/>
      <c r="H344" s="8"/>
      <c r="I344" s="8"/>
      <c r="J344" s="8"/>
      <c r="K344" s="8"/>
      <c r="L344" s="8"/>
      <c r="M344" s="8"/>
      <c r="N344" s="8"/>
      <c r="O344" s="8"/>
    </row>
    <row r="345" spans="2:15" ht="11.25" x14ac:dyDescent="0.2">
      <c r="B345" s="8"/>
      <c r="C345" s="8"/>
      <c r="D345" s="8"/>
      <c r="E345" s="8"/>
      <c r="F345" s="8"/>
      <c r="G345" s="8"/>
      <c r="H345" s="8"/>
      <c r="I345" s="8"/>
      <c r="J345" s="8"/>
      <c r="K345" s="8"/>
      <c r="L345" s="8"/>
      <c r="M345" s="8"/>
      <c r="N345" s="8"/>
      <c r="O345" s="8"/>
    </row>
    <row r="346" spans="2:15" ht="11.25" x14ac:dyDescent="0.2">
      <c r="B346" s="8"/>
      <c r="C346" s="8"/>
      <c r="D346" s="8"/>
      <c r="E346" s="8"/>
      <c r="F346" s="8"/>
      <c r="G346" s="8"/>
      <c r="H346" s="8"/>
      <c r="I346" s="8"/>
      <c r="J346" s="8"/>
      <c r="K346" s="8"/>
      <c r="L346" s="8"/>
      <c r="M346" s="8"/>
      <c r="N346" s="8"/>
      <c r="O346" s="8"/>
    </row>
    <row r="347" spans="2:15" ht="11.25" x14ac:dyDescent="0.2">
      <c r="B347" s="8"/>
      <c r="C347" s="8"/>
      <c r="D347" s="8"/>
      <c r="E347" s="8"/>
      <c r="F347" s="8"/>
      <c r="G347" s="8"/>
      <c r="H347" s="8"/>
      <c r="I347" s="8"/>
      <c r="J347" s="8"/>
      <c r="K347" s="8"/>
      <c r="L347" s="8"/>
      <c r="M347" s="8"/>
      <c r="N347" s="8"/>
      <c r="O347" s="8"/>
    </row>
    <row r="348" spans="2:15" ht="11.25" x14ac:dyDescent="0.2">
      <c r="B348" s="8"/>
      <c r="C348" s="8"/>
      <c r="D348" s="8"/>
      <c r="E348" s="8"/>
      <c r="F348" s="8"/>
      <c r="G348" s="8"/>
      <c r="H348" s="8"/>
      <c r="I348" s="8"/>
      <c r="J348" s="8"/>
      <c r="K348" s="8"/>
      <c r="L348" s="8"/>
      <c r="M348" s="8"/>
      <c r="N348" s="8"/>
      <c r="O348" s="8"/>
    </row>
    <row r="349" spans="2:15" ht="11.25" x14ac:dyDescent="0.2">
      <c r="B349" s="8"/>
      <c r="C349" s="8"/>
      <c r="D349" s="8"/>
      <c r="E349" s="8"/>
      <c r="F349" s="8"/>
      <c r="G349" s="8"/>
      <c r="H349" s="8"/>
      <c r="I349" s="8"/>
      <c r="J349" s="8"/>
      <c r="K349" s="8"/>
      <c r="L349" s="8"/>
      <c r="M349" s="8"/>
      <c r="N349" s="8"/>
      <c r="O349" s="8"/>
    </row>
    <row r="350" spans="2:15" ht="11.25" x14ac:dyDescent="0.2">
      <c r="B350" s="8"/>
      <c r="C350" s="8"/>
      <c r="D350" s="8"/>
      <c r="E350" s="8"/>
      <c r="F350" s="8"/>
      <c r="G350" s="8"/>
      <c r="H350" s="8"/>
      <c r="I350" s="8"/>
      <c r="J350" s="8"/>
      <c r="K350" s="8"/>
      <c r="L350" s="8"/>
      <c r="M350" s="8"/>
      <c r="N350" s="8"/>
      <c r="O350" s="8"/>
    </row>
    <row r="351" spans="2:15" ht="11.25" x14ac:dyDescent="0.2">
      <c r="B351" s="8"/>
      <c r="C351" s="8"/>
      <c r="D351" s="8"/>
      <c r="E351" s="8"/>
      <c r="F351" s="8"/>
      <c r="G351" s="8"/>
      <c r="H351" s="8"/>
      <c r="I351" s="8"/>
      <c r="J351" s="8"/>
      <c r="K351" s="8"/>
      <c r="L351" s="8"/>
      <c r="M351" s="8"/>
      <c r="N351" s="8"/>
      <c r="O351" s="8"/>
    </row>
    <row r="352" spans="2:15" ht="11.25" x14ac:dyDescent="0.2">
      <c r="B352" s="8"/>
      <c r="C352" s="8"/>
      <c r="D352" s="8"/>
      <c r="E352" s="8"/>
      <c r="F352" s="8"/>
      <c r="G352" s="8"/>
      <c r="H352" s="8"/>
      <c r="I352" s="8"/>
      <c r="J352" s="8"/>
      <c r="K352" s="8"/>
      <c r="L352" s="8"/>
      <c r="M352" s="8"/>
      <c r="N352" s="8"/>
      <c r="O352" s="8"/>
    </row>
    <row r="353" spans="2:15" ht="11.25" x14ac:dyDescent="0.2">
      <c r="B353" s="8"/>
      <c r="C353" s="8"/>
      <c r="D353" s="8"/>
      <c r="E353" s="8"/>
      <c r="F353" s="8"/>
      <c r="G353" s="8"/>
      <c r="H353" s="8"/>
      <c r="I353" s="8"/>
      <c r="J353" s="8"/>
      <c r="K353" s="8"/>
      <c r="L353" s="8"/>
      <c r="M353" s="8"/>
      <c r="N353" s="8"/>
      <c r="O353" s="8"/>
    </row>
    <row r="354" spans="2:15" ht="11.25" x14ac:dyDescent="0.2">
      <c r="B354" s="8"/>
      <c r="C354" s="8"/>
      <c r="D354" s="8"/>
      <c r="E354" s="8"/>
      <c r="F354" s="8"/>
      <c r="G354" s="8"/>
      <c r="H354" s="8"/>
      <c r="I354" s="8"/>
      <c r="J354" s="8"/>
      <c r="K354" s="8"/>
      <c r="L354" s="8"/>
      <c r="M354" s="8"/>
      <c r="N354" s="8"/>
      <c r="O354" s="8"/>
    </row>
    <row r="355" spans="2:15" ht="11.25" x14ac:dyDescent="0.2">
      <c r="B355" s="8"/>
      <c r="C355" s="8"/>
      <c r="D355" s="8"/>
      <c r="E355" s="8"/>
      <c r="F355" s="8"/>
      <c r="G355" s="8"/>
      <c r="H355" s="8"/>
      <c r="I355" s="8"/>
      <c r="J355" s="8"/>
      <c r="K355" s="8"/>
      <c r="L355" s="8"/>
      <c r="M355" s="8"/>
      <c r="N355" s="8"/>
      <c r="O355" s="8"/>
    </row>
    <row r="356" spans="2:15" ht="11.25" x14ac:dyDescent="0.2">
      <c r="B356" s="8"/>
      <c r="C356" s="8"/>
      <c r="D356" s="8"/>
      <c r="E356" s="8"/>
      <c r="F356" s="8"/>
      <c r="G356" s="8"/>
      <c r="H356" s="8"/>
      <c r="I356" s="8"/>
      <c r="J356" s="8"/>
      <c r="K356" s="8"/>
      <c r="L356" s="8"/>
      <c r="M356" s="8"/>
      <c r="N356" s="8"/>
      <c r="O356" s="8"/>
    </row>
    <row r="357" spans="2:15" ht="11.25" x14ac:dyDescent="0.2">
      <c r="B357" s="8"/>
      <c r="C357" s="8"/>
      <c r="D357" s="8"/>
      <c r="E357" s="8"/>
      <c r="F357" s="8"/>
      <c r="G357" s="8"/>
      <c r="H357" s="8"/>
      <c r="I357" s="8"/>
      <c r="J357" s="8"/>
      <c r="K357" s="8"/>
      <c r="L357" s="8"/>
      <c r="M357" s="8"/>
      <c r="N357" s="8"/>
      <c r="O357" s="8"/>
    </row>
    <row r="358" spans="2:15" ht="11.25" x14ac:dyDescent="0.2">
      <c r="B358" s="8"/>
      <c r="C358" s="8"/>
      <c r="D358" s="8"/>
      <c r="E358" s="8"/>
      <c r="F358" s="8"/>
      <c r="G358" s="8"/>
      <c r="H358" s="8"/>
      <c r="I358" s="8"/>
      <c r="J358" s="8"/>
      <c r="K358" s="8"/>
      <c r="L358" s="8"/>
      <c r="M358" s="8"/>
      <c r="N358" s="8"/>
      <c r="O358" s="8"/>
    </row>
    <row r="359" spans="2:15" ht="11.25" x14ac:dyDescent="0.2">
      <c r="B359" s="8"/>
      <c r="C359" s="8"/>
      <c r="D359" s="8"/>
      <c r="E359" s="8"/>
      <c r="F359" s="8"/>
      <c r="G359" s="8"/>
      <c r="H359" s="8"/>
      <c r="I359" s="8"/>
      <c r="J359" s="8"/>
      <c r="K359" s="8"/>
      <c r="L359" s="8"/>
      <c r="M359" s="8"/>
      <c r="N359" s="8"/>
      <c r="O359" s="8"/>
    </row>
    <row r="360" spans="2:15" ht="11.25" x14ac:dyDescent="0.2">
      <c r="B360" s="8"/>
      <c r="C360" s="8"/>
      <c r="D360" s="8"/>
      <c r="E360" s="8"/>
      <c r="F360" s="8"/>
      <c r="G360" s="8"/>
      <c r="H360" s="8"/>
      <c r="I360" s="8"/>
      <c r="J360" s="8"/>
      <c r="K360" s="8"/>
      <c r="L360" s="8"/>
      <c r="M360" s="8"/>
      <c r="N360" s="8"/>
      <c r="O360" s="8"/>
    </row>
    <row r="361" spans="2:15" ht="11.25" x14ac:dyDescent="0.2">
      <c r="B361" s="8"/>
      <c r="C361" s="8"/>
      <c r="D361" s="8"/>
      <c r="E361" s="8"/>
      <c r="F361" s="8"/>
      <c r="G361" s="8"/>
      <c r="H361" s="8"/>
      <c r="I361" s="8"/>
      <c r="J361" s="8"/>
      <c r="K361" s="8"/>
      <c r="L361" s="8"/>
      <c r="M361" s="8"/>
      <c r="N361" s="8"/>
      <c r="O361" s="8"/>
    </row>
    <row r="362" spans="2:15" ht="11.25" x14ac:dyDescent="0.2">
      <c r="B362" s="8"/>
      <c r="C362" s="8"/>
      <c r="D362" s="8"/>
      <c r="E362" s="8"/>
      <c r="F362" s="8"/>
      <c r="G362" s="8"/>
      <c r="H362" s="8"/>
      <c r="I362" s="8"/>
      <c r="J362" s="8"/>
      <c r="K362" s="8"/>
      <c r="L362" s="8"/>
      <c r="M362" s="8"/>
      <c r="N362" s="8"/>
      <c r="O362" s="8"/>
    </row>
    <row r="363" spans="2:15" ht="11.25" x14ac:dyDescent="0.2">
      <c r="B363" s="8"/>
      <c r="C363" s="8"/>
      <c r="D363" s="8"/>
      <c r="E363" s="8"/>
      <c r="F363" s="8"/>
      <c r="G363" s="8"/>
      <c r="H363" s="8"/>
      <c r="I363" s="8"/>
      <c r="J363" s="8"/>
      <c r="K363" s="8"/>
      <c r="L363" s="8"/>
      <c r="M363" s="8"/>
      <c r="N363" s="8"/>
      <c r="O363" s="8"/>
    </row>
    <row r="364" spans="2:15" ht="11.25" x14ac:dyDescent="0.2">
      <c r="B364" s="8"/>
      <c r="C364" s="8"/>
      <c r="D364" s="8"/>
      <c r="E364" s="8"/>
      <c r="F364" s="8"/>
      <c r="G364" s="8"/>
      <c r="H364" s="8"/>
      <c r="I364" s="8"/>
      <c r="J364" s="8"/>
      <c r="K364" s="8"/>
      <c r="L364" s="8"/>
      <c r="M364" s="8"/>
      <c r="N364" s="8"/>
      <c r="O364" s="8"/>
    </row>
    <row r="365" spans="2:15" ht="11.25" x14ac:dyDescent="0.2">
      <c r="B365" s="8"/>
      <c r="C365" s="8"/>
      <c r="D365" s="8"/>
      <c r="E365" s="8"/>
      <c r="F365" s="8"/>
      <c r="G365" s="8"/>
      <c r="H365" s="8"/>
      <c r="I365" s="8"/>
      <c r="J365" s="8"/>
      <c r="K365" s="8"/>
      <c r="L365" s="8"/>
      <c r="M365" s="8"/>
      <c r="N365" s="8"/>
      <c r="O365" s="8"/>
    </row>
    <row r="366" spans="2:15" ht="11.25" x14ac:dyDescent="0.2">
      <c r="B366" s="8"/>
      <c r="C366" s="8"/>
      <c r="D366" s="8"/>
      <c r="E366" s="8"/>
      <c r="F366" s="8"/>
      <c r="G366" s="8"/>
      <c r="H366" s="8"/>
      <c r="I366" s="8"/>
      <c r="J366" s="8"/>
      <c r="K366" s="8"/>
      <c r="L366" s="8"/>
      <c r="M366" s="8"/>
      <c r="N366" s="8"/>
      <c r="O366" s="8"/>
    </row>
    <row r="367" spans="2:15" ht="11.25" x14ac:dyDescent="0.2">
      <c r="B367" s="8"/>
      <c r="C367" s="8"/>
      <c r="D367" s="8"/>
      <c r="E367" s="8"/>
      <c r="F367" s="8"/>
      <c r="G367" s="8"/>
      <c r="H367" s="8"/>
      <c r="I367" s="8"/>
      <c r="J367" s="8"/>
      <c r="K367" s="8"/>
      <c r="L367" s="8"/>
      <c r="M367" s="8"/>
      <c r="N367" s="8"/>
      <c r="O367" s="8"/>
    </row>
    <row r="368" spans="2:15" ht="11.25" x14ac:dyDescent="0.2">
      <c r="B368" s="8"/>
      <c r="C368" s="8"/>
      <c r="D368" s="8"/>
      <c r="E368" s="8"/>
      <c r="F368" s="8"/>
      <c r="G368" s="8"/>
      <c r="H368" s="8"/>
      <c r="I368" s="8"/>
      <c r="J368" s="8"/>
      <c r="K368" s="8"/>
      <c r="L368" s="8"/>
      <c r="M368" s="8"/>
      <c r="N368" s="8"/>
      <c r="O368" s="8"/>
    </row>
    <row r="369" spans="2:15" ht="11.25" x14ac:dyDescent="0.2">
      <c r="B369" s="8"/>
      <c r="C369" s="8"/>
      <c r="D369" s="8"/>
      <c r="E369" s="8"/>
      <c r="F369" s="8"/>
      <c r="G369" s="8"/>
      <c r="H369" s="8"/>
      <c r="I369" s="8"/>
      <c r="J369" s="8"/>
      <c r="K369" s="8"/>
      <c r="L369" s="8"/>
      <c r="M369" s="8"/>
      <c r="N369" s="8"/>
      <c r="O369" s="8"/>
    </row>
    <row r="370" spans="2:15" ht="11.25" x14ac:dyDescent="0.2">
      <c r="B370" s="8"/>
      <c r="C370" s="8"/>
      <c r="D370" s="8"/>
      <c r="E370" s="8"/>
      <c r="F370" s="8"/>
      <c r="G370" s="8"/>
      <c r="H370" s="8"/>
      <c r="I370" s="8"/>
      <c r="J370" s="8"/>
      <c r="K370" s="8"/>
      <c r="L370" s="8"/>
      <c r="M370" s="8"/>
      <c r="N370" s="8"/>
      <c r="O370" s="8"/>
    </row>
    <row r="371" spans="2:15" ht="11.25" x14ac:dyDescent="0.2">
      <c r="B371" s="8"/>
      <c r="C371" s="8"/>
      <c r="D371" s="8"/>
      <c r="E371" s="8"/>
      <c r="F371" s="8"/>
      <c r="G371" s="8"/>
      <c r="H371" s="8"/>
      <c r="I371" s="8"/>
      <c r="J371" s="8"/>
      <c r="K371" s="8"/>
      <c r="L371" s="8"/>
      <c r="M371" s="8"/>
      <c r="N371" s="8"/>
      <c r="O371" s="8"/>
    </row>
    <row r="372" spans="2:15" ht="11.25" x14ac:dyDescent="0.2">
      <c r="B372" s="8"/>
      <c r="C372" s="8"/>
      <c r="D372" s="8"/>
      <c r="E372" s="8"/>
      <c r="F372" s="8"/>
      <c r="G372" s="8"/>
      <c r="H372" s="8"/>
      <c r="I372" s="8"/>
      <c r="J372" s="8"/>
      <c r="K372" s="8"/>
      <c r="L372" s="8"/>
      <c r="M372" s="8"/>
      <c r="N372" s="8"/>
      <c r="O372" s="8"/>
    </row>
    <row r="373" spans="2:15" ht="11.25" x14ac:dyDescent="0.2">
      <c r="B373" s="8"/>
      <c r="C373" s="8"/>
      <c r="D373" s="8"/>
      <c r="E373" s="8"/>
      <c r="F373" s="8"/>
      <c r="G373" s="8"/>
      <c r="H373" s="8"/>
      <c r="I373" s="8"/>
      <c r="J373" s="8"/>
      <c r="K373" s="8"/>
      <c r="L373" s="8"/>
      <c r="M373" s="8"/>
      <c r="N373" s="8"/>
      <c r="O373" s="8"/>
    </row>
    <row r="374" spans="2:15" ht="11.25" x14ac:dyDescent="0.2">
      <c r="B374" s="8"/>
      <c r="C374" s="8"/>
      <c r="D374" s="8"/>
      <c r="E374" s="8"/>
      <c r="F374" s="8"/>
      <c r="G374" s="8"/>
      <c r="H374" s="8"/>
      <c r="I374" s="8"/>
      <c r="J374" s="8"/>
      <c r="K374" s="8"/>
      <c r="L374" s="8"/>
      <c r="M374" s="8"/>
      <c r="N374" s="8"/>
      <c r="O374" s="8"/>
    </row>
    <row r="375" spans="2:15" ht="11.25" x14ac:dyDescent="0.2">
      <c r="B375" s="8"/>
      <c r="C375" s="8"/>
      <c r="D375" s="8"/>
      <c r="E375" s="8"/>
      <c r="F375" s="8"/>
      <c r="G375" s="8"/>
      <c r="H375" s="8"/>
      <c r="I375" s="8"/>
      <c r="J375" s="8"/>
      <c r="K375" s="8"/>
      <c r="L375" s="8"/>
      <c r="M375" s="8"/>
      <c r="N375" s="8"/>
      <c r="O375" s="8"/>
    </row>
    <row r="376" spans="2:15" ht="11.25" x14ac:dyDescent="0.2">
      <c r="B376" s="8"/>
      <c r="C376" s="8"/>
      <c r="D376" s="8"/>
      <c r="E376" s="8"/>
      <c r="F376" s="8"/>
      <c r="G376" s="8"/>
      <c r="H376" s="8"/>
      <c r="I376" s="8"/>
      <c r="J376" s="8"/>
      <c r="K376" s="8"/>
      <c r="L376" s="8"/>
      <c r="M376" s="8"/>
      <c r="N376" s="8"/>
      <c r="O376" s="8"/>
    </row>
    <row r="377" spans="2:15" ht="11.25" x14ac:dyDescent="0.2">
      <c r="B377" s="8"/>
      <c r="C377" s="8"/>
      <c r="D377" s="8"/>
      <c r="E377" s="8"/>
      <c r="F377" s="8"/>
      <c r="G377" s="8"/>
      <c r="H377" s="8"/>
      <c r="I377" s="8"/>
      <c r="J377" s="8"/>
      <c r="K377" s="8"/>
      <c r="L377" s="8"/>
      <c r="M377" s="8"/>
      <c r="N377" s="8"/>
      <c r="O377" s="8"/>
    </row>
    <row r="378" spans="2:15" ht="11.25" x14ac:dyDescent="0.2">
      <c r="B378" s="8"/>
      <c r="C378" s="8"/>
      <c r="D378" s="8"/>
      <c r="E378" s="8"/>
      <c r="F378" s="8"/>
      <c r="G378" s="8"/>
      <c r="H378" s="8"/>
      <c r="I378" s="8"/>
      <c r="J378" s="8"/>
      <c r="K378" s="8"/>
      <c r="L378" s="8"/>
      <c r="M378" s="8"/>
      <c r="N378" s="8"/>
      <c r="O378" s="8"/>
    </row>
    <row r="379" spans="2:15" ht="11.25" x14ac:dyDescent="0.2">
      <c r="B379" s="8"/>
      <c r="C379" s="8"/>
      <c r="D379" s="8"/>
      <c r="E379" s="8"/>
      <c r="F379" s="8"/>
      <c r="G379" s="8"/>
      <c r="H379" s="8"/>
      <c r="I379" s="8"/>
      <c r="J379" s="8"/>
      <c r="K379" s="8"/>
      <c r="L379" s="8"/>
      <c r="M379" s="8"/>
      <c r="N379" s="8"/>
      <c r="O379" s="8"/>
    </row>
    <row r="380" spans="2:15" ht="11.25" x14ac:dyDescent="0.2">
      <c r="B380" s="8"/>
      <c r="C380" s="8"/>
      <c r="D380" s="8"/>
      <c r="E380" s="8"/>
      <c r="F380" s="8"/>
      <c r="G380" s="8"/>
      <c r="H380" s="8"/>
      <c r="I380" s="8"/>
      <c r="J380" s="8"/>
      <c r="K380" s="8"/>
      <c r="L380" s="8"/>
      <c r="M380" s="8"/>
      <c r="N380" s="8"/>
      <c r="O380" s="8"/>
    </row>
    <row r="381" spans="2:15" ht="11.25" x14ac:dyDescent="0.2">
      <c r="B381" s="8"/>
      <c r="C381" s="8"/>
      <c r="D381" s="8"/>
      <c r="E381" s="8"/>
      <c r="F381" s="8"/>
      <c r="G381" s="8"/>
      <c r="H381" s="8"/>
      <c r="I381" s="8"/>
      <c r="J381" s="8"/>
      <c r="K381" s="8"/>
      <c r="L381" s="8"/>
      <c r="M381" s="8"/>
      <c r="N381" s="8"/>
      <c r="O381" s="8"/>
    </row>
    <row r="382" spans="2:15" ht="11.25" x14ac:dyDescent="0.2">
      <c r="B382" s="8"/>
      <c r="C382" s="8"/>
      <c r="D382" s="8"/>
      <c r="E382" s="8"/>
      <c r="F382" s="8"/>
      <c r="G382" s="8"/>
      <c r="H382" s="8"/>
      <c r="I382" s="8"/>
      <c r="J382" s="8"/>
      <c r="K382" s="8"/>
      <c r="L382" s="8"/>
      <c r="M382" s="8"/>
      <c r="N382" s="8"/>
      <c r="O382" s="8"/>
    </row>
    <row r="383" spans="2:15" ht="11.25" x14ac:dyDescent="0.2">
      <c r="B383" s="8"/>
      <c r="C383" s="8"/>
      <c r="D383" s="8"/>
      <c r="E383" s="8"/>
      <c r="F383" s="8"/>
      <c r="G383" s="8"/>
      <c r="H383" s="8"/>
      <c r="I383" s="8"/>
      <c r="J383" s="8"/>
      <c r="K383" s="8"/>
      <c r="L383" s="8"/>
      <c r="M383" s="8"/>
      <c r="N383" s="8"/>
      <c r="O383" s="8"/>
    </row>
    <row r="384" spans="2:15" ht="11.25" x14ac:dyDescent="0.2">
      <c r="B384" s="8"/>
      <c r="C384" s="8"/>
      <c r="D384" s="8"/>
      <c r="E384" s="8"/>
      <c r="F384" s="8"/>
      <c r="G384" s="8"/>
      <c r="H384" s="8"/>
      <c r="I384" s="8"/>
      <c r="J384" s="8"/>
      <c r="K384" s="8"/>
      <c r="L384" s="8"/>
      <c r="M384" s="8"/>
      <c r="N384" s="8"/>
      <c r="O384" s="8"/>
    </row>
    <row r="385" spans="2:15" ht="11.25" x14ac:dyDescent="0.2">
      <c r="B385" s="8"/>
      <c r="C385" s="8"/>
      <c r="D385" s="8"/>
      <c r="E385" s="8"/>
      <c r="F385" s="8"/>
      <c r="G385" s="8"/>
      <c r="H385" s="8"/>
      <c r="I385" s="8"/>
      <c r="J385" s="8"/>
      <c r="K385" s="8"/>
      <c r="L385" s="8"/>
      <c r="M385" s="8"/>
      <c r="N385" s="8"/>
      <c r="O385" s="8"/>
    </row>
    <row r="386" spans="2:15" ht="11.25" x14ac:dyDescent="0.2">
      <c r="B386" s="8"/>
      <c r="C386" s="8"/>
      <c r="D386" s="8"/>
      <c r="E386" s="8"/>
      <c r="F386" s="8"/>
      <c r="G386" s="8"/>
      <c r="H386" s="8"/>
      <c r="I386" s="8"/>
      <c r="J386" s="8"/>
      <c r="K386" s="8"/>
      <c r="L386" s="8"/>
      <c r="M386" s="8"/>
      <c r="N386" s="8"/>
      <c r="O386" s="8"/>
    </row>
    <row r="387" spans="2:15" ht="11.25" x14ac:dyDescent="0.2">
      <c r="B387" s="8"/>
      <c r="C387" s="8"/>
      <c r="D387" s="8"/>
      <c r="E387" s="8"/>
      <c r="F387" s="8"/>
      <c r="G387" s="8"/>
      <c r="H387" s="8"/>
      <c r="I387" s="8"/>
      <c r="J387" s="8"/>
      <c r="K387" s="8"/>
      <c r="L387" s="8"/>
      <c r="M387" s="8"/>
      <c r="N387" s="8"/>
      <c r="O387" s="8"/>
    </row>
    <row r="388" spans="2:15" ht="11.25" x14ac:dyDescent="0.2">
      <c r="B388" s="8"/>
      <c r="C388" s="8"/>
      <c r="D388" s="8"/>
      <c r="E388" s="8"/>
      <c r="F388" s="8"/>
      <c r="G388" s="8"/>
      <c r="H388" s="8"/>
      <c r="I388" s="8"/>
      <c r="J388" s="8"/>
      <c r="K388" s="8"/>
      <c r="L388" s="8"/>
      <c r="M388" s="8"/>
      <c r="N388" s="8"/>
      <c r="O388" s="8"/>
    </row>
    <row r="389" spans="2:15" ht="11.25" x14ac:dyDescent="0.2">
      <c r="B389" s="8"/>
      <c r="C389" s="8"/>
      <c r="D389" s="8"/>
      <c r="E389" s="8"/>
      <c r="F389" s="8"/>
      <c r="G389" s="8"/>
      <c r="H389" s="8"/>
      <c r="I389" s="8"/>
      <c r="J389" s="8"/>
      <c r="K389" s="8"/>
      <c r="L389" s="8"/>
      <c r="M389" s="8"/>
      <c r="N389" s="8"/>
      <c r="O389" s="8"/>
    </row>
    <row r="390" spans="2:15" ht="11.25" x14ac:dyDescent="0.2">
      <c r="B390" s="8"/>
      <c r="C390" s="8"/>
      <c r="D390" s="8"/>
      <c r="E390" s="8"/>
      <c r="F390" s="8"/>
      <c r="G390" s="8"/>
      <c r="H390" s="8"/>
      <c r="I390" s="8"/>
      <c r="J390" s="8"/>
      <c r="K390" s="8"/>
      <c r="L390" s="8"/>
      <c r="M390" s="8"/>
      <c r="N390" s="8"/>
      <c r="O390" s="8"/>
    </row>
    <row r="391" spans="2:15" ht="11.25" x14ac:dyDescent="0.2">
      <c r="B391" s="8"/>
      <c r="C391" s="8"/>
      <c r="D391" s="8"/>
      <c r="E391" s="8"/>
      <c r="F391" s="8"/>
      <c r="G391" s="8"/>
      <c r="H391" s="8"/>
      <c r="I391" s="8"/>
      <c r="J391" s="8"/>
      <c r="K391" s="8"/>
      <c r="L391" s="8"/>
      <c r="M391" s="8"/>
      <c r="N391" s="8"/>
      <c r="O391" s="8"/>
    </row>
    <row r="392" spans="2:15" ht="11.25" x14ac:dyDescent="0.2">
      <c r="B392" s="8"/>
      <c r="C392" s="8"/>
      <c r="D392" s="8"/>
      <c r="E392" s="8"/>
      <c r="F392" s="8"/>
      <c r="G392" s="8"/>
      <c r="H392" s="8"/>
      <c r="I392" s="8"/>
      <c r="J392" s="8"/>
      <c r="K392" s="8"/>
      <c r="L392" s="8"/>
      <c r="M392" s="8"/>
      <c r="N392" s="8"/>
      <c r="O392" s="8"/>
    </row>
    <row r="393" spans="2:15" ht="11.25" x14ac:dyDescent="0.2">
      <c r="B393" s="8"/>
      <c r="C393" s="8"/>
      <c r="D393" s="8"/>
      <c r="E393" s="8"/>
      <c r="F393" s="8"/>
      <c r="G393" s="8"/>
      <c r="H393" s="8"/>
      <c r="I393" s="8"/>
      <c r="J393" s="8"/>
      <c r="K393" s="8"/>
      <c r="L393" s="8"/>
      <c r="M393" s="8"/>
      <c r="N393" s="8"/>
      <c r="O393" s="8"/>
    </row>
    <row r="394" spans="2:15" ht="11.25" x14ac:dyDescent="0.2">
      <c r="B394" s="8"/>
      <c r="C394" s="8"/>
      <c r="D394" s="8"/>
      <c r="E394" s="8"/>
      <c r="F394" s="8"/>
      <c r="G394" s="8"/>
      <c r="H394" s="8"/>
      <c r="I394" s="8"/>
      <c r="J394" s="8"/>
      <c r="K394" s="8"/>
      <c r="L394" s="8"/>
      <c r="M394" s="8"/>
      <c r="N394" s="8"/>
      <c r="O394" s="8"/>
    </row>
    <row r="395" spans="2:15" ht="11.25" x14ac:dyDescent="0.2">
      <c r="B395" s="8"/>
      <c r="C395" s="8"/>
      <c r="D395" s="8"/>
      <c r="E395" s="8"/>
      <c r="F395" s="8"/>
      <c r="G395" s="8"/>
      <c r="H395" s="8"/>
      <c r="I395" s="8"/>
      <c r="J395" s="8"/>
      <c r="K395" s="8"/>
      <c r="L395" s="8"/>
      <c r="M395" s="8"/>
      <c r="N395" s="8"/>
      <c r="O395" s="8"/>
    </row>
    <row r="396" spans="2:15" ht="11.25" x14ac:dyDescent="0.2">
      <c r="B396" s="8"/>
      <c r="C396" s="8"/>
      <c r="D396" s="8"/>
      <c r="E396" s="8"/>
      <c r="F396" s="8"/>
      <c r="G396" s="8"/>
      <c r="H396" s="8"/>
      <c r="I396" s="8"/>
      <c r="J396" s="8"/>
      <c r="K396" s="8"/>
      <c r="L396" s="8"/>
      <c r="M396" s="8"/>
      <c r="N396" s="8"/>
      <c r="O396" s="8"/>
    </row>
    <row r="397" spans="2:15" ht="11.25" x14ac:dyDescent="0.2">
      <c r="B397" s="8"/>
      <c r="C397" s="8"/>
      <c r="D397" s="8"/>
      <c r="E397" s="8"/>
      <c r="F397" s="8"/>
      <c r="G397" s="8"/>
      <c r="H397" s="8"/>
      <c r="I397" s="8"/>
      <c r="J397" s="8"/>
      <c r="K397" s="8"/>
      <c r="L397" s="8"/>
      <c r="M397" s="8"/>
      <c r="N397" s="8"/>
      <c r="O397" s="8"/>
    </row>
    <row r="398" spans="2:15" ht="11.25" x14ac:dyDescent="0.2">
      <c r="B398" s="8"/>
      <c r="C398" s="8"/>
      <c r="D398" s="8"/>
      <c r="E398" s="8"/>
      <c r="F398" s="8"/>
      <c r="G398" s="8"/>
      <c r="H398" s="8"/>
      <c r="I398" s="8"/>
      <c r="J398" s="8"/>
      <c r="K398" s="8"/>
      <c r="L398" s="8"/>
      <c r="M398" s="8"/>
      <c r="N398" s="8"/>
      <c r="O398" s="8"/>
    </row>
    <row r="399" spans="2:15" ht="11.25" x14ac:dyDescent="0.2">
      <c r="B399" s="8"/>
      <c r="C399" s="8"/>
      <c r="D399" s="8"/>
      <c r="E399" s="8"/>
      <c r="F399" s="8"/>
      <c r="G399" s="8"/>
      <c r="H399" s="8"/>
      <c r="I399" s="8"/>
      <c r="J399" s="8"/>
      <c r="K399" s="8"/>
      <c r="L399" s="8"/>
      <c r="M399" s="8"/>
      <c r="N399" s="8"/>
      <c r="O399" s="8"/>
    </row>
    <row r="400" spans="2:15" ht="11.25" x14ac:dyDescent="0.2">
      <c r="B400" s="8"/>
      <c r="C400" s="8"/>
      <c r="D400" s="8"/>
      <c r="E400" s="8"/>
      <c r="F400" s="8"/>
      <c r="G400" s="8"/>
      <c r="H400" s="8"/>
      <c r="I400" s="8"/>
      <c r="J400" s="8"/>
      <c r="K400" s="8"/>
      <c r="L400" s="8"/>
      <c r="M400" s="8"/>
      <c r="N400" s="8"/>
      <c r="O400" s="8"/>
    </row>
    <row r="401" spans="2:15" ht="11.25" x14ac:dyDescent="0.2">
      <c r="B401" s="8"/>
      <c r="C401" s="8"/>
      <c r="D401" s="8"/>
      <c r="E401" s="8"/>
      <c r="F401" s="8"/>
      <c r="G401" s="8"/>
      <c r="H401" s="8"/>
      <c r="I401" s="8"/>
      <c r="J401" s="8"/>
      <c r="K401" s="8"/>
      <c r="L401" s="8"/>
      <c r="M401" s="8"/>
      <c r="N401" s="8"/>
      <c r="O401" s="8"/>
    </row>
    <row r="402" spans="2:15" ht="11.25" x14ac:dyDescent="0.2">
      <c r="B402" s="8"/>
      <c r="C402" s="8"/>
      <c r="D402" s="8"/>
      <c r="E402" s="8"/>
      <c r="F402" s="8"/>
      <c r="G402" s="8"/>
      <c r="H402" s="8"/>
      <c r="I402" s="8"/>
      <c r="J402" s="8"/>
      <c r="K402" s="8"/>
      <c r="L402" s="8"/>
      <c r="M402" s="8"/>
      <c r="N402" s="8"/>
      <c r="O402" s="8"/>
    </row>
    <row r="403" spans="2:15" ht="11.25" x14ac:dyDescent="0.2">
      <c r="B403" s="8"/>
      <c r="C403" s="8"/>
      <c r="D403" s="8"/>
      <c r="E403" s="8"/>
      <c r="F403" s="8"/>
      <c r="G403" s="8"/>
      <c r="H403" s="8"/>
      <c r="I403" s="8"/>
      <c r="J403" s="8"/>
      <c r="K403" s="8"/>
      <c r="L403" s="8"/>
      <c r="M403" s="8"/>
      <c r="N403" s="8"/>
      <c r="O403" s="8"/>
    </row>
    <row r="404" spans="2:15" ht="11.25" x14ac:dyDescent="0.2">
      <c r="B404" s="8"/>
      <c r="C404" s="8"/>
      <c r="D404" s="8"/>
      <c r="E404" s="8"/>
      <c r="F404" s="8"/>
      <c r="G404" s="8"/>
      <c r="H404" s="8"/>
      <c r="I404" s="8"/>
      <c r="J404" s="8"/>
      <c r="K404" s="8"/>
      <c r="L404" s="8"/>
      <c r="M404" s="8"/>
      <c r="N404" s="8"/>
      <c r="O404" s="8"/>
    </row>
    <row r="405" spans="2:15" ht="11.25" x14ac:dyDescent="0.2">
      <c r="B405" s="8"/>
      <c r="C405" s="8"/>
      <c r="D405" s="8"/>
      <c r="E405" s="8"/>
      <c r="F405" s="8"/>
      <c r="G405" s="8"/>
      <c r="H405" s="8"/>
      <c r="I405" s="8"/>
      <c r="J405" s="8"/>
      <c r="K405" s="8"/>
      <c r="L405" s="8"/>
      <c r="M405" s="8"/>
      <c r="N405" s="8"/>
      <c r="O405" s="8"/>
    </row>
    <row r="406" spans="2:15" ht="11.25" x14ac:dyDescent="0.2">
      <c r="B406" s="8"/>
      <c r="C406" s="8"/>
      <c r="D406" s="8"/>
      <c r="E406" s="8"/>
      <c r="F406" s="8"/>
      <c r="G406" s="8"/>
      <c r="H406" s="8"/>
      <c r="I406" s="8"/>
      <c r="J406" s="8"/>
      <c r="K406" s="8"/>
      <c r="L406" s="8"/>
      <c r="M406" s="8"/>
      <c r="N406" s="8"/>
      <c r="O406" s="8"/>
    </row>
    <row r="407" spans="2:15" ht="11.25" x14ac:dyDescent="0.2">
      <c r="B407" s="8"/>
      <c r="C407" s="8"/>
      <c r="D407" s="8"/>
      <c r="E407" s="8"/>
      <c r="F407" s="8"/>
      <c r="G407" s="8"/>
      <c r="H407" s="8"/>
      <c r="I407" s="8"/>
      <c r="J407" s="8"/>
      <c r="K407" s="8"/>
      <c r="L407" s="8"/>
      <c r="M407" s="8"/>
      <c r="N407" s="8"/>
      <c r="O407" s="8"/>
    </row>
    <row r="408" spans="2:15" ht="11.25" x14ac:dyDescent="0.2">
      <c r="B408" s="8"/>
      <c r="C408" s="8"/>
      <c r="D408" s="8"/>
      <c r="E408" s="8"/>
      <c r="F408" s="8"/>
      <c r="G408" s="8"/>
      <c r="H408" s="8"/>
      <c r="I408" s="8"/>
      <c r="J408" s="8"/>
      <c r="K408" s="8"/>
      <c r="L408" s="8"/>
      <c r="M408" s="8"/>
      <c r="N408" s="8"/>
      <c r="O408" s="8"/>
    </row>
    <row r="409" spans="2:15" ht="11.25" x14ac:dyDescent="0.2">
      <c r="B409" s="8"/>
      <c r="C409" s="8"/>
      <c r="D409" s="8"/>
      <c r="E409" s="8"/>
      <c r="F409" s="8"/>
      <c r="G409" s="8"/>
      <c r="H409" s="8"/>
      <c r="I409" s="8"/>
      <c r="J409" s="8"/>
      <c r="K409" s="8"/>
      <c r="L409" s="8"/>
      <c r="M409" s="8"/>
      <c r="N409" s="8"/>
      <c r="O409" s="8"/>
    </row>
    <row r="410" spans="2:15" ht="11.25" x14ac:dyDescent="0.2">
      <c r="B410" s="8"/>
      <c r="C410" s="8"/>
      <c r="D410" s="8"/>
      <c r="E410" s="8"/>
      <c r="F410" s="8"/>
      <c r="G410" s="8"/>
      <c r="H410" s="8"/>
      <c r="I410" s="8"/>
      <c r="J410" s="8"/>
      <c r="K410" s="8"/>
      <c r="L410" s="8"/>
      <c r="M410" s="8"/>
      <c r="N410" s="8"/>
      <c r="O410" s="8"/>
    </row>
    <row r="411" spans="2:15" ht="11.25" x14ac:dyDescent="0.2">
      <c r="B411" s="8"/>
      <c r="C411" s="8"/>
      <c r="D411" s="8"/>
      <c r="E411" s="8"/>
      <c r="F411" s="8"/>
      <c r="G411" s="8"/>
      <c r="H411" s="8"/>
      <c r="I411" s="8"/>
      <c r="J411" s="8"/>
      <c r="K411" s="8"/>
      <c r="L411" s="8"/>
      <c r="M411" s="8"/>
      <c r="N411" s="8"/>
      <c r="O411" s="8"/>
    </row>
    <row r="412" spans="2:15" ht="11.25" x14ac:dyDescent="0.2">
      <c r="B412" s="8"/>
      <c r="C412" s="8"/>
      <c r="D412" s="8"/>
      <c r="E412" s="8"/>
      <c r="F412" s="8"/>
      <c r="G412" s="8"/>
      <c r="H412" s="8"/>
      <c r="I412" s="8"/>
      <c r="J412" s="8"/>
      <c r="K412" s="8"/>
      <c r="L412" s="8"/>
      <c r="M412" s="8"/>
      <c r="N412" s="8"/>
      <c r="O412" s="8"/>
    </row>
    <row r="413" spans="2:15" ht="11.25" x14ac:dyDescent="0.2">
      <c r="B413" s="8"/>
      <c r="C413" s="8"/>
      <c r="D413" s="8"/>
      <c r="E413" s="8"/>
      <c r="F413" s="8"/>
      <c r="G413" s="8"/>
      <c r="H413" s="8"/>
      <c r="I413" s="8"/>
      <c r="J413" s="8"/>
      <c r="K413" s="8"/>
      <c r="L413" s="8"/>
      <c r="M413" s="8"/>
      <c r="N413" s="8"/>
      <c r="O413" s="8"/>
    </row>
    <row r="414" spans="2:15" ht="11.25" x14ac:dyDescent="0.2">
      <c r="B414" s="8"/>
      <c r="C414" s="8"/>
      <c r="D414" s="8"/>
      <c r="E414" s="8"/>
      <c r="F414" s="8"/>
      <c r="G414" s="8"/>
      <c r="H414" s="8"/>
      <c r="I414" s="8"/>
      <c r="J414" s="8"/>
      <c r="K414" s="8"/>
      <c r="L414" s="8"/>
      <c r="M414" s="8"/>
      <c r="N414" s="8"/>
      <c r="O414" s="8"/>
    </row>
    <row r="415" spans="2:15" ht="11.25" x14ac:dyDescent="0.2">
      <c r="B415" s="8"/>
      <c r="C415" s="8"/>
      <c r="D415" s="8"/>
      <c r="E415" s="8"/>
      <c r="F415" s="8"/>
      <c r="G415" s="8"/>
      <c r="H415" s="8"/>
      <c r="I415" s="8"/>
      <c r="J415" s="8"/>
      <c r="K415" s="8"/>
      <c r="L415" s="8"/>
      <c r="M415" s="8"/>
      <c r="N415" s="8"/>
      <c r="O415" s="8"/>
    </row>
    <row r="416" spans="2:15" ht="11.25" x14ac:dyDescent="0.2">
      <c r="B416" s="8"/>
      <c r="C416" s="8"/>
      <c r="D416" s="8"/>
      <c r="E416" s="8"/>
      <c r="F416" s="8"/>
      <c r="G416" s="8"/>
      <c r="H416" s="8"/>
      <c r="I416" s="8"/>
      <c r="J416" s="8"/>
      <c r="K416" s="8"/>
      <c r="L416" s="8"/>
      <c r="M416" s="8"/>
      <c r="N416" s="8"/>
      <c r="O416" s="8"/>
    </row>
    <row r="417" spans="2:15" ht="11.25" x14ac:dyDescent="0.2">
      <c r="B417" s="8"/>
      <c r="C417" s="8"/>
      <c r="D417" s="8"/>
      <c r="E417" s="8"/>
      <c r="F417" s="8"/>
      <c r="G417" s="8"/>
      <c r="H417" s="8"/>
      <c r="I417" s="8"/>
      <c r="J417" s="8"/>
      <c r="K417" s="8"/>
      <c r="L417" s="8"/>
      <c r="M417" s="8"/>
      <c r="N417" s="8"/>
      <c r="O417" s="8"/>
    </row>
    <row r="418" spans="2:15" ht="11.25" x14ac:dyDescent="0.2">
      <c r="B418" s="8"/>
      <c r="C418" s="8"/>
      <c r="D418" s="8"/>
      <c r="E418" s="8"/>
      <c r="F418" s="8"/>
      <c r="G418" s="8"/>
      <c r="H418" s="8"/>
      <c r="I418" s="8"/>
      <c r="J418" s="8"/>
      <c r="K418" s="8"/>
      <c r="L418" s="8"/>
      <c r="M418" s="8"/>
      <c r="N418" s="8"/>
      <c r="O418" s="8"/>
    </row>
    <row r="419" spans="2:15" ht="11.25" x14ac:dyDescent="0.2">
      <c r="B419" s="8"/>
      <c r="C419" s="8"/>
      <c r="D419" s="8"/>
      <c r="E419" s="8"/>
      <c r="F419" s="8"/>
      <c r="G419" s="8"/>
      <c r="H419" s="8"/>
      <c r="I419" s="8"/>
      <c r="J419" s="8"/>
      <c r="K419" s="8"/>
      <c r="L419" s="8"/>
      <c r="M419" s="8"/>
      <c r="N419" s="8"/>
      <c r="O419" s="8"/>
    </row>
    <row r="420" spans="2:15" ht="11.25" x14ac:dyDescent="0.2">
      <c r="B420" s="8"/>
      <c r="C420" s="8"/>
      <c r="D420" s="8"/>
      <c r="E420" s="8"/>
      <c r="F420" s="8"/>
      <c r="G420" s="8"/>
      <c r="H420" s="8"/>
      <c r="I420" s="8"/>
      <c r="J420" s="8"/>
      <c r="K420" s="8"/>
      <c r="L420" s="8"/>
      <c r="M420" s="8"/>
      <c r="N420" s="8"/>
      <c r="O420" s="8"/>
    </row>
    <row r="421" spans="2:15" ht="11.25" x14ac:dyDescent="0.2">
      <c r="B421" s="8"/>
      <c r="C421" s="8"/>
      <c r="D421" s="8"/>
      <c r="E421" s="8"/>
      <c r="F421" s="8"/>
      <c r="G421" s="8"/>
      <c r="H421" s="8"/>
      <c r="I421" s="8"/>
      <c r="J421" s="8"/>
      <c r="K421" s="8"/>
      <c r="L421" s="8"/>
      <c r="M421" s="8"/>
      <c r="N421" s="8"/>
      <c r="O421" s="8"/>
    </row>
    <row r="422" spans="2:15" ht="11.25" x14ac:dyDescent="0.2">
      <c r="B422" s="8"/>
      <c r="C422" s="8"/>
      <c r="D422" s="8"/>
      <c r="E422" s="8"/>
      <c r="F422" s="8"/>
      <c r="G422" s="8"/>
      <c r="H422" s="8"/>
      <c r="I422" s="8"/>
      <c r="J422" s="8"/>
      <c r="K422" s="8"/>
      <c r="L422" s="8"/>
      <c r="M422" s="8"/>
      <c r="N422" s="8"/>
      <c r="O422" s="8"/>
    </row>
    <row r="423" spans="2:15" ht="11.25" x14ac:dyDescent="0.2">
      <c r="B423" s="8"/>
      <c r="C423" s="8"/>
      <c r="D423" s="8"/>
      <c r="E423" s="8"/>
      <c r="F423" s="8"/>
      <c r="G423" s="8"/>
      <c r="H423" s="8"/>
      <c r="I423" s="8"/>
      <c r="J423" s="8"/>
      <c r="K423" s="8"/>
      <c r="L423" s="8"/>
      <c r="M423" s="8"/>
      <c r="N423" s="8"/>
      <c r="O423" s="8"/>
    </row>
    <row r="424" spans="2:15" ht="11.25" x14ac:dyDescent="0.2">
      <c r="B424" s="8"/>
      <c r="C424" s="8"/>
      <c r="D424" s="8"/>
      <c r="E424" s="8"/>
      <c r="F424" s="8"/>
      <c r="G424" s="8"/>
      <c r="H424" s="8"/>
      <c r="I424" s="8"/>
      <c r="J424" s="8"/>
      <c r="K424" s="8"/>
      <c r="L424" s="8"/>
      <c r="M424" s="8"/>
      <c r="N424" s="8"/>
      <c r="O424" s="8"/>
    </row>
    <row r="425" spans="2:15" ht="11.25" x14ac:dyDescent="0.2">
      <c r="B425" s="8"/>
      <c r="C425" s="8"/>
      <c r="D425" s="8"/>
      <c r="E425" s="8"/>
      <c r="F425" s="8"/>
      <c r="G425" s="8"/>
      <c r="H425" s="8"/>
      <c r="I425" s="8"/>
      <c r="J425" s="8"/>
      <c r="K425" s="8"/>
      <c r="L425" s="8"/>
      <c r="M425" s="8"/>
      <c r="N425" s="8"/>
      <c r="O425" s="8"/>
    </row>
    <row r="426" spans="2:15" ht="11.25" x14ac:dyDescent="0.2">
      <c r="B426" s="8"/>
      <c r="C426" s="8"/>
      <c r="D426" s="8"/>
      <c r="E426" s="8"/>
      <c r="F426" s="8"/>
      <c r="G426" s="8"/>
      <c r="H426" s="8"/>
      <c r="I426" s="8"/>
      <c r="J426" s="8"/>
      <c r="K426" s="8"/>
      <c r="L426" s="8"/>
      <c r="M426" s="8"/>
      <c r="N426" s="8"/>
      <c r="O426" s="8"/>
    </row>
    <row r="427" spans="2:15" ht="11.25" x14ac:dyDescent="0.2">
      <c r="B427" s="8"/>
      <c r="C427" s="8"/>
      <c r="D427" s="8"/>
      <c r="E427" s="8"/>
      <c r="F427" s="8"/>
      <c r="G427" s="8"/>
      <c r="H427" s="8"/>
      <c r="I427" s="8"/>
      <c r="J427" s="8"/>
      <c r="K427" s="8"/>
      <c r="L427" s="8"/>
      <c r="M427" s="8"/>
      <c r="N427" s="8"/>
      <c r="O427" s="8"/>
    </row>
    <row r="428" spans="2:15" ht="11.25" x14ac:dyDescent="0.2">
      <c r="B428" s="8"/>
      <c r="C428" s="8"/>
      <c r="D428" s="8"/>
      <c r="E428" s="8"/>
      <c r="F428" s="8"/>
      <c r="G428" s="8"/>
      <c r="H428" s="8"/>
      <c r="I428" s="8"/>
      <c r="J428" s="8"/>
      <c r="K428" s="8"/>
      <c r="L428" s="8"/>
      <c r="M428" s="8"/>
      <c r="N428" s="8"/>
      <c r="O428" s="8"/>
    </row>
    <row r="429" spans="2:15" ht="11.25" x14ac:dyDescent="0.2">
      <c r="B429" s="8"/>
      <c r="C429" s="8"/>
      <c r="D429" s="8"/>
      <c r="E429" s="8"/>
      <c r="F429" s="8"/>
      <c r="G429" s="8"/>
      <c r="H429" s="8"/>
      <c r="I429" s="8"/>
      <c r="J429" s="8"/>
      <c r="K429" s="8"/>
      <c r="L429" s="8"/>
      <c r="M429" s="8"/>
      <c r="N429" s="8"/>
      <c r="O429" s="8"/>
    </row>
    <row r="430" spans="2:15" ht="11.25" x14ac:dyDescent="0.2">
      <c r="B430" s="8"/>
      <c r="C430" s="8"/>
      <c r="D430" s="8"/>
      <c r="E430" s="8"/>
      <c r="F430" s="8"/>
      <c r="G430" s="8"/>
      <c r="H430" s="8"/>
      <c r="I430" s="8"/>
      <c r="J430" s="8"/>
      <c r="K430" s="8"/>
      <c r="L430" s="8"/>
      <c r="M430" s="8"/>
      <c r="N430" s="8"/>
      <c r="O430" s="8"/>
    </row>
    <row r="431" spans="2:15" ht="11.25" x14ac:dyDescent="0.2">
      <c r="B431" s="8"/>
      <c r="C431" s="8"/>
      <c r="D431" s="8"/>
      <c r="E431" s="8"/>
      <c r="F431" s="8"/>
      <c r="G431" s="8"/>
      <c r="H431" s="8"/>
      <c r="I431" s="8"/>
      <c r="J431" s="8"/>
      <c r="K431" s="8"/>
      <c r="L431" s="8"/>
      <c r="M431" s="8"/>
      <c r="N431" s="8"/>
      <c r="O431" s="8"/>
    </row>
    <row r="432" spans="2:15" ht="11.25" x14ac:dyDescent="0.2">
      <c r="B432" s="8"/>
      <c r="C432" s="8"/>
      <c r="D432" s="8"/>
      <c r="E432" s="8"/>
      <c r="F432" s="8"/>
      <c r="G432" s="8"/>
      <c r="H432" s="8"/>
      <c r="I432" s="8"/>
      <c r="J432" s="8"/>
      <c r="K432" s="8"/>
      <c r="L432" s="8"/>
      <c r="M432" s="8"/>
      <c r="N432" s="8"/>
      <c r="O432" s="8"/>
    </row>
    <row r="433" spans="2:15" ht="11.25" x14ac:dyDescent="0.2">
      <c r="B433" s="8"/>
      <c r="C433" s="8"/>
      <c r="D433" s="8"/>
      <c r="E433" s="8"/>
      <c r="F433" s="8"/>
      <c r="G433" s="8"/>
      <c r="H433" s="8"/>
      <c r="I433" s="8"/>
      <c r="J433" s="8"/>
      <c r="K433" s="8"/>
      <c r="L433" s="8"/>
      <c r="M433" s="8"/>
      <c r="N433" s="8"/>
      <c r="O433" s="8"/>
    </row>
    <row r="434" spans="2:15" ht="11.25" x14ac:dyDescent="0.2">
      <c r="B434" s="8"/>
      <c r="C434" s="8"/>
      <c r="D434" s="8"/>
      <c r="E434" s="8"/>
      <c r="F434" s="8"/>
      <c r="G434" s="8"/>
      <c r="H434" s="8"/>
      <c r="I434" s="8"/>
      <c r="J434" s="8"/>
      <c r="K434" s="8"/>
      <c r="L434" s="8"/>
      <c r="M434" s="8"/>
      <c r="N434" s="8"/>
      <c r="O434" s="8"/>
    </row>
    <row r="435" spans="2:15" ht="11.25" x14ac:dyDescent="0.2">
      <c r="B435" s="8"/>
      <c r="C435" s="8"/>
      <c r="D435" s="8"/>
      <c r="E435" s="8"/>
      <c r="F435" s="8"/>
      <c r="G435" s="8"/>
      <c r="H435" s="8"/>
      <c r="I435" s="8"/>
      <c r="J435" s="8"/>
      <c r="K435" s="8"/>
      <c r="L435" s="8"/>
      <c r="M435" s="8"/>
      <c r="N435" s="8"/>
      <c r="O435" s="8"/>
    </row>
    <row r="436" spans="2:15" ht="11.25" x14ac:dyDescent="0.2">
      <c r="B436" s="8"/>
      <c r="C436" s="8"/>
      <c r="D436" s="8"/>
      <c r="E436" s="8"/>
      <c r="F436" s="8"/>
      <c r="G436" s="8"/>
      <c r="H436" s="8"/>
      <c r="I436" s="8"/>
      <c r="J436" s="8"/>
      <c r="K436" s="8"/>
      <c r="L436" s="8"/>
      <c r="M436" s="8"/>
      <c r="N436" s="8"/>
      <c r="O436" s="8"/>
    </row>
    <row r="437" spans="2:15" ht="11.25" x14ac:dyDescent="0.2">
      <c r="B437" s="8"/>
      <c r="C437" s="8"/>
      <c r="D437" s="8"/>
      <c r="E437" s="8"/>
      <c r="F437" s="8"/>
      <c r="G437" s="8"/>
      <c r="H437" s="8"/>
      <c r="I437" s="8"/>
      <c r="J437" s="8"/>
      <c r="K437" s="8"/>
      <c r="L437" s="8"/>
      <c r="M437" s="8"/>
      <c r="N437" s="8"/>
      <c r="O437" s="8"/>
    </row>
    <row r="438" spans="2:15" ht="11.25" x14ac:dyDescent="0.2">
      <c r="B438" s="8"/>
      <c r="C438" s="8"/>
      <c r="D438" s="8"/>
      <c r="E438" s="8"/>
      <c r="F438" s="8"/>
      <c r="G438" s="8"/>
      <c r="H438" s="8"/>
      <c r="I438" s="8"/>
      <c r="J438" s="8"/>
      <c r="K438" s="8"/>
      <c r="L438" s="8"/>
      <c r="M438" s="8"/>
      <c r="N438" s="8"/>
      <c r="O438" s="8"/>
    </row>
    <row r="439" spans="2:15" ht="11.25" x14ac:dyDescent="0.2">
      <c r="B439" s="8"/>
      <c r="C439" s="8"/>
      <c r="D439" s="8"/>
      <c r="E439" s="8"/>
      <c r="F439" s="8"/>
      <c r="G439" s="8"/>
      <c r="H439" s="8"/>
      <c r="I439" s="8"/>
      <c r="J439" s="8"/>
      <c r="K439" s="8"/>
      <c r="L439" s="8"/>
      <c r="M439" s="8"/>
      <c r="N439" s="8"/>
      <c r="O439" s="8"/>
    </row>
    <row r="440" spans="2:15" ht="11.25" x14ac:dyDescent="0.2">
      <c r="B440" s="8"/>
      <c r="C440" s="8"/>
      <c r="D440" s="8"/>
      <c r="E440" s="8"/>
      <c r="F440" s="8"/>
      <c r="G440" s="8"/>
      <c r="H440" s="8"/>
      <c r="I440" s="8"/>
      <c r="J440" s="8"/>
      <c r="K440" s="8"/>
      <c r="L440" s="8"/>
      <c r="M440" s="8"/>
      <c r="N440" s="8"/>
      <c r="O440" s="8"/>
    </row>
    <row r="441" spans="2:15" ht="11.25" x14ac:dyDescent="0.2">
      <c r="B441" s="8"/>
      <c r="C441" s="8"/>
      <c r="D441" s="8"/>
      <c r="E441" s="8"/>
      <c r="F441" s="8"/>
      <c r="G441" s="8"/>
      <c r="H441" s="8"/>
      <c r="I441" s="8"/>
      <c r="J441" s="8"/>
      <c r="K441" s="8"/>
      <c r="L441" s="8"/>
      <c r="M441" s="8"/>
      <c r="N441" s="8"/>
      <c r="O441" s="8"/>
    </row>
    <row r="442" spans="2:15" ht="11.25" x14ac:dyDescent="0.2">
      <c r="B442" s="8"/>
      <c r="C442" s="8"/>
      <c r="D442" s="8"/>
      <c r="E442" s="8"/>
      <c r="F442" s="8"/>
      <c r="G442" s="8"/>
      <c r="H442" s="8"/>
      <c r="I442" s="8"/>
      <c r="J442" s="8"/>
      <c r="K442" s="8"/>
      <c r="L442" s="8"/>
      <c r="M442" s="8"/>
      <c r="N442" s="8"/>
      <c r="O442" s="8"/>
    </row>
    <row r="443" spans="2:15" ht="11.25" x14ac:dyDescent="0.2">
      <c r="B443" s="8"/>
      <c r="C443" s="8"/>
      <c r="D443" s="8"/>
      <c r="E443" s="8"/>
      <c r="F443" s="8"/>
      <c r="G443" s="8"/>
      <c r="H443" s="8"/>
      <c r="I443" s="8"/>
      <c r="J443" s="8"/>
      <c r="K443" s="8"/>
      <c r="L443" s="8"/>
      <c r="M443" s="8"/>
      <c r="N443" s="8"/>
      <c r="O443" s="8"/>
    </row>
    <row r="444" spans="2:15" ht="11.25" x14ac:dyDescent="0.2">
      <c r="B444" s="8"/>
      <c r="C444" s="8"/>
      <c r="D444" s="8"/>
      <c r="E444" s="8"/>
      <c r="F444" s="8"/>
      <c r="G444" s="8"/>
      <c r="H444" s="8"/>
      <c r="I444" s="8"/>
      <c r="J444" s="8"/>
      <c r="K444" s="8"/>
      <c r="L444" s="8"/>
      <c r="M444" s="8"/>
      <c r="N444" s="8"/>
      <c r="O444" s="8"/>
    </row>
    <row r="445" spans="2:15" ht="11.25" x14ac:dyDescent="0.2">
      <c r="B445" s="8"/>
      <c r="C445" s="8"/>
      <c r="D445" s="8"/>
      <c r="E445" s="8"/>
      <c r="F445" s="8"/>
      <c r="G445" s="8"/>
      <c r="H445" s="8"/>
      <c r="I445" s="8"/>
      <c r="J445" s="8"/>
      <c r="K445" s="8"/>
      <c r="L445" s="8"/>
      <c r="M445" s="8"/>
      <c r="N445" s="8"/>
      <c r="O445" s="8"/>
    </row>
    <row r="446" spans="2:15" ht="11.25" x14ac:dyDescent="0.2">
      <c r="B446" s="8"/>
      <c r="C446" s="8"/>
      <c r="D446" s="8"/>
      <c r="E446" s="8"/>
      <c r="F446" s="8"/>
      <c r="G446" s="8"/>
      <c r="H446" s="8"/>
      <c r="I446" s="8"/>
      <c r="J446" s="8"/>
      <c r="K446" s="8"/>
      <c r="L446" s="8"/>
      <c r="M446" s="8"/>
      <c r="N446" s="8"/>
      <c r="O446" s="8"/>
    </row>
    <row r="447" spans="2:15" ht="11.25" x14ac:dyDescent="0.2">
      <c r="B447" s="8"/>
      <c r="C447" s="8"/>
      <c r="D447" s="8"/>
      <c r="E447" s="8"/>
      <c r="F447" s="8"/>
      <c r="G447" s="8"/>
      <c r="H447" s="8"/>
      <c r="I447" s="8"/>
      <c r="J447" s="8"/>
      <c r="K447" s="8"/>
      <c r="L447" s="8"/>
      <c r="M447" s="8"/>
      <c r="N447" s="8"/>
      <c r="O447" s="8"/>
    </row>
    <row r="448" spans="2:15" ht="11.25" x14ac:dyDescent="0.2">
      <c r="B448" s="8"/>
      <c r="C448" s="8"/>
      <c r="D448" s="8"/>
      <c r="E448" s="8"/>
      <c r="F448" s="8"/>
      <c r="G448" s="8"/>
      <c r="H448" s="8"/>
      <c r="I448" s="8"/>
      <c r="J448" s="8"/>
      <c r="K448" s="8"/>
      <c r="L448" s="8"/>
      <c r="M448" s="8"/>
      <c r="N448" s="8"/>
      <c r="O448" s="8"/>
    </row>
    <row r="449" spans="2:15" ht="11.25" x14ac:dyDescent="0.2">
      <c r="B449" s="8"/>
      <c r="C449" s="8"/>
      <c r="D449" s="8"/>
      <c r="E449" s="8"/>
      <c r="F449" s="8"/>
      <c r="G449" s="8"/>
      <c r="H449" s="8"/>
      <c r="I449" s="8"/>
      <c r="J449" s="8"/>
      <c r="K449" s="8"/>
      <c r="L449" s="8"/>
      <c r="M449" s="8"/>
      <c r="N449" s="8"/>
      <c r="O449" s="8"/>
    </row>
    <row r="450" spans="2:15" ht="11.25" x14ac:dyDescent="0.2">
      <c r="B450" s="8"/>
      <c r="C450" s="8"/>
      <c r="D450" s="8"/>
      <c r="E450" s="8"/>
      <c r="F450" s="8"/>
      <c r="G450" s="8"/>
      <c r="H450" s="8"/>
      <c r="I450" s="8"/>
      <c r="J450" s="8"/>
      <c r="K450" s="8"/>
      <c r="L450" s="8"/>
      <c r="M450" s="8"/>
      <c r="N450" s="8"/>
      <c r="O450" s="8"/>
    </row>
    <row r="451" spans="2:15" ht="11.25" x14ac:dyDescent="0.2">
      <c r="B451" s="8"/>
      <c r="C451" s="8"/>
      <c r="D451" s="8"/>
      <c r="E451" s="8"/>
      <c r="F451" s="8"/>
      <c r="G451" s="8"/>
      <c r="H451" s="8"/>
      <c r="I451" s="8"/>
      <c r="J451" s="8"/>
      <c r="K451" s="8"/>
      <c r="L451" s="8"/>
      <c r="M451" s="8"/>
      <c r="N451" s="8"/>
      <c r="O451" s="8"/>
    </row>
    <row r="452" spans="2:15" ht="11.25" x14ac:dyDescent="0.2">
      <c r="B452" s="8"/>
      <c r="C452" s="8"/>
      <c r="D452" s="8"/>
      <c r="E452" s="8"/>
      <c r="F452" s="8"/>
      <c r="G452" s="8"/>
      <c r="H452" s="8"/>
      <c r="I452" s="8"/>
      <c r="J452" s="8"/>
      <c r="K452" s="8"/>
      <c r="L452" s="8"/>
      <c r="M452" s="8"/>
      <c r="N452" s="8"/>
      <c r="O452" s="8"/>
    </row>
    <row r="453" spans="2:15" ht="11.25" x14ac:dyDescent="0.2">
      <c r="B453" s="8"/>
      <c r="C453" s="8"/>
      <c r="D453" s="8"/>
      <c r="E453" s="8"/>
      <c r="F453" s="8"/>
      <c r="G453" s="8"/>
      <c r="H453" s="8"/>
      <c r="I453" s="8"/>
      <c r="J453" s="8"/>
      <c r="K453" s="8"/>
      <c r="L453" s="8"/>
      <c r="M453" s="8"/>
      <c r="N453" s="8"/>
      <c r="O453" s="8"/>
    </row>
    <row r="454" spans="2:15" ht="11.25" x14ac:dyDescent="0.2">
      <c r="B454" s="8"/>
      <c r="C454" s="8"/>
      <c r="D454" s="8"/>
      <c r="E454" s="8"/>
      <c r="F454" s="8"/>
      <c r="G454" s="8"/>
      <c r="H454" s="8"/>
      <c r="I454" s="8"/>
      <c r="J454" s="8"/>
      <c r="K454" s="8"/>
      <c r="L454" s="8"/>
      <c r="M454" s="8"/>
      <c r="N454" s="8"/>
      <c r="O454" s="8"/>
    </row>
    <row r="455" spans="2:15" ht="11.25" x14ac:dyDescent="0.2">
      <c r="B455" s="8"/>
      <c r="C455" s="8"/>
      <c r="D455" s="8"/>
      <c r="E455" s="8"/>
      <c r="F455" s="8"/>
      <c r="G455" s="8"/>
      <c r="H455" s="8"/>
      <c r="I455" s="8"/>
      <c r="J455" s="8"/>
      <c r="K455" s="8"/>
      <c r="L455" s="8"/>
      <c r="M455" s="8"/>
      <c r="N455" s="8"/>
      <c r="O455" s="8"/>
    </row>
    <row r="456" spans="2:15" ht="11.25" x14ac:dyDescent="0.2">
      <c r="B456" s="8"/>
      <c r="C456" s="8"/>
      <c r="D456" s="8"/>
      <c r="E456" s="8"/>
      <c r="F456" s="8"/>
      <c r="G456" s="8"/>
      <c r="H456" s="8"/>
      <c r="I456" s="8"/>
      <c r="J456" s="8"/>
      <c r="K456" s="8"/>
      <c r="L456" s="8"/>
      <c r="M456" s="8"/>
      <c r="N456" s="8"/>
      <c r="O456" s="8"/>
    </row>
    <row r="457" spans="2:15" ht="11.25" x14ac:dyDescent="0.2">
      <c r="B457" s="8"/>
      <c r="C457" s="8"/>
      <c r="D457" s="8"/>
      <c r="E457" s="8"/>
      <c r="F457" s="8"/>
      <c r="G457" s="8"/>
      <c r="H457" s="8"/>
      <c r="I457" s="8"/>
      <c r="J457" s="8"/>
      <c r="K457" s="8"/>
      <c r="L457" s="8"/>
      <c r="M457" s="8"/>
      <c r="N457" s="8"/>
      <c r="O457" s="8"/>
    </row>
    <row r="458" spans="2:15" ht="11.25" x14ac:dyDescent="0.2">
      <c r="B458" s="8"/>
      <c r="C458" s="8"/>
      <c r="D458" s="8"/>
      <c r="E458" s="8"/>
      <c r="F458" s="8"/>
      <c r="G458" s="8"/>
      <c r="H458" s="8"/>
      <c r="I458" s="8"/>
      <c r="J458" s="8"/>
      <c r="K458" s="8"/>
      <c r="L458" s="8"/>
      <c r="M458" s="8"/>
      <c r="N458" s="8"/>
      <c r="O458" s="8"/>
    </row>
    <row r="459" spans="2:15" ht="11.25" x14ac:dyDescent="0.2">
      <c r="B459" s="8"/>
      <c r="C459" s="8"/>
      <c r="D459" s="8"/>
      <c r="E459" s="8"/>
      <c r="F459" s="8"/>
      <c r="G459" s="8"/>
      <c r="H459" s="8"/>
      <c r="I459" s="8"/>
      <c r="J459" s="8"/>
      <c r="K459" s="8"/>
      <c r="L459" s="8"/>
      <c r="M459" s="8"/>
      <c r="N459" s="8"/>
      <c r="O459" s="8"/>
    </row>
    <row r="460" spans="2:15" ht="11.25" x14ac:dyDescent="0.2">
      <c r="B460" s="8"/>
      <c r="C460" s="8"/>
      <c r="D460" s="8"/>
      <c r="E460" s="8"/>
      <c r="F460" s="8"/>
      <c r="G460" s="8"/>
      <c r="H460" s="8"/>
      <c r="I460" s="8"/>
      <c r="J460" s="8"/>
      <c r="K460" s="8"/>
      <c r="L460" s="8"/>
      <c r="M460" s="8"/>
      <c r="N460" s="8"/>
      <c r="O460" s="8"/>
    </row>
    <row r="461" spans="2:15" ht="11.25" x14ac:dyDescent="0.2">
      <c r="B461" s="8"/>
      <c r="C461" s="8"/>
      <c r="D461" s="8"/>
      <c r="E461" s="8"/>
      <c r="F461" s="8"/>
      <c r="G461" s="8"/>
      <c r="H461" s="8"/>
      <c r="I461" s="8"/>
      <c r="J461" s="8"/>
      <c r="K461" s="8"/>
      <c r="L461" s="8"/>
      <c r="M461" s="8"/>
      <c r="N461" s="8"/>
      <c r="O461" s="8"/>
    </row>
    <row r="462" spans="2:15" ht="11.25" x14ac:dyDescent="0.2">
      <c r="B462" s="8"/>
      <c r="C462" s="8"/>
      <c r="D462" s="8"/>
      <c r="E462" s="8"/>
      <c r="F462" s="8"/>
      <c r="G462" s="8"/>
      <c r="H462" s="8"/>
      <c r="I462" s="8"/>
      <c r="J462" s="8"/>
      <c r="K462" s="8"/>
      <c r="L462" s="8"/>
      <c r="M462" s="8"/>
      <c r="N462" s="8"/>
      <c r="O462" s="8"/>
    </row>
    <row r="463" spans="2:15" ht="11.25" x14ac:dyDescent="0.2">
      <c r="B463" s="8"/>
      <c r="C463" s="8"/>
      <c r="D463" s="8"/>
      <c r="E463" s="8"/>
      <c r="F463" s="8"/>
      <c r="G463" s="8"/>
      <c r="H463" s="8"/>
      <c r="I463" s="8"/>
      <c r="J463" s="8"/>
      <c r="K463" s="8"/>
      <c r="L463" s="8"/>
      <c r="M463" s="8"/>
      <c r="N463" s="8"/>
      <c r="O463" s="8"/>
    </row>
    <row r="464" spans="2:15" ht="11.25" x14ac:dyDescent="0.2">
      <c r="B464" s="8"/>
      <c r="C464" s="8"/>
      <c r="D464" s="8"/>
      <c r="E464" s="8"/>
      <c r="F464" s="8"/>
      <c r="G464" s="8"/>
      <c r="H464" s="8"/>
      <c r="I464" s="8"/>
      <c r="J464" s="8"/>
      <c r="K464" s="8"/>
      <c r="L464" s="8"/>
      <c r="M464" s="8"/>
      <c r="N464" s="8"/>
      <c r="O464" s="8"/>
    </row>
    <row r="465" spans="2:15" ht="11.25" x14ac:dyDescent="0.2">
      <c r="B465" s="8"/>
      <c r="C465" s="8"/>
      <c r="D465" s="8"/>
      <c r="E465" s="8"/>
      <c r="F465" s="8"/>
      <c r="G465" s="8"/>
      <c r="H465" s="8"/>
      <c r="I465" s="8"/>
      <c r="J465" s="8"/>
      <c r="K465" s="8"/>
      <c r="L465" s="8"/>
      <c r="M465" s="8"/>
      <c r="N465" s="8"/>
      <c r="O465" s="8"/>
    </row>
    <row r="466" spans="2:15" ht="11.25" x14ac:dyDescent="0.2">
      <c r="B466" s="8"/>
      <c r="C466" s="8"/>
      <c r="D466" s="8"/>
      <c r="E466" s="8"/>
      <c r="F466" s="8"/>
      <c r="G466" s="8"/>
      <c r="H466" s="8"/>
      <c r="I466" s="8"/>
      <c r="J466" s="8"/>
      <c r="K466" s="8"/>
      <c r="L466" s="8"/>
      <c r="M466" s="8"/>
      <c r="N466" s="8"/>
      <c r="O466" s="8"/>
    </row>
    <row r="467" spans="2:15" ht="11.25" x14ac:dyDescent="0.2">
      <c r="B467" s="8"/>
      <c r="C467" s="8"/>
      <c r="D467" s="8"/>
      <c r="E467" s="8"/>
      <c r="F467" s="8"/>
      <c r="G467" s="8"/>
      <c r="H467" s="8"/>
      <c r="I467" s="8"/>
      <c r="J467" s="8"/>
      <c r="K467" s="8"/>
      <c r="L467" s="8"/>
      <c r="M467" s="8"/>
      <c r="N467" s="8"/>
      <c r="O467" s="8"/>
    </row>
    <row r="468" spans="2:15" ht="11.25" x14ac:dyDescent="0.2">
      <c r="B468" s="8"/>
      <c r="C468" s="8"/>
      <c r="D468" s="8"/>
      <c r="E468" s="8"/>
      <c r="F468" s="8"/>
      <c r="G468" s="8"/>
      <c r="H468" s="8"/>
      <c r="I468" s="8"/>
      <c r="J468" s="8"/>
      <c r="K468" s="8"/>
      <c r="L468" s="8"/>
      <c r="M468" s="8"/>
      <c r="N468" s="8"/>
      <c r="O468" s="8"/>
    </row>
    <row r="469" spans="2:15" ht="11.25" x14ac:dyDescent="0.2">
      <c r="B469" s="8"/>
      <c r="C469" s="8"/>
      <c r="D469" s="8"/>
      <c r="E469" s="8"/>
      <c r="F469" s="8"/>
      <c r="G469" s="8"/>
      <c r="H469" s="8"/>
      <c r="I469" s="8"/>
      <c r="J469" s="8"/>
      <c r="K469" s="8"/>
      <c r="L469" s="8"/>
      <c r="M469" s="8"/>
      <c r="N469" s="8"/>
      <c r="O469" s="8"/>
    </row>
    <row r="470" spans="2:15" ht="11.25" x14ac:dyDescent="0.2">
      <c r="B470" s="8"/>
      <c r="C470" s="8"/>
      <c r="D470" s="8"/>
      <c r="E470" s="8"/>
      <c r="F470" s="8"/>
      <c r="G470" s="8"/>
      <c r="H470" s="8"/>
      <c r="I470" s="8"/>
      <c r="J470" s="8"/>
      <c r="K470" s="8"/>
      <c r="L470" s="8"/>
      <c r="M470" s="8"/>
      <c r="N470" s="8"/>
      <c r="O470" s="8"/>
    </row>
    <row r="471" spans="2:15" ht="11.25" x14ac:dyDescent="0.2">
      <c r="B471" s="8"/>
      <c r="C471" s="8"/>
      <c r="D471" s="8"/>
      <c r="E471" s="8"/>
      <c r="F471" s="8"/>
      <c r="G471" s="8"/>
      <c r="H471" s="8"/>
      <c r="I471" s="8"/>
      <c r="J471" s="8"/>
      <c r="K471" s="8"/>
      <c r="L471" s="8"/>
      <c r="M471" s="8"/>
      <c r="N471" s="8"/>
      <c r="O471" s="8"/>
    </row>
    <row r="472" spans="2:15" ht="11.25" x14ac:dyDescent="0.2">
      <c r="B472" s="8"/>
      <c r="C472" s="8"/>
      <c r="D472" s="8"/>
      <c r="E472" s="8"/>
      <c r="F472" s="8"/>
      <c r="G472" s="8"/>
      <c r="H472" s="8"/>
      <c r="I472" s="8"/>
      <c r="J472" s="8"/>
      <c r="K472" s="8"/>
      <c r="L472" s="8"/>
      <c r="M472" s="8"/>
      <c r="N472" s="8"/>
      <c r="O472" s="8"/>
    </row>
    <row r="473" spans="2:15" ht="11.25" x14ac:dyDescent="0.2">
      <c r="B473" s="8"/>
      <c r="C473" s="8"/>
      <c r="D473" s="8"/>
      <c r="E473" s="8"/>
      <c r="F473" s="8"/>
      <c r="G473" s="8"/>
      <c r="H473" s="8"/>
      <c r="I473" s="8"/>
      <c r="J473" s="8"/>
      <c r="K473" s="8"/>
      <c r="L473" s="8"/>
      <c r="M473" s="8"/>
      <c r="N473" s="8"/>
      <c r="O473" s="8"/>
    </row>
    <row r="474" spans="2:15" ht="11.25" x14ac:dyDescent="0.2">
      <c r="B474" s="8"/>
      <c r="C474" s="8"/>
      <c r="D474" s="8"/>
      <c r="E474" s="8"/>
      <c r="F474" s="8"/>
      <c r="G474" s="8"/>
      <c r="H474" s="8"/>
      <c r="I474" s="8"/>
      <c r="J474" s="8"/>
      <c r="K474" s="8"/>
      <c r="L474" s="8"/>
      <c r="M474" s="8"/>
      <c r="N474" s="8"/>
      <c r="O474" s="8"/>
    </row>
    <row r="475" spans="2:15" ht="11.25" x14ac:dyDescent="0.2">
      <c r="B475" s="8"/>
      <c r="C475" s="8"/>
      <c r="D475" s="8"/>
      <c r="E475" s="8"/>
      <c r="F475" s="8"/>
      <c r="G475" s="8"/>
      <c r="H475" s="8"/>
      <c r="I475" s="8"/>
      <c r="J475" s="8"/>
      <c r="K475" s="8"/>
      <c r="L475" s="8"/>
      <c r="M475" s="8"/>
      <c r="N475" s="8"/>
      <c r="O475" s="8"/>
    </row>
    <row r="476" spans="2:15" ht="11.25" x14ac:dyDescent="0.2">
      <c r="B476" s="8"/>
      <c r="C476" s="8"/>
      <c r="D476" s="8"/>
      <c r="E476" s="8"/>
      <c r="F476" s="8"/>
      <c r="G476" s="8"/>
      <c r="H476" s="8"/>
      <c r="I476" s="8"/>
      <c r="J476" s="8"/>
      <c r="K476" s="8"/>
      <c r="L476" s="8"/>
      <c r="M476" s="8"/>
      <c r="N476" s="8"/>
      <c r="O476" s="8"/>
    </row>
    <row r="477" spans="2:15" ht="11.25" x14ac:dyDescent="0.2">
      <c r="B477" s="8"/>
      <c r="C477" s="8"/>
      <c r="D477" s="8"/>
      <c r="E477" s="8"/>
      <c r="F477" s="8"/>
      <c r="G477" s="8"/>
      <c r="H477" s="8"/>
      <c r="I477" s="8"/>
      <c r="J477" s="8"/>
      <c r="K477" s="8"/>
      <c r="L477" s="8"/>
      <c r="M477" s="8"/>
      <c r="N477" s="8"/>
      <c r="O477" s="8"/>
    </row>
    <row r="478" spans="2:15" ht="11.25" x14ac:dyDescent="0.2">
      <c r="B478" s="8"/>
      <c r="C478" s="8"/>
      <c r="D478" s="8"/>
      <c r="E478" s="8"/>
      <c r="F478" s="8"/>
      <c r="G478" s="8"/>
      <c r="H478" s="8"/>
      <c r="I478" s="8"/>
      <c r="J478" s="8"/>
      <c r="K478" s="8"/>
      <c r="L478" s="8"/>
      <c r="M478" s="8"/>
      <c r="N478" s="8"/>
      <c r="O478" s="8"/>
    </row>
    <row r="479" spans="2:15" ht="11.25" x14ac:dyDescent="0.2">
      <c r="B479" s="8"/>
      <c r="C479" s="8"/>
      <c r="D479" s="8"/>
      <c r="E479" s="8"/>
      <c r="F479" s="8"/>
      <c r="G479" s="8"/>
      <c r="H479" s="8"/>
      <c r="I479" s="8"/>
      <c r="J479" s="8"/>
      <c r="K479" s="8"/>
      <c r="L479" s="8"/>
      <c r="M479" s="8"/>
      <c r="N479" s="8"/>
      <c r="O479" s="8"/>
    </row>
    <row r="480" spans="2:15" ht="11.25" x14ac:dyDescent="0.2">
      <c r="B480" s="8"/>
      <c r="C480" s="8"/>
      <c r="D480" s="8"/>
      <c r="E480" s="8"/>
      <c r="F480" s="8"/>
      <c r="G480" s="8"/>
      <c r="H480" s="8"/>
      <c r="I480" s="8"/>
      <c r="J480" s="8"/>
      <c r="K480" s="8"/>
      <c r="L480" s="8"/>
      <c r="M480" s="8"/>
      <c r="N480" s="8"/>
      <c r="O480" s="8"/>
    </row>
    <row r="481" spans="2:15" ht="11.25" x14ac:dyDescent="0.2">
      <c r="B481" s="8"/>
      <c r="C481" s="8"/>
      <c r="D481" s="8"/>
      <c r="E481" s="8"/>
      <c r="F481" s="8"/>
      <c r="G481" s="8"/>
      <c r="H481" s="8"/>
      <c r="I481" s="8"/>
      <c r="J481" s="8"/>
      <c r="K481" s="8"/>
      <c r="L481" s="8"/>
      <c r="M481" s="8"/>
      <c r="N481" s="8"/>
      <c r="O481" s="8"/>
    </row>
    <row r="482" spans="2:15" ht="11.25" x14ac:dyDescent="0.2">
      <c r="B482" s="8"/>
      <c r="C482" s="8"/>
      <c r="D482" s="8"/>
      <c r="E482" s="8"/>
      <c r="F482" s="8"/>
      <c r="G482" s="8"/>
      <c r="H482" s="8"/>
      <c r="I482" s="8"/>
      <c r="J482" s="8"/>
      <c r="K482" s="8"/>
      <c r="L482" s="8"/>
      <c r="M482" s="8"/>
      <c r="N482" s="8"/>
      <c r="O482" s="8"/>
    </row>
    <row r="483" spans="2:15" ht="11.25" x14ac:dyDescent="0.2">
      <c r="B483" s="8"/>
      <c r="C483" s="8"/>
      <c r="D483" s="8"/>
      <c r="E483" s="8"/>
      <c r="F483" s="8"/>
      <c r="G483" s="8"/>
      <c r="H483" s="8"/>
      <c r="I483" s="8"/>
      <c r="J483" s="8"/>
      <c r="K483" s="8"/>
      <c r="L483" s="8"/>
      <c r="M483" s="8"/>
      <c r="N483" s="8"/>
      <c r="O483" s="8"/>
    </row>
    <row r="484" spans="2:15" ht="11.25" x14ac:dyDescent="0.2">
      <c r="B484" s="8"/>
      <c r="C484" s="8"/>
      <c r="D484" s="8"/>
      <c r="E484" s="8"/>
      <c r="F484" s="8"/>
      <c r="G484" s="8"/>
      <c r="H484" s="8"/>
      <c r="I484" s="8"/>
      <c r="J484" s="8"/>
      <c r="K484" s="8"/>
      <c r="L484" s="8"/>
      <c r="M484" s="8"/>
      <c r="N484" s="8"/>
      <c r="O484" s="8"/>
    </row>
    <row r="485" spans="2:15" ht="11.25" x14ac:dyDescent="0.2">
      <c r="B485" s="8"/>
      <c r="C485" s="8"/>
      <c r="D485" s="8"/>
      <c r="E485" s="8"/>
      <c r="F485" s="8"/>
      <c r="G485" s="8"/>
      <c r="H485" s="8"/>
      <c r="I485" s="8"/>
      <c r="J485" s="8"/>
      <c r="K485" s="8"/>
      <c r="L485" s="8"/>
      <c r="M485" s="8"/>
      <c r="N485" s="8"/>
      <c r="O485" s="8"/>
    </row>
    <row r="486" spans="2:15" ht="11.25" x14ac:dyDescent="0.2">
      <c r="B486" s="8"/>
      <c r="C486" s="8"/>
      <c r="D486" s="8"/>
      <c r="E486" s="8"/>
      <c r="F486" s="8"/>
      <c r="G486" s="8"/>
      <c r="H486" s="8"/>
      <c r="I486" s="8"/>
      <c r="J486" s="8"/>
      <c r="K486" s="8"/>
      <c r="L486" s="8"/>
      <c r="M486" s="8"/>
      <c r="N486" s="8"/>
      <c r="O486" s="8"/>
    </row>
    <row r="487" spans="2:15" ht="11.25" x14ac:dyDescent="0.2">
      <c r="B487" s="8"/>
      <c r="C487" s="8"/>
      <c r="D487" s="8"/>
      <c r="E487" s="8"/>
      <c r="F487" s="8"/>
      <c r="G487" s="8"/>
      <c r="H487" s="8"/>
      <c r="I487" s="8"/>
      <c r="J487" s="8"/>
      <c r="K487" s="8"/>
      <c r="L487" s="8"/>
      <c r="M487" s="8"/>
      <c r="N487" s="8"/>
      <c r="O487" s="8"/>
    </row>
    <row r="488" spans="2:15" ht="11.25" x14ac:dyDescent="0.2">
      <c r="B488" s="8"/>
      <c r="C488" s="8"/>
      <c r="D488" s="8"/>
      <c r="E488" s="8"/>
      <c r="F488" s="8"/>
      <c r="G488" s="8"/>
      <c r="H488" s="8"/>
      <c r="I488" s="8"/>
      <c r="J488" s="8"/>
      <c r="K488" s="8"/>
      <c r="L488" s="8"/>
      <c r="M488" s="8"/>
      <c r="N488" s="8"/>
      <c r="O488" s="8"/>
    </row>
    <row r="489" spans="2:15" ht="11.25" x14ac:dyDescent="0.2">
      <c r="B489" s="8"/>
      <c r="C489" s="8"/>
      <c r="D489" s="8"/>
      <c r="E489" s="8"/>
      <c r="F489" s="8"/>
      <c r="G489" s="8"/>
      <c r="H489" s="8"/>
      <c r="I489" s="8"/>
      <c r="J489" s="8"/>
      <c r="K489" s="8"/>
      <c r="L489" s="8"/>
      <c r="M489" s="8"/>
      <c r="N489" s="8"/>
      <c r="O489" s="8"/>
    </row>
    <row r="490" spans="2:15" ht="11.25" x14ac:dyDescent="0.2">
      <c r="B490" s="8"/>
      <c r="C490" s="8"/>
      <c r="D490" s="8"/>
      <c r="E490" s="8"/>
      <c r="F490" s="8"/>
      <c r="G490" s="8"/>
      <c r="H490" s="8"/>
      <c r="I490" s="8"/>
      <c r="J490" s="8"/>
      <c r="K490" s="8"/>
      <c r="L490" s="8"/>
      <c r="M490" s="8"/>
      <c r="N490" s="8"/>
      <c r="O490" s="8"/>
    </row>
    <row r="491" spans="2:15" ht="11.25" x14ac:dyDescent="0.2">
      <c r="B491" s="8"/>
      <c r="C491" s="8"/>
      <c r="D491" s="8"/>
      <c r="E491" s="8"/>
      <c r="F491" s="8"/>
      <c r="G491" s="8"/>
      <c r="H491" s="8"/>
      <c r="I491" s="8"/>
      <c r="J491" s="8"/>
      <c r="K491" s="8"/>
      <c r="L491" s="8"/>
      <c r="M491" s="8"/>
      <c r="N491" s="8"/>
      <c r="O491" s="8"/>
    </row>
    <row r="492" spans="2:15" ht="11.25" x14ac:dyDescent="0.2">
      <c r="B492" s="8"/>
      <c r="C492" s="8"/>
      <c r="D492" s="8"/>
      <c r="E492" s="8"/>
      <c r="F492" s="8"/>
      <c r="G492" s="8"/>
      <c r="H492" s="8"/>
      <c r="I492" s="8"/>
      <c r="J492" s="8"/>
      <c r="K492" s="8"/>
      <c r="L492" s="8"/>
      <c r="M492" s="8"/>
      <c r="N492" s="8"/>
      <c r="O492" s="8"/>
    </row>
    <row r="493" spans="2:15" ht="11.25" x14ac:dyDescent="0.2">
      <c r="B493" s="8"/>
      <c r="C493" s="8"/>
      <c r="D493" s="8"/>
      <c r="E493" s="8"/>
      <c r="F493" s="8"/>
      <c r="G493" s="8"/>
      <c r="H493" s="8"/>
      <c r="I493" s="8"/>
      <c r="J493" s="8"/>
      <c r="K493" s="8"/>
      <c r="L493" s="8"/>
      <c r="M493" s="8"/>
      <c r="N493" s="8"/>
      <c r="O493" s="8"/>
    </row>
    <row r="494" spans="2:15" ht="11.25" x14ac:dyDescent="0.2">
      <c r="B494" s="8"/>
      <c r="C494" s="8"/>
      <c r="D494" s="8"/>
      <c r="E494" s="8"/>
      <c r="F494" s="8"/>
      <c r="G494" s="8"/>
      <c r="H494" s="8"/>
      <c r="I494" s="8"/>
      <c r="J494" s="8"/>
      <c r="K494" s="8"/>
      <c r="L494" s="8"/>
      <c r="M494" s="8"/>
      <c r="N494" s="8"/>
      <c r="O494" s="8"/>
    </row>
    <row r="495" spans="2:15" ht="11.25" x14ac:dyDescent="0.2">
      <c r="B495" s="8"/>
      <c r="C495" s="8"/>
      <c r="D495" s="8"/>
      <c r="E495" s="8"/>
      <c r="F495" s="8"/>
      <c r="G495" s="8"/>
      <c r="H495" s="8"/>
      <c r="I495" s="8"/>
      <c r="J495" s="8"/>
      <c r="K495" s="8"/>
      <c r="L495" s="8"/>
      <c r="M495" s="8"/>
      <c r="N495" s="8"/>
      <c r="O495" s="8"/>
    </row>
    <row r="496" spans="2:15" ht="11.25" x14ac:dyDescent="0.2">
      <c r="B496" s="8"/>
      <c r="C496" s="8"/>
      <c r="D496" s="8"/>
      <c r="E496" s="8"/>
      <c r="F496" s="8"/>
      <c r="G496" s="8"/>
      <c r="H496" s="8"/>
      <c r="I496" s="8"/>
      <c r="J496" s="8"/>
      <c r="K496" s="8"/>
      <c r="L496" s="8"/>
      <c r="M496" s="8"/>
      <c r="N496" s="8"/>
      <c r="O496" s="8"/>
    </row>
    <row r="497" spans="2:15" ht="11.25" x14ac:dyDescent="0.2">
      <c r="B497" s="8"/>
      <c r="C497" s="8"/>
      <c r="D497" s="8"/>
      <c r="E497" s="8"/>
      <c r="F497" s="8"/>
      <c r="G497" s="8"/>
      <c r="H497" s="8"/>
      <c r="I497" s="8"/>
      <c r="J497" s="8"/>
      <c r="K497" s="8"/>
      <c r="L497" s="8"/>
      <c r="M497" s="8"/>
      <c r="N497" s="8"/>
      <c r="O497" s="8"/>
    </row>
    <row r="498" spans="2:15" ht="11.25" x14ac:dyDescent="0.2">
      <c r="B498" s="8"/>
      <c r="C498" s="8"/>
      <c r="D498" s="8"/>
      <c r="E498" s="8"/>
      <c r="F498" s="8"/>
      <c r="G498" s="8"/>
      <c r="H498" s="8"/>
      <c r="I498" s="8"/>
      <c r="J498" s="8"/>
      <c r="K498" s="8"/>
      <c r="L498" s="8"/>
      <c r="M498" s="8"/>
      <c r="N498" s="8"/>
      <c r="O498" s="8"/>
    </row>
    <row r="499" spans="2:15" ht="11.25" x14ac:dyDescent="0.2">
      <c r="B499" s="8"/>
      <c r="C499" s="8"/>
      <c r="D499" s="8"/>
      <c r="E499" s="8"/>
      <c r="F499" s="8"/>
      <c r="G499" s="8"/>
      <c r="H499" s="8"/>
      <c r="I499" s="8"/>
      <c r="J499" s="8"/>
      <c r="K499" s="8"/>
      <c r="L499" s="8"/>
      <c r="M499" s="8"/>
      <c r="N499" s="8"/>
      <c r="O499" s="8"/>
    </row>
    <row r="500" spans="2:15" ht="11.25" x14ac:dyDescent="0.2">
      <c r="B500" s="8"/>
      <c r="C500" s="8"/>
      <c r="D500" s="8"/>
      <c r="E500" s="8"/>
      <c r="F500" s="8"/>
      <c r="G500" s="8"/>
      <c r="H500" s="8"/>
      <c r="I500" s="8"/>
      <c r="J500" s="8"/>
      <c r="K500" s="8"/>
      <c r="L500" s="8"/>
      <c r="M500" s="8"/>
      <c r="N500" s="8"/>
      <c r="O500" s="8"/>
    </row>
    <row r="501" spans="2:15" ht="11.25" x14ac:dyDescent="0.2">
      <c r="B501" s="8"/>
      <c r="C501" s="8"/>
      <c r="D501" s="8"/>
      <c r="E501" s="8"/>
      <c r="F501" s="8"/>
      <c r="G501" s="8"/>
      <c r="H501" s="8"/>
      <c r="I501" s="8"/>
      <c r="J501" s="8"/>
      <c r="K501" s="8"/>
      <c r="L501" s="8"/>
      <c r="M501" s="8"/>
      <c r="N501" s="8"/>
      <c r="O501" s="8"/>
    </row>
    <row r="502" spans="2:15" ht="11.25" x14ac:dyDescent="0.2">
      <c r="B502" s="8"/>
      <c r="C502" s="8"/>
      <c r="D502" s="8"/>
      <c r="E502" s="8"/>
      <c r="F502" s="8"/>
      <c r="G502" s="8"/>
      <c r="H502" s="8"/>
      <c r="I502" s="8"/>
      <c r="J502" s="8"/>
      <c r="K502" s="8"/>
      <c r="L502" s="8"/>
      <c r="M502" s="8"/>
      <c r="N502" s="8"/>
      <c r="O502" s="8"/>
    </row>
    <row r="503" spans="2:15" ht="11.25" x14ac:dyDescent="0.2">
      <c r="B503" s="8"/>
      <c r="C503" s="8"/>
      <c r="D503" s="8"/>
      <c r="E503" s="8"/>
      <c r="F503" s="8"/>
      <c r="G503" s="8"/>
      <c r="H503" s="8"/>
      <c r="I503" s="8"/>
      <c r="J503" s="8"/>
      <c r="K503" s="8"/>
      <c r="L503" s="8"/>
      <c r="M503" s="8"/>
      <c r="N503" s="8"/>
      <c r="O503" s="8"/>
    </row>
    <row r="504" spans="2:15" ht="11.25" x14ac:dyDescent="0.2">
      <c r="B504" s="8"/>
      <c r="C504" s="8"/>
      <c r="D504" s="8"/>
      <c r="E504" s="8"/>
      <c r="F504" s="8"/>
      <c r="G504" s="8"/>
      <c r="H504" s="8"/>
      <c r="I504" s="8"/>
      <c r="J504" s="8"/>
      <c r="K504" s="8"/>
      <c r="L504" s="8"/>
      <c r="M504" s="8"/>
      <c r="N504" s="8"/>
      <c r="O504" s="8"/>
    </row>
    <row r="505" spans="2:15" ht="11.25" x14ac:dyDescent="0.2">
      <c r="B505" s="8"/>
      <c r="C505" s="8"/>
      <c r="D505" s="8"/>
      <c r="E505" s="8"/>
      <c r="F505" s="8"/>
      <c r="G505" s="8"/>
      <c r="H505" s="8"/>
      <c r="I505" s="8"/>
      <c r="J505" s="8"/>
      <c r="K505" s="8"/>
      <c r="L505" s="8"/>
      <c r="M505" s="8"/>
      <c r="N505" s="8"/>
      <c r="O505" s="8"/>
    </row>
    <row r="506" spans="2:15" ht="11.25" x14ac:dyDescent="0.2">
      <c r="B506" s="8"/>
      <c r="C506" s="8"/>
      <c r="D506" s="8"/>
      <c r="E506" s="8"/>
      <c r="F506" s="8"/>
      <c r="G506" s="8"/>
      <c r="H506" s="8"/>
      <c r="I506" s="8"/>
      <c r="J506" s="8"/>
      <c r="K506" s="8"/>
      <c r="L506" s="8"/>
      <c r="M506" s="8"/>
      <c r="N506" s="8"/>
      <c r="O506" s="8"/>
    </row>
    <row r="507" spans="2:15" ht="11.25" x14ac:dyDescent="0.2">
      <c r="B507" s="8"/>
      <c r="C507" s="8"/>
      <c r="D507" s="8"/>
      <c r="E507" s="8"/>
      <c r="F507" s="8"/>
      <c r="G507" s="8"/>
      <c r="H507" s="8"/>
      <c r="I507" s="8"/>
      <c r="J507" s="8"/>
      <c r="K507" s="8"/>
      <c r="L507" s="8"/>
      <c r="M507" s="8"/>
      <c r="N507" s="8"/>
      <c r="O507" s="8"/>
    </row>
    <row r="508" spans="2:15" ht="11.25" x14ac:dyDescent="0.2">
      <c r="B508" s="8"/>
      <c r="C508" s="8"/>
      <c r="D508" s="8"/>
      <c r="E508" s="8"/>
      <c r="F508" s="8"/>
      <c r="G508" s="8"/>
      <c r="H508" s="8"/>
      <c r="I508" s="8"/>
      <c r="J508" s="8"/>
      <c r="K508" s="8"/>
      <c r="L508" s="8"/>
      <c r="M508" s="8"/>
      <c r="N508" s="8"/>
      <c r="O508" s="8"/>
    </row>
    <row r="509" spans="2:15" ht="11.25" x14ac:dyDescent="0.2">
      <c r="B509" s="8"/>
      <c r="C509" s="8"/>
      <c r="D509" s="8"/>
      <c r="E509" s="8"/>
      <c r="F509" s="8"/>
      <c r="G509" s="8"/>
      <c r="H509" s="8"/>
      <c r="I509" s="8"/>
      <c r="J509" s="8"/>
      <c r="K509" s="8"/>
      <c r="L509" s="8"/>
      <c r="M509" s="8"/>
      <c r="N509" s="8"/>
      <c r="O509" s="8"/>
    </row>
    <row r="510" spans="2:15" ht="11.25" x14ac:dyDescent="0.2">
      <c r="B510" s="8"/>
      <c r="C510" s="8"/>
      <c r="D510" s="8"/>
      <c r="E510" s="8"/>
      <c r="F510" s="8"/>
      <c r="G510" s="8"/>
      <c r="H510" s="8"/>
      <c r="I510" s="8"/>
      <c r="J510" s="8"/>
      <c r="K510" s="8"/>
      <c r="L510" s="8"/>
      <c r="M510" s="8"/>
      <c r="N510" s="8"/>
      <c r="O510" s="8"/>
    </row>
    <row r="511" spans="2:15" ht="11.25" x14ac:dyDescent="0.2">
      <c r="B511" s="8"/>
      <c r="C511" s="8"/>
      <c r="D511" s="8"/>
      <c r="E511" s="8"/>
      <c r="F511" s="8"/>
      <c r="G511" s="8"/>
      <c r="H511" s="8"/>
      <c r="I511" s="8"/>
      <c r="J511" s="8"/>
      <c r="K511" s="8"/>
      <c r="L511" s="8"/>
      <c r="M511" s="8"/>
      <c r="N511" s="8"/>
      <c r="O511" s="8"/>
    </row>
    <row r="512" spans="2:15" ht="11.25" x14ac:dyDescent="0.2">
      <c r="B512" s="8"/>
      <c r="C512" s="8"/>
      <c r="D512" s="8"/>
      <c r="E512" s="8"/>
      <c r="F512" s="8"/>
      <c r="G512" s="8"/>
      <c r="H512" s="8"/>
      <c r="I512" s="8"/>
      <c r="J512" s="8"/>
      <c r="K512" s="8"/>
      <c r="L512" s="8"/>
      <c r="M512" s="8"/>
      <c r="N512" s="8"/>
      <c r="O512" s="8"/>
    </row>
    <row r="513" spans="2:15" ht="11.25" x14ac:dyDescent="0.2">
      <c r="B513" s="8"/>
      <c r="C513" s="8"/>
      <c r="D513" s="8"/>
      <c r="E513" s="8"/>
      <c r="F513" s="8"/>
      <c r="G513" s="8"/>
      <c r="H513" s="8"/>
      <c r="I513" s="8"/>
      <c r="J513" s="8"/>
      <c r="K513" s="8"/>
      <c r="L513" s="8"/>
      <c r="M513" s="8"/>
      <c r="N513" s="8"/>
      <c r="O513" s="8"/>
    </row>
    <row r="514" spans="2:15" ht="11.25" x14ac:dyDescent="0.2">
      <c r="B514" s="8"/>
      <c r="C514" s="8"/>
      <c r="D514" s="8"/>
      <c r="E514" s="8"/>
      <c r="F514" s="8"/>
      <c r="G514" s="8"/>
      <c r="H514" s="8"/>
      <c r="I514" s="8"/>
      <c r="J514" s="8"/>
      <c r="K514" s="8"/>
      <c r="L514" s="8"/>
      <c r="M514" s="8"/>
      <c r="N514" s="8"/>
      <c r="O514" s="8"/>
    </row>
    <row r="515" spans="2:15" ht="11.25" x14ac:dyDescent="0.2">
      <c r="B515" s="8"/>
      <c r="C515" s="8"/>
      <c r="D515" s="8"/>
      <c r="E515" s="8"/>
      <c r="F515" s="8"/>
      <c r="G515" s="8"/>
      <c r="H515" s="8"/>
      <c r="I515" s="8"/>
      <c r="J515" s="8"/>
      <c r="K515" s="8"/>
      <c r="L515" s="8"/>
      <c r="M515" s="8"/>
      <c r="N515" s="8"/>
      <c r="O515" s="8"/>
    </row>
    <row r="516" spans="2:15" ht="11.25" x14ac:dyDescent="0.2">
      <c r="B516" s="8"/>
      <c r="C516" s="8"/>
      <c r="D516" s="8"/>
      <c r="E516" s="8"/>
      <c r="F516" s="8"/>
      <c r="G516" s="8"/>
      <c r="H516" s="8"/>
      <c r="I516" s="8"/>
      <c r="J516" s="8"/>
      <c r="K516" s="8"/>
      <c r="L516" s="8"/>
      <c r="M516" s="8"/>
      <c r="N516" s="8"/>
      <c r="O516" s="8"/>
    </row>
    <row r="517" spans="2:15" ht="11.25" x14ac:dyDescent="0.2">
      <c r="B517" s="8"/>
      <c r="C517" s="8"/>
      <c r="D517" s="8"/>
      <c r="E517" s="8"/>
      <c r="F517" s="8"/>
      <c r="G517" s="8"/>
      <c r="H517" s="8"/>
      <c r="I517" s="8"/>
      <c r="J517" s="8"/>
      <c r="K517" s="8"/>
      <c r="L517" s="8"/>
      <c r="M517" s="8"/>
      <c r="N517" s="8"/>
      <c r="O517" s="8"/>
    </row>
    <row r="518" spans="2:15" ht="11.25" x14ac:dyDescent="0.2">
      <c r="B518" s="8"/>
      <c r="C518" s="8"/>
      <c r="D518" s="8"/>
      <c r="E518" s="8"/>
      <c r="F518" s="8"/>
      <c r="G518" s="8"/>
      <c r="H518" s="8"/>
      <c r="I518" s="8"/>
      <c r="J518" s="8"/>
      <c r="K518" s="8"/>
      <c r="L518" s="8"/>
      <c r="M518" s="8"/>
      <c r="N518" s="8"/>
      <c r="O518" s="8"/>
    </row>
    <row r="519" spans="2:15" ht="11.25" x14ac:dyDescent="0.2">
      <c r="B519" s="8"/>
      <c r="C519" s="8"/>
      <c r="D519" s="8"/>
      <c r="E519" s="8"/>
      <c r="F519" s="8"/>
      <c r="G519" s="8"/>
      <c r="H519" s="8"/>
      <c r="I519" s="8"/>
      <c r="J519" s="8"/>
      <c r="K519" s="8"/>
      <c r="L519" s="8"/>
      <c r="M519" s="8"/>
      <c r="N519" s="8"/>
      <c r="O519" s="8"/>
    </row>
    <row r="520" spans="2:15" ht="11.25" x14ac:dyDescent="0.2">
      <c r="B520" s="8"/>
      <c r="C520" s="8"/>
      <c r="D520" s="8"/>
      <c r="E520" s="8"/>
      <c r="F520" s="8"/>
      <c r="G520" s="8"/>
      <c r="H520" s="8"/>
      <c r="I520" s="8"/>
      <c r="J520" s="8"/>
      <c r="K520" s="8"/>
      <c r="L520" s="8"/>
      <c r="M520" s="8"/>
      <c r="N520" s="8"/>
      <c r="O520" s="8"/>
    </row>
    <row r="521" spans="2:15" ht="11.25" x14ac:dyDescent="0.2">
      <c r="B521" s="8"/>
      <c r="C521" s="8"/>
      <c r="D521" s="8"/>
      <c r="E521" s="8"/>
      <c r="F521" s="8"/>
      <c r="G521" s="8"/>
      <c r="H521" s="8"/>
      <c r="I521" s="8"/>
      <c r="J521" s="8"/>
      <c r="K521" s="8"/>
      <c r="L521" s="8"/>
      <c r="M521" s="8"/>
      <c r="N521" s="8"/>
      <c r="O521" s="8"/>
    </row>
    <row r="522" spans="2:15" ht="11.25" x14ac:dyDescent="0.2">
      <c r="B522" s="8"/>
      <c r="C522" s="8"/>
      <c r="D522" s="8"/>
      <c r="E522" s="8"/>
      <c r="F522" s="8"/>
      <c r="G522" s="8"/>
      <c r="H522" s="8"/>
      <c r="I522" s="8"/>
      <c r="J522" s="8"/>
      <c r="K522" s="8"/>
      <c r="L522" s="8"/>
      <c r="M522" s="8"/>
      <c r="N522" s="8"/>
      <c r="O522" s="8"/>
    </row>
    <row r="523" spans="2:15" ht="11.25" x14ac:dyDescent="0.2">
      <c r="B523" s="8"/>
      <c r="C523" s="8"/>
      <c r="D523" s="8"/>
      <c r="E523" s="8"/>
      <c r="F523" s="8"/>
      <c r="G523" s="8"/>
      <c r="H523" s="8"/>
      <c r="I523" s="8"/>
      <c r="J523" s="8"/>
      <c r="K523" s="8"/>
      <c r="L523" s="8"/>
      <c r="M523" s="8"/>
      <c r="N523" s="8"/>
      <c r="O523" s="8"/>
    </row>
    <row r="524" spans="2:15" ht="11.25" x14ac:dyDescent="0.2">
      <c r="B524" s="8"/>
      <c r="C524" s="8"/>
      <c r="D524" s="8"/>
      <c r="E524" s="8"/>
      <c r="F524" s="8"/>
      <c r="G524" s="8"/>
      <c r="H524" s="8"/>
      <c r="I524" s="8"/>
      <c r="J524" s="8"/>
      <c r="K524" s="8"/>
      <c r="L524" s="8"/>
      <c r="M524" s="8"/>
      <c r="N524" s="8"/>
      <c r="O524" s="8"/>
    </row>
    <row r="525" spans="2:15" ht="11.25" x14ac:dyDescent="0.2">
      <c r="B525" s="8"/>
      <c r="C525" s="8"/>
      <c r="D525" s="8"/>
      <c r="E525" s="8"/>
      <c r="F525" s="8"/>
      <c r="G525" s="8"/>
      <c r="H525" s="8"/>
      <c r="I525" s="8"/>
      <c r="J525" s="8"/>
      <c r="K525" s="8"/>
      <c r="L525" s="8"/>
      <c r="M525" s="8"/>
      <c r="N525" s="8"/>
      <c r="O525" s="8"/>
    </row>
    <row r="526" spans="2:15" ht="11.25" x14ac:dyDescent="0.2">
      <c r="B526" s="8"/>
      <c r="C526" s="8"/>
      <c r="D526" s="8"/>
      <c r="E526" s="8"/>
      <c r="F526" s="8"/>
      <c r="G526" s="8"/>
      <c r="H526" s="8"/>
      <c r="I526" s="8"/>
      <c r="J526" s="8"/>
      <c r="K526" s="8"/>
      <c r="L526" s="8"/>
      <c r="M526" s="8"/>
      <c r="N526" s="8"/>
      <c r="O526" s="8"/>
    </row>
    <row r="527" spans="2:15" ht="11.25" x14ac:dyDescent="0.2">
      <c r="B527" s="8"/>
      <c r="C527" s="8"/>
      <c r="D527" s="8"/>
      <c r="E527" s="8"/>
      <c r="F527" s="8"/>
      <c r="G527" s="8"/>
      <c r="H527" s="8"/>
      <c r="I527" s="8"/>
      <c r="J527" s="8"/>
      <c r="K527" s="8"/>
      <c r="L527" s="8"/>
      <c r="M527" s="8"/>
      <c r="N527" s="8"/>
      <c r="O527" s="8"/>
    </row>
    <row r="528" spans="2:15" ht="11.25" x14ac:dyDescent="0.2">
      <c r="B528" s="8"/>
      <c r="C528" s="8"/>
      <c r="D528" s="8"/>
      <c r="E528" s="8"/>
      <c r="F528" s="8"/>
      <c r="G528" s="8"/>
      <c r="H528" s="8"/>
      <c r="I528" s="8"/>
      <c r="J528" s="8"/>
      <c r="K528" s="8"/>
      <c r="L528" s="8"/>
      <c r="M528" s="8"/>
      <c r="N528" s="8"/>
      <c r="O528" s="8"/>
    </row>
    <row r="529" spans="2:15" ht="11.25" x14ac:dyDescent="0.2">
      <c r="B529" s="8"/>
      <c r="C529" s="8"/>
      <c r="D529" s="8"/>
      <c r="E529" s="8"/>
      <c r="F529" s="8"/>
      <c r="G529" s="8"/>
      <c r="H529" s="8"/>
      <c r="I529" s="8"/>
      <c r="J529" s="8"/>
      <c r="K529" s="8"/>
      <c r="L529" s="8"/>
      <c r="M529" s="8"/>
      <c r="N529" s="8"/>
      <c r="O529" s="8"/>
    </row>
    <row r="530" spans="2:15" ht="11.25" x14ac:dyDescent="0.2">
      <c r="B530" s="8"/>
      <c r="C530" s="8"/>
      <c r="D530" s="8"/>
      <c r="E530" s="8"/>
      <c r="F530" s="8"/>
      <c r="G530" s="8"/>
      <c r="H530" s="8"/>
      <c r="I530" s="8"/>
      <c r="J530" s="8"/>
      <c r="K530" s="8"/>
      <c r="L530" s="8"/>
      <c r="M530" s="8"/>
      <c r="N530" s="8"/>
      <c r="O530" s="8"/>
    </row>
    <row r="531" spans="2:15" ht="11.25" x14ac:dyDescent="0.2">
      <c r="B531" s="8"/>
      <c r="C531" s="8"/>
      <c r="D531" s="8"/>
      <c r="E531" s="8"/>
      <c r="F531" s="8"/>
      <c r="G531" s="8"/>
      <c r="H531" s="8"/>
      <c r="I531" s="8"/>
      <c r="J531" s="8"/>
      <c r="K531" s="8"/>
      <c r="L531" s="8"/>
      <c r="M531" s="8"/>
      <c r="N531" s="8"/>
      <c r="O531" s="8"/>
    </row>
    <row r="532" spans="2:15" ht="11.25" x14ac:dyDescent="0.2">
      <c r="B532" s="8"/>
      <c r="C532" s="8"/>
      <c r="D532" s="8"/>
      <c r="E532" s="8"/>
      <c r="F532" s="8"/>
      <c r="G532" s="8"/>
      <c r="H532" s="8"/>
      <c r="I532" s="8"/>
      <c r="J532" s="8"/>
      <c r="K532" s="8"/>
      <c r="L532" s="8"/>
      <c r="M532" s="8"/>
      <c r="N532" s="8"/>
      <c r="O532" s="8"/>
    </row>
    <row r="533" spans="2:15" ht="11.25" x14ac:dyDescent="0.2">
      <c r="B533" s="8"/>
      <c r="C533" s="8"/>
      <c r="D533" s="8"/>
      <c r="E533" s="8"/>
      <c r="F533" s="8"/>
      <c r="G533" s="8"/>
      <c r="H533" s="8"/>
      <c r="I533" s="8"/>
      <c r="J533" s="8"/>
      <c r="K533" s="8"/>
      <c r="L533" s="8"/>
      <c r="M533" s="8"/>
      <c r="N533" s="8"/>
      <c r="O533" s="8"/>
    </row>
    <row r="534" spans="2:15" ht="11.25" x14ac:dyDescent="0.2">
      <c r="B534" s="8"/>
      <c r="C534" s="8"/>
      <c r="D534" s="8"/>
      <c r="E534" s="8"/>
      <c r="F534" s="8"/>
      <c r="G534" s="8"/>
      <c r="H534" s="8"/>
      <c r="I534" s="8"/>
      <c r="J534" s="8"/>
      <c r="K534" s="8"/>
      <c r="L534" s="8"/>
      <c r="M534" s="8"/>
      <c r="N534" s="8"/>
      <c r="O534" s="8"/>
    </row>
    <row r="535" spans="2:15" ht="11.25" x14ac:dyDescent="0.2">
      <c r="B535" s="8"/>
      <c r="C535" s="8"/>
      <c r="D535" s="8"/>
      <c r="E535" s="8"/>
      <c r="F535" s="8"/>
      <c r="G535" s="8"/>
      <c r="H535" s="8"/>
      <c r="I535" s="8"/>
      <c r="J535" s="8"/>
      <c r="K535" s="8"/>
      <c r="L535" s="8"/>
      <c r="M535" s="8"/>
      <c r="N535" s="8"/>
      <c r="O535" s="8"/>
    </row>
    <row r="536" spans="2:15" ht="11.25" x14ac:dyDescent="0.2">
      <c r="B536" s="8"/>
      <c r="C536" s="8"/>
      <c r="D536" s="8"/>
      <c r="E536" s="8"/>
      <c r="F536" s="8"/>
      <c r="G536" s="8"/>
      <c r="H536" s="8"/>
      <c r="I536" s="8"/>
      <c r="J536" s="8"/>
      <c r="K536" s="8"/>
      <c r="L536" s="8"/>
      <c r="M536" s="8"/>
      <c r="N536" s="8"/>
      <c r="O536" s="8"/>
    </row>
    <row r="537" spans="2:15" ht="11.25" x14ac:dyDescent="0.2">
      <c r="B537" s="8"/>
      <c r="C537" s="8"/>
      <c r="D537" s="8"/>
      <c r="E537" s="8"/>
      <c r="F537" s="8"/>
      <c r="G537" s="8"/>
      <c r="H537" s="8"/>
      <c r="I537" s="8"/>
      <c r="J537" s="8"/>
      <c r="K537" s="8"/>
      <c r="L537" s="8"/>
      <c r="M537" s="8"/>
      <c r="N537" s="8"/>
      <c r="O537" s="8"/>
    </row>
    <row r="538" spans="2:15" ht="11.25" x14ac:dyDescent="0.2">
      <c r="B538" s="8"/>
      <c r="C538" s="8"/>
      <c r="D538" s="8"/>
      <c r="E538" s="8"/>
      <c r="F538" s="8"/>
      <c r="G538" s="8"/>
      <c r="H538" s="8"/>
      <c r="I538" s="8"/>
      <c r="J538" s="8"/>
      <c r="K538" s="8"/>
      <c r="L538" s="8"/>
      <c r="M538" s="8"/>
      <c r="N538" s="8"/>
      <c r="O538" s="8"/>
    </row>
    <row r="539" spans="2:15" ht="11.25" x14ac:dyDescent="0.2">
      <c r="B539" s="8"/>
      <c r="C539" s="8"/>
      <c r="D539" s="8"/>
      <c r="E539" s="8"/>
      <c r="F539" s="8"/>
      <c r="G539" s="8"/>
      <c r="H539" s="8"/>
      <c r="I539" s="8"/>
      <c r="J539" s="8"/>
      <c r="K539" s="8"/>
      <c r="L539" s="8"/>
      <c r="M539" s="8"/>
      <c r="N539" s="8"/>
      <c r="O539" s="8"/>
    </row>
    <row r="540" spans="2:15" ht="11.25" x14ac:dyDescent="0.2">
      <c r="B540" s="8"/>
      <c r="C540" s="8"/>
      <c r="D540" s="8"/>
      <c r="E540" s="8"/>
      <c r="F540" s="8"/>
      <c r="G540" s="8"/>
      <c r="H540" s="8"/>
      <c r="I540" s="8"/>
      <c r="J540" s="8"/>
      <c r="K540" s="8"/>
      <c r="L540" s="8"/>
      <c r="M540" s="8"/>
      <c r="N540" s="8"/>
      <c r="O540" s="8"/>
    </row>
    <row r="541" spans="2:15" ht="11.25" x14ac:dyDescent="0.2">
      <c r="B541" s="8"/>
      <c r="C541" s="8"/>
      <c r="D541" s="8"/>
      <c r="E541" s="8"/>
      <c r="F541" s="8"/>
      <c r="G541" s="8"/>
      <c r="H541" s="8"/>
      <c r="I541" s="8"/>
      <c r="J541" s="8"/>
      <c r="K541" s="8"/>
      <c r="L541" s="8"/>
      <c r="M541" s="8"/>
      <c r="N541" s="8"/>
      <c r="O541" s="8"/>
    </row>
    <row r="542" spans="2:15" ht="11.25" x14ac:dyDescent="0.2">
      <c r="B542" s="8"/>
      <c r="C542" s="8"/>
      <c r="D542" s="8"/>
      <c r="E542" s="8"/>
      <c r="F542" s="8"/>
      <c r="G542" s="8"/>
      <c r="H542" s="8"/>
      <c r="I542" s="8"/>
      <c r="J542" s="8"/>
      <c r="K542" s="8"/>
      <c r="L542" s="8"/>
      <c r="M542" s="8"/>
      <c r="N542" s="8"/>
      <c r="O542" s="8"/>
    </row>
    <row r="543" spans="2:15" ht="11.25" x14ac:dyDescent="0.2">
      <c r="B543" s="8"/>
      <c r="C543" s="8"/>
      <c r="D543" s="8"/>
      <c r="E543" s="8"/>
      <c r="F543" s="8"/>
      <c r="G543" s="8"/>
      <c r="H543" s="8"/>
      <c r="I543" s="8"/>
      <c r="J543" s="8"/>
      <c r="K543" s="8"/>
      <c r="L543" s="8"/>
      <c r="M543" s="8"/>
      <c r="N543" s="8"/>
      <c r="O543" s="8"/>
    </row>
    <row r="544" spans="2:15" ht="11.25" x14ac:dyDescent="0.2">
      <c r="B544" s="8"/>
      <c r="C544" s="8"/>
      <c r="D544" s="8"/>
      <c r="E544" s="8"/>
      <c r="F544" s="8"/>
      <c r="G544" s="8"/>
      <c r="H544" s="8"/>
      <c r="I544" s="8"/>
      <c r="J544" s="8"/>
      <c r="K544" s="8"/>
      <c r="L544" s="8"/>
      <c r="M544" s="8"/>
      <c r="N544" s="8"/>
      <c r="O544" s="8"/>
    </row>
    <row r="545" spans="2:15" ht="11.25" x14ac:dyDescent="0.2">
      <c r="B545" s="8"/>
      <c r="C545" s="8"/>
      <c r="D545" s="8"/>
      <c r="E545" s="8"/>
      <c r="F545" s="8"/>
      <c r="G545" s="8"/>
      <c r="H545" s="8"/>
      <c r="I545" s="8"/>
      <c r="J545" s="8"/>
      <c r="K545" s="8"/>
      <c r="L545" s="8"/>
      <c r="M545" s="8"/>
      <c r="N545" s="8"/>
      <c r="O545" s="8"/>
    </row>
    <row r="546" spans="2:15" ht="11.25" x14ac:dyDescent="0.2">
      <c r="B546" s="8"/>
      <c r="C546" s="8"/>
      <c r="D546" s="8"/>
      <c r="E546" s="8"/>
      <c r="F546" s="8"/>
      <c r="G546" s="8"/>
      <c r="H546" s="8"/>
      <c r="I546" s="8"/>
      <c r="J546" s="8"/>
      <c r="K546" s="8"/>
      <c r="L546" s="8"/>
      <c r="M546" s="8"/>
      <c r="N546" s="8"/>
      <c r="O546" s="8"/>
    </row>
    <row r="547" spans="2:15" ht="11.25" x14ac:dyDescent="0.2">
      <c r="B547" s="8"/>
      <c r="C547" s="8"/>
      <c r="D547" s="8"/>
      <c r="E547" s="8"/>
      <c r="F547" s="8"/>
      <c r="G547" s="8"/>
      <c r="H547" s="8"/>
      <c r="I547" s="8"/>
      <c r="J547" s="8"/>
      <c r="K547" s="8"/>
      <c r="L547" s="8"/>
      <c r="M547" s="8"/>
      <c r="N547" s="8"/>
      <c r="O547" s="8"/>
    </row>
    <row r="548" spans="2:15" ht="11.25" x14ac:dyDescent="0.2">
      <c r="B548" s="8"/>
      <c r="C548" s="8"/>
      <c r="D548" s="8"/>
      <c r="E548" s="8"/>
      <c r="F548" s="8"/>
      <c r="G548" s="8"/>
      <c r="H548" s="8"/>
      <c r="I548" s="8"/>
      <c r="J548" s="8"/>
      <c r="K548" s="8"/>
      <c r="L548" s="8"/>
      <c r="M548" s="8"/>
      <c r="N548" s="8"/>
      <c r="O548" s="8"/>
    </row>
    <row r="549" spans="2:15" ht="11.25" x14ac:dyDescent="0.2">
      <c r="B549" s="8"/>
      <c r="C549" s="8"/>
      <c r="D549" s="8"/>
      <c r="E549" s="8"/>
      <c r="F549" s="8"/>
      <c r="G549" s="8"/>
      <c r="H549" s="8"/>
      <c r="I549" s="8"/>
      <c r="J549" s="8"/>
      <c r="K549" s="8"/>
      <c r="L549" s="8"/>
      <c r="M549" s="8"/>
      <c r="N549" s="8"/>
      <c r="O549" s="8"/>
    </row>
    <row r="550" spans="2:15" ht="11.25" x14ac:dyDescent="0.2">
      <c r="B550" s="8"/>
      <c r="C550" s="8"/>
      <c r="D550" s="8"/>
      <c r="E550" s="8"/>
      <c r="F550" s="8"/>
      <c r="G550" s="8"/>
      <c r="H550" s="8"/>
      <c r="I550" s="8"/>
      <c r="J550" s="8"/>
      <c r="K550" s="8"/>
      <c r="L550" s="8"/>
      <c r="M550" s="8"/>
      <c r="N550" s="8"/>
      <c r="O550" s="8"/>
    </row>
    <row r="551" spans="2:15" ht="11.25" x14ac:dyDescent="0.2">
      <c r="B551" s="8"/>
      <c r="C551" s="8"/>
      <c r="D551" s="8"/>
      <c r="E551" s="8"/>
      <c r="F551" s="8"/>
      <c r="G551" s="8"/>
      <c r="H551" s="8"/>
      <c r="I551" s="8"/>
      <c r="J551" s="8"/>
      <c r="K551" s="8"/>
      <c r="L551" s="8"/>
      <c r="M551" s="8"/>
      <c r="N551" s="8"/>
      <c r="O551" s="8"/>
    </row>
    <row r="552" spans="2:15" ht="11.25" x14ac:dyDescent="0.2">
      <c r="B552" s="8"/>
      <c r="C552" s="8"/>
      <c r="D552" s="8"/>
      <c r="E552" s="8"/>
      <c r="F552" s="8"/>
      <c r="G552" s="8"/>
      <c r="H552" s="8"/>
      <c r="I552" s="8"/>
      <c r="J552" s="8"/>
      <c r="K552" s="8"/>
      <c r="L552" s="8"/>
      <c r="M552" s="8"/>
      <c r="N552" s="8"/>
      <c r="O552" s="8"/>
    </row>
    <row r="553" spans="2:15" ht="11.25" x14ac:dyDescent="0.2">
      <c r="B553" s="8"/>
      <c r="C553" s="8"/>
      <c r="D553" s="8"/>
      <c r="E553" s="8"/>
      <c r="F553" s="8"/>
      <c r="G553" s="8"/>
      <c r="H553" s="8"/>
      <c r="I553" s="8"/>
      <c r="J553" s="8"/>
      <c r="K553" s="8"/>
      <c r="L553" s="8"/>
      <c r="M553" s="8"/>
      <c r="N553" s="8"/>
      <c r="O553" s="8"/>
    </row>
    <row r="554" spans="2:15" ht="11.25" x14ac:dyDescent="0.2">
      <c r="B554" s="8"/>
      <c r="C554" s="8"/>
      <c r="D554" s="8"/>
      <c r="E554" s="8"/>
      <c r="F554" s="8"/>
      <c r="G554" s="8"/>
      <c r="H554" s="8"/>
      <c r="I554" s="8"/>
      <c r="J554" s="8"/>
      <c r="K554" s="8"/>
      <c r="L554" s="8"/>
      <c r="M554" s="8"/>
      <c r="N554" s="8"/>
      <c r="O554" s="8"/>
    </row>
    <row r="555" spans="2:15" ht="11.25" x14ac:dyDescent="0.2">
      <c r="B555" s="8"/>
      <c r="C555" s="8"/>
      <c r="D555" s="8"/>
      <c r="E555" s="8"/>
      <c r="F555" s="8"/>
      <c r="G555" s="8"/>
      <c r="H555" s="8"/>
      <c r="I555" s="8"/>
      <c r="J555" s="8"/>
      <c r="K555" s="8"/>
      <c r="L555" s="8"/>
      <c r="M555" s="8"/>
      <c r="N555" s="8"/>
      <c r="O555" s="8"/>
    </row>
    <row r="556" spans="2:15" ht="11.25" x14ac:dyDescent="0.2">
      <c r="B556" s="8"/>
      <c r="C556" s="8"/>
      <c r="D556" s="8"/>
      <c r="E556" s="8"/>
      <c r="F556" s="8"/>
      <c r="G556" s="8"/>
      <c r="H556" s="8"/>
      <c r="I556" s="8"/>
      <c r="J556" s="8"/>
      <c r="K556" s="8"/>
      <c r="L556" s="8"/>
      <c r="M556" s="8"/>
      <c r="N556" s="8"/>
      <c r="O556" s="8"/>
    </row>
    <row r="557" spans="2:15" ht="11.25" x14ac:dyDescent="0.2">
      <c r="B557" s="8"/>
      <c r="C557" s="8"/>
      <c r="D557" s="8"/>
      <c r="E557" s="8"/>
      <c r="F557" s="8"/>
      <c r="G557" s="8"/>
      <c r="H557" s="8"/>
      <c r="I557" s="8"/>
      <c r="J557" s="8"/>
      <c r="K557" s="8"/>
      <c r="L557" s="8"/>
      <c r="M557" s="8"/>
      <c r="N557" s="8"/>
      <c r="O557" s="8"/>
    </row>
    <row r="558" spans="2:15" ht="11.25" x14ac:dyDescent="0.2">
      <c r="B558" s="8"/>
      <c r="C558" s="8"/>
      <c r="D558" s="8"/>
      <c r="E558" s="8"/>
      <c r="F558" s="8"/>
      <c r="G558" s="8"/>
      <c r="H558" s="8"/>
      <c r="I558" s="8"/>
      <c r="J558" s="8"/>
      <c r="K558" s="8"/>
      <c r="L558" s="8"/>
      <c r="M558" s="8"/>
      <c r="N558" s="8"/>
      <c r="O558" s="8"/>
    </row>
    <row r="559" spans="2:15" ht="11.25" x14ac:dyDescent="0.2">
      <c r="B559" s="8"/>
      <c r="C559" s="8"/>
      <c r="D559" s="8"/>
      <c r="E559" s="8"/>
      <c r="F559" s="8"/>
      <c r="G559" s="8"/>
      <c r="H559" s="8"/>
      <c r="I559" s="8"/>
      <c r="J559" s="8"/>
      <c r="K559" s="8"/>
      <c r="L559" s="8"/>
      <c r="M559" s="8"/>
      <c r="N559" s="8"/>
      <c r="O559" s="8"/>
    </row>
    <row r="560" spans="2:15" ht="11.25" x14ac:dyDescent="0.2">
      <c r="B560" s="8"/>
      <c r="C560" s="8"/>
      <c r="D560" s="8"/>
      <c r="E560" s="8"/>
      <c r="F560" s="8"/>
      <c r="G560" s="8"/>
      <c r="H560" s="8"/>
      <c r="I560" s="8"/>
      <c r="J560" s="8"/>
      <c r="K560" s="8"/>
      <c r="L560" s="8"/>
      <c r="M560" s="8"/>
      <c r="N560" s="8"/>
      <c r="O560" s="8"/>
    </row>
    <row r="561" spans="2:15" ht="11.25" x14ac:dyDescent="0.2">
      <c r="B561" s="8"/>
      <c r="C561" s="8"/>
      <c r="D561" s="8"/>
      <c r="E561" s="8"/>
      <c r="F561" s="8"/>
      <c r="G561" s="8"/>
      <c r="H561" s="8"/>
      <c r="I561" s="8"/>
      <c r="J561" s="8"/>
      <c r="K561" s="8"/>
      <c r="L561" s="8"/>
      <c r="M561" s="8"/>
      <c r="N561" s="8"/>
      <c r="O561" s="8"/>
    </row>
    <row r="562" spans="2:15" ht="11.25" x14ac:dyDescent="0.2">
      <c r="B562" s="8"/>
      <c r="C562" s="8"/>
      <c r="D562" s="8"/>
      <c r="E562" s="8"/>
      <c r="F562" s="8"/>
      <c r="G562" s="8"/>
      <c r="H562" s="8"/>
      <c r="I562" s="8"/>
      <c r="J562" s="8"/>
      <c r="K562" s="8"/>
      <c r="L562" s="8"/>
      <c r="M562" s="8"/>
      <c r="N562" s="8"/>
      <c r="O562" s="8"/>
    </row>
    <row r="563" spans="2:15" ht="11.25" x14ac:dyDescent="0.2">
      <c r="B563" s="8"/>
      <c r="C563" s="8"/>
      <c r="D563" s="8"/>
      <c r="E563" s="8"/>
      <c r="F563" s="8"/>
      <c r="G563" s="8"/>
      <c r="H563" s="8"/>
      <c r="I563" s="8"/>
      <c r="J563" s="8"/>
      <c r="K563" s="8"/>
      <c r="L563" s="8"/>
      <c r="M563" s="8"/>
      <c r="N563" s="8"/>
      <c r="O563" s="8"/>
    </row>
    <row r="564" spans="2:15" ht="11.25" x14ac:dyDescent="0.2">
      <c r="B564" s="8"/>
      <c r="C564" s="8"/>
      <c r="D564" s="8"/>
      <c r="E564" s="8"/>
      <c r="F564" s="8"/>
      <c r="G564" s="8"/>
      <c r="H564" s="8"/>
      <c r="I564" s="8"/>
      <c r="J564" s="8"/>
      <c r="K564" s="8"/>
      <c r="L564" s="8"/>
      <c r="M564" s="8"/>
      <c r="N564" s="8"/>
      <c r="O564" s="8"/>
    </row>
    <row r="565" spans="2:15" ht="11.25" x14ac:dyDescent="0.2">
      <c r="B565" s="8"/>
      <c r="C565" s="8"/>
      <c r="D565" s="8"/>
      <c r="E565" s="8"/>
      <c r="F565" s="8"/>
      <c r="G565" s="8"/>
      <c r="H565" s="8"/>
      <c r="I565" s="8"/>
      <c r="J565" s="8"/>
      <c r="K565" s="8"/>
      <c r="L565" s="8"/>
      <c r="M565" s="8"/>
      <c r="N565" s="8"/>
      <c r="O565" s="8"/>
    </row>
    <row r="566" spans="2:15" ht="11.25" x14ac:dyDescent="0.2">
      <c r="B566" s="8"/>
      <c r="C566" s="8"/>
      <c r="D566" s="8"/>
      <c r="E566" s="8"/>
      <c r="F566" s="8"/>
      <c r="G566" s="8"/>
      <c r="H566" s="8"/>
      <c r="I566" s="8"/>
      <c r="J566" s="8"/>
      <c r="K566" s="8"/>
      <c r="L566" s="8"/>
      <c r="M566" s="8"/>
      <c r="N566" s="8"/>
      <c r="O566" s="8"/>
    </row>
    <row r="567" spans="2:15" ht="11.25" x14ac:dyDescent="0.2">
      <c r="B567" s="8"/>
      <c r="C567" s="8"/>
      <c r="D567" s="8"/>
      <c r="E567" s="8"/>
      <c r="F567" s="8"/>
      <c r="G567" s="8"/>
      <c r="H567" s="8"/>
      <c r="I567" s="8"/>
      <c r="J567" s="8"/>
      <c r="K567" s="8"/>
      <c r="L567" s="8"/>
      <c r="M567" s="8"/>
      <c r="N567" s="8"/>
      <c r="O567" s="8"/>
    </row>
    <row r="568" spans="2:15" ht="11.25" x14ac:dyDescent="0.2">
      <c r="B568" s="8"/>
      <c r="C568" s="8"/>
      <c r="D568" s="8"/>
      <c r="E568" s="8"/>
      <c r="F568" s="8"/>
      <c r="G568" s="8"/>
      <c r="H568" s="8"/>
      <c r="I568" s="8"/>
      <c r="J568" s="8"/>
      <c r="K568" s="8"/>
      <c r="L568" s="8"/>
      <c r="M568" s="8"/>
      <c r="N568" s="8"/>
      <c r="O568" s="8"/>
    </row>
    <row r="569" spans="2:15" ht="11.25" x14ac:dyDescent="0.2">
      <c r="B569" s="8"/>
      <c r="C569" s="8"/>
      <c r="D569" s="8"/>
      <c r="E569" s="8"/>
      <c r="F569" s="8"/>
      <c r="G569" s="8"/>
      <c r="H569" s="8"/>
      <c r="I569" s="8"/>
      <c r="J569" s="8"/>
      <c r="K569" s="8"/>
      <c r="L569" s="8"/>
      <c r="M569" s="8"/>
      <c r="N569" s="8"/>
      <c r="O569" s="8"/>
    </row>
    <row r="570" spans="2:15" ht="11.25" x14ac:dyDescent="0.2">
      <c r="B570" s="8"/>
      <c r="C570" s="8"/>
      <c r="D570" s="8"/>
      <c r="E570" s="8"/>
      <c r="F570" s="8"/>
      <c r="G570" s="8"/>
      <c r="H570" s="8"/>
      <c r="I570" s="8"/>
      <c r="J570" s="8"/>
      <c r="K570" s="8"/>
      <c r="L570" s="8"/>
      <c r="M570" s="8"/>
      <c r="N570" s="8"/>
      <c r="O570" s="8"/>
    </row>
    <row r="571" spans="2:15" ht="11.25" x14ac:dyDescent="0.2">
      <c r="B571" s="8"/>
      <c r="C571" s="8"/>
      <c r="D571" s="8"/>
      <c r="E571" s="8"/>
      <c r="F571" s="8"/>
      <c r="G571" s="8"/>
      <c r="H571" s="8"/>
      <c r="I571" s="8"/>
      <c r="J571" s="8"/>
      <c r="K571" s="8"/>
      <c r="L571" s="8"/>
      <c r="M571" s="8"/>
      <c r="N571" s="8"/>
      <c r="O571" s="8"/>
    </row>
    <row r="572" spans="2:15" ht="11.25" x14ac:dyDescent="0.2">
      <c r="B572" s="8"/>
      <c r="C572" s="8"/>
      <c r="D572" s="8"/>
      <c r="E572" s="8"/>
      <c r="F572" s="8"/>
      <c r="G572" s="8"/>
      <c r="H572" s="8"/>
      <c r="I572" s="8"/>
      <c r="J572" s="8"/>
      <c r="K572" s="8"/>
      <c r="L572" s="8"/>
      <c r="M572" s="8"/>
      <c r="N572" s="8"/>
      <c r="O572" s="8"/>
    </row>
    <row r="573" spans="2:15" ht="11.25" x14ac:dyDescent="0.2">
      <c r="B573" s="8"/>
      <c r="C573" s="8"/>
      <c r="D573" s="8"/>
      <c r="E573" s="8"/>
      <c r="F573" s="8"/>
      <c r="G573" s="8"/>
      <c r="H573" s="8"/>
      <c r="I573" s="8"/>
      <c r="J573" s="8"/>
      <c r="K573" s="8"/>
      <c r="L573" s="8"/>
      <c r="M573" s="8"/>
      <c r="N573" s="8"/>
      <c r="O573" s="8"/>
    </row>
    <row r="574" spans="2:15" ht="11.25" x14ac:dyDescent="0.2">
      <c r="B574" s="8"/>
      <c r="C574" s="8"/>
      <c r="D574" s="8"/>
      <c r="E574" s="8"/>
      <c r="F574" s="8"/>
      <c r="G574" s="8"/>
      <c r="H574" s="8"/>
      <c r="I574" s="8"/>
      <c r="J574" s="8"/>
      <c r="K574" s="8"/>
      <c r="L574" s="8"/>
      <c r="M574" s="8"/>
      <c r="N574" s="8"/>
      <c r="O574" s="8"/>
    </row>
    <row r="575" spans="2:15" ht="11.25" x14ac:dyDescent="0.2">
      <c r="B575" s="8"/>
      <c r="C575" s="8"/>
      <c r="D575" s="8"/>
      <c r="E575" s="8"/>
      <c r="F575" s="8"/>
      <c r="G575" s="8"/>
      <c r="H575" s="8"/>
      <c r="I575" s="8"/>
      <c r="J575" s="8"/>
      <c r="K575" s="8"/>
      <c r="L575" s="8"/>
      <c r="M575" s="8"/>
      <c r="N575" s="8"/>
      <c r="O575" s="8"/>
    </row>
    <row r="576" spans="2:15" ht="11.25" x14ac:dyDescent="0.2">
      <c r="B576" s="8"/>
      <c r="C576" s="8"/>
      <c r="D576" s="8"/>
      <c r="E576" s="8"/>
      <c r="F576" s="8"/>
      <c r="G576" s="8"/>
      <c r="H576" s="8"/>
      <c r="I576" s="8"/>
      <c r="J576" s="8"/>
      <c r="K576" s="8"/>
      <c r="L576" s="8"/>
      <c r="M576" s="8"/>
      <c r="N576" s="8"/>
      <c r="O576" s="8"/>
    </row>
    <row r="577" spans="2:15" ht="11.25" x14ac:dyDescent="0.2">
      <c r="B577" s="8"/>
      <c r="C577" s="8"/>
      <c r="D577" s="8"/>
      <c r="E577" s="8"/>
      <c r="F577" s="8"/>
      <c r="G577" s="8"/>
      <c r="H577" s="8"/>
      <c r="I577" s="8"/>
      <c r="J577" s="8"/>
      <c r="K577" s="8"/>
      <c r="L577" s="8"/>
      <c r="M577" s="8"/>
      <c r="N577" s="8"/>
      <c r="O577" s="8"/>
    </row>
    <row r="578" spans="2:15" ht="11.25" x14ac:dyDescent="0.2">
      <c r="B578" s="8"/>
      <c r="C578" s="8"/>
      <c r="D578" s="8"/>
      <c r="E578" s="8"/>
      <c r="F578" s="8"/>
      <c r="G578" s="8"/>
      <c r="H578" s="8"/>
      <c r="I578" s="8"/>
      <c r="J578" s="8"/>
      <c r="K578" s="8"/>
      <c r="L578" s="8"/>
      <c r="M578" s="8"/>
      <c r="N578" s="8"/>
      <c r="O578" s="8"/>
    </row>
    <row r="579" spans="2:15" ht="11.25" x14ac:dyDescent="0.2">
      <c r="B579" s="8"/>
      <c r="C579" s="8"/>
      <c r="D579" s="8"/>
      <c r="E579" s="8"/>
      <c r="F579" s="8"/>
      <c r="G579" s="8"/>
      <c r="H579" s="8"/>
      <c r="I579" s="8"/>
      <c r="J579" s="8"/>
      <c r="K579" s="8"/>
      <c r="L579" s="8"/>
      <c r="M579" s="8"/>
      <c r="N579" s="8"/>
      <c r="O579" s="8"/>
    </row>
    <row r="580" spans="2:15" ht="11.25" x14ac:dyDescent="0.2">
      <c r="B580" s="8"/>
      <c r="C580" s="8"/>
      <c r="D580" s="8"/>
      <c r="E580" s="8"/>
      <c r="F580" s="8"/>
      <c r="G580" s="8"/>
      <c r="H580" s="8"/>
      <c r="I580" s="8"/>
      <c r="J580" s="8"/>
      <c r="K580" s="8"/>
      <c r="L580" s="8"/>
      <c r="M580" s="8"/>
      <c r="N580" s="8"/>
      <c r="O580" s="8"/>
    </row>
    <row r="581" spans="2:15" ht="11.25" x14ac:dyDescent="0.2">
      <c r="B581" s="8"/>
      <c r="C581" s="8"/>
      <c r="D581" s="8"/>
      <c r="E581" s="8"/>
      <c r="F581" s="8"/>
      <c r="G581" s="8"/>
      <c r="H581" s="8"/>
      <c r="I581" s="8"/>
      <c r="J581" s="8"/>
      <c r="K581" s="8"/>
      <c r="L581" s="8"/>
      <c r="M581" s="8"/>
      <c r="N581" s="8"/>
      <c r="O581" s="8"/>
    </row>
    <row r="582" spans="2:15" ht="11.25" x14ac:dyDescent="0.2">
      <c r="B582" s="8"/>
      <c r="C582" s="8"/>
      <c r="D582" s="8"/>
      <c r="E582" s="8"/>
      <c r="F582" s="8"/>
      <c r="G582" s="8"/>
      <c r="H582" s="8"/>
      <c r="I582" s="8"/>
      <c r="J582" s="8"/>
      <c r="K582" s="8"/>
      <c r="L582" s="8"/>
      <c r="M582" s="8"/>
      <c r="N582" s="8"/>
      <c r="O582" s="8"/>
    </row>
    <row r="583" spans="2:15" ht="11.25" x14ac:dyDescent="0.2">
      <c r="B583" s="8"/>
      <c r="C583" s="8"/>
      <c r="D583" s="8"/>
      <c r="E583" s="8"/>
      <c r="F583" s="8"/>
      <c r="G583" s="8"/>
      <c r="H583" s="8"/>
      <c r="I583" s="8"/>
      <c r="J583" s="8"/>
      <c r="K583" s="8"/>
      <c r="L583" s="8"/>
      <c r="M583" s="8"/>
      <c r="N583" s="8"/>
      <c r="O583" s="8"/>
    </row>
    <row r="584" spans="2:15" ht="11.25" x14ac:dyDescent="0.2">
      <c r="B584" s="8"/>
      <c r="C584" s="8"/>
      <c r="D584" s="8"/>
      <c r="E584" s="8"/>
      <c r="F584" s="8"/>
      <c r="G584" s="8"/>
      <c r="H584" s="8"/>
      <c r="I584" s="8"/>
      <c r="J584" s="8"/>
      <c r="K584" s="8"/>
      <c r="L584" s="8"/>
      <c r="M584" s="8"/>
      <c r="N584" s="8"/>
      <c r="O584" s="8"/>
    </row>
    <row r="585" spans="2:15" ht="11.25" x14ac:dyDescent="0.2">
      <c r="B585" s="8"/>
      <c r="C585" s="8"/>
      <c r="D585" s="8"/>
      <c r="E585" s="8"/>
      <c r="F585" s="8"/>
      <c r="G585" s="8"/>
      <c r="H585" s="8"/>
      <c r="I585" s="8"/>
      <c r="J585" s="8"/>
      <c r="K585" s="8"/>
      <c r="L585" s="8"/>
      <c r="M585" s="8"/>
      <c r="N585" s="8"/>
      <c r="O585" s="8"/>
    </row>
    <row r="586" spans="2:15" ht="11.25" x14ac:dyDescent="0.2">
      <c r="B586" s="8"/>
      <c r="C586" s="8"/>
      <c r="D586" s="8"/>
      <c r="E586" s="8"/>
      <c r="F586" s="8"/>
      <c r="G586" s="8"/>
      <c r="H586" s="8"/>
      <c r="I586" s="8"/>
      <c r="J586" s="8"/>
      <c r="K586" s="8"/>
      <c r="L586" s="8"/>
      <c r="M586" s="8"/>
      <c r="N586" s="8"/>
      <c r="O586" s="8"/>
    </row>
    <row r="587" spans="2:15" ht="11.25" x14ac:dyDescent="0.2">
      <c r="B587" s="8"/>
      <c r="C587" s="8"/>
      <c r="D587" s="8"/>
      <c r="E587" s="8"/>
      <c r="F587" s="8"/>
      <c r="G587" s="8"/>
      <c r="H587" s="8"/>
      <c r="I587" s="8"/>
      <c r="J587" s="8"/>
      <c r="K587" s="8"/>
      <c r="L587" s="8"/>
      <c r="M587" s="8"/>
      <c r="N587" s="8"/>
      <c r="O587" s="8"/>
    </row>
    <row r="588" spans="2:15" ht="11.25" x14ac:dyDescent="0.2">
      <c r="B588" s="8"/>
      <c r="C588" s="8"/>
      <c r="D588" s="8"/>
      <c r="E588" s="8"/>
      <c r="F588" s="8"/>
      <c r="G588" s="8"/>
      <c r="H588" s="8"/>
      <c r="I588" s="8"/>
      <c r="J588" s="8"/>
      <c r="K588" s="8"/>
      <c r="L588" s="8"/>
      <c r="M588" s="8"/>
      <c r="N588" s="8"/>
      <c r="O588" s="8"/>
    </row>
    <row r="589" spans="2:15" ht="11.25" x14ac:dyDescent="0.2">
      <c r="B589" s="8"/>
      <c r="C589" s="8"/>
      <c r="D589" s="8"/>
      <c r="E589" s="8"/>
      <c r="F589" s="8"/>
      <c r="G589" s="8"/>
      <c r="H589" s="8"/>
      <c r="I589" s="8"/>
      <c r="J589" s="8"/>
      <c r="K589" s="8"/>
      <c r="L589" s="8"/>
      <c r="M589" s="8"/>
      <c r="N589" s="8"/>
      <c r="O589" s="8"/>
    </row>
    <row r="590" spans="2:15" ht="11.25" x14ac:dyDescent="0.2">
      <c r="B590" s="8"/>
      <c r="C590" s="8"/>
      <c r="D590" s="8"/>
      <c r="E590" s="8"/>
      <c r="F590" s="8"/>
      <c r="G590" s="8"/>
      <c r="H590" s="8"/>
      <c r="I590" s="8"/>
      <c r="J590" s="8"/>
      <c r="K590" s="8"/>
      <c r="L590" s="8"/>
      <c r="M590" s="8"/>
      <c r="N590" s="8"/>
      <c r="O590" s="8"/>
    </row>
    <row r="591" spans="2:15" ht="11.25" x14ac:dyDescent="0.2">
      <c r="B591" s="8"/>
      <c r="C591" s="8"/>
      <c r="D591" s="8"/>
      <c r="E591" s="8"/>
      <c r="F591" s="8"/>
      <c r="G591" s="8"/>
      <c r="H591" s="8"/>
      <c r="I591" s="8"/>
      <c r="J591" s="8"/>
      <c r="K591" s="8"/>
      <c r="L591" s="8"/>
      <c r="M591" s="8"/>
      <c r="N591" s="8"/>
      <c r="O591" s="8"/>
    </row>
    <row r="592" spans="2:15" ht="11.25" x14ac:dyDescent="0.2">
      <c r="B592" s="8"/>
      <c r="C592" s="8"/>
      <c r="D592" s="8"/>
      <c r="E592" s="8"/>
      <c r="F592" s="8"/>
      <c r="G592" s="8"/>
      <c r="H592" s="8"/>
      <c r="I592" s="8"/>
      <c r="J592" s="8"/>
      <c r="K592" s="8"/>
      <c r="L592" s="8"/>
      <c r="M592" s="8"/>
      <c r="N592" s="8"/>
      <c r="O592" s="8"/>
    </row>
    <row r="593" spans="2:15" ht="11.25" x14ac:dyDescent="0.2">
      <c r="B593" s="8"/>
      <c r="C593" s="8"/>
      <c r="D593" s="8"/>
      <c r="E593" s="8"/>
      <c r="F593" s="8"/>
      <c r="G593" s="8"/>
      <c r="H593" s="8"/>
      <c r="I593" s="8"/>
      <c r="J593" s="8"/>
      <c r="K593" s="8"/>
      <c r="L593" s="8"/>
      <c r="M593" s="8"/>
      <c r="N593" s="8"/>
      <c r="O593" s="8"/>
    </row>
    <row r="594" spans="2:15" ht="11.25" x14ac:dyDescent="0.2">
      <c r="B594" s="8"/>
      <c r="C594" s="8"/>
      <c r="D594" s="8"/>
      <c r="E594" s="8"/>
      <c r="F594" s="8"/>
      <c r="G594" s="8"/>
      <c r="H594" s="8"/>
      <c r="I594" s="8"/>
      <c r="J594" s="8"/>
      <c r="K594" s="8"/>
      <c r="L594" s="8"/>
      <c r="M594" s="8"/>
      <c r="N594" s="8"/>
      <c r="O594" s="8"/>
    </row>
    <row r="595" spans="2:15" ht="11.25" x14ac:dyDescent="0.2">
      <c r="B595" s="8"/>
      <c r="C595" s="8"/>
      <c r="D595" s="8"/>
      <c r="E595" s="8"/>
      <c r="F595" s="8"/>
      <c r="G595" s="8"/>
      <c r="H595" s="8"/>
      <c r="I595" s="8"/>
      <c r="J595" s="8"/>
      <c r="K595" s="8"/>
      <c r="L595" s="8"/>
      <c r="M595" s="8"/>
      <c r="N595" s="8"/>
      <c r="O595" s="8"/>
    </row>
    <row r="596" spans="2:15" ht="11.25" x14ac:dyDescent="0.2">
      <c r="B596" s="8"/>
      <c r="C596" s="8"/>
      <c r="D596" s="8"/>
      <c r="E596" s="8"/>
      <c r="F596" s="8"/>
      <c r="G596" s="8"/>
      <c r="H596" s="8"/>
      <c r="I596" s="8"/>
      <c r="J596" s="8"/>
      <c r="K596" s="8"/>
      <c r="L596" s="8"/>
      <c r="M596" s="8"/>
      <c r="N596" s="8"/>
      <c r="O596" s="8"/>
    </row>
    <row r="597" spans="2:15" ht="11.25" x14ac:dyDescent="0.2">
      <c r="B597" s="8"/>
      <c r="C597" s="8"/>
      <c r="D597" s="8"/>
      <c r="E597" s="8"/>
      <c r="F597" s="8"/>
      <c r="G597" s="8"/>
      <c r="H597" s="8"/>
      <c r="I597" s="8"/>
      <c r="J597" s="8"/>
      <c r="K597" s="8"/>
      <c r="L597" s="8"/>
      <c r="M597" s="8"/>
      <c r="N597" s="8"/>
      <c r="O597" s="8"/>
    </row>
    <row r="598" spans="2:15" ht="11.25" x14ac:dyDescent="0.2">
      <c r="B598" s="8"/>
      <c r="C598" s="8"/>
      <c r="D598" s="8"/>
      <c r="E598" s="8"/>
      <c r="F598" s="8"/>
      <c r="G598" s="8"/>
      <c r="H598" s="8"/>
      <c r="I598" s="8"/>
      <c r="J598" s="8"/>
      <c r="K598" s="8"/>
      <c r="L598" s="8"/>
      <c r="M598" s="8"/>
      <c r="N598" s="8"/>
      <c r="O598" s="8"/>
    </row>
    <row r="599" spans="2:15" ht="11.25" x14ac:dyDescent="0.2">
      <c r="B599" s="8"/>
      <c r="C599" s="8"/>
      <c r="D599" s="8"/>
      <c r="E599" s="8"/>
      <c r="F599" s="8"/>
      <c r="G599" s="8"/>
      <c r="H599" s="8"/>
      <c r="I599" s="8"/>
      <c r="J599" s="8"/>
      <c r="K599" s="8"/>
      <c r="L599" s="8"/>
      <c r="M599" s="8"/>
      <c r="N599" s="8"/>
      <c r="O599" s="8"/>
    </row>
    <row r="600" spans="2:15" ht="11.25" x14ac:dyDescent="0.2">
      <c r="B600" s="8"/>
      <c r="C600" s="8"/>
      <c r="D600" s="8"/>
      <c r="E600" s="8"/>
      <c r="F600" s="8"/>
      <c r="G600" s="8"/>
      <c r="H600" s="8"/>
      <c r="I600" s="8"/>
      <c r="J600" s="8"/>
      <c r="K600" s="8"/>
      <c r="L600" s="8"/>
      <c r="M600" s="8"/>
      <c r="N600" s="8"/>
      <c r="O600" s="8"/>
    </row>
    <row r="601" spans="2:15" ht="11.25" x14ac:dyDescent="0.2">
      <c r="B601" s="8"/>
      <c r="C601" s="8"/>
      <c r="D601" s="8"/>
      <c r="E601" s="8"/>
      <c r="F601" s="8"/>
      <c r="G601" s="8"/>
      <c r="H601" s="8"/>
      <c r="I601" s="8"/>
      <c r="J601" s="8"/>
      <c r="K601" s="8"/>
      <c r="L601" s="8"/>
      <c r="M601" s="8"/>
      <c r="N601" s="8"/>
      <c r="O601" s="8"/>
    </row>
    <row r="602" spans="2:15" ht="11.25" x14ac:dyDescent="0.2">
      <c r="B602" s="8"/>
      <c r="C602" s="8"/>
      <c r="D602" s="8"/>
      <c r="E602" s="8"/>
      <c r="F602" s="8"/>
      <c r="G602" s="8"/>
      <c r="H602" s="8"/>
      <c r="I602" s="8"/>
      <c r="J602" s="8"/>
      <c r="K602" s="8"/>
      <c r="L602" s="8"/>
      <c r="M602" s="8"/>
      <c r="N602" s="8"/>
      <c r="O602" s="8"/>
    </row>
    <row r="603" spans="2:15" ht="11.25" x14ac:dyDescent="0.2">
      <c r="B603" s="8"/>
      <c r="C603" s="8"/>
      <c r="D603" s="8"/>
      <c r="E603" s="8"/>
      <c r="F603" s="8"/>
      <c r="G603" s="8"/>
      <c r="H603" s="8"/>
      <c r="I603" s="8"/>
      <c r="J603" s="8"/>
      <c r="K603" s="8"/>
      <c r="L603" s="8"/>
      <c r="M603" s="8"/>
      <c r="N603" s="8"/>
      <c r="O603" s="8"/>
    </row>
    <row r="604" spans="2:15" ht="11.25" x14ac:dyDescent="0.2">
      <c r="B604" s="8"/>
      <c r="C604" s="8"/>
      <c r="D604" s="8"/>
      <c r="E604" s="8"/>
      <c r="F604" s="8"/>
      <c r="G604" s="8"/>
      <c r="H604" s="8"/>
      <c r="I604" s="8"/>
      <c r="J604" s="8"/>
      <c r="K604" s="8"/>
      <c r="L604" s="8"/>
      <c r="M604" s="8"/>
      <c r="N604" s="8"/>
      <c r="O604" s="8"/>
    </row>
    <row r="605" spans="2:15" ht="11.25" x14ac:dyDescent="0.2">
      <c r="B605" s="8"/>
      <c r="C605" s="8"/>
      <c r="D605" s="8"/>
      <c r="E605" s="8"/>
      <c r="F605" s="8"/>
      <c r="G605" s="8"/>
      <c r="H605" s="8"/>
      <c r="I605" s="8"/>
      <c r="J605" s="8"/>
      <c r="K605" s="8"/>
      <c r="L605" s="8"/>
      <c r="M605" s="8"/>
      <c r="N605" s="8"/>
      <c r="O605" s="8"/>
    </row>
    <row r="606" spans="2:15" ht="11.25" x14ac:dyDescent="0.2">
      <c r="B606" s="8"/>
      <c r="C606" s="8"/>
      <c r="D606" s="8"/>
      <c r="E606" s="8"/>
      <c r="F606" s="8"/>
      <c r="G606" s="8"/>
      <c r="H606" s="8"/>
      <c r="I606" s="8"/>
      <c r="J606" s="8"/>
      <c r="K606" s="8"/>
      <c r="L606" s="8"/>
      <c r="M606" s="8"/>
      <c r="N606" s="8"/>
      <c r="O606" s="8"/>
    </row>
    <row r="607" spans="2:15" ht="11.25" x14ac:dyDescent="0.2">
      <c r="B607" s="8"/>
      <c r="C607" s="8"/>
      <c r="D607" s="8"/>
      <c r="E607" s="8"/>
      <c r="F607" s="8"/>
      <c r="G607" s="8"/>
      <c r="H607" s="8"/>
      <c r="I607" s="8"/>
      <c r="J607" s="8"/>
      <c r="K607" s="8"/>
      <c r="L607" s="8"/>
      <c r="M607" s="8"/>
      <c r="N607" s="8"/>
      <c r="O607" s="8"/>
    </row>
    <row r="608" spans="2:15" ht="11.25" x14ac:dyDescent="0.2">
      <c r="B608" s="8"/>
      <c r="C608" s="8"/>
      <c r="D608" s="8"/>
      <c r="E608" s="8"/>
      <c r="F608" s="8"/>
      <c r="G608" s="8"/>
      <c r="H608" s="8"/>
      <c r="I608" s="8"/>
      <c r="J608" s="8"/>
      <c r="K608" s="8"/>
      <c r="L608" s="8"/>
      <c r="M608" s="8"/>
      <c r="N608" s="8"/>
      <c r="O608" s="8"/>
    </row>
    <row r="609" spans="2:15" ht="11.25" x14ac:dyDescent="0.2">
      <c r="B609" s="8"/>
      <c r="C609" s="8"/>
      <c r="D609" s="8"/>
      <c r="E609" s="8"/>
      <c r="F609" s="8"/>
      <c r="G609" s="8"/>
      <c r="H609" s="8"/>
      <c r="I609" s="8"/>
      <c r="J609" s="8"/>
      <c r="K609" s="8"/>
      <c r="L609" s="8"/>
      <c r="M609" s="8"/>
      <c r="N609" s="8"/>
      <c r="O609" s="8"/>
    </row>
    <row r="610" spans="2:15" ht="11.25" x14ac:dyDescent="0.2">
      <c r="B610" s="8"/>
      <c r="C610" s="8"/>
      <c r="D610" s="8"/>
      <c r="E610" s="8"/>
      <c r="F610" s="8"/>
      <c r="G610" s="8"/>
      <c r="H610" s="8"/>
      <c r="I610" s="8"/>
      <c r="J610" s="8"/>
      <c r="K610" s="8"/>
      <c r="L610" s="8"/>
      <c r="M610" s="8"/>
      <c r="N610" s="8"/>
      <c r="O610" s="8"/>
    </row>
    <row r="611" spans="2:15" ht="11.25" x14ac:dyDescent="0.2">
      <c r="B611" s="8"/>
      <c r="C611" s="8"/>
      <c r="D611" s="8"/>
      <c r="E611" s="8"/>
      <c r="F611" s="8"/>
      <c r="G611" s="8"/>
      <c r="H611" s="8"/>
      <c r="I611" s="8"/>
      <c r="J611" s="8"/>
      <c r="K611" s="8"/>
      <c r="L611" s="8"/>
      <c r="M611" s="8"/>
      <c r="N611" s="8"/>
      <c r="O611" s="8"/>
    </row>
    <row r="612" spans="2:15" ht="11.25" x14ac:dyDescent="0.2">
      <c r="B612" s="8"/>
      <c r="C612" s="8"/>
      <c r="D612" s="8"/>
      <c r="E612" s="8"/>
      <c r="F612" s="8"/>
      <c r="G612" s="8"/>
      <c r="H612" s="8"/>
      <c r="I612" s="8"/>
      <c r="J612" s="8"/>
      <c r="K612" s="8"/>
      <c r="L612" s="8"/>
      <c r="M612" s="8"/>
      <c r="N612" s="8"/>
      <c r="O612" s="8"/>
    </row>
    <row r="613" spans="2:15" ht="11.25" x14ac:dyDescent="0.2">
      <c r="B613" s="8"/>
      <c r="C613" s="8"/>
      <c r="D613" s="8"/>
      <c r="E613" s="8"/>
      <c r="F613" s="8"/>
      <c r="G613" s="8"/>
      <c r="H613" s="8"/>
      <c r="I613" s="8"/>
      <c r="J613" s="8"/>
      <c r="K613" s="8"/>
      <c r="L613" s="8"/>
      <c r="M613" s="8"/>
      <c r="N613" s="8"/>
      <c r="O613" s="8"/>
    </row>
    <row r="614" spans="2:15" ht="11.25" x14ac:dyDescent="0.2">
      <c r="B614" s="8"/>
      <c r="C614" s="8"/>
      <c r="D614" s="8"/>
      <c r="E614" s="8"/>
      <c r="F614" s="8"/>
      <c r="G614" s="8"/>
      <c r="H614" s="8"/>
      <c r="I614" s="8"/>
      <c r="J614" s="8"/>
      <c r="K614" s="8"/>
      <c r="L614" s="8"/>
      <c r="M614" s="8"/>
      <c r="N614" s="8"/>
      <c r="O614" s="8"/>
    </row>
    <row r="615" spans="2:15" ht="11.25" x14ac:dyDescent="0.2">
      <c r="B615" s="8"/>
      <c r="C615" s="8"/>
      <c r="D615" s="8"/>
      <c r="E615" s="8"/>
      <c r="F615" s="8"/>
      <c r="G615" s="8"/>
      <c r="H615" s="8"/>
      <c r="I615" s="8"/>
      <c r="J615" s="8"/>
      <c r="K615" s="8"/>
      <c r="L615" s="8"/>
      <c r="M615" s="8"/>
      <c r="N615" s="8"/>
      <c r="O615" s="8"/>
    </row>
    <row r="616" spans="2:15" ht="11.25" x14ac:dyDescent="0.2">
      <c r="B616" s="8"/>
      <c r="C616" s="8"/>
      <c r="D616" s="8"/>
      <c r="E616" s="8"/>
      <c r="F616" s="8"/>
      <c r="G616" s="8"/>
      <c r="H616" s="8"/>
      <c r="I616" s="8"/>
      <c r="J616" s="8"/>
      <c r="K616" s="8"/>
      <c r="L616" s="8"/>
      <c r="M616" s="8"/>
      <c r="N616" s="8"/>
      <c r="O616" s="8"/>
    </row>
    <row r="617" spans="2:15" ht="11.25" x14ac:dyDescent="0.2">
      <c r="B617" s="8"/>
      <c r="C617" s="8"/>
      <c r="D617" s="8"/>
      <c r="E617" s="8"/>
      <c r="F617" s="8"/>
      <c r="G617" s="8"/>
      <c r="H617" s="8"/>
      <c r="I617" s="8"/>
      <c r="J617" s="8"/>
      <c r="K617" s="8"/>
      <c r="L617" s="8"/>
      <c r="M617" s="8"/>
      <c r="N617" s="8"/>
      <c r="O617" s="8"/>
    </row>
    <row r="618" spans="2:15" ht="11.25" x14ac:dyDescent="0.2">
      <c r="B618" s="8"/>
      <c r="C618" s="8"/>
      <c r="D618" s="8"/>
      <c r="E618" s="8"/>
      <c r="F618" s="8"/>
      <c r="G618" s="8"/>
      <c r="H618" s="8"/>
      <c r="I618" s="8"/>
      <c r="J618" s="8"/>
      <c r="K618" s="8"/>
      <c r="L618" s="8"/>
      <c r="M618" s="8"/>
      <c r="N618" s="8"/>
      <c r="O618" s="8"/>
    </row>
    <row r="619" spans="2:15" ht="11.25" x14ac:dyDescent="0.2">
      <c r="B619" s="8"/>
      <c r="C619" s="8"/>
      <c r="D619" s="8"/>
      <c r="E619" s="8"/>
      <c r="F619" s="8"/>
      <c r="G619" s="8"/>
      <c r="H619" s="8"/>
      <c r="I619" s="8"/>
      <c r="J619" s="8"/>
      <c r="K619" s="8"/>
      <c r="L619" s="8"/>
      <c r="M619" s="8"/>
      <c r="N619" s="8"/>
      <c r="O619" s="8"/>
    </row>
    <row r="620" spans="2:15" ht="11.25" x14ac:dyDescent="0.2">
      <c r="B620" s="8"/>
      <c r="C620" s="8"/>
      <c r="D620" s="8"/>
      <c r="E620" s="8"/>
      <c r="F620" s="8"/>
      <c r="G620" s="8"/>
      <c r="H620" s="8"/>
      <c r="I620" s="8"/>
      <c r="J620" s="8"/>
      <c r="K620" s="8"/>
      <c r="L620" s="8"/>
      <c r="M620" s="8"/>
      <c r="N620" s="8"/>
      <c r="O620" s="8"/>
    </row>
    <row r="621" spans="2:15" ht="11.25" x14ac:dyDescent="0.2">
      <c r="B621" s="8"/>
      <c r="C621" s="8"/>
      <c r="D621" s="8"/>
      <c r="E621" s="8"/>
      <c r="F621" s="8"/>
      <c r="G621" s="8"/>
      <c r="H621" s="8"/>
      <c r="I621" s="8"/>
      <c r="J621" s="8"/>
      <c r="K621" s="8"/>
      <c r="L621" s="8"/>
      <c r="M621" s="8"/>
      <c r="N621" s="8"/>
      <c r="O621" s="8"/>
    </row>
    <row r="622" spans="2:15" ht="11.25" x14ac:dyDescent="0.2">
      <c r="B622" s="8"/>
      <c r="C622" s="8"/>
      <c r="D622" s="8"/>
      <c r="E622" s="8"/>
      <c r="F622" s="8"/>
      <c r="G622" s="8"/>
      <c r="H622" s="8"/>
      <c r="I622" s="8"/>
      <c r="J622" s="8"/>
      <c r="K622" s="8"/>
      <c r="L622" s="8"/>
      <c r="M622" s="8"/>
      <c r="N622" s="8"/>
      <c r="O622" s="8"/>
    </row>
    <row r="623" spans="2:15" ht="11.25" x14ac:dyDescent="0.2">
      <c r="B623" s="8"/>
      <c r="C623" s="8"/>
      <c r="D623" s="8"/>
      <c r="E623" s="8"/>
      <c r="F623" s="8"/>
      <c r="G623" s="8"/>
      <c r="H623" s="8"/>
      <c r="I623" s="8"/>
      <c r="J623" s="8"/>
      <c r="K623" s="8"/>
      <c r="L623" s="8"/>
      <c r="M623" s="8"/>
      <c r="N623" s="8"/>
      <c r="O623" s="8"/>
    </row>
    <row r="624" spans="2:15" ht="11.25" x14ac:dyDescent="0.2">
      <c r="B624" s="8"/>
      <c r="C624" s="8"/>
      <c r="D624" s="8"/>
      <c r="E624" s="8"/>
      <c r="F624" s="8"/>
      <c r="G624" s="8"/>
      <c r="H624" s="8"/>
      <c r="I624" s="8"/>
      <c r="J624" s="8"/>
      <c r="K624" s="8"/>
      <c r="L624" s="8"/>
      <c r="M624" s="8"/>
      <c r="N624" s="8"/>
      <c r="O624" s="8"/>
    </row>
    <row r="625" spans="2:15" ht="11.25" x14ac:dyDescent="0.2">
      <c r="B625" s="8"/>
      <c r="C625" s="8"/>
      <c r="D625" s="8"/>
      <c r="E625" s="8"/>
      <c r="F625" s="8"/>
      <c r="G625" s="8"/>
      <c r="H625" s="8"/>
      <c r="I625" s="8"/>
      <c r="J625" s="8"/>
      <c r="K625" s="8"/>
      <c r="L625" s="8"/>
      <c r="M625" s="8"/>
      <c r="N625" s="8"/>
      <c r="O625" s="8"/>
    </row>
    <row r="626" spans="2:15" ht="11.25" x14ac:dyDescent="0.2">
      <c r="B626" s="8"/>
      <c r="C626" s="8"/>
      <c r="D626" s="8"/>
      <c r="E626" s="8"/>
      <c r="F626" s="8"/>
      <c r="G626" s="8"/>
      <c r="H626" s="8"/>
      <c r="I626" s="8"/>
      <c r="J626" s="8"/>
      <c r="K626" s="8"/>
      <c r="L626" s="8"/>
      <c r="M626" s="8"/>
      <c r="N626" s="8"/>
      <c r="O626" s="8"/>
    </row>
    <row r="627" spans="2:15" ht="11.25" x14ac:dyDescent="0.2">
      <c r="B627" s="8"/>
      <c r="C627" s="8"/>
      <c r="D627" s="8"/>
      <c r="E627" s="8"/>
      <c r="F627" s="8"/>
      <c r="G627" s="8"/>
      <c r="H627" s="8"/>
      <c r="I627" s="8"/>
      <c r="J627" s="8"/>
      <c r="K627" s="8"/>
      <c r="L627" s="8"/>
      <c r="M627" s="8"/>
      <c r="N627" s="8"/>
      <c r="O627" s="8"/>
    </row>
    <row r="628" spans="2:15" ht="11.25" x14ac:dyDescent="0.2">
      <c r="B628" s="8"/>
      <c r="C628" s="8"/>
      <c r="D628" s="8"/>
      <c r="E628" s="8"/>
      <c r="F628" s="8"/>
      <c r="G628" s="8"/>
      <c r="H628" s="8"/>
      <c r="I628" s="8"/>
      <c r="J628" s="8"/>
      <c r="K628" s="8"/>
      <c r="L628" s="8"/>
      <c r="M628" s="8"/>
      <c r="N628" s="8"/>
      <c r="O628" s="8"/>
    </row>
    <row r="629" spans="2:15" ht="11.25" x14ac:dyDescent="0.2">
      <c r="B629" s="8"/>
      <c r="C629" s="8"/>
      <c r="D629" s="8"/>
      <c r="E629" s="8"/>
      <c r="F629" s="8"/>
      <c r="G629" s="8"/>
      <c r="H629" s="8"/>
      <c r="I629" s="8"/>
      <c r="J629" s="8"/>
      <c r="K629" s="8"/>
      <c r="L629" s="8"/>
      <c r="M629" s="8"/>
      <c r="N629" s="8"/>
      <c r="O629" s="8"/>
    </row>
    <row r="630" spans="2:15" ht="11.25" x14ac:dyDescent="0.2">
      <c r="B630" s="8"/>
      <c r="C630" s="8"/>
      <c r="D630" s="8"/>
      <c r="E630" s="8"/>
      <c r="F630" s="8"/>
      <c r="G630" s="8"/>
      <c r="H630" s="8"/>
      <c r="I630" s="8"/>
      <c r="J630" s="8"/>
      <c r="K630" s="8"/>
      <c r="L630" s="8"/>
      <c r="M630" s="8"/>
      <c r="N630" s="8"/>
      <c r="O630" s="8"/>
    </row>
    <row r="631" spans="2:15" ht="11.25" x14ac:dyDescent="0.2">
      <c r="B631" s="8"/>
      <c r="C631" s="8"/>
      <c r="D631" s="8"/>
      <c r="E631" s="8"/>
      <c r="F631" s="8"/>
      <c r="G631" s="8"/>
      <c r="H631" s="8"/>
      <c r="I631" s="8"/>
      <c r="J631" s="8"/>
      <c r="K631" s="8"/>
      <c r="L631" s="8"/>
      <c r="M631" s="8"/>
      <c r="N631" s="8"/>
      <c r="O631" s="8"/>
    </row>
    <row r="632" spans="2:15" ht="11.25" x14ac:dyDescent="0.2">
      <c r="B632" s="8"/>
      <c r="C632" s="8"/>
      <c r="D632" s="8"/>
      <c r="E632" s="8"/>
      <c r="F632" s="8"/>
      <c r="G632" s="8"/>
      <c r="H632" s="8"/>
      <c r="I632" s="8"/>
      <c r="J632" s="8"/>
      <c r="K632" s="8"/>
      <c r="L632" s="8"/>
      <c r="M632" s="8"/>
      <c r="N632" s="8"/>
      <c r="O632" s="8"/>
    </row>
    <row r="633" spans="2:15" ht="11.25" x14ac:dyDescent="0.2">
      <c r="B633" s="8"/>
      <c r="C633" s="8"/>
      <c r="D633" s="8"/>
      <c r="E633" s="8"/>
      <c r="F633" s="8"/>
      <c r="G633" s="8"/>
      <c r="H633" s="8"/>
      <c r="I633" s="8"/>
      <c r="J633" s="8"/>
      <c r="K633" s="8"/>
      <c r="L633" s="8"/>
      <c r="M633" s="8"/>
      <c r="N633" s="8"/>
      <c r="O633" s="8"/>
    </row>
    <row r="634" spans="2:15" ht="11.25" x14ac:dyDescent="0.2">
      <c r="B634" s="8"/>
      <c r="C634" s="8"/>
      <c r="D634" s="8"/>
      <c r="E634" s="8"/>
      <c r="F634" s="8"/>
      <c r="G634" s="8"/>
      <c r="H634" s="8"/>
      <c r="I634" s="8"/>
      <c r="J634" s="8"/>
      <c r="K634" s="8"/>
      <c r="L634" s="8"/>
      <c r="M634" s="8"/>
      <c r="N634" s="8"/>
      <c r="O634" s="8"/>
    </row>
    <row r="635" spans="2:15" ht="11.25" x14ac:dyDescent="0.2">
      <c r="B635" s="8"/>
      <c r="C635" s="8"/>
      <c r="D635" s="8"/>
      <c r="E635" s="8"/>
      <c r="F635" s="8"/>
      <c r="G635" s="8"/>
      <c r="H635" s="8"/>
      <c r="I635" s="8"/>
      <c r="J635" s="8"/>
      <c r="K635" s="8"/>
      <c r="L635" s="8"/>
      <c r="M635" s="8"/>
      <c r="N635" s="8"/>
      <c r="O635" s="8"/>
    </row>
    <row r="636" spans="2:15" ht="11.25" x14ac:dyDescent="0.2">
      <c r="B636" s="8"/>
      <c r="C636" s="8"/>
      <c r="D636" s="8"/>
      <c r="E636" s="8"/>
      <c r="F636" s="8"/>
      <c r="G636" s="8"/>
      <c r="H636" s="8"/>
      <c r="I636" s="8"/>
      <c r="J636" s="8"/>
      <c r="K636" s="8"/>
      <c r="L636" s="8"/>
      <c r="M636" s="8"/>
      <c r="N636" s="8"/>
      <c r="O636" s="8"/>
    </row>
    <row r="637" spans="2:15" ht="11.25" x14ac:dyDescent="0.2">
      <c r="B637" s="8"/>
      <c r="C637" s="8"/>
      <c r="D637" s="8"/>
      <c r="E637" s="8"/>
      <c r="F637" s="8"/>
      <c r="G637" s="8"/>
      <c r="H637" s="8"/>
      <c r="I637" s="8"/>
      <c r="J637" s="8"/>
      <c r="K637" s="8"/>
      <c r="L637" s="8"/>
      <c r="M637" s="8"/>
      <c r="N637" s="8"/>
      <c r="O637" s="8"/>
    </row>
    <row r="638" spans="2:15" ht="11.25" x14ac:dyDescent="0.2">
      <c r="B638" s="8"/>
      <c r="C638" s="8"/>
      <c r="D638" s="8"/>
      <c r="E638" s="8"/>
      <c r="F638" s="8"/>
      <c r="G638" s="8"/>
      <c r="H638" s="8"/>
      <c r="I638" s="8"/>
      <c r="J638" s="8"/>
      <c r="K638" s="8"/>
      <c r="L638" s="8"/>
      <c r="M638" s="8"/>
      <c r="N638" s="8"/>
      <c r="O638" s="8"/>
    </row>
    <row r="639" spans="2:15" ht="11.25" x14ac:dyDescent="0.2">
      <c r="B639" s="8"/>
      <c r="C639" s="8"/>
      <c r="D639" s="8"/>
      <c r="E639" s="8"/>
      <c r="F639" s="8"/>
      <c r="G639" s="8"/>
      <c r="H639" s="8"/>
      <c r="I639" s="8"/>
      <c r="J639" s="8"/>
      <c r="K639" s="8"/>
      <c r="L639" s="8"/>
      <c r="M639" s="8"/>
      <c r="N639" s="8"/>
      <c r="O639" s="8"/>
    </row>
    <row r="640" spans="2:15" ht="11.25" x14ac:dyDescent="0.2">
      <c r="B640" s="8"/>
      <c r="C640" s="8"/>
      <c r="D640" s="8"/>
      <c r="E640" s="8"/>
      <c r="F640" s="8"/>
      <c r="G640" s="8"/>
      <c r="H640" s="8"/>
      <c r="I640" s="8"/>
      <c r="J640" s="8"/>
      <c r="K640" s="8"/>
      <c r="L640" s="8"/>
      <c r="M640" s="8"/>
      <c r="N640" s="8"/>
      <c r="O640" s="8"/>
    </row>
    <row r="641" spans="2:15" ht="11.25" x14ac:dyDescent="0.2">
      <c r="B641" s="8"/>
      <c r="C641" s="8"/>
      <c r="D641" s="8"/>
      <c r="E641" s="8"/>
      <c r="F641" s="8"/>
      <c r="G641" s="8"/>
      <c r="H641" s="8"/>
      <c r="I641" s="8"/>
      <c r="J641" s="8"/>
      <c r="K641" s="8"/>
      <c r="L641" s="8"/>
      <c r="M641" s="8"/>
      <c r="N641" s="8"/>
      <c r="O641" s="8"/>
    </row>
    <row r="642" spans="2:15" ht="11.25" x14ac:dyDescent="0.2">
      <c r="B642" s="8"/>
      <c r="C642" s="8"/>
      <c r="D642" s="8"/>
      <c r="E642" s="8"/>
      <c r="F642" s="8"/>
      <c r="G642" s="8"/>
      <c r="H642" s="8"/>
      <c r="I642" s="8"/>
      <c r="J642" s="8"/>
      <c r="K642" s="8"/>
      <c r="L642" s="8"/>
      <c r="M642" s="8"/>
      <c r="N642" s="8"/>
      <c r="O642" s="8"/>
    </row>
    <row r="643" spans="2:15" ht="11.25" x14ac:dyDescent="0.2">
      <c r="B643" s="8"/>
      <c r="C643" s="8"/>
      <c r="D643" s="8"/>
      <c r="E643" s="8"/>
      <c r="F643" s="8"/>
      <c r="G643" s="8"/>
      <c r="H643" s="8"/>
      <c r="I643" s="8"/>
      <c r="J643" s="8"/>
      <c r="K643" s="8"/>
      <c r="L643" s="8"/>
      <c r="M643" s="8"/>
      <c r="N643" s="8"/>
      <c r="O643" s="8"/>
    </row>
    <row r="644" spans="2:15" ht="11.25" x14ac:dyDescent="0.2">
      <c r="B644" s="8"/>
      <c r="C644" s="8"/>
      <c r="D644" s="8"/>
      <c r="E644" s="8"/>
      <c r="F644" s="8"/>
      <c r="G644" s="8"/>
      <c r="H644" s="8"/>
      <c r="I644" s="8"/>
      <c r="J644" s="8"/>
      <c r="K644" s="8"/>
      <c r="L644" s="8"/>
      <c r="M644" s="8"/>
      <c r="N644" s="8"/>
      <c r="O644" s="8"/>
    </row>
    <row r="645" spans="2:15" ht="11.25" x14ac:dyDescent="0.2">
      <c r="B645" s="8"/>
      <c r="C645" s="8"/>
      <c r="D645" s="8"/>
      <c r="E645" s="8"/>
      <c r="F645" s="8"/>
      <c r="G645" s="8"/>
      <c r="H645" s="8"/>
      <c r="I645" s="8"/>
      <c r="J645" s="8"/>
      <c r="K645" s="8"/>
      <c r="L645" s="8"/>
      <c r="M645" s="8"/>
      <c r="N645" s="8"/>
      <c r="O645" s="8"/>
    </row>
    <row r="646" spans="2:15" ht="11.25" x14ac:dyDescent="0.2">
      <c r="B646" s="8"/>
      <c r="C646" s="8"/>
      <c r="D646" s="8"/>
      <c r="E646" s="8"/>
      <c r="F646" s="8"/>
      <c r="G646" s="8"/>
      <c r="H646" s="8"/>
      <c r="I646" s="8"/>
      <c r="J646" s="8"/>
      <c r="K646" s="8"/>
      <c r="L646" s="8"/>
      <c r="M646" s="8"/>
      <c r="N646" s="8"/>
      <c r="O646" s="8"/>
    </row>
    <row r="647" spans="2:15" ht="11.25" x14ac:dyDescent="0.2">
      <c r="B647" s="8"/>
      <c r="C647" s="8"/>
      <c r="D647" s="8"/>
      <c r="E647" s="8"/>
      <c r="F647" s="8"/>
      <c r="G647" s="8"/>
      <c r="H647" s="8"/>
      <c r="I647" s="8"/>
      <c r="J647" s="8"/>
      <c r="K647" s="8"/>
      <c r="L647" s="8"/>
      <c r="M647" s="8"/>
      <c r="N647" s="8"/>
      <c r="O647" s="8"/>
    </row>
    <row r="648" spans="2:15" ht="11.25" x14ac:dyDescent="0.2">
      <c r="B648" s="8"/>
      <c r="C648" s="8"/>
      <c r="D648" s="8"/>
      <c r="E648" s="8"/>
      <c r="F648" s="8"/>
      <c r="G648" s="8"/>
      <c r="H648" s="8"/>
      <c r="I648" s="8"/>
      <c r="J648" s="8"/>
      <c r="K648" s="8"/>
      <c r="L648" s="8"/>
      <c r="M648" s="8"/>
      <c r="N648" s="8"/>
      <c r="O648" s="8"/>
    </row>
    <row r="649" spans="2:15" ht="11.25" x14ac:dyDescent="0.2">
      <c r="B649" s="8"/>
      <c r="C649" s="8"/>
      <c r="D649" s="8"/>
      <c r="E649" s="8"/>
      <c r="F649" s="8"/>
      <c r="G649" s="8"/>
      <c r="H649" s="8"/>
      <c r="I649" s="8"/>
      <c r="J649" s="8"/>
      <c r="K649" s="8"/>
      <c r="L649" s="8"/>
      <c r="M649" s="8"/>
      <c r="N649" s="8"/>
      <c r="O649" s="8"/>
    </row>
    <row r="650" spans="2:15" ht="11.25" x14ac:dyDescent="0.2">
      <c r="B650" s="8"/>
      <c r="C650" s="8"/>
      <c r="D650" s="8"/>
      <c r="E650" s="8"/>
      <c r="F650" s="8"/>
      <c r="G650" s="8"/>
      <c r="H650" s="8"/>
      <c r="I650" s="8"/>
      <c r="J650" s="8"/>
      <c r="K650" s="8"/>
      <c r="L650" s="8"/>
      <c r="M650" s="8"/>
      <c r="N650" s="8"/>
      <c r="O650" s="8"/>
    </row>
    <row r="651" spans="2:15" ht="11.25" x14ac:dyDescent="0.2">
      <c r="B651" s="8"/>
      <c r="C651" s="8"/>
      <c r="D651" s="8"/>
      <c r="E651" s="8"/>
      <c r="F651" s="8"/>
      <c r="G651" s="8"/>
      <c r="H651" s="8"/>
      <c r="I651" s="8"/>
      <c r="J651" s="8"/>
      <c r="K651" s="8"/>
      <c r="L651" s="8"/>
      <c r="M651" s="8"/>
      <c r="N651" s="8"/>
      <c r="O651" s="8"/>
    </row>
    <row r="652" spans="2:15" ht="11.25" x14ac:dyDescent="0.2">
      <c r="B652" s="8"/>
      <c r="C652" s="8"/>
      <c r="D652" s="8"/>
      <c r="E652" s="8"/>
      <c r="F652" s="8"/>
      <c r="G652" s="8"/>
      <c r="H652" s="8"/>
      <c r="I652" s="8"/>
      <c r="J652" s="8"/>
      <c r="K652" s="8"/>
      <c r="L652" s="8"/>
      <c r="M652" s="8"/>
      <c r="N652" s="8"/>
      <c r="O652" s="8"/>
    </row>
    <row r="653" spans="2:15" ht="11.25" x14ac:dyDescent="0.2">
      <c r="B653" s="8"/>
      <c r="C653" s="8"/>
      <c r="D653" s="8"/>
      <c r="E653" s="8"/>
      <c r="F653" s="8"/>
      <c r="G653" s="8"/>
      <c r="H653" s="8"/>
      <c r="I653" s="8"/>
      <c r="J653" s="8"/>
      <c r="K653" s="8"/>
      <c r="L653" s="8"/>
      <c r="M653" s="8"/>
      <c r="N653" s="8"/>
      <c r="O653" s="8"/>
    </row>
    <row r="654" spans="2:15" ht="11.25" x14ac:dyDescent="0.2">
      <c r="B654" s="8"/>
      <c r="C654" s="8"/>
      <c r="D654" s="8"/>
      <c r="E654" s="8"/>
      <c r="F654" s="8"/>
      <c r="G654" s="8"/>
      <c r="H654" s="8"/>
      <c r="I654" s="8"/>
      <c r="J654" s="8"/>
      <c r="K654" s="8"/>
      <c r="L654" s="8"/>
      <c r="M654" s="8"/>
      <c r="N654" s="8"/>
      <c r="O654" s="8"/>
    </row>
    <row r="655" spans="2:15" ht="11.25" x14ac:dyDescent="0.2">
      <c r="B655" s="8"/>
      <c r="C655" s="8"/>
      <c r="D655" s="8"/>
      <c r="E655" s="8"/>
      <c r="F655" s="8"/>
      <c r="G655" s="8"/>
      <c r="H655" s="8"/>
      <c r="I655" s="8"/>
      <c r="J655" s="8"/>
      <c r="K655" s="8"/>
      <c r="L655" s="8"/>
      <c r="M655" s="8"/>
      <c r="N655" s="8"/>
      <c r="O655" s="8"/>
    </row>
    <row r="656" spans="2:15" ht="11.25" x14ac:dyDescent="0.2">
      <c r="B656" s="8"/>
      <c r="C656" s="8"/>
      <c r="D656" s="8"/>
      <c r="E656" s="8"/>
      <c r="F656" s="8"/>
      <c r="G656" s="8"/>
      <c r="H656" s="8"/>
      <c r="I656" s="8"/>
      <c r="J656" s="8"/>
      <c r="K656" s="8"/>
      <c r="L656" s="8"/>
      <c r="M656" s="8"/>
      <c r="N656" s="8"/>
      <c r="O656" s="8"/>
    </row>
    <row r="657" spans="2:15" ht="11.25" x14ac:dyDescent="0.2">
      <c r="B657" s="8"/>
      <c r="C657" s="8"/>
      <c r="D657" s="8"/>
      <c r="E657" s="8"/>
      <c r="F657" s="8"/>
      <c r="G657" s="8"/>
      <c r="H657" s="8"/>
      <c r="I657" s="8"/>
      <c r="J657" s="8"/>
      <c r="K657" s="8"/>
      <c r="L657" s="8"/>
      <c r="M657" s="8"/>
      <c r="N657" s="8"/>
      <c r="O657" s="8"/>
    </row>
    <row r="658" spans="2:15" ht="11.25" x14ac:dyDescent="0.2">
      <c r="B658" s="8"/>
      <c r="C658" s="8"/>
      <c r="D658" s="8"/>
      <c r="E658" s="8"/>
      <c r="F658" s="8"/>
      <c r="G658" s="8"/>
      <c r="H658" s="8"/>
      <c r="I658" s="8"/>
      <c r="J658" s="8"/>
      <c r="K658" s="8"/>
      <c r="L658" s="8"/>
      <c r="M658" s="8"/>
      <c r="N658" s="8"/>
      <c r="O658" s="8"/>
    </row>
    <row r="659" spans="2:15" ht="11.25" x14ac:dyDescent="0.2">
      <c r="B659" s="8"/>
      <c r="C659" s="8"/>
      <c r="D659" s="8"/>
      <c r="E659" s="8"/>
      <c r="F659" s="8"/>
      <c r="G659" s="8"/>
      <c r="H659" s="8"/>
      <c r="I659" s="8"/>
      <c r="J659" s="8"/>
      <c r="K659" s="8"/>
      <c r="L659" s="8"/>
      <c r="M659" s="8"/>
      <c r="N659" s="8"/>
      <c r="O659" s="8"/>
    </row>
    <row r="660" spans="2:15" ht="11.25" x14ac:dyDescent="0.2">
      <c r="B660" s="8"/>
      <c r="C660" s="8"/>
      <c r="D660" s="8"/>
      <c r="E660" s="8"/>
      <c r="F660" s="8"/>
      <c r="G660" s="8"/>
      <c r="H660" s="8"/>
      <c r="I660" s="8"/>
      <c r="J660" s="8"/>
      <c r="K660" s="8"/>
      <c r="L660" s="8"/>
      <c r="M660" s="8"/>
      <c r="N660" s="8"/>
      <c r="O660" s="8"/>
    </row>
    <row r="661" spans="2:15" ht="11.25" x14ac:dyDescent="0.2">
      <c r="B661" s="8"/>
      <c r="C661" s="8"/>
      <c r="D661" s="8"/>
      <c r="E661" s="8"/>
      <c r="F661" s="8"/>
      <c r="G661" s="8"/>
      <c r="H661" s="8"/>
      <c r="I661" s="8"/>
      <c r="J661" s="8"/>
      <c r="K661" s="8"/>
      <c r="L661" s="8"/>
      <c r="M661" s="8"/>
      <c r="N661" s="8"/>
      <c r="O661" s="8"/>
    </row>
    <row r="662" spans="2:15" ht="11.25" x14ac:dyDescent="0.2">
      <c r="B662" s="8"/>
      <c r="C662" s="8"/>
      <c r="D662" s="8"/>
      <c r="E662" s="8"/>
      <c r="F662" s="8"/>
      <c r="G662" s="8"/>
      <c r="H662" s="8"/>
      <c r="I662" s="8"/>
      <c r="J662" s="8"/>
      <c r="K662" s="8"/>
      <c r="L662" s="8"/>
      <c r="M662" s="8"/>
      <c r="N662" s="8"/>
      <c r="O662" s="8"/>
    </row>
    <row r="663" spans="2:15" ht="11.25" x14ac:dyDescent="0.2">
      <c r="B663" s="8"/>
      <c r="C663" s="8"/>
      <c r="D663" s="8"/>
      <c r="E663" s="8"/>
      <c r="F663" s="8"/>
      <c r="G663" s="8"/>
      <c r="H663" s="8"/>
      <c r="I663" s="8"/>
      <c r="J663" s="8"/>
      <c r="K663" s="8"/>
      <c r="L663" s="8"/>
      <c r="M663" s="8"/>
      <c r="N663" s="8"/>
      <c r="O663" s="8"/>
    </row>
    <row r="664" spans="2:15" ht="11.25" x14ac:dyDescent="0.2">
      <c r="B664" s="8"/>
      <c r="C664" s="8"/>
      <c r="D664" s="8"/>
      <c r="E664" s="8"/>
      <c r="F664" s="8"/>
      <c r="G664" s="8"/>
      <c r="H664" s="8"/>
      <c r="I664" s="8"/>
      <c r="J664" s="8"/>
      <c r="K664" s="8"/>
      <c r="L664" s="8"/>
      <c r="M664" s="8"/>
      <c r="N664" s="8"/>
      <c r="O664" s="8"/>
    </row>
    <row r="665" spans="2:15" ht="11.25" x14ac:dyDescent="0.2">
      <c r="B665" s="8"/>
      <c r="C665" s="8"/>
      <c r="D665" s="8"/>
      <c r="E665" s="8"/>
      <c r="F665" s="8"/>
      <c r="G665" s="8"/>
      <c r="H665" s="8"/>
      <c r="I665" s="8"/>
      <c r="J665" s="8"/>
      <c r="K665" s="8"/>
      <c r="L665" s="8"/>
      <c r="M665" s="8"/>
      <c r="N665" s="8"/>
      <c r="O665" s="8"/>
    </row>
    <row r="666" spans="2:15" ht="11.25" x14ac:dyDescent="0.2">
      <c r="B666" s="8"/>
      <c r="C666" s="8"/>
      <c r="D666" s="8"/>
      <c r="E666" s="8"/>
      <c r="F666" s="8"/>
      <c r="G666" s="8"/>
      <c r="H666" s="8"/>
      <c r="I666" s="8"/>
      <c r="J666" s="8"/>
      <c r="K666" s="8"/>
      <c r="L666" s="8"/>
      <c r="M666" s="8"/>
      <c r="N666" s="8"/>
      <c r="O666" s="8"/>
    </row>
    <row r="667" spans="2:15" ht="11.25" x14ac:dyDescent="0.2">
      <c r="B667" s="8"/>
      <c r="C667" s="8"/>
      <c r="D667" s="8"/>
      <c r="E667" s="8"/>
      <c r="F667" s="8"/>
      <c r="G667" s="8"/>
      <c r="H667" s="8"/>
      <c r="I667" s="8"/>
      <c r="J667" s="8"/>
      <c r="K667" s="8"/>
      <c r="L667" s="8"/>
      <c r="M667" s="8"/>
      <c r="N667" s="8"/>
      <c r="O667" s="8"/>
    </row>
    <row r="668" spans="2:15" ht="11.25" x14ac:dyDescent="0.2">
      <c r="B668" s="8"/>
      <c r="C668" s="8"/>
      <c r="D668" s="8"/>
      <c r="E668" s="8"/>
      <c r="F668" s="8"/>
      <c r="G668" s="8"/>
      <c r="H668" s="8"/>
      <c r="I668" s="8"/>
      <c r="J668" s="8"/>
      <c r="K668" s="8"/>
      <c r="L668" s="8"/>
      <c r="M668" s="8"/>
      <c r="N668" s="8"/>
      <c r="O668" s="8"/>
    </row>
    <row r="669" spans="2:15" ht="11.25" x14ac:dyDescent="0.2">
      <c r="B669" s="8"/>
      <c r="C669" s="8"/>
      <c r="D669" s="8"/>
      <c r="E669" s="8"/>
      <c r="F669" s="8"/>
      <c r="G669" s="8"/>
      <c r="H669" s="8"/>
      <c r="I669" s="8"/>
      <c r="J669" s="8"/>
      <c r="K669" s="8"/>
      <c r="L669" s="8"/>
      <c r="M669" s="8"/>
      <c r="N669" s="8"/>
      <c r="O669" s="8"/>
    </row>
    <row r="670" spans="2:15" ht="11.25" x14ac:dyDescent="0.2">
      <c r="B670" s="8"/>
      <c r="C670" s="8"/>
      <c r="D670" s="8"/>
      <c r="E670" s="8"/>
      <c r="F670" s="8"/>
      <c r="G670" s="8"/>
      <c r="H670" s="8"/>
      <c r="I670" s="8"/>
      <c r="J670" s="8"/>
      <c r="K670" s="8"/>
      <c r="L670" s="8"/>
      <c r="M670" s="8"/>
      <c r="N670" s="8"/>
      <c r="O670" s="8"/>
    </row>
    <row r="671" spans="2:15" ht="11.25" x14ac:dyDescent="0.2">
      <c r="B671" s="8"/>
      <c r="C671" s="8"/>
      <c r="D671" s="8"/>
      <c r="E671" s="8"/>
      <c r="F671" s="8"/>
      <c r="G671" s="8"/>
      <c r="H671" s="8"/>
      <c r="I671" s="8"/>
      <c r="J671" s="8"/>
      <c r="K671" s="8"/>
      <c r="L671" s="8"/>
      <c r="M671" s="8"/>
      <c r="N671" s="8"/>
      <c r="O671" s="8"/>
    </row>
    <row r="672" spans="2:15" ht="11.25" x14ac:dyDescent="0.2">
      <c r="B672" s="8"/>
      <c r="C672" s="8"/>
      <c r="D672" s="8"/>
      <c r="E672" s="8"/>
      <c r="F672" s="8"/>
      <c r="G672" s="8"/>
      <c r="H672" s="8"/>
      <c r="I672" s="8"/>
      <c r="J672" s="8"/>
      <c r="K672" s="8"/>
      <c r="L672" s="8"/>
      <c r="M672" s="8"/>
      <c r="N672" s="8"/>
      <c r="O672" s="8"/>
    </row>
    <row r="673" spans="2:15" ht="11.25" x14ac:dyDescent="0.2">
      <c r="B673" s="8"/>
      <c r="C673" s="8"/>
      <c r="D673" s="8"/>
      <c r="E673" s="8"/>
      <c r="F673" s="8"/>
      <c r="G673" s="8"/>
      <c r="H673" s="8"/>
      <c r="I673" s="8"/>
      <c r="J673" s="8"/>
      <c r="K673" s="8"/>
      <c r="L673" s="8"/>
      <c r="M673" s="8"/>
      <c r="N673" s="8"/>
      <c r="O673" s="8"/>
    </row>
    <row r="674" spans="2:15" ht="11.25" x14ac:dyDescent="0.2">
      <c r="B674" s="8"/>
      <c r="C674" s="8"/>
      <c r="D674" s="8"/>
      <c r="E674" s="8"/>
      <c r="F674" s="8"/>
      <c r="G674" s="8"/>
      <c r="H674" s="8"/>
      <c r="I674" s="8"/>
      <c r="J674" s="8"/>
      <c r="K674" s="8"/>
      <c r="L674" s="8"/>
      <c r="M674" s="8"/>
      <c r="N674" s="8"/>
      <c r="O674" s="8"/>
    </row>
    <row r="675" spans="2:15" ht="11.25" x14ac:dyDescent="0.2">
      <c r="B675" s="8"/>
      <c r="C675" s="8"/>
      <c r="D675" s="8"/>
      <c r="E675" s="8"/>
      <c r="F675" s="8"/>
      <c r="G675" s="8"/>
      <c r="H675" s="8"/>
      <c r="I675" s="8"/>
      <c r="J675" s="8"/>
      <c r="K675" s="8"/>
      <c r="L675" s="8"/>
      <c r="M675" s="8"/>
      <c r="N675" s="8"/>
      <c r="O675" s="8"/>
    </row>
    <row r="676" spans="2:15" ht="11.25" x14ac:dyDescent="0.2">
      <c r="B676" s="8"/>
      <c r="C676" s="8"/>
      <c r="D676" s="8"/>
      <c r="E676" s="8"/>
      <c r="F676" s="8"/>
      <c r="G676" s="8"/>
      <c r="H676" s="8"/>
      <c r="I676" s="8"/>
      <c r="J676" s="8"/>
      <c r="K676" s="8"/>
      <c r="L676" s="8"/>
      <c r="M676" s="8"/>
      <c r="N676" s="8"/>
      <c r="O676" s="8"/>
    </row>
    <row r="677" spans="2:15" ht="11.25" x14ac:dyDescent="0.2">
      <c r="B677" s="8"/>
      <c r="C677" s="8"/>
      <c r="D677" s="8"/>
      <c r="E677" s="8"/>
      <c r="F677" s="8"/>
      <c r="G677" s="8"/>
      <c r="H677" s="8"/>
      <c r="I677" s="8"/>
      <c r="J677" s="8"/>
      <c r="K677" s="8"/>
      <c r="L677" s="8"/>
      <c r="M677" s="8"/>
      <c r="N677" s="8"/>
      <c r="O677" s="8"/>
    </row>
    <row r="678" spans="2:15" ht="11.25" x14ac:dyDescent="0.2">
      <c r="B678" s="8"/>
      <c r="C678" s="8"/>
      <c r="D678" s="8"/>
      <c r="E678" s="8"/>
      <c r="F678" s="8"/>
      <c r="G678" s="8"/>
      <c r="H678" s="8"/>
      <c r="I678" s="8"/>
      <c r="J678" s="8"/>
      <c r="K678" s="8"/>
      <c r="L678" s="8"/>
      <c r="M678" s="8"/>
      <c r="N678" s="8"/>
      <c r="O678" s="8"/>
    </row>
    <row r="679" spans="2:15" ht="11.25" x14ac:dyDescent="0.2">
      <c r="B679" s="8"/>
      <c r="C679" s="8"/>
      <c r="D679" s="8"/>
      <c r="E679" s="8"/>
      <c r="F679" s="8"/>
      <c r="G679" s="8"/>
      <c r="H679" s="8"/>
      <c r="I679" s="8"/>
      <c r="J679" s="8"/>
      <c r="K679" s="8"/>
      <c r="L679" s="8"/>
      <c r="M679" s="8"/>
      <c r="N679" s="8"/>
      <c r="O679" s="8"/>
    </row>
    <row r="680" spans="2:15" ht="11.25" x14ac:dyDescent="0.2">
      <c r="B680" s="8"/>
      <c r="C680" s="8"/>
      <c r="D680" s="8"/>
      <c r="E680" s="8"/>
      <c r="F680" s="8"/>
      <c r="G680" s="8"/>
      <c r="H680" s="8"/>
      <c r="I680" s="8"/>
      <c r="J680" s="8"/>
      <c r="K680" s="8"/>
      <c r="L680" s="8"/>
      <c r="M680" s="8"/>
      <c r="N680" s="8"/>
      <c r="O680" s="8"/>
    </row>
    <row r="681" spans="2:15" ht="11.25" x14ac:dyDescent="0.2">
      <c r="B681" s="8"/>
      <c r="C681" s="8"/>
      <c r="D681" s="8"/>
      <c r="E681" s="8"/>
      <c r="F681" s="8"/>
      <c r="G681" s="8"/>
      <c r="H681" s="8"/>
      <c r="I681" s="8"/>
      <c r="J681" s="8"/>
      <c r="K681" s="8"/>
      <c r="L681" s="8"/>
      <c r="M681" s="8"/>
      <c r="N681" s="8"/>
      <c r="O681" s="8"/>
    </row>
    <row r="682" spans="2:15" ht="11.25" x14ac:dyDescent="0.2">
      <c r="B682" s="8"/>
      <c r="C682" s="8"/>
      <c r="D682" s="8"/>
      <c r="E682" s="8"/>
      <c r="F682" s="8"/>
      <c r="G682" s="8"/>
      <c r="H682" s="8"/>
      <c r="I682" s="8"/>
      <c r="J682" s="8"/>
      <c r="K682" s="8"/>
      <c r="L682" s="8"/>
      <c r="M682" s="8"/>
      <c r="N682" s="8"/>
      <c r="O682" s="8"/>
    </row>
    <row r="683" spans="2:15" ht="11.25" x14ac:dyDescent="0.2">
      <c r="B683" s="8"/>
      <c r="C683" s="8"/>
      <c r="D683" s="8"/>
      <c r="E683" s="8"/>
      <c r="F683" s="8"/>
      <c r="G683" s="8"/>
      <c r="H683" s="8"/>
      <c r="I683" s="8"/>
      <c r="J683" s="8"/>
      <c r="K683" s="8"/>
      <c r="L683" s="8"/>
      <c r="M683" s="8"/>
      <c r="N683" s="8"/>
      <c r="O683" s="8"/>
    </row>
    <row r="684" spans="2:15" ht="11.25" x14ac:dyDescent="0.2">
      <c r="B684" s="8"/>
      <c r="C684" s="8"/>
      <c r="D684" s="8"/>
      <c r="E684" s="8"/>
      <c r="F684" s="8"/>
      <c r="G684" s="8"/>
      <c r="H684" s="8"/>
      <c r="I684" s="8"/>
      <c r="J684" s="8"/>
      <c r="K684" s="8"/>
      <c r="L684" s="8"/>
      <c r="M684" s="8"/>
      <c r="N684" s="8"/>
      <c r="O684" s="8"/>
    </row>
    <row r="685" spans="2:15" ht="11.25" x14ac:dyDescent="0.2">
      <c r="B685" s="8"/>
      <c r="C685" s="8"/>
      <c r="D685" s="8"/>
      <c r="E685" s="8"/>
      <c r="F685" s="8"/>
      <c r="G685" s="8"/>
      <c r="H685" s="8"/>
      <c r="I685" s="8"/>
      <c r="J685" s="8"/>
      <c r="K685" s="8"/>
      <c r="L685" s="8"/>
      <c r="M685" s="8"/>
      <c r="N685" s="8"/>
      <c r="O685" s="8"/>
    </row>
    <row r="686" spans="2:15" ht="11.25" x14ac:dyDescent="0.2">
      <c r="B686" s="8"/>
      <c r="C686" s="8"/>
      <c r="D686" s="8"/>
      <c r="E686" s="8"/>
      <c r="F686" s="8"/>
      <c r="G686" s="8"/>
      <c r="H686" s="8"/>
      <c r="I686" s="8"/>
      <c r="J686" s="8"/>
      <c r="K686" s="8"/>
      <c r="L686" s="8"/>
      <c r="M686" s="8"/>
      <c r="N686" s="8"/>
      <c r="O686" s="8"/>
    </row>
    <row r="687" spans="2:15" ht="11.25" x14ac:dyDescent="0.2">
      <c r="B687" s="8"/>
      <c r="C687" s="8"/>
      <c r="D687" s="8"/>
      <c r="E687" s="8"/>
      <c r="F687" s="8"/>
      <c r="G687" s="8"/>
      <c r="H687" s="8"/>
      <c r="I687" s="8"/>
      <c r="J687" s="8"/>
      <c r="K687" s="8"/>
      <c r="L687" s="8"/>
      <c r="M687" s="8"/>
      <c r="N687" s="8"/>
      <c r="O687" s="8"/>
    </row>
    <row r="688" spans="2:15" ht="11.25" x14ac:dyDescent="0.2">
      <c r="B688" s="8"/>
      <c r="C688" s="8"/>
      <c r="D688" s="8"/>
      <c r="E688" s="8"/>
      <c r="F688" s="8"/>
      <c r="G688" s="8"/>
      <c r="H688" s="8"/>
      <c r="I688" s="8"/>
      <c r="J688" s="8"/>
      <c r="K688" s="8"/>
      <c r="L688" s="8"/>
      <c r="M688" s="8"/>
      <c r="N688" s="8"/>
      <c r="O688" s="8"/>
    </row>
    <row r="689" spans="2:15" ht="11.25" x14ac:dyDescent="0.2">
      <c r="B689" s="8"/>
      <c r="C689" s="8"/>
      <c r="D689" s="8"/>
      <c r="E689" s="8"/>
      <c r="F689" s="8"/>
      <c r="G689" s="8"/>
      <c r="H689" s="8"/>
      <c r="I689" s="8"/>
      <c r="J689" s="8"/>
      <c r="K689" s="8"/>
      <c r="L689" s="8"/>
      <c r="M689" s="8"/>
      <c r="N689" s="8"/>
      <c r="O689" s="8"/>
    </row>
    <row r="690" spans="2:15" ht="11.25" x14ac:dyDescent="0.2">
      <c r="B690" s="8"/>
      <c r="C690" s="8"/>
      <c r="D690" s="8"/>
      <c r="E690" s="8"/>
      <c r="F690" s="8"/>
      <c r="G690" s="8"/>
      <c r="H690" s="8"/>
      <c r="I690" s="8"/>
      <c r="J690" s="8"/>
      <c r="K690" s="8"/>
      <c r="L690" s="8"/>
      <c r="M690" s="8"/>
      <c r="N690" s="8"/>
      <c r="O690" s="8"/>
    </row>
    <row r="691" spans="2:15" ht="11.25" x14ac:dyDescent="0.2">
      <c r="B691" s="8"/>
      <c r="C691" s="8"/>
      <c r="D691" s="8"/>
      <c r="E691" s="8"/>
      <c r="F691" s="8"/>
      <c r="G691" s="8"/>
      <c r="H691" s="8"/>
      <c r="I691" s="8"/>
      <c r="J691" s="8"/>
      <c r="K691" s="8"/>
      <c r="L691" s="8"/>
      <c r="M691" s="8"/>
      <c r="N691" s="8"/>
      <c r="O691" s="8"/>
    </row>
    <row r="692" spans="2:15" ht="11.25" x14ac:dyDescent="0.2">
      <c r="B692" s="8"/>
      <c r="C692" s="8"/>
      <c r="D692" s="8"/>
      <c r="E692" s="8"/>
      <c r="F692" s="8"/>
      <c r="G692" s="8"/>
      <c r="H692" s="8"/>
      <c r="I692" s="8"/>
      <c r="J692" s="8"/>
      <c r="K692" s="8"/>
      <c r="L692" s="8"/>
      <c r="M692" s="8"/>
      <c r="N692" s="8"/>
      <c r="O692" s="8"/>
    </row>
    <row r="693" spans="2:15" ht="11.25" x14ac:dyDescent="0.2">
      <c r="B693" s="8"/>
      <c r="C693" s="8"/>
      <c r="D693" s="8"/>
      <c r="E693" s="8"/>
      <c r="F693" s="8"/>
      <c r="G693" s="8"/>
      <c r="H693" s="8"/>
      <c r="I693" s="8"/>
      <c r="J693" s="8"/>
      <c r="K693" s="8"/>
      <c r="L693" s="8"/>
      <c r="M693" s="8"/>
      <c r="N693" s="8"/>
      <c r="O693" s="8"/>
    </row>
    <row r="694" spans="2:15" ht="11.25" x14ac:dyDescent="0.2">
      <c r="B694" s="8"/>
      <c r="C694" s="8"/>
      <c r="D694" s="8"/>
      <c r="E694" s="8"/>
      <c r="F694" s="8"/>
      <c r="G694" s="8"/>
      <c r="H694" s="8"/>
      <c r="I694" s="8"/>
      <c r="J694" s="8"/>
      <c r="K694" s="8"/>
      <c r="L694" s="8"/>
      <c r="M694" s="8"/>
      <c r="N694" s="8"/>
      <c r="O694" s="8"/>
    </row>
    <row r="695" spans="2:15" ht="11.25" x14ac:dyDescent="0.2">
      <c r="B695" s="8"/>
      <c r="C695" s="8"/>
      <c r="D695" s="8"/>
      <c r="E695" s="8"/>
      <c r="F695" s="8"/>
      <c r="G695" s="8"/>
      <c r="H695" s="8"/>
      <c r="I695" s="8"/>
      <c r="J695" s="8"/>
      <c r="K695" s="8"/>
      <c r="L695" s="8"/>
      <c r="M695" s="8"/>
      <c r="N695" s="8"/>
      <c r="O695" s="8"/>
    </row>
    <row r="696" spans="2:15" ht="11.25" x14ac:dyDescent="0.2">
      <c r="B696" s="8"/>
      <c r="C696" s="8"/>
      <c r="D696" s="8"/>
      <c r="E696" s="8"/>
      <c r="F696" s="8"/>
      <c r="G696" s="8"/>
      <c r="H696" s="8"/>
      <c r="I696" s="8"/>
      <c r="J696" s="8"/>
      <c r="K696" s="8"/>
      <c r="L696" s="8"/>
      <c r="M696" s="8"/>
      <c r="N696" s="8"/>
      <c r="O696" s="8"/>
    </row>
    <row r="697" spans="2:15" ht="11.25" x14ac:dyDescent="0.2">
      <c r="B697" s="8"/>
      <c r="C697" s="8"/>
      <c r="D697" s="8"/>
      <c r="E697" s="8"/>
      <c r="F697" s="8"/>
      <c r="G697" s="8"/>
      <c r="H697" s="8"/>
      <c r="I697" s="8"/>
      <c r="J697" s="8"/>
      <c r="K697" s="8"/>
      <c r="L697" s="8"/>
      <c r="M697" s="8"/>
      <c r="N697" s="8"/>
      <c r="O697" s="8"/>
    </row>
    <row r="698" spans="2:15" ht="11.25" x14ac:dyDescent="0.2">
      <c r="B698" s="8"/>
      <c r="C698" s="8"/>
      <c r="D698" s="8"/>
      <c r="E698" s="8"/>
      <c r="F698" s="8"/>
      <c r="G698" s="8"/>
      <c r="H698" s="8"/>
      <c r="I698" s="8"/>
      <c r="J698" s="8"/>
      <c r="K698" s="8"/>
      <c r="L698" s="8"/>
      <c r="M698" s="8"/>
      <c r="N698" s="8"/>
      <c r="O698" s="8"/>
    </row>
    <row r="699" spans="2:15" ht="11.25" x14ac:dyDescent="0.2">
      <c r="B699" s="8"/>
      <c r="C699" s="8"/>
      <c r="D699" s="8"/>
      <c r="E699" s="8"/>
      <c r="F699" s="8"/>
      <c r="G699" s="8"/>
      <c r="H699" s="8"/>
      <c r="I699" s="8"/>
      <c r="J699" s="8"/>
      <c r="K699" s="8"/>
      <c r="L699" s="8"/>
      <c r="M699" s="8"/>
      <c r="N699" s="8"/>
      <c r="O699" s="8"/>
    </row>
    <row r="700" spans="2:15" ht="11.25" x14ac:dyDescent="0.2">
      <c r="B700" s="8"/>
      <c r="C700" s="8"/>
      <c r="D700" s="8"/>
      <c r="E700" s="8"/>
      <c r="F700" s="8"/>
      <c r="G700" s="8"/>
      <c r="H700" s="8"/>
      <c r="I700" s="8"/>
      <c r="J700" s="8"/>
      <c r="K700" s="8"/>
      <c r="L700" s="8"/>
      <c r="M700" s="8"/>
      <c r="N700" s="8"/>
      <c r="O700" s="8"/>
    </row>
    <row r="701" spans="2:15" ht="11.25" x14ac:dyDescent="0.2">
      <c r="B701" s="8"/>
      <c r="C701" s="8"/>
      <c r="D701" s="8"/>
      <c r="E701" s="8"/>
      <c r="F701" s="8"/>
      <c r="G701" s="8"/>
      <c r="H701" s="8"/>
      <c r="I701" s="8"/>
      <c r="J701" s="8"/>
      <c r="K701" s="8"/>
      <c r="L701" s="8"/>
      <c r="M701" s="8"/>
      <c r="N701" s="8"/>
      <c r="O701" s="8"/>
    </row>
    <row r="702" spans="2:15" ht="11.25" x14ac:dyDescent="0.2">
      <c r="B702" s="8"/>
      <c r="C702" s="8"/>
      <c r="D702" s="8"/>
      <c r="E702" s="8"/>
      <c r="F702" s="8"/>
      <c r="G702" s="8"/>
      <c r="H702" s="8"/>
      <c r="I702" s="8"/>
      <c r="J702" s="8"/>
      <c r="K702" s="8"/>
      <c r="L702" s="8"/>
      <c r="M702" s="8"/>
      <c r="N702" s="8"/>
      <c r="O702" s="8"/>
    </row>
    <row r="703" spans="2:15" ht="11.25" x14ac:dyDescent="0.2">
      <c r="B703" s="8"/>
      <c r="C703" s="8"/>
      <c r="D703" s="8"/>
      <c r="E703" s="8"/>
      <c r="F703" s="8"/>
      <c r="G703" s="8"/>
      <c r="H703" s="8"/>
      <c r="I703" s="8"/>
      <c r="J703" s="8"/>
      <c r="K703" s="8"/>
      <c r="L703" s="8"/>
      <c r="M703" s="8"/>
      <c r="N703" s="8"/>
      <c r="O703" s="8"/>
    </row>
    <row r="704" spans="2:15" ht="11.25" x14ac:dyDescent="0.2">
      <c r="B704" s="8"/>
      <c r="C704" s="8"/>
      <c r="D704" s="8"/>
      <c r="E704" s="8"/>
      <c r="F704" s="8"/>
      <c r="G704" s="8"/>
      <c r="H704" s="8"/>
      <c r="I704" s="8"/>
      <c r="J704" s="8"/>
      <c r="K704" s="8"/>
      <c r="L704" s="8"/>
      <c r="M704" s="8"/>
      <c r="N704" s="8"/>
      <c r="O704" s="8"/>
    </row>
    <row r="705" spans="2:15" ht="11.25" x14ac:dyDescent="0.2">
      <c r="B705" s="8"/>
      <c r="C705" s="8"/>
      <c r="D705" s="8"/>
      <c r="E705" s="8"/>
      <c r="F705" s="8"/>
      <c r="G705" s="8"/>
      <c r="H705" s="8"/>
      <c r="I705" s="8"/>
      <c r="J705" s="8"/>
      <c r="K705" s="8"/>
      <c r="L705" s="8"/>
      <c r="M705" s="8"/>
      <c r="N705" s="8"/>
      <c r="O705" s="8"/>
    </row>
    <row r="706" spans="2:15" ht="11.25" x14ac:dyDescent="0.2">
      <c r="B706" s="8"/>
      <c r="C706" s="8"/>
      <c r="D706" s="8"/>
      <c r="E706" s="8"/>
      <c r="F706" s="8"/>
      <c r="G706" s="8"/>
      <c r="H706" s="8"/>
      <c r="I706" s="8"/>
      <c r="J706" s="8"/>
      <c r="K706" s="8"/>
      <c r="L706" s="8"/>
      <c r="M706" s="8"/>
      <c r="N706" s="8"/>
      <c r="O706" s="8"/>
    </row>
    <row r="707" spans="2:15" ht="11.25" x14ac:dyDescent="0.2">
      <c r="B707" s="8"/>
      <c r="C707" s="8"/>
      <c r="D707" s="8"/>
      <c r="E707" s="8"/>
      <c r="F707" s="8"/>
      <c r="G707" s="8"/>
      <c r="H707" s="8"/>
      <c r="I707" s="8"/>
      <c r="J707" s="8"/>
      <c r="K707" s="8"/>
      <c r="L707" s="8"/>
      <c r="M707" s="8"/>
      <c r="N707" s="8"/>
      <c r="O707" s="8"/>
    </row>
    <row r="708" spans="2:15" ht="11.25" x14ac:dyDescent="0.2">
      <c r="B708" s="8"/>
      <c r="C708" s="8"/>
      <c r="D708" s="8"/>
      <c r="E708" s="8"/>
      <c r="F708" s="8"/>
      <c r="G708" s="8"/>
      <c r="H708" s="8"/>
      <c r="I708" s="8"/>
      <c r="J708" s="8"/>
      <c r="K708" s="8"/>
      <c r="L708" s="8"/>
      <c r="M708" s="8"/>
      <c r="N708" s="8"/>
      <c r="O708" s="8"/>
    </row>
    <row r="709" spans="2:15" ht="11.25" x14ac:dyDescent="0.2">
      <c r="B709" s="8"/>
      <c r="C709" s="8"/>
      <c r="D709" s="8"/>
      <c r="E709" s="8"/>
      <c r="F709" s="8"/>
      <c r="G709" s="8"/>
      <c r="H709" s="8"/>
      <c r="I709" s="8"/>
      <c r="J709" s="8"/>
      <c r="K709" s="8"/>
      <c r="L709" s="8"/>
      <c r="M709" s="8"/>
      <c r="N709" s="8"/>
      <c r="O709" s="8"/>
    </row>
    <row r="710" spans="2:15" ht="11.25" x14ac:dyDescent="0.2">
      <c r="B710" s="8"/>
      <c r="C710" s="8"/>
      <c r="D710" s="8"/>
      <c r="E710" s="8"/>
      <c r="F710" s="8"/>
      <c r="G710" s="8"/>
      <c r="H710" s="8"/>
      <c r="I710" s="8"/>
      <c r="J710" s="8"/>
      <c r="K710" s="8"/>
      <c r="L710" s="8"/>
      <c r="M710" s="8"/>
      <c r="N710" s="8"/>
      <c r="O710" s="8"/>
    </row>
    <row r="711" spans="2:15" ht="11.25" x14ac:dyDescent="0.2">
      <c r="B711" s="8"/>
      <c r="C711" s="8"/>
      <c r="D711" s="8"/>
      <c r="E711" s="8"/>
      <c r="F711" s="8"/>
      <c r="G711" s="8"/>
      <c r="H711" s="8"/>
      <c r="I711" s="8"/>
      <c r="J711" s="8"/>
      <c r="K711" s="8"/>
      <c r="L711" s="8"/>
      <c r="M711" s="8"/>
      <c r="N711" s="8"/>
      <c r="O711" s="8"/>
    </row>
    <row r="712" spans="2:15" ht="11.25" x14ac:dyDescent="0.2">
      <c r="B712" s="8"/>
      <c r="C712" s="8"/>
      <c r="D712" s="8"/>
      <c r="E712" s="8"/>
      <c r="F712" s="8"/>
      <c r="G712" s="8"/>
      <c r="H712" s="8"/>
      <c r="I712" s="8"/>
      <c r="J712" s="8"/>
      <c r="K712" s="8"/>
      <c r="L712" s="8"/>
      <c r="M712" s="8"/>
      <c r="N712" s="8"/>
      <c r="O712" s="8"/>
    </row>
    <row r="713" spans="2:15" ht="11.25" x14ac:dyDescent="0.2">
      <c r="B713" s="8"/>
      <c r="C713" s="8"/>
      <c r="D713" s="8"/>
      <c r="E713" s="8"/>
      <c r="F713" s="8"/>
      <c r="G713" s="8"/>
      <c r="H713" s="8"/>
      <c r="I713" s="8"/>
      <c r="J713" s="8"/>
      <c r="K713" s="8"/>
      <c r="L713" s="8"/>
      <c r="M713" s="8"/>
      <c r="N713" s="8"/>
      <c r="O713" s="8"/>
    </row>
    <row r="714" spans="2:15" ht="11.25" x14ac:dyDescent="0.2">
      <c r="B714" s="8"/>
      <c r="C714" s="8"/>
      <c r="D714" s="8"/>
      <c r="E714" s="8"/>
      <c r="F714" s="8"/>
      <c r="G714" s="8"/>
      <c r="H714" s="8"/>
      <c r="I714" s="8"/>
      <c r="J714" s="8"/>
      <c r="K714" s="8"/>
      <c r="L714" s="8"/>
      <c r="M714" s="8"/>
      <c r="N714" s="8"/>
      <c r="O714" s="8"/>
    </row>
    <row r="715" spans="2:15" ht="11.25" x14ac:dyDescent="0.2">
      <c r="B715" s="8"/>
      <c r="C715" s="8"/>
      <c r="D715" s="8"/>
      <c r="E715" s="8"/>
      <c r="F715" s="8"/>
      <c r="G715" s="8"/>
      <c r="H715" s="8"/>
      <c r="I715" s="8"/>
      <c r="J715" s="8"/>
      <c r="K715" s="8"/>
      <c r="L715" s="8"/>
      <c r="M715" s="8"/>
      <c r="N715" s="8"/>
      <c r="O715" s="8"/>
    </row>
    <row r="716" spans="2:15" ht="11.25" x14ac:dyDescent="0.2">
      <c r="B716" s="8"/>
      <c r="C716" s="8"/>
      <c r="D716" s="8"/>
      <c r="E716" s="8"/>
      <c r="F716" s="8"/>
      <c r="G716" s="8"/>
      <c r="H716" s="8"/>
      <c r="I716" s="8"/>
      <c r="J716" s="8"/>
      <c r="K716" s="8"/>
      <c r="L716" s="8"/>
      <c r="M716" s="8"/>
      <c r="N716" s="8"/>
      <c r="O716" s="8"/>
    </row>
    <row r="717" spans="2:15" ht="11.25" x14ac:dyDescent="0.2">
      <c r="B717" s="8"/>
      <c r="C717" s="8"/>
      <c r="D717" s="8"/>
      <c r="E717" s="8"/>
      <c r="F717" s="8"/>
      <c r="G717" s="8"/>
      <c r="H717" s="8"/>
      <c r="I717" s="8"/>
      <c r="J717" s="8"/>
      <c r="K717" s="8"/>
      <c r="L717" s="8"/>
      <c r="M717" s="8"/>
      <c r="N717" s="8"/>
      <c r="O717" s="8"/>
    </row>
    <row r="718" spans="2:15" ht="11.25" x14ac:dyDescent="0.2">
      <c r="B718" s="8"/>
      <c r="C718" s="8"/>
      <c r="D718" s="8"/>
      <c r="E718" s="8"/>
      <c r="F718" s="8"/>
      <c r="G718" s="8"/>
      <c r="H718" s="8"/>
      <c r="I718" s="8"/>
      <c r="J718" s="8"/>
      <c r="K718" s="8"/>
      <c r="L718" s="8"/>
      <c r="M718" s="8"/>
      <c r="N718" s="8"/>
      <c r="O718" s="8"/>
    </row>
    <row r="719" spans="2:15" ht="11.25" x14ac:dyDescent="0.2">
      <c r="B719" s="8"/>
      <c r="C719" s="8"/>
      <c r="D719" s="8"/>
      <c r="E719" s="8"/>
      <c r="F719" s="8"/>
      <c r="G719" s="8"/>
      <c r="H719" s="8"/>
      <c r="I719" s="8"/>
      <c r="J719" s="8"/>
      <c r="K719" s="8"/>
      <c r="L719" s="8"/>
      <c r="M719" s="8"/>
      <c r="N719" s="8"/>
      <c r="O719" s="8"/>
    </row>
    <row r="720" spans="2:15" ht="11.25" x14ac:dyDescent="0.2">
      <c r="B720" s="8"/>
      <c r="C720" s="8"/>
      <c r="D720" s="8"/>
      <c r="E720" s="8"/>
      <c r="F720" s="8"/>
      <c r="G720" s="8"/>
      <c r="H720" s="8"/>
      <c r="I720" s="8"/>
      <c r="J720" s="8"/>
      <c r="K720" s="8"/>
      <c r="L720" s="8"/>
      <c r="M720" s="8"/>
      <c r="N720" s="8"/>
      <c r="O720" s="8"/>
    </row>
    <row r="721" spans="2:15" ht="11.25" x14ac:dyDescent="0.2">
      <c r="B721" s="8"/>
      <c r="C721" s="8"/>
      <c r="D721" s="8"/>
      <c r="E721" s="8"/>
      <c r="F721" s="8"/>
      <c r="G721" s="8"/>
      <c r="H721" s="8"/>
      <c r="I721" s="8"/>
      <c r="J721" s="8"/>
      <c r="K721" s="8"/>
      <c r="L721" s="8"/>
      <c r="M721" s="8"/>
      <c r="N721" s="8"/>
      <c r="O721" s="8"/>
    </row>
    <row r="722" spans="2:15" ht="11.25" x14ac:dyDescent="0.2">
      <c r="B722" s="8"/>
      <c r="C722" s="8"/>
      <c r="D722" s="8"/>
      <c r="E722" s="8"/>
      <c r="F722" s="8"/>
      <c r="G722" s="8"/>
      <c r="H722" s="8"/>
      <c r="I722" s="8"/>
      <c r="J722" s="8"/>
      <c r="K722" s="8"/>
      <c r="L722" s="8"/>
      <c r="M722" s="8"/>
      <c r="N722" s="8"/>
      <c r="O722" s="8"/>
    </row>
    <row r="723" spans="2:15" ht="11.25" x14ac:dyDescent="0.2">
      <c r="B723" s="8"/>
      <c r="C723" s="8"/>
      <c r="D723" s="8"/>
      <c r="E723" s="8"/>
      <c r="F723" s="8"/>
      <c r="G723" s="8"/>
      <c r="H723" s="8"/>
      <c r="I723" s="8"/>
      <c r="J723" s="8"/>
      <c r="K723" s="8"/>
      <c r="L723" s="8"/>
      <c r="M723" s="8"/>
      <c r="N723" s="8"/>
      <c r="O723" s="8"/>
    </row>
    <row r="724" spans="2:15" ht="11.25" x14ac:dyDescent="0.2">
      <c r="B724" s="8"/>
      <c r="C724" s="8"/>
      <c r="D724" s="8"/>
      <c r="E724" s="8"/>
      <c r="F724" s="8"/>
      <c r="G724" s="8"/>
      <c r="H724" s="8"/>
      <c r="I724" s="8"/>
      <c r="J724" s="8"/>
      <c r="K724" s="8"/>
      <c r="L724" s="8"/>
      <c r="M724" s="8"/>
      <c r="N724" s="8"/>
      <c r="O724" s="8"/>
    </row>
    <row r="725" spans="2:15" ht="11.25" x14ac:dyDescent="0.2">
      <c r="B725" s="8"/>
      <c r="C725" s="8"/>
      <c r="D725" s="8"/>
      <c r="E725" s="8"/>
      <c r="F725" s="8"/>
      <c r="G725" s="8"/>
      <c r="H725" s="8"/>
      <c r="I725" s="8"/>
      <c r="J725" s="8"/>
      <c r="K725" s="8"/>
      <c r="L725" s="8"/>
      <c r="M725" s="8"/>
      <c r="N725" s="8"/>
      <c r="O725" s="8"/>
    </row>
    <row r="726" spans="2:15" ht="11.25" x14ac:dyDescent="0.2">
      <c r="B726" s="8"/>
      <c r="C726" s="8"/>
      <c r="D726" s="8"/>
      <c r="E726" s="8"/>
      <c r="F726" s="8"/>
      <c r="G726" s="8"/>
      <c r="H726" s="8"/>
      <c r="I726" s="8"/>
      <c r="J726" s="8"/>
      <c r="K726" s="8"/>
      <c r="L726" s="8"/>
      <c r="M726" s="8"/>
      <c r="N726" s="8"/>
      <c r="O726" s="8"/>
    </row>
    <row r="727" spans="2:15" ht="11.25" x14ac:dyDescent="0.2">
      <c r="B727" s="8"/>
      <c r="C727" s="8"/>
      <c r="D727" s="8"/>
      <c r="E727" s="8"/>
      <c r="F727" s="8"/>
      <c r="G727" s="8"/>
      <c r="H727" s="8"/>
      <c r="I727" s="8"/>
      <c r="J727" s="8"/>
      <c r="K727" s="8"/>
      <c r="L727" s="8"/>
      <c r="M727" s="8"/>
      <c r="N727" s="8"/>
      <c r="O727" s="8"/>
    </row>
    <row r="728" spans="2:15" ht="11.25" x14ac:dyDescent="0.2">
      <c r="B728" s="8"/>
      <c r="C728" s="8"/>
      <c r="D728" s="8"/>
      <c r="E728" s="8"/>
      <c r="F728" s="8"/>
      <c r="G728" s="8"/>
      <c r="H728" s="8"/>
      <c r="I728" s="8"/>
      <c r="J728" s="8"/>
      <c r="K728" s="8"/>
      <c r="L728" s="8"/>
      <c r="M728" s="8"/>
      <c r="N728" s="8"/>
      <c r="O728" s="8"/>
    </row>
    <row r="729" spans="2:15" ht="11.25" x14ac:dyDescent="0.2">
      <c r="B729" s="8"/>
      <c r="C729" s="8"/>
      <c r="D729" s="8"/>
      <c r="E729" s="8"/>
      <c r="F729" s="8"/>
      <c r="G729" s="8"/>
      <c r="H729" s="8"/>
      <c r="I729" s="8"/>
      <c r="J729" s="8"/>
      <c r="K729" s="8"/>
      <c r="L729" s="8"/>
      <c r="M729" s="8"/>
      <c r="N729" s="8"/>
      <c r="O729" s="8"/>
    </row>
    <row r="730" spans="2:15" ht="11.25" x14ac:dyDescent="0.2">
      <c r="B730" s="8"/>
      <c r="C730" s="8"/>
      <c r="D730" s="8"/>
      <c r="E730" s="8"/>
      <c r="F730" s="8"/>
      <c r="G730" s="8"/>
      <c r="H730" s="8"/>
      <c r="I730" s="8"/>
      <c r="J730" s="8"/>
      <c r="K730" s="8"/>
      <c r="L730" s="8"/>
      <c r="M730" s="8"/>
      <c r="N730" s="8"/>
      <c r="O730" s="8"/>
    </row>
    <row r="731" spans="2:15" ht="11.25" x14ac:dyDescent="0.2">
      <c r="B731" s="8"/>
      <c r="C731" s="8"/>
      <c r="D731" s="8"/>
      <c r="E731" s="8"/>
      <c r="F731" s="8"/>
      <c r="G731" s="8"/>
      <c r="H731" s="8"/>
      <c r="I731" s="8"/>
      <c r="J731" s="8"/>
      <c r="K731" s="8"/>
      <c r="L731" s="8"/>
      <c r="M731" s="8"/>
      <c r="N731" s="8"/>
      <c r="O731" s="8"/>
    </row>
    <row r="732" spans="2:15" ht="11.25" x14ac:dyDescent="0.2">
      <c r="B732" s="8"/>
      <c r="C732" s="8"/>
      <c r="D732" s="8"/>
      <c r="E732" s="8"/>
      <c r="F732" s="8"/>
      <c r="G732" s="8"/>
      <c r="H732" s="8"/>
      <c r="I732" s="8"/>
      <c r="J732" s="8"/>
      <c r="K732" s="8"/>
      <c r="L732" s="8"/>
      <c r="M732" s="8"/>
      <c r="N732" s="8"/>
      <c r="O732" s="8"/>
    </row>
    <row r="733" spans="2:15" ht="11.25" x14ac:dyDescent="0.2">
      <c r="B733" s="8"/>
      <c r="C733" s="8"/>
      <c r="D733" s="8"/>
      <c r="E733" s="8"/>
      <c r="F733" s="8"/>
      <c r="G733" s="8"/>
      <c r="H733" s="8"/>
      <c r="I733" s="8"/>
      <c r="J733" s="8"/>
      <c r="K733" s="8"/>
      <c r="L733" s="8"/>
      <c r="M733" s="8"/>
      <c r="N733" s="8"/>
      <c r="O733" s="8"/>
    </row>
    <row r="734" spans="2:15" ht="11.25" x14ac:dyDescent="0.2">
      <c r="B734" s="8"/>
      <c r="C734" s="8"/>
      <c r="D734" s="8"/>
      <c r="E734" s="8"/>
      <c r="F734" s="8"/>
      <c r="G734" s="8"/>
      <c r="H734" s="8"/>
      <c r="I734" s="8"/>
      <c r="J734" s="8"/>
      <c r="K734" s="8"/>
      <c r="L734" s="8"/>
      <c r="M734" s="8"/>
      <c r="N734" s="8"/>
      <c r="O734" s="8"/>
    </row>
    <row r="735" spans="2:15" ht="11.25" x14ac:dyDescent="0.2">
      <c r="B735" s="8"/>
      <c r="C735" s="8"/>
      <c r="D735" s="8"/>
      <c r="E735" s="8"/>
      <c r="F735" s="8"/>
      <c r="G735" s="8"/>
      <c r="H735" s="8"/>
      <c r="I735" s="8"/>
      <c r="J735" s="8"/>
      <c r="K735" s="8"/>
      <c r="L735" s="8"/>
      <c r="M735" s="8"/>
      <c r="N735" s="8"/>
      <c r="O735" s="8"/>
    </row>
    <row r="736" spans="2:15" ht="11.25" x14ac:dyDescent="0.2">
      <c r="B736" s="8"/>
      <c r="C736" s="8"/>
      <c r="D736" s="8"/>
      <c r="E736" s="8"/>
      <c r="F736" s="8"/>
      <c r="G736" s="8"/>
      <c r="H736" s="8"/>
      <c r="I736" s="8"/>
      <c r="J736" s="8"/>
      <c r="K736" s="8"/>
      <c r="L736" s="8"/>
      <c r="M736" s="8"/>
      <c r="N736" s="8"/>
      <c r="O736" s="8"/>
    </row>
    <row r="737" spans="2:15" ht="11.25" x14ac:dyDescent="0.2">
      <c r="B737" s="8"/>
      <c r="C737" s="8"/>
      <c r="D737" s="8"/>
      <c r="E737" s="8"/>
      <c r="F737" s="8"/>
      <c r="G737" s="8"/>
      <c r="H737" s="8"/>
      <c r="I737" s="8"/>
      <c r="J737" s="8"/>
      <c r="K737" s="8"/>
      <c r="L737" s="8"/>
      <c r="M737" s="8"/>
      <c r="N737" s="8"/>
      <c r="O737" s="8"/>
    </row>
    <row r="738" spans="2:15" ht="11.25" x14ac:dyDescent="0.2">
      <c r="B738" s="8"/>
      <c r="C738" s="8"/>
      <c r="D738" s="8"/>
      <c r="E738" s="8"/>
      <c r="F738" s="8"/>
      <c r="G738" s="8"/>
      <c r="H738" s="8"/>
      <c r="I738" s="8"/>
      <c r="J738" s="8"/>
      <c r="K738" s="8"/>
      <c r="L738" s="8"/>
      <c r="M738" s="8"/>
      <c r="N738" s="8"/>
      <c r="O738" s="8"/>
    </row>
    <row r="739" spans="2:15" ht="11.25" x14ac:dyDescent="0.2">
      <c r="B739" s="8"/>
      <c r="C739" s="8"/>
      <c r="D739" s="8"/>
      <c r="E739" s="8"/>
      <c r="F739" s="8"/>
      <c r="G739" s="8"/>
      <c r="H739" s="8"/>
      <c r="I739" s="8"/>
      <c r="J739" s="8"/>
      <c r="K739" s="8"/>
      <c r="L739" s="8"/>
      <c r="M739" s="8"/>
      <c r="N739" s="8"/>
      <c r="O739" s="8"/>
    </row>
    <row r="740" spans="2:15" ht="11.25" x14ac:dyDescent="0.2">
      <c r="B740" s="8"/>
      <c r="C740" s="8"/>
      <c r="D740" s="8"/>
      <c r="E740" s="8"/>
      <c r="F740" s="8"/>
      <c r="G740" s="8"/>
      <c r="H740" s="8"/>
      <c r="I740" s="8"/>
      <c r="J740" s="8"/>
      <c r="K740" s="8"/>
      <c r="L740" s="8"/>
      <c r="M740" s="8"/>
      <c r="N740" s="8"/>
      <c r="O740" s="8"/>
    </row>
    <row r="741" spans="2:15" ht="11.25" x14ac:dyDescent="0.2">
      <c r="B741" s="8"/>
      <c r="C741" s="8"/>
      <c r="D741" s="8"/>
      <c r="E741" s="8"/>
      <c r="F741" s="8"/>
      <c r="G741" s="8"/>
      <c r="H741" s="8"/>
      <c r="I741" s="8"/>
      <c r="J741" s="8"/>
      <c r="K741" s="8"/>
      <c r="L741" s="8"/>
      <c r="M741" s="8"/>
      <c r="N741" s="8"/>
      <c r="O741" s="8"/>
    </row>
    <row r="742" spans="2:15" ht="11.25" x14ac:dyDescent="0.2">
      <c r="B742" s="8"/>
      <c r="C742" s="8"/>
      <c r="D742" s="8"/>
      <c r="E742" s="8"/>
      <c r="F742" s="8"/>
      <c r="G742" s="8"/>
      <c r="H742" s="8"/>
      <c r="I742" s="8"/>
      <c r="J742" s="8"/>
      <c r="K742" s="8"/>
      <c r="L742" s="8"/>
      <c r="M742" s="8"/>
      <c r="N742" s="8"/>
      <c r="O742" s="8"/>
    </row>
    <row r="743" spans="2:15" ht="11.25" x14ac:dyDescent="0.2">
      <c r="B743" s="8"/>
      <c r="C743" s="8"/>
      <c r="D743" s="8"/>
      <c r="E743" s="8"/>
      <c r="F743" s="8"/>
      <c r="G743" s="8"/>
      <c r="H743" s="8"/>
      <c r="I743" s="8"/>
      <c r="J743" s="8"/>
      <c r="K743" s="8"/>
      <c r="L743" s="8"/>
      <c r="M743" s="8"/>
      <c r="N743" s="8"/>
      <c r="O743" s="8"/>
    </row>
    <row r="744" spans="2:15" ht="11.25" x14ac:dyDescent="0.2">
      <c r="B744" s="8"/>
      <c r="C744" s="8"/>
      <c r="D744" s="8"/>
      <c r="E744" s="8"/>
      <c r="F744" s="8"/>
      <c r="G744" s="8"/>
      <c r="H744" s="8"/>
      <c r="I744" s="8"/>
      <c r="J744" s="8"/>
      <c r="K744" s="8"/>
      <c r="L744" s="8"/>
      <c r="M744" s="8"/>
      <c r="N744" s="8"/>
      <c r="O744" s="8"/>
    </row>
    <row r="745" spans="2:15" ht="11.25" x14ac:dyDescent="0.2">
      <c r="B745" s="8"/>
      <c r="C745" s="8"/>
      <c r="D745" s="8"/>
      <c r="E745" s="8"/>
      <c r="F745" s="8"/>
      <c r="G745" s="8"/>
      <c r="H745" s="8"/>
      <c r="I745" s="8"/>
      <c r="J745" s="8"/>
      <c r="K745" s="8"/>
      <c r="L745" s="8"/>
      <c r="M745" s="8"/>
      <c r="N745" s="8"/>
      <c r="O745" s="8"/>
    </row>
    <row r="746" spans="2:15" ht="11.25" x14ac:dyDescent="0.2">
      <c r="B746" s="8"/>
      <c r="C746" s="8"/>
      <c r="D746" s="8"/>
      <c r="E746" s="8"/>
      <c r="F746" s="8"/>
      <c r="G746" s="8"/>
      <c r="H746" s="8"/>
      <c r="I746" s="8"/>
      <c r="J746" s="8"/>
      <c r="K746" s="8"/>
      <c r="L746" s="8"/>
      <c r="M746" s="8"/>
      <c r="N746" s="8"/>
      <c r="O746" s="8"/>
    </row>
    <row r="747" spans="2:15" ht="11.25" x14ac:dyDescent="0.2">
      <c r="B747" s="8"/>
      <c r="C747" s="8"/>
      <c r="D747" s="8"/>
      <c r="E747" s="8"/>
      <c r="F747" s="8"/>
      <c r="G747" s="8"/>
      <c r="H747" s="8"/>
      <c r="I747" s="8"/>
      <c r="J747" s="8"/>
      <c r="K747" s="8"/>
      <c r="L747" s="8"/>
      <c r="M747" s="8"/>
      <c r="N747" s="8"/>
      <c r="O747" s="8"/>
    </row>
    <row r="748" spans="2:15" ht="11.25" x14ac:dyDescent="0.2">
      <c r="B748" s="8"/>
      <c r="C748" s="8"/>
      <c r="D748" s="8"/>
      <c r="E748" s="8"/>
      <c r="F748" s="8"/>
      <c r="G748" s="8"/>
      <c r="H748" s="8"/>
      <c r="I748" s="8"/>
      <c r="J748" s="8"/>
      <c r="K748" s="8"/>
      <c r="L748" s="8"/>
      <c r="M748" s="8"/>
      <c r="N748" s="8"/>
      <c r="O748" s="8"/>
    </row>
    <row r="749" spans="2:15" ht="11.25" x14ac:dyDescent="0.2">
      <c r="B749" s="8"/>
      <c r="C749" s="8"/>
      <c r="D749" s="8"/>
      <c r="E749" s="8"/>
      <c r="F749" s="8"/>
      <c r="G749" s="8"/>
      <c r="H749" s="8"/>
      <c r="I749" s="8"/>
      <c r="J749" s="8"/>
      <c r="K749" s="8"/>
      <c r="L749" s="8"/>
      <c r="M749" s="8"/>
      <c r="N749" s="8"/>
      <c r="O749" s="8"/>
    </row>
    <row r="750" spans="2:15" ht="11.25" x14ac:dyDescent="0.2">
      <c r="B750" s="8"/>
      <c r="C750" s="8"/>
      <c r="D750" s="8"/>
      <c r="E750" s="8"/>
      <c r="F750" s="8"/>
      <c r="G750" s="8"/>
      <c r="H750" s="8"/>
      <c r="I750" s="8"/>
      <c r="J750" s="8"/>
      <c r="K750" s="8"/>
      <c r="L750" s="8"/>
      <c r="M750" s="8"/>
      <c r="N750" s="8"/>
      <c r="O750" s="8"/>
    </row>
    <row r="751" spans="2:15" ht="11.25" x14ac:dyDescent="0.2">
      <c r="B751" s="8"/>
      <c r="C751" s="8"/>
      <c r="D751" s="8"/>
      <c r="E751" s="8"/>
      <c r="F751" s="8"/>
      <c r="G751" s="8"/>
      <c r="H751" s="8"/>
      <c r="I751" s="8"/>
      <c r="J751" s="8"/>
      <c r="K751" s="8"/>
      <c r="L751" s="8"/>
      <c r="M751" s="8"/>
      <c r="N751" s="8"/>
      <c r="O751" s="8"/>
    </row>
    <row r="752" spans="2:15" ht="11.25" x14ac:dyDescent="0.2">
      <c r="B752" s="8"/>
      <c r="C752" s="8"/>
      <c r="D752" s="8"/>
      <c r="E752" s="8"/>
      <c r="F752" s="8"/>
      <c r="G752" s="8"/>
      <c r="H752" s="8"/>
      <c r="I752" s="8"/>
      <c r="J752" s="8"/>
      <c r="K752" s="8"/>
      <c r="L752" s="8"/>
      <c r="M752" s="8"/>
      <c r="N752" s="8"/>
      <c r="O752" s="8"/>
    </row>
    <row r="753" spans="2:15" ht="11.25" x14ac:dyDescent="0.2">
      <c r="B753" s="8"/>
      <c r="C753" s="8"/>
      <c r="D753" s="8"/>
      <c r="E753" s="8"/>
      <c r="F753" s="8"/>
      <c r="G753" s="8"/>
      <c r="H753" s="8"/>
      <c r="I753" s="8"/>
      <c r="J753" s="8"/>
      <c r="K753" s="8"/>
      <c r="L753" s="8"/>
      <c r="M753" s="8"/>
      <c r="N753" s="8"/>
      <c r="O753" s="8"/>
    </row>
    <row r="754" spans="2:15" ht="11.25" x14ac:dyDescent="0.2">
      <c r="B754" s="8"/>
      <c r="C754" s="8"/>
      <c r="D754" s="8"/>
      <c r="E754" s="8"/>
      <c r="F754" s="8"/>
      <c r="G754" s="8"/>
      <c r="H754" s="8"/>
      <c r="I754" s="8"/>
      <c r="J754" s="8"/>
      <c r="K754" s="8"/>
      <c r="L754" s="8"/>
      <c r="M754" s="8"/>
      <c r="N754" s="8"/>
      <c r="O754" s="8"/>
    </row>
    <row r="755" spans="2:15" ht="11.25" x14ac:dyDescent="0.2">
      <c r="B755" s="8"/>
      <c r="C755" s="8"/>
      <c r="D755" s="8"/>
      <c r="E755" s="8"/>
      <c r="F755" s="8"/>
      <c r="G755" s="8"/>
      <c r="H755" s="8"/>
      <c r="I755" s="8"/>
      <c r="J755" s="8"/>
      <c r="K755" s="8"/>
      <c r="L755" s="8"/>
      <c r="M755" s="8"/>
      <c r="N755" s="8"/>
      <c r="O755" s="8"/>
    </row>
    <row r="756" spans="2:15" ht="11.25" x14ac:dyDescent="0.2">
      <c r="B756" s="8"/>
      <c r="C756" s="8"/>
      <c r="D756" s="8"/>
      <c r="E756" s="8"/>
      <c r="F756" s="8"/>
      <c r="G756" s="8"/>
      <c r="H756" s="8"/>
      <c r="I756" s="8"/>
      <c r="J756" s="8"/>
      <c r="K756" s="8"/>
      <c r="L756" s="8"/>
      <c r="M756" s="8"/>
      <c r="N756" s="8"/>
      <c r="O756" s="8"/>
    </row>
    <row r="757" spans="2:15" ht="11.25" x14ac:dyDescent="0.2">
      <c r="B757" s="8"/>
      <c r="C757" s="8"/>
      <c r="D757" s="8"/>
      <c r="E757" s="8"/>
      <c r="F757" s="8"/>
      <c r="G757" s="8"/>
      <c r="H757" s="8"/>
      <c r="I757" s="8"/>
      <c r="J757" s="8"/>
      <c r="K757" s="8"/>
      <c r="L757" s="8"/>
      <c r="M757" s="8"/>
      <c r="N757" s="8"/>
      <c r="O757" s="8"/>
    </row>
    <row r="758" spans="2:15" ht="11.25" x14ac:dyDescent="0.2">
      <c r="B758" s="8"/>
      <c r="C758" s="8"/>
      <c r="D758" s="8"/>
      <c r="E758" s="8"/>
      <c r="F758" s="8"/>
      <c r="G758" s="8"/>
      <c r="H758" s="8"/>
      <c r="I758" s="8"/>
      <c r="J758" s="8"/>
      <c r="K758" s="8"/>
      <c r="L758" s="8"/>
      <c r="M758" s="8"/>
      <c r="N758" s="8"/>
      <c r="O758" s="8"/>
    </row>
    <row r="759" spans="2:15" ht="11.25" x14ac:dyDescent="0.2">
      <c r="B759" s="8"/>
      <c r="C759" s="8"/>
      <c r="D759" s="8"/>
      <c r="E759" s="8"/>
      <c r="F759" s="8"/>
      <c r="G759" s="8"/>
      <c r="H759" s="8"/>
      <c r="I759" s="8"/>
      <c r="J759" s="8"/>
      <c r="K759" s="8"/>
      <c r="L759" s="8"/>
      <c r="M759" s="8"/>
      <c r="N759" s="8"/>
      <c r="O759" s="8"/>
    </row>
    <row r="760" spans="2:15" ht="11.25" x14ac:dyDescent="0.2">
      <c r="B760" s="8"/>
      <c r="C760" s="8"/>
      <c r="D760" s="8"/>
      <c r="E760" s="8"/>
      <c r="F760" s="8"/>
      <c r="G760" s="8"/>
      <c r="H760" s="8"/>
      <c r="I760" s="8"/>
      <c r="J760" s="8"/>
      <c r="K760" s="8"/>
      <c r="L760" s="8"/>
      <c r="M760" s="8"/>
      <c r="N760" s="8"/>
      <c r="O760" s="8"/>
    </row>
    <row r="761" spans="2:15" ht="11.25" x14ac:dyDescent="0.2">
      <c r="B761" s="8"/>
      <c r="C761" s="8"/>
      <c r="D761" s="8"/>
      <c r="E761" s="8"/>
      <c r="F761" s="8"/>
      <c r="G761" s="8"/>
      <c r="H761" s="8"/>
      <c r="I761" s="8"/>
      <c r="J761" s="8"/>
      <c r="K761" s="8"/>
      <c r="L761" s="8"/>
      <c r="M761" s="8"/>
      <c r="N761" s="8"/>
      <c r="O761" s="8"/>
    </row>
    <row r="762" spans="2:15" ht="11.25" x14ac:dyDescent="0.2">
      <c r="B762" s="8"/>
      <c r="C762" s="8"/>
      <c r="D762" s="8"/>
      <c r="E762" s="8"/>
      <c r="F762" s="8"/>
      <c r="G762" s="8"/>
      <c r="H762" s="8"/>
      <c r="I762" s="8"/>
      <c r="J762" s="8"/>
      <c r="K762" s="8"/>
      <c r="L762" s="8"/>
      <c r="M762" s="8"/>
      <c r="N762" s="8"/>
      <c r="O762" s="8"/>
    </row>
    <row r="763" spans="2:15" ht="11.25" x14ac:dyDescent="0.2">
      <c r="B763" s="8"/>
      <c r="C763" s="8"/>
      <c r="D763" s="8"/>
      <c r="E763" s="8"/>
      <c r="F763" s="8"/>
      <c r="G763" s="8"/>
      <c r="H763" s="8"/>
      <c r="I763" s="8"/>
      <c r="J763" s="8"/>
      <c r="K763" s="8"/>
      <c r="L763" s="8"/>
      <c r="M763" s="8"/>
      <c r="N763" s="8"/>
      <c r="O763" s="8"/>
    </row>
    <row r="764" spans="2:15" ht="11.25" x14ac:dyDescent="0.2">
      <c r="B764" s="8"/>
      <c r="C764" s="8"/>
      <c r="D764" s="8"/>
      <c r="E764" s="8"/>
      <c r="F764" s="8"/>
      <c r="G764" s="8"/>
      <c r="H764" s="8"/>
      <c r="I764" s="8"/>
      <c r="J764" s="8"/>
      <c r="K764" s="8"/>
      <c r="L764" s="8"/>
      <c r="M764" s="8"/>
      <c r="N764" s="8"/>
      <c r="O764" s="8"/>
    </row>
    <row r="765" spans="2:15" ht="11.25" x14ac:dyDescent="0.2">
      <c r="B765" s="8"/>
      <c r="C765" s="8"/>
      <c r="D765" s="8"/>
      <c r="E765" s="8"/>
      <c r="F765" s="8"/>
      <c r="G765" s="8"/>
      <c r="H765" s="8"/>
      <c r="I765" s="8"/>
      <c r="J765" s="8"/>
      <c r="K765" s="8"/>
      <c r="L765" s="8"/>
      <c r="M765" s="8"/>
      <c r="N765" s="8"/>
      <c r="O765" s="8"/>
    </row>
    <row r="766" spans="2:15" ht="11.25" x14ac:dyDescent="0.2">
      <c r="B766" s="8"/>
      <c r="C766" s="8"/>
      <c r="D766" s="8"/>
      <c r="E766" s="8"/>
      <c r="F766" s="8"/>
      <c r="G766" s="8"/>
      <c r="H766" s="8"/>
      <c r="I766" s="8"/>
      <c r="J766" s="8"/>
      <c r="K766" s="8"/>
      <c r="L766" s="8"/>
      <c r="M766" s="8"/>
      <c r="N766" s="8"/>
      <c r="O766" s="8"/>
    </row>
    <row r="767" spans="2:15" ht="11.25" x14ac:dyDescent="0.2">
      <c r="B767" s="8"/>
      <c r="C767" s="8"/>
      <c r="D767" s="8"/>
      <c r="E767" s="8"/>
      <c r="F767" s="8"/>
      <c r="G767" s="8"/>
      <c r="H767" s="8"/>
      <c r="I767" s="8"/>
      <c r="J767" s="8"/>
      <c r="K767" s="8"/>
      <c r="L767" s="8"/>
      <c r="M767" s="8"/>
      <c r="N767" s="8"/>
      <c r="O767" s="8"/>
    </row>
    <row r="768" spans="2:15" ht="11.25" x14ac:dyDescent="0.2">
      <c r="B768" s="8"/>
      <c r="C768" s="8"/>
      <c r="D768" s="8"/>
      <c r="E768" s="8"/>
      <c r="F768" s="8"/>
      <c r="G768" s="8"/>
      <c r="H768" s="8"/>
      <c r="I768" s="8"/>
      <c r="J768" s="8"/>
      <c r="K768" s="8"/>
      <c r="L768" s="8"/>
      <c r="M768" s="8"/>
      <c r="N768" s="8"/>
      <c r="O768" s="8"/>
    </row>
    <row r="769" spans="2:15" ht="11.25" x14ac:dyDescent="0.2">
      <c r="B769" s="8"/>
      <c r="C769" s="8"/>
      <c r="D769" s="8"/>
      <c r="E769" s="8"/>
      <c r="F769" s="8"/>
      <c r="G769" s="8"/>
      <c r="H769" s="8"/>
      <c r="I769" s="8"/>
      <c r="J769" s="8"/>
      <c r="K769" s="8"/>
      <c r="L769" s="8"/>
      <c r="M769" s="8"/>
      <c r="N769" s="8"/>
      <c r="O769" s="8"/>
    </row>
    <row r="770" spans="2:15" ht="11.25" x14ac:dyDescent="0.2">
      <c r="B770" s="8"/>
      <c r="C770" s="8"/>
      <c r="D770" s="8"/>
      <c r="E770" s="8"/>
      <c r="F770" s="8"/>
      <c r="G770" s="8"/>
      <c r="H770" s="8"/>
      <c r="I770" s="8"/>
      <c r="J770" s="8"/>
      <c r="K770" s="8"/>
      <c r="L770" s="8"/>
      <c r="M770" s="8"/>
      <c r="N770" s="8"/>
      <c r="O770" s="8"/>
    </row>
    <row r="771" spans="2:15" ht="11.25" x14ac:dyDescent="0.2">
      <c r="B771" s="8"/>
      <c r="C771" s="8"/>
      <c r="D771" s="8"/>
      <c r="E771" s="8"/>
      <c r="F771" s="8"/>
      <c r="G771" s="8"/>
      <c r="H771" s="8"/>
      <c r="I771" s="8"/>
      <c r="J771" s="8"/>
      <c r="K771" s="8"/>
      <c r="L771" s="8"/>
      <c r="M771" s="8"/>
      <c r="N771" s="8"/>
      <c r="O771" s="8"/>
    </row>
    <row r="772" spans="2:15" ht="11.25" x14ac:dyDescent="0.2">
      <c r="B772" s="8"/>
      <c r="C772" s="8"/>
      <c r="D772" s="8"/>
      <c r="E772" s="8"/>
      <c r="F772" s="8"/>
      <c r="G772" s="8"/>
      <c r="H772" s="8"/>
      <c r="I772" s="8"/>
      <c r="J772" s="8"/>
      <c r="K772" s="8"/>
      <c r="L772" s="8"/>
      <c r="M772" s="8"/>
      <c r="N772" s="8"/>
      <c r="O772" s="8"/>
    </row>
    <row r="773" spans="2:15" ht="11.25" x14ac:dyDescent="0.2">
      <c r="B773" s="8"/>
      <c r="C773" s="8"/>
      <c r="D773" s="8"/>
      <c r="E773" s="8"/>
      <c r="F773" s="8"/>
      <c r="G773" s="8"/>
      <c r="H773" s="8"/>
      <c r="I773" s="8"/>
      <c r="J773" s="8"/>
      <c r="K773" s="8"/>
      <c r="L773" s="8"/>
      <c r="M773" s="8"/>
      <c r="N773" s="8"/>
      <c r="O773" s="8"/>
    </row>
    <row r="774" spans="2:15" ht="11.25" x14ac:dyDescent="0.2">
      <c r="B774" s="8"/>
      <c r="C774" s="8"/>
      <c r="D774" s="8"/>
      <c r="E774" s="8"/>
      <c r="F774" s="8"/>
      <c r="G774" s="8"/>
      <c r="H774" s="8"/>
      <c r="I774" s="8"/>
      <c r="J774" s="8"/>
      <c r="K774" s="8"/>
      <c r="L774" s="8"/>
      <c r="M774" s="8"/>
      <c r="N774" s="8"/>
      <c r="O774" s="8"/>
    </row>
    <row r="775" spans="2:15" ht="11.25" x14ac:dyDescent="0.2">
      <c r="B775" s="8"/>
      <c r="C775" s="8"/>
      <c r="D775" s="8"/>
      <c r="E775" s="8"/>
      <c r="F775" s="8"/>
      <c r="G775" s="8"/>
      <c r="H775" s="8"/>
      <c r="I775" s="8"/>
      <c r="J775" s="8"/>
      <c r="K775" s="8"/>
      <c r="L775" s="8"/>
      <c r="M775" s="8"/>
      <c r="N775" s="8"/>
      <c r="O775" s="8"/>
    </row>
    <row r="776" spans="2:15" ht="11.25" x14ac:dyDescent="0.2">
      <c r="B776" s="8"/>
      <c r="C776" s="8"/>
      <c r="D776" s="8"/>
      <c r="E776" s="8"/>
      <c r="F776" s="8"/>
      <c r="G776" s="8"/>
      <c r="H776" s="8"/>
      <c r="I776" s="8"/>
      <c r="J776" s="8"/>
      <c r="K776" s="8"/>
      <c r="L776" s="8"/>
      <c r="M776" s="8"/>
      <c r="N776" s="8"/>
      <c r="O776" s="8"/>
    </row>
    <row r="777" spans="2:15" ht="11.25" x14ac:dyDescent="0.2">
      <c r="B777" s="8"/>
      <c r="C777" s="8"/>
      <c r="D777" s="8"/>
      <c r="E777" s="8"/>
      <c r="F777" s="8"/>
      <c r="G777" s="8"/>
      <c r="H777" s="8"/>
      <c r="I777" s="8"/>
      <c r="J777" s="8"/>
      <c r="K777" s="8"/>
      <c r="L777" s="8"/>
      <c r="M777" s="8"/>
      <c r="N777" s="8"/>
      <c r="O777" s="8"/>
    </row>
    <row r="778" spans="2:15" ht="11.25" x14ac:dyDescent="0.2">
      <c r="B778" s="8"/>
      <c r="C778" s="8"/>
      <c r="D778" s="8"/>
      <c r="E778" s="8"/>
      <c r="F778" s="8"/>
      <c r="G778" s="8"/>
      <c r="H778" s="8"/>
      <c r="I778" s="8"/>
      <c r="J778" s="8"/>
      <c r="K778" s="8"/>
      <c r="L778" s="8"/>
      <c r="M778" s="8"/>
      <c r="N778" s="8"/>
      <c r="O778" s="8"/>
    </row>
    <row r="779" spans="2:15" ht="11.25" x14ac:dyDescent="0.2">
      <c r="B779" s="8"/>
      <c r="C779" s="8"/>
      <c r="D779" s="8"/>
      <c r="E779" s="8"/>
      <c r="F779" s="8"/>
      <c r="G779" s="8"/>
      <c r="H779" s="8"/>
      <c r="I779" s="8"/>
      <c r="J779" s="8"/>
      <c r="K779" s="8"/>
      <c r="L779" s="8"/>
      <c r="M779" s="8"/>
      <c r="N779" s="8"/>
      <c r="O779" s="8"/>
    </row>
    <row r="780" spans="2:15" ht="11.25" x14ac:dyDescent="0.2">
      <c r="B780" s="8"/>
      <c r="C780" s="8"/>
      <c r="D780" s="8"/>
      <c r="E780" s="8"/>
      <c r="F780" s="8"/>
      <c r="G780" s="8"/>
      <c r="H780" s="8"/>
      <c r="I780" s="8"/>
      <c r="J780" s="8"/>
      <c r="K780" s="8"/>
      <c r="L780" s="8"/>
      <c r="M780" s="8"/>
      <c r="N780" s="8"/>
      <c r="O780" s="8"/>
    </row>
    <row r="781" spans="2:15" ht="11.25" x14ac:dyDescent="0.2">
      <c r="B781" s="8"/>
      <c r="C781" s="8"/>
      <c r="D781" s="8"/>
      <c r="E781" s="8"/>
      <c r="F781" s="8"/>
      <c r="G781" s="8"/>
      <c r="H781" s="8"/>
      <c r="I781" s="8"/>
      <c r="J781" s="8"/>
      <c r="K781" s="8"/>
      <c r="L781" s="8"/>
      <c r="M781" s="8"/>
      <c r="N781" s="8"/>
      <c r="O781" s="8"/>
    </row>
    <row r="782" spans="2:15" ht="11.25" x14ac:dyDescent="0.2">
      <c r="B782" s="8"/>
      <c r="C782" s="8"/>
      <c r="D782" s="8"/>
      <c r="E782" s="8"/>
      <c r="F782" s="8"/>
      <c r="G782" s="8"/>
      <c r="H782" s="8"/>
      <c r="I782" s="8"/>
      <c r="J782" s="8"/>
      <c r="K782" s="8"/>
      <c r="L782" s="8"/>
      <c r="M782" s="8"/>
      <c r="N782" s="8"/>
      <c r="O782" s="8"/>
    </row>
    <row r="783" spans="2:15" ht="11.25" x14ac:dyDescent="0.2">
      <c r="B783" s="8"/>
      <c r="C783" s="8"/>
      <c r="D783" s="8"/>
      <c r="E783" s="8"/>
      <c r="F783" s="8"/>
      <c r="G783" s="8"/>
      <c r="H783" s="8"/>
      <c r="I783" s="8"/>
      <c r="J783" s="8"/>
      <c r="K783" s="8"/>
      <c r="L783" s="8"/>
      <c r="M783" s="8"/>
      <c r="N783" s="8"/>
      <c r="O783" s="8"/>
    </row>
    <row r="784" spans="2:15" ht="11.25" x14ac:dyDescent="0.2">
      <c r="B784" s="8"/>
      <c r="C784" s="8"/>
      <c r="D784" s="8"/>
      <c r="E784" s="8"/>
      <c r="F784" s="8"/>
      <c r="G784" s="8"/>
      <c r="H784" s="8"/>
      <c r="I784" s="8"/>
      <c r="J784" s="8"/>
      <c r="K784" s="8"/>
      <c r="L784" s="8"/>
      <c r="M784" s="8"/>
      <c r="N784" s="8"/>
      <c r="O784" s="8"/>
    </row>
    <row r="785" spans="2:15" ht="11.25" x14ac:dyDescent="0.2">
      <c r="B785" s="8"/>
      <c r="C785" s="8"/>
      <c r="D785" s="8"/>
      <c r="E785" s="8"/>
      <c r="F785" s="8"/>
      <c r="G785" s="8"/>
      <c r="H785" s="8"/>
      <c r="I785" s="8"/>
      <c r="J785" s="8"/>
      <c r="K785" s="8"/>
      <c r="L785" s="8"/>
      <c r="M785" s="8"/>
      <c r="N785" s="8"/>
      <c r="O785" s="8"/>
    </row>
    <row r="786" spans="2:15" ht="11.25" x14ac:dyDescent="0.2">
      <c r="B786" s="8"/>
      <c r="C786" s="8"/>
      <c r="D786" s="8"/>
      <c r="E786" s="8"/>
      <c r="F786" s="8"/>
      <c r="G786" s="8"/>
      <c r="H786" s="8"/>
      <c r="I786" s="8"/>
      <c r="J786" s="8"/>
      <c r="K786" s="8"/>
      <c r="L786" s="8"/>
      <c r="M786" s="8"/>
      <c r="N786" s="8"/>
      <c r="O786" s="8"/>
    </row>
    <row r="787" spans="2:15" ht="11.25" x14ac:dyDescent="0.2">
      <c r="B787" s="8"/>
      <c r="C787" s="8"/>
      <c r="D787" s="8"/>
      <c r="E787" s="8"/>
      <c r="F787" s="8"/>
      <c r="G787" s="8"/>
      <c r="H787" s="8"/>
      <c r="I787" s="8"/>
      <c r="J787" s="8"/>
      <c r="K787" s="8"/>
      <c r="L787" s="8"/>
      <c r="M787" s="8"/>
      <c r="N787" s="8"/>
      <c r="O787" s="8"/>
    </row>
    <row r="788" spans="2:15" ht="11.25" x14ac:dyDescent="0.2">
      <c r="B788" s="8"/>
      <c r="C788" s="8"/>
      <c r="D788" s="8"/>
      <c r="E788" s="8"/>
      <c r="F788" s="8"/>
      <c r="G788" s="8"/>
      <c r="H788" s="8"/>
      <c r="I788" s="8"/>
      <c r="J788" s="8"/>
      <c r="K788" s="8"/>
      <c r="L788" s="8"/>
      <c r="M788" s="8"/>
      <c r="N788" s="8"/>
      <c r="O788" s="8"/>
    </row>
    <row r="789" spans="2:15" ht="11.25" x14ac:dyDescent="0.2">
      <c r="B789" s="8"/>
      <c r="C789" s="8"/>
      <c r="D789" s="8"/>
      <c r="E789" s="8"/>
      <c r="F789" s="8"/>
      <c r="G789" s="8"/>
      <c r="H789" s="8"/>
      <c r="I789" s="8"/>
      <c r="J789" s="8"/>
      <c r="K789" s="8"/>
      <c r="L789" s="8"/>
      <c r="M789" s="8"/>
      <c r="N789" s="8"/>
      <c r="O789" s="8"/>
    </row>
    <row r="790" spans="2:15" ht="11.25" x14ac:dyDescent="0.2">
      <c r="B790" s="8"/>
      <c r="C790" s="8"/>
      <c r="D790" s="8"/>
      <c r="E790" s="8"/>
      <c r="F790" s="8"/>
      <c r="G790" s="8"/>
      <c r="H790" s="8"/>
      <c r="I790" s="8"/>
      <c r="J790" s="8"/>
      <c r="K790" s="8"/>
      <c r="L790" s="8"/>
      <c r="M790" s="8"/>
      <c r="N790" s="8"/>
      <c r="O790" s="8"/>
    </row>
    <row r="791" spans="2:15" ht="11.25" x14ac:dyDescent="0.2">
      <c r="B791" s="8"/>
      <c r="C791" s="8"/>
      <c r="D791" s="8"/>
      <c r="E791" s="8"/>
      <c r="F791" s="8"/>
      <c r="G791" s="8"/>
      <c r="H791" s="8"/>
      <c r="I791" s="8"/>
      <c r="J791" s="8"/>
      <c r="K791" s="8"/>
      <c r="L791" s="8"/>
      <c r="M791" s="8"/>
      <c r="N791" s="8"/>
      <c r="O791" s="8"/>
    </row>
    <row r="792" spans="2:15" ht="11.25" x14ac:dyDescent="0.2">
      <c r="B792" s="8"/>
      <c r="C792" s="8"/>
      <c r="D792" s="8"/>
      <c r="E792" s="8"/>
      <c r="F792" s="8"/>
      <c r="G792" s="8"/>
      <c r="H792" s="8"/>
      <c r="I792" s="8"/>
      <c r="J792" s="8"/>
      <c r="K792" s="8"/>
      <c r="L792" s="8"/>
      <c r="M792" s="8"/>
      <c r="N792" s="8"/>
      <c r="O792" s="8"/>
    </row>
    <row r="793" spans="2:15" ht="11.25" x14ac:dyDescent="0.2">
      <c r="B793" s="8"/>
      <c r="C793" s="8"/>
      <c r="D793" s="8"/>
      <c r="E793" s="8"/>
      <c r="F793" s="8"/>
      <c r="G793" s="8"/>
      <c r="H793" s="8"/>
      <c r="I793" s="8"/>
      <c r="J793" s="8"/>
      <c r="K793" s="8"/>
      <c r="L793" s="8"/>
      <c r="M793" s="8"/>
      <c r="N793" s="8"/>
      <c r="O793" s="8"/>
    </row>
    <row r="794" spans="2:15" ht="11.25" x14ac:dyDescent="0.2">
      <c r="B794" s="8"/>
      <c r="C794" s="8"/>
      <c r="D794" s="8"/>
      <c r="E794" s="8"/>
      <c r="F794" s="8"/>
      <c r="G794" s="8"/>
      <c r="H794" s="8"/>
      <c r="I794" s="8"/>
      <c r="J794" s="8"/>
      <c r="K794" s="8"/>
      <c r="L794" s="8"/>
      <c r="M794" s="8"/>
      <c r="N794" s="8"/>
      <c r="O794" s="8"/>
    </row>
    <row r="795" spans="2:15" ht="11.25" x14ac:dyDescent="0.2">
      <c r="B795" s="8"/>
      <c r="C795" s="8"/>
      <c r="D795" s="8"/>
      <c r="E795" s="8"/>
      <c r="F795" s="8"/>
      <c r="G795" s="8"/>
      <c r="H795" s="8"/>
      <c r="I795" s="8"/>
      <c r="J795" s="8"/>
      <c r="K795" s="8"/>
      <c r="L795" s="8"/>
      <c r="M795" s="8"/>
      <c r="N795" s="8"/>
      <c r="O795" s="8"/>
    </row>
    <row r="796" spans="2:15" ht="11.25" x14ac:dyDescent="0.2">
      <c r="B796" s="8"/>
      <c r="C796" s="8"/>
      <c r="D796" s="8"/>
      <c r="E796" s="8"/>
      <c r="F796" s="8"/>
      <c r="G796" s="8"/>
      <c r="H796" s="8"/>
      <c r="I796" s="8"/>
      <c r="J796" s="8"/>
      <c r="K796" s="8"/>
      <c r="L796" s="8"/>
      <c r="M796" s="8"/>
      <c r="N796" s="8"/>
      <c r="O796" s="8"/>
    </row>
    <row r="797" spans="2:15" ht="11.25" x14ac:dyDescent="0.2">
      <c r="B797" s="8"/>
      <c r="C797" s="8"/>
      <c r="D797" s="8"/>
      <c r="E797" s="8"/>
      <c r="F797" s="8"/>
      <c r="G797" s="8"/>
      <c r="H797" s="8"/>
      <c r="I797" s="8"/>
      <c r="J797" s="8"/>
      <c r="K797" s="8"/>
      <c r="L797" s="8"/>
      <c r="M797" s="8"/>
      <c r="N797" s="8"/>
      <c r="O797" s="8"/>
    </row>
    <row r="798" spans="2:15" ht="11.25" x14ac:dyDescent="0.2">
      <c r="B798" s="8"/>
      <c r="C798" s="8"/>
      <c r="D798" s="8"/>
      <c r="E798" s="8"/>
      <c r="F798" s="8"/>
      <c r="G798" s="8"/>
      <c r="H798" s="8"/>
      <c r="I798" s="8"/>
      <c r="J798" s="8"/>
      <c r="K798" s="8"/>
      <c r="L798" s="8"/>
      <c r="M798" s="8"/>
      <c r="N798" s="8"/>
      <c r="O798" s="8"/>
    </row>
    <row r="799" spans="2:15" ht="11.25" x14ac:dyDescent="0.2">
      <c r="B799" s="8"/>
      <c r="C799" s="8"/>
      <c r="D799" s="8"/>
      <c r="E799" s="8"/>
      <c r="F799" s="8"/>
      <c r="G799" s="8"/>
      <c r="H799" s="8"/>
      <c r="I799" s="8"/>
      <c r="J799" s="8"/>
      <c r="K799" s="8"/>
      <c r="L799" s="8"/>
      <c r="M799" s="8"/>
      <c r="N799" s="8"/>
      <c r="O799" s="8"/>
    </row>
    <row r="800" spans="2:15" ht="11.25" x14ac:dyDescent="0.2">
      <c r="B800" s="8"/>
      <c r="C800" s="8"/>
      <c r="D800" s="8"/>
      <c r="E800" s="8"/>
      <c r="F800" s="8"/>
      <c r="G800" s="8"/>
      <c r="H800" s="8"/>
      <c r="I800" s="8"/>
      <c r="J800" s="8"/>
      <c r="K800" s="8"/>
      <c r="L800" s="8"/>
      <c r="M800" s="8"/>
      <c r="N800" s="8"/>
      <c r="O800" s="8"/>
    </row>
    <row r="801" spans="2:15" ht="11.25" x14ac:dyDescent="0.2">
      <c r="B801" s="8"/>
      <c r="C801" s="8"/>
      <c r="D801" s="8"/>
      <c r="E801" s="8"/>
      <c r="F801" s="8"/>
      <c r="G801" s="8"/>
      <c r="H801" s="8"/>
      <c r="I801" s="8"/>
      <c r="J801" s="8"/>
      <c r="K801" s="8"/>
      <c r="L801" s="8"/>
      <c r="M801" s="8"/>
      <c r="N801" s="8"/>
      <c r="O801" s="8"/>
    </row>
    <row r="802" spans="2:15" ht="11.25" x14ac:dyDescent="0.2">
      <c r="B802" s="8"/>
      <c r="C802" s="8"/>
      <c r="D802" s="8"/>
      <c r="E802" s="8"/>
      <c r="F802" s="8"/>
      <c r="G802" s="8"/>
      <c r="H802" s="8"/>
      <c r="I802" s="8"/>
      <c r="J802" s="8"/>
      <c r="K802" s="8"/>
      <c r="L802" s="8"/>
      <c r="M802" s="8"/>
      <c r="N802" s="8"/>
      <c r="O802" s="8"/>
    </row>
    <row r="803" spans="2:15" ht="11.25" x14ac:dyDescent="0.2">
      <c r="B803" s="8"/>
      <c r="C803" s="8"/>
      <c r="D803" s="8"/>
      <c r="E803" s="8"/>
      <c r="F803" s="8"/>
      <c r="G803" s="8"/>
      <c r="H803" s="8"/>
      <c r="I803" s="8"/>
      <c r="J803" s="8"/>
      <c r="K803" s="8"/>
      <c r="L803" s="8"/>
      <c r="M803" s="8"/>
      <c r="N803" s="8"/>
      <c r="O803" s="8"/>
    </row>
    <row r="804" spans="2:15" ht="11.25" x14ac:dyDescent="0.2">
      <c r="B804" s="8"/>
      <c r="C804" s="8"/>
      <c r="D804" s="8"/>
      <c r="E804" s="8"/>
      <c r="F804" s="8"/>
      <c r="G804" s="8"/>
      <c r="H804" s="8"/>
      <c r="I804" s="8"/>
      <c r="J804" s="8"/>
      <c r="K804" s="8"/>
      <c r="L804" s="8"/>
      <c r="M804" s="8"/>
      <c r="N804" s="8"/>
      <c r="O804" s="8"/>
    </row>
    <row r="805" spans="2:15" ht="11.25" x14ac:dyDescent="0.2">
      <c r="B805" s="8"/>
      <c r="C805" s="8"/>
      <c r="D805" s="8"/>
      <c r="E805" s="8"/>
      <c r="F805" s="8"/>
      <c r="G805" s="8"/>
      <c r="H805" s="8"/>
      <c r="I805" s="8"/>
      <c r="J805" s="8"/>
      <c r="K805" s="8"/>
      <c r="L805" s="8"/>
      <c r="M805" s="8"/>
      <c r="N805" s="8"/>
      <c r="O805" s="8"/>
    </row>
    <row r="806" spans="2:15" ht="11.25" x14ac:dyDescent="0.2">
      <c r="B806" s="8"/>
      <c r="C806" s="8"/>
      <c r="D806" s="8"/>
      <c r="E806" s="8"/>
      <c r="F806" s="8"/>
      <c r="G806" s="8"/>
      <c r="H806" s="8"/>
      <c r="I806" s="8"/>
      <c r="J806" s="8"/>
      <c r="K806" s="8"/>
      <c r="L806" s="8"/>
      <c r="M806" s="8"/>
      <c r="N806" s="8"/>
      <c r="O806" s="8"/>
    </row>
    <row r="807" spans="2:15" ht="11.25" x14ac:dyDescent="0.2">
      <c r="B807" s="8"/>
      <c r="C807" s="8"/>
      <c r="D807" s="8"/>
      <c r="E807" s="8"/>
      <c r="F807" s="8"/>
      <c r="G807" s="8"/>
      <c r="H807" s="8"/>
      <c r="I807" s="8"/>
      <c r="J807" s="8"/>
      <c r="K807" s="8"/>
      <c r="L807" s="8"/>
      <c r="M807" s="8"/>
      <c r="N807" s="8"/>
      <c r="O807" s="8"/>
    </row>
    <row r="808" spans="2:15" ht="11.25" x14ac:dyDescent="0.2">
      <c r="B808" s="8"/>
      <c r="C808" s="8"/>
      <c r="D808" s="8"/>
      <c r="E808" s="8"/>
      <c r="F808" s="8"/>
      <c r="G808" s="8"/>
      <c r="H808" s="8"/>
      <c r="I808" s="8"/>
      <c r="J808" s="8"/>
      <c r="K808" s="8"/>
      <c r="L808" s="8"/>
      <c r="M808" s="8"/>
      <c r="N808" s="8"/>
      <c r="O808" s="8"/>
    </row>
    <row r="809" spans="2:15" ht="11.25" x14ac:dyDescent="0.2">
      <c r="B809" s="8"/>
      <c r="C809" s="8"/>
      <c r="D809" s="8"/>
      <c r="E809" s="8"/>
      <c r="F809" s="8"/>
      <c r="G809" s="8"/>
      <c r="H809" s="8"/>
      <c r="I809" s="8"/>
      <c r="J809" s="8"/>
      <c r="K809" s="8"/>
      <c r="L809" s="8"/>
      <c r="M809" s="8"/>
      <c r="N809" s="8"/>
      <c r="O809" s="8"/>
    </row>
    <row r="810" spans="2:15" ht="11.25" x14ac:dyDescent="0.2">
      <c r="B810" s="8"/>
      <c r="C810" s="8"/>
      <c r="D810" s="8"/>
      <c r="E810" s="8"/>
      <c r="F810" s="8"/>
      <c r="G810" s="8"/>
      <c r="H810" s="8"/>
      <c r="I810" s="8"/>
      <c r="J810" s="8"/>
      <c r="K810" s="8"/>
      <c r="L810" s="8"/>
      <c r="M810" s="8"/>
      <c r="N810" s="8"/>
      <c r="O810" s="8"/>
    </row>
    <row r="811" spans="2:15" ht="11.25" x14ac:dyDescent="0.2">
      <c r="B811" s="8"/>
      <c r="C811" s="8"/>
      <c r="D811" s="8"/>
      <c r="E811" s="8"/>
      <c r="F811" s="8"/>
      <c r="G811" s="8"/>
      <c r="H811" s="8"/>
      <c r="I811" s="8"/>
      <c r="J811" s="8"/>
      <c r="K811" s="8"/>
      <c r="L811" s="8"/>
      <c r="M811" s="8"/>
      <c r="N811" s="8"/>
      <c r="O811" s="8"/>
    </row>
    <row r="812" spans="2:15" ht="11.25" x14ac:dyDescent="0.2">
      <c r="B812" s="8"/>
      <c r="C812" s="8"/>
      <c r="D812" s="8"/>
      <c r="E812" s="8"/>
      <c r="F812" s="8"/>
      <c r="G812" s="8"/>
      <c r="H812" s="8"/>
      <c r="I812" s="8"/>
      <c r="J812" s="8"/>
      <c r="K812" s="8"/>
      <c r="L812" s="8"/>
      <c r="M812" s="8"/>
      <c r="N812" s="8"/>
      <c r="O812" s="8"/>
    </row>
    <row r="813" spans="2:15" ht="11.25" x14ac:dyDescent="0.2">
      <c r="B813" s="8"/>
      <c r="C813" s="8"/>
      <c r="D813" s="8"/>
      <c r="E813" s="8"/>
      <c r="F813" s="8"/>
      <c r="G813" s="8"/>
      <c r="H813" s="8"/>
      <c r="I813" s="8"/>
      <c r="J813" s="8"/>
      <c r="K813" s="8"/>
      <c r="L813" s="8"/>
      <c r="M813" s="8"/>
      <c r="N813" s="8"/>
      <c r="O813" s="8"/>
    </row>
    <row r="814" spans="2:15" ht="11.25" x14ac:dyDescent="0.2">
      <c r="B814" s="8"/>
      <c r="C814" s="8"/>
      <c r="D814" s="8"/>
      <c r="E814" s="8"/>
      <c r="F814" s="8"/>
      <c r="G814" s="8"/>
      <c r="H814" s="8"/>
      <c r="I814" s="8"/>
      <c r="J814" s="8"/>
      <c r="K814" s="8"/>
      <c r="L814" s="8"/>
      <c r="M814" s="8"/>
      <c r="N814" s="8"/>
      <c r="O814" s="8"/>
    </row>
    <row r="815" spans="2:15" ht="11.25" x14ac:dyDescent="0.2">
      <c r="B815" s="8"/>
      <c r="C815" s="8"/>
      <c r="D815" s="8"/>
      <c r="E815" s="8"/>
      <c r="F815" s="8"/>
      <c r="G815" s="8"/>
      <c r="H815" s="8"/>
      <c r="I815" s="8"/>
      <c r="J815" s="8"/>
      <c r="K815" s="8"/>
      <c r="L815" s="8"/>
      <c r="M815" s="8"/>
      <c r="N815" s="8"/>
      <c r="O815" s="8"/>
    </row>
    <row r="816" spans="2:15" ht="11.25" x14ac:dyDescent="0.2">
      <c r="B816" s="8"/>
      <c r="C816" s="8"/>
      <c r="D816" s="8"/>
      <c r="E816" s="8"/>
      <c r="F816" s="8"/>
      <c r="G816" s="8"/>
      <c r="H816" s="8"/>
      <c r="I816" s="8"/>
      <c r="J816" s="8"/>
      <c r="K816" s="8"/>
      <c r="L816" s="8"/>
      <c r="M816" s="8"/>
      <c r="N816" s="8"/>
      <c r="O816" s="8"/>
    </row>
    <row r="817" spans="2:15" ht="11.25" x14ac:dyDescent="0.2">
      <c r="B817" s="8"/>
      <c r="C817" s="8"/>
      <c r="D817" s="8"/>
      <c r="E817" s="8"/>
      <c r="F817" s="8"/>
      <c r="G817" s="8"/>
      <c r="H817" s="8"/>
      <c r="I817" s="8"/>
      <c r="J817" s="8"/>
      <c r="K817" s="8"/>
      <c r="L817" s="8"/>
      <c r="M817" s="8"/>
      <c r="N817" s="8"/>
      <c r="O817" s="8"/>
    </row>
    <row r="818" spans="2:15" ht="11.25" x14ac:dyDescent="0.2">
      <c r="B818" s="8"/>
      <c r="C818" s="8"/>
      <c r="D818" s="8"/>
      <c r="E818" s="8"/>
      <c r="F818" s="8"/>
      <c r="G818" s="8"/>
      <c r="H818" s="8"/>
      <c r="I818" s="8"/>
      <c r="J818" s="8"/>
      <c r="K818" s="8"/>
      <c r="L818" s="8"/>
      <c r="M818" s="8"/>
      <c r="N818" s="8"/>
      <c r="O818" s="8"/>
    </row>
    <row r="819" spans="2:15" ht="11.25" x14ac:dyDescent="0.2">
      <c r="B819" s="8"/>
      <c r="C819" s="8"/>
      <c r="D819" s="8"/>
      <c r="E819" s="8"/>
      <c r="F819" s="8"/>
      <c r="G819" s="8"/>
      <c r="H819" s="8"/>
      <c r="I819" s="8"/>
      <c r="J819" s="8"/>
      <c r="K819" s="8"/>
      <c r="L819" s="8"/>
      <c r="M819" s="8"/>
      <c r="N819" s="8"/>
      <c r="O819" s="8"/>
    </row>
    <row r="820" spans="2:15" ht="11.25" x14ac:dyDescent="0.2">
      <c r="B820" s="8"/>
      <c r="C820" s="8"/>
      <c r="D820" s="8"/>
      <c r="E820" s="8"/>
      <c r="F820" s="8"/>
      <c r="G820" s="8"/>
      <c r="H820" s="8"/>
      <c r="I820" s="8"/>
      <c r="J820" s="8"/>
      <c r="K820" s="8"/>
      <c r="L820" s="8"/>
      <c r="M820" s="8"/>
      <c r="N820" s="8"/>
      <c r="O820" s="8"/>
    </row>
    <row r="821" spans="2:15" ht="11.25" x14ac:dyDescent="0.2">
      <c r="B821" s="8"/>
      <c r="C821" s="8"/>
      <c r="D821" s="8"/>
      <c r="E821" s="8"/>
      <c r="F821" s="8"/>
      <c r="G821" s="8"/>
      <c r="H821" s="8"/>
      <c r="I821" s="8"/>
      <c r="J821" s="8"/>
      <c r="K821" s="8"/>
      <c r="L821" s="8"/>
      <c r="M821" s="8"/>
      <c r="N821" s="8"/>
      <c r="O821" s="8"/>
    </row>
    <row r="822" spans="2:15" ht="11.25" x14ac:dyDescent="0.2">
      <c r="B822" s="8"/>
      <c r="C822" s="8"/>
      <c r="D822" s="8"/>
      <c r="E822" s="8"/>
      <c r="F822" s="8"/>
      <c r="G822" s="8"/>
      <c r="H822" s="8"/>
      <c r="I822" s="8"/>
      <c r="J822" s="8"/>
      <c r="K822" s="8"/>
      <c r="L822" s="8"/>
      <c r="M822" s="8"/>
      <c r="N822" s="8"/>
      <c r="O822" s="8"/>
    </row>
    <row r="823" spans="2:15" ht="11.25" x14ac:dyDescent="0.2">
      <c r="B823" s="8"/>
      <c r="C823" s="8"/>
      <c r="D823" s="8"/>
      <c r="E823" s="8"/>
      <c r="F823" s="8"/>
      <c r="G823" s="8"/>
      <c r="H823" s="8"/>
      <c r="I823" s="8"/>
      <c r="J823" s="8"/>
      <c r="K823" s="8"/>
      <c r="L823" s="8"/>
      <c r="M823" s="8"/>
      <c r="N823" s="8"/>
      <c r="O823" s="8"/>
    </row>
    <row r="824" spans="2:15" ht="11.25" x14ac:dyDescent="0.2">
      <c r="B824" s="8"/>
      <c r="C824" s="8"/>
      <c r="D824" s="8"/>
      <c r="E824" s="8"/>
      <c r="F824" s="8"/>
      <c r="G824" s="8"/>
      <c r="H824" s="8"/>
      <c r="I824" s="8"/>
      <c r="J824" s="8"/>
      <c r="K824" s="8"/>
      <c r="L824" s="8"/>
      <c r="M824" s="8"/>
      <c r="N824" s="8"/>
      <c r="O824" s="8"/>
    </row>
    <row r="825" spans="2:15" ht="11.25" x14ac:dyDescent="0.2">
      <c r="B825" s="8"/>
      <c r="C825" s="8"/>
      <c r="D825" s="8"/>
      <c r="E825" s="8"/>
      <c r="F825" s="8"/>
      <c r="G825" s="8"/>
      <c r="H825" s="8"/>
      <c r="I825" s="8"/>
      <c r="J825" s="8"/>
      <c r="K825" s="8"/>
      <c r="L825" s="8"/>
      <c r="M825" s="8"/>
      <c r="N825" s="8"/>
      <c r="O825" s="8"/>
    </row>
    <row r="826" spans="2:15" ht="11.25" x14ac:dyDescent="0.2">
      <c r="B826" s="8"/>
      <c r="C826" s="8"/>
      <c r="D826" s="8"/>
      <c r="E826" s="8"/>
      <c r="F826" s="8"/>
      <c r="G826" s="8"/>
      <c r="H826" s="8"/>
      <c r="I826" s="8"/>
      <c r="J826" s="8"/>
      <c r="K826" s="8"/>
      <c r="L826" s="8"/>
      <c r="M826" s="8"/>
      <c r="N826" s="8"/>
      <c r="O826" s="8"/>
    </row>
    <row r="827" spans="2:15" ht="11.25" x14ac:dyDescent="0.2">
      <c r="B827" s="8"/>
      <c r="C827" s="8"/>
      <c r="D827" s="8"/>
      <c r="E827" s="8"/>
      <c r="F827" s="8"/>
      <c r="G827" s="8"/>
      <c r="H827" s="8"/>
      <c r="I827" s="8"/>
      <c r="J827" s="8"/>
      <c r="K827" s="8"/>
      <c r="L827" s="8"/>
      <c r="M827" s="8"/>
      <c r="N827" s="8"/>
      <c r="O827" s="8"/>
    </row>
    <row r="828" spans="2:15" ht="11.25" x14ac:dyDescent="0.2">
      <c r="B828" s="8"/>
      <c r="C828" s="8"/>
      <c r="D828" s="8"/>
      <c r="E828" s="8"/>
      <c r="F828" s="8"/>
      <c r="G828" s="8"/>
      <c r="H828" s="8"/>
      <c r="I828" s="8"/>
      <c r="J828" s="8"/>
      <c r="K828" s="8"/>
      <c r="L828" s="8"/>
      <c r="M828" s="8"/>
      <c r="N828" s="8"/>
      <c r="O828" s="8"/>
    </row>
    <row r="829" spans="2:15" ht="11.25" x14ac:dyDescent="0.2">
      <c r="B829" s="8"/>
      <c r="C829" s="8"/>
      <c r="D829" s="8"/>
      <c r="E829" s="8"/>
      <c r="F829" s="8"/>
      <c r="G829" s="8"/>
      <c r="H829" s="8"/>
      <c r="I829" s="8"/>
      <c r="J829" s="8"/>
      <c r="K829" s="8"/>
      <c r="L829" s="8"/>
      <c r="M829" s="8"/>
      <c r="N829" s="8"/>
      <c r="O829" s="8"/>
    </row>
    <row r="830" spans="2:15" ht="11.25" x14ac:dyDescent="0.2">
      <c r="B830" s="8"/>
      <c r="C830" s="8"/>
      <c r="D830" s="8"/>
      <c r="E830" s="8"/>
      <c r="F830" s="8"/>
      <c r="G830" s="8"/>
      <c r="H830" s="8"/>
      <c r="I830" s="8"/>
      <c r="J830" s="8"/>
      <c r="K830" s="8"/>
      <c r="L830" s="8"/>
      <c r="M830" s="8"/>
      <c r="N830" s="8"/>
      <c r="O830" s="8"/>
    </row>
    <row r="831" spans="2:15" ht="11.25" x14ac:dyDescent="0.2">
      <c r="B831" s="8"/>
      <c r="C831" s="8"/>
      <c r="D831" s="8"/>
      <c r="E831" s="8"/>
      <c r="F831" s="8"/>
      <c r="G831" s="8"/>
      <c r="H831" s="8"/>
      <c r="I831" s="8"/>
      <c r="J831" s="8"/>
      <c r="K831" s="8"/>
      <c r="L831" s="8"/>
      <c r="M831" s="8"/>
      <c r="N831" s="8"/>
      <c r="O831" s="8"/>
    </row>
    <row r="832" spans="2:15" ht="11.25" x14ac:dyDescent="0.2">
      <c r="B832" s="8"/>
      <c r="C832" s="8"/>
      <c r="D832" s="8"/>
      <c r="E832" s="8"/>
      <c r="F832" s="8"/>
      <c r="G832" s="8"/>
      <c r="H832" s="8"/>
      <c r="I832" s="8"/>
      <c r="J832" s="8"/>
      <c r="K832" s="8"/>
      <c r="L832" s="8"/>
      <c r="M832" s="8"/>
      <c r="N832" s="8"/>
      <c r="O832" s="8"/>
    </row>
    <row r="833" spans="2:15" ht="11.25" x14ac:dyDescent="0.2">
      <c r="B833" s="8"/>
      <c r="C833" s="8"/>
      <c r="D833" s="8"/>
      <c r="E833" s="8"/>
      <c r="F833" s="8"/>
      <c r="G833" s="8"/>
      <c r="H833" s="8"/>
      <c r="I833" s="8"/>
      <c r="J833" s="8"/>
      <c r="K833" s="8"/>
      <c r="L833" s="8"/>
      <c r="M833" s="8"/>
      <c r="N833" s="8"/>
      <c r="O833" s="8"/>
    </row>
    <row r="834" spans="2:15" ht="11.25" x14ac:dyDescent="0.2">
      <c r="B834" s="8"/>
      <c r="C834" s="8"/>
      <c r="D834" s="8"/>
      <c r="E834" s="8"/>
      <c r="F834" s="8"/>
      <c r="G834" s="8"/>
      <c r="H834" s="8"/>
      <c r="I834" s="8"/>
      <c r="J834" s="8"/>
      <c r="K834" s="8"/>
      <c r="L834" s="8"/>
      <c r="M834" s="8"/>
      <c r="N834" s="8"/>
      <c r="O834" s="8"/>
    </row>
    <row r="835" spans="2:15" ht="11.25" x14ac:dyDescent="0.2">
      <c r="B835" s="8"/>
      <c r="C835" s="8"/>
      <c r="D835" s="8"/>
      <c r="E835" s="8"/>
      <c r="F835" s="8"/>
      <c r="G835" s="8"/>
      <c r="H835" s="8"/>
      <c r="I835" s="8"/>
      <c r="J835" s="8"/>
      <c r="K835" s="8"/>
      <c r="L835" s="8"/>
      <c r="M835" s="8"/>
      <c r="N835" s="8"/>
      <c r="O835" s="8"/>
    </row>
    <row r="836" spans="2:15" ht="11.25" x14ac:dyDescent="0.2">
      <c r="B836" s="8"/>
      <c r="C836" s="8"/>
      <c r="D836" s="8"/>
      <c r="E836" s="8"/>
      <c r="F836" s="8"/>
      <c r="G836" s="8"/>
      <c r="H836" s="8"/>
      <c r="I836" s="8"/>
      <c r="J836" s="8"/>
      <c r="K836" s="8"/>
      <c r="L836" s="8"/>
      <c r="M836" s="8"/>
      <c r="N836" s="8"/>
      <c r="O836" s="8"/>
    </row>
    <row r="837" spans="2:15" ht="11.25" x14ac:dyDescent="0.2">
      <c r="B837" s="8"/>
      <c r="C837" s="8"/>
      <c r="D837" s="8"/>
      <c r="E837" s="8"/>
      <c r="F837" s="8"/>
      <c r="G837" s="8"/>
      <c r="H837" s="8"/>
      <c r="I837" s="8"/>
      <c r="J837" s="8"/>
      <c r="K837" s="8"/>
      <c r="L837" s="8"/>
      <c r="M837" s="8"/>
      <c r="N837" s="8"/>
      <c r="O837" s="8"/>
    </row>
    <row r="838" spans="2:15" ht="11.25" x14ac:dyDescent="0.2">
      <c r="B838" s="8"/>
      <c r="C838" s="8"/>
      <c r="D838" s="8"/>
      <c r="E838" s="8"/>
      <c r="F838" s="8"/>
      <c r="G838" s="8"/>
      <c r="H838" s="8"/>
      <c r="I838" s="8"/>
      <c r="J838" s="8"/>
      <c r="K838" s="8"/>
      <c r="L838" s="8"/>
      <c r="M838" s="8"/>
      <c r="N838" s="8"/>
      <c r="O838" s="8"/>
    </row>
    <row r="839" spans="2:15" ht="11.25" x14ac:dyDescent="0.2">
      <c r="B839" s="8"/>
      <c r="C839" s="8"/>
      <c r="D839" s="8"/>
      <c r="E839" s="8"/>
      <c r="F839" s="8"/>
      <c r="G839" s="8"/>
      <c r="H839" s="8"/>
      <c r="I839" s="8"/>
      <c r="J839" s="8"/>
      <c r="K839" s="8"/>
      <c r="L839" s="8"/>
      <c r="M839" s="8"/>
      <c r="N839" s="8"/>
      <c r="O839" s="8"/>
    </row>
    <row r="840" spans="2:15" ht="11.25" x14ac:dyDescent="0.2">
      <c r="B840" s="8"/>
      <c r="C840" s="8"/>
      <c r="D840" s="8"/>
      <c r="E840" s="8"/>
      <c r="F840" s="8"/>
      <c r="G840" s="8"/>
      <c r="H840" s="8"/>
      <c r="I840" s="8"/>
      <c r="J840" s="8"/>
      <c r="K840" s="8"/>
      <c r="L840" s="8"/>
      <c r="M840" s="8"/>
      <c r="N840" s="8"/>
      <c r="O840" s="8"/>
    </row>
    <row r="841" spans="2:15" ht="11.25" x14ac:dyDescent="0.2">
      <c r="B841" s="8"/>
      <c r="C841" s="8"/>
      <c r="D841" s="8"/>
      <c r="E841" s="8"/>
      <c r="F841" s="8"/>
      <c r="G841" s="8"/>
      <c r="H841" s="8"/>
      <c r="I841" s="8"/>
      <c r="J841" s="8"/>
      <c r="K841" s="8"/>
      <c r="L841" s="8"/>
      <c r="M841" s="8"/>
      <c r="N841" s="8"/>
      <c r="O841" s="8"/>
    </row>
    <row r="842" spans="2:15" ht="11.25" x14ac:dyDescent="0.2">
      <c r="B842" s="8"/>
      <c r="C842" s="8"/>
      <c r="D842" s="8"/>
      <c r="E842" s="8"/>
      <c r="F842" s="8"/>
      <c r="G842" s="8"/>
      <c r="H842" s="8"/>
      <c r="I842" s="8"/>
      <c r="J842" s="8"/>
      <c r="K842" s="8"/>
      <c r="L842" s="8"/>
      <c r="M842" s="8"/>
      <c r="N842" s="8"/>
      <c r="O842" s="8"/>
    </row>
    <row r="843" spans="2:15" ht="11.25" x14ac:dyDescent="0.2">
      <c r="B843" s="8"/>
      <c r="C843" s="8"/>
      <c r="D843" s="8"/>
      <c r="E843" s="8"/>
      <c r="F843" s="8"/>
      <c r="G843" s="8"/>
      <c r="H843" s="8"/>
      <c r="I843" s="8"/>
      <c r="J843" s="8"/>
      <c r="K843" s="8"/>
      <c r="L843" s="8"/>
      <c r="M843" s="8"/>
      <c r="N843" s="8"/>
      <c r="O843" s="8"/>
    </row>
    <row r="844" spans="2:15" ht="11.25" x14ac:dyDescent="0.2">
      <c r="B844" s="8"/>
      <c r="C844" s="8"/>
      <c r="D844" s="8"/>
      <c r="E844" s="8"/>
      <c r="F844" s="8"/>
      <c r="G844" s="8"/>
      <c r="H844" s="8"/>
      <c r="I844" s="8"/>
      <c r="J844" s="8"/>
      <c r="K844" s="8"/>
      <c r="L844" s="8"/>
      <c r="M844" s="8"/>
      <c r="N844" s="8"/>
      <c r="O844" s="8"/>
    </row>
    <row r="845" spans="2:15" ht="11.25" x14ac:dyDescent="0.2">
      <c r="B845" s="8"/>
      <c r="C845" s="8"/>
      <c r="D845" s="8"/>
      <c r="E845" s="8"/>
      <c r="F845" s="8"/>
      <c r="G845" s="8"/>
      <c r="H845" s="8"/>
      <c r="I845" s="8"/>
      <c r="J845" s="8"/>
      <c r="K845" s="8"/>
      <c r="L845" s="8"/>
      <c r="M845" s="8"/>
      <c r="N845" s="8"/>
      <c r="O845" s="8"/>
    </row>
    <row r="846" spans="2:15" ht="11.25" x14ac:dyDescent="0.2">
      <c r="B846" s="8"/>
      <c r="C846" s="8"/>
      <c r="D846" s="8"/>
      <c r="E846" s="8"/>
      <c r="F846" s="8"/>
      <c r="G846" s="8"/>
      <c r="H846" s="8"/>
      <c r="I846" s="8"/>
      <c r="J846" s="8"/>
      <c r="K846" s="8"/>
      <c r="L846" s="8"/>
      <c r="M846" s="8"/>
      <c r="N846" s="8"/>
      <c r="O846" s="8"/>
    </row>
    <row r="847" spans="2:15" ht="11.25" x14ac:dyDescent="0.2">
      <c r="B847" s="8"/>
      <c r="C847" s="8"/>
      <c r="D847" s="8"/>
      <c r="E847" s="8"/>
      <c r="F847" s="8"/>
      <c r="G847" s="8"/>
      <c r="H847" s="8"/>
      <c r="I847" s="8"/>
      <c r="J847" s="8"/>
      <c r="K847" s="8"/>
      <c r="L847" s="8"/>
      <c r="M847" s="8"/>
      <c r="N847" s="8"/>
      <c r="O847" s="8"/>
    </row>
    <row r="848" spans="2:15" ht="11.25" x14ac:dyDescent="0.2">
      <c r="B848" s="8"/>
      <c r="C848" s="8"/>
      <c r="D848" s="8"/>
      <c r="E848" s="8"/>
      <c r="F848" s="8"/>
      <c r="G848" s="8"/>
      <c r="H848" s="8"/>
      <c r="I848" s="8"/>
      <c r="J848" s="8"/>
      <c r="K848" s="8"/>
      <c r="L848" s="8"/>
      <c r="M848" s="8"/>
      <c r="N848" s="8"/>
      <c r="O848" s="8"/>
    </row>
    <row r="849" spans="2:15" ht="11.25" x14ac:dyDescent="0.2">
      <c r="B849" s="8"/>
      <c r="C849" s="8"/>
      <c r="D849" s="8"/>
      <c r="E849" s="8"/>
      <c r="F849" s="8"/>
      <c r="G849" s="8"/>
      <c r="H849" s="8"/>
      <c r="I849" s="8"/>
      <c r="J849" s="8"/>
      <c r="K849" s="8"/>
      <c r="L849" s="8"/>
      <c r="M849" s="8"/>
      <c r="N849" s="8"/>
      <c r="O849" s="8"/>
    </row>
    <row r="850" spans="2:15" ht="11.25" x14ac:dyDescent="0.2">
      <c r="B850" s="8"/>
      <c r="C850" s="8"/>
      <c r="D850" s="8"/>
      <c r="E850" s="8"/>
      <c r="F850" s="8"/>
      <c r="G850" s="8"/>
      <c r="H850" s="8"/>
      <c r="I850" s="8"/>
      <c r="J850" s="8"/>
      <c r="K850" s="8"/>
      <c r="L850" s="8"/>
      <c r="M850" s="8"/>
      <c r="N850" s="8"/>
      <c r="O850" s="8"/>
    </row>
    <row r="851" spans="2:15" ht="11.25" x14ac:dyDescent="0.2">
      <c r="B851" s="8"/>
      <c r="C851" s="8"/>
      <c r="D851" s="8"/>
      <c r="E851" s="8"/>
      <c r="F851" s="8"/>
      <c r="G851" s="8"/>
      <c r="H851" s="8"/>
      <c r="I851" s="8"/>
      <c r="J851" s="8"/>
      <c r="K851" s="8"/>
      <c r="L851" s="8"/>
      <c r="M851" s="8"/>
      <c r="N851" s="8"/>
      <c r="O851" s="8"/>
    </row>
    <row r="852" spans="2:15" ht="11.25" x14ac:dyDescent="0.2">
      <c r="B852" s="8"/>
      <c r="C852" s="8"/>
      <c r="D852" s="8"/>
      <c r="E852" s="8"/>
      <c r="F852" s="8"/>
      <c r="G852" s="8"/>
      <c r="H852" s="8"/>
      <c r="I852" s="8"/>
      <c r="J852" s="8"/>
      <c r="K852" s="8"/>
      <c r="L852" s="8"/>
      <c r="M852" s="8"/>
      <c r="N852" s="8"/>
      <c r="O852" s="8"/>
    </row>
    <row r="853" spans="2:15" ht="11.25" x14ac:dyDescent="0.2">
      <c r="B853" s="8"/>
      <c r="C853" s="8"/>
      <c r="D853" s="8"/>
      <c r="E853" s="8"/>
      <c r="F853" s="8"/>
      <c r="G853" s="8"/>
      <c r="H853" s="8"/>
      <c r="I853" s="8"/>
      <c r="J853" s="8"/>
      <c r="K853" s="8"/>
      <c r="L853" s="8"/>
      <c r="M853" s="8"/>
      <c r="N853" s="8"/>
      <c r="O853" s="8"/>
    </row>
    <row r="854" spans="2:15" ht="11.25" x14ac:dyDescent="0.2">
      <c r="B854" s="8"/>
      <c r="C854" s="8"/>
      <c r="D854" s="8"/>
      <c r="E854" s="8"/>
      <c r="F854" s="8"/>
      <c r="G854" s="8"/>
      <c r="H854" s="8"/>
      <c r="I854" s="8"/>
      <c r="J854" s="8"/>
      <c r="K854" s="8"/>
      <c r="L854" s="8"/>
      <c r="M854" s="8"/>
      <c r="N854" s="8"/>
      <c r="O854" s="8"/>
    </row>
    <row r="855" spans="2:15" ht="11.25" x14ac:dyDescent="0.2">
      <c r="B855" s="8"/>
      <c r="C855" s="8"/>
      <c r="D855" s="8"/>
      <c r="E855" s="8"/>
      <c r="F855" s="8"/>
      <c r="G855" s="8"/>
      <c r="H855" s="8"/>
      <c r="I855" s="8"/>
      <c r="J855" s="8"/>
      <c r="K855" s="8"/>
      <c r="L855" s="8"/>
      <c r="M855" s="8"/>
      <c r="N855" s="8"/>
      <c r="O855" s="8"/>
    </row>
    <row r="856" spans="2:15" ht="11.25" x14ac:dyDescent="0.2">
      <c r="B856" s="8"/>
      <c r="C856" s="8"/>
      <c r="D856" s="8"/>
      <c r="E856" s="8"/>
      <c r="F856" s="8"/>
      <c r="G856" s="8"/>
      <c r="H856" s="8"/>
      <c r="I856" s="8"/>
      <c r="J856" s="8"/>
      <c r="K856" s="8"/>
      <c r="L856" s="8"/>
      <c r="M856" s="8"/>
      <c r="N856" s="8"/>
      <c r="O856" s="8"/>
    </row>
    <row r="857" spans="2:15" ht="11.25" x14ac:dyDescent="0.2">
      <c r="B857" s="8"/>
      <c r="C857" s="8"/>
      <c r="D857" s="8"/>
      <c r="E857" s="8"/>
      <c r="F857" s="8"/>
      <c r="G857" s="8"/>
      <c r="H857" s="8"/>
      <c r="I857" s="8"/>
      <c r="J857" s="8"/>
      <c r="K857" s="8"/>
      <c r="L857" s="8"/>
      <c r="M857" s="8"/>
      <c r="N857" s="8"/>
      <c r="O857" s="8"/>
    </row>
    <row r="858" spans="2:15" ht="11.25" x14ac:dyDescent="0.2">
      <c r="B858" s="8"/>
      <c r="C858" s="8"/>
      <c r="D858" s="8"/>
      <c r="E858" s="8"/>
      <c r="F858" s="8"/>
      <c r="G858" s="8"/>
      <c r="H858" s="8"/>
      <c r="I858" s="8"/>
      <c r="J858" s="8"/>
      <c r="K858" s="8"/>
      <c r="L858" s="8"/>
      <c r="M858" s="8"/>
      <c r="N858" s="8"/>
      <c r="O858" s="8"/>
    </row>
    <row r="859" spans="2:15" ht="11.25" x14ac:dyDescent="0.2">
      <c r="B859" s="8"/>
      <c r="C859" s="8"/>
      <c r="D859" s="8"/>
      <c r="E859" s="8"/>
      <c r="F859" s="8"/>
      <c r="G859" s="8"/>
      <c r="H859" s="8"/>
      <c r="I859" s="8"/>
      <c r="J859" s="8"/>
      <c r="K859" s="8"/>
      <c r="L859" s="8"/>
      <c r="M859" s="8"/>
      <c r="N859" s="8"/>
      <c r="O859" s="8"/>
    </row>
    <row r="860" spans="2:15" ht="11.25" x14ac:dyDescent="0.2">
      <c r="B860" s="8"/>
      <c r="C860" s="8"/>
      <c r="D860" s="8"/>
      <c r="E860" s="8"/>
      <c r="F860" s="8"/>
      <c r="G860" s="8"/>
      <c r="H860" s="8"/>
      <c r="I860" s="8"/>
      <c r="J860" s="8"/>
      <c r="K860" s="8"/>
      <c r="L860" s="8"/>
      <c r="M860" s="8"/>
      <c r="N860" s="8"/>
      <c r="O860" s="8"/>
    </row>
    <row r="861" spans="2:15" ht="11.25" x14ac:dyDescent="0.2">
      <c r="B861" s="8"/>
      <c r="C861" s="8"/>
      <c r="D861" s="8"/>
      <c r="E861" s="8"/>
      <c r="F861" s="8"/>
      <c r="G861" s="8"/>
      <c r="H861" s="8"/>
      <c r="I861" s="8"/>
      <c r="J861" s="8"/>
      <c r="K861" s="8"/>
      <c r="L861" s="8"/>
      <c r="M861" s="8"/>
      <c r="N861" s="8"/>
      <c r="O861" s="8"/>
    </row>
    <row r="862" spans="2:15" ht="11.25" x14ac:dyDescent="0.2">
      <c r="B862" s="8"/>
      <c r="C862" s="8"/>
      <c r="D862" s="8"/>
      <c r="E862" s="8"/>
      <c r="F862" s="8"/>
      <c r="G862" s="8"/>
      <c r="H862" s="8"/>
      <c r="I862" s="8"/>
      <c r="J862" s="8"/>
      <c r="K862" s="8"/>
      <c r="L862" s="8"/>
      <c r="M862" s="8"/>
      <c r="N862" s="8"/>
      <c r="O862" s="8"/>
    </row>
    <row r="863" spans="2:15" ht="11.25" x14ac:dyDescent="0.2">
      <c r="B863" s="8"/>
      <c r="C863" s="8"/>
      <c r="D863" s="8"/>
      <c r="E863" s="8"/>
      <c r="F863" s="8"/>
      <c r="G863" s="8"/>
      <c r="H863" s="8"/>
      <c r="I863" s="8"/>
      <c r="J863" s="8"/>
      <c r="K863" s="8"/>
      <c r="L863" s="8"/>
      <c r="M863" s="8"/>
      <c r="N863" s="8"/>
      <c r="O863" s="8"/>
    </row>
    <row r="864" spans="2:15" ht="11.25" x14ac:dyDescent="0.2">
      <c r="B864" s="8"/>
      <c r="C864" s="8"/>
      <c r="D864" s="8"/>
      <c r="E864" s="8"/>
      <c r="F864" s="8"/>
      <c r="G864" s="8"/>
      <c r="H864" s="8"/>
      <c r="I864" s="8"/>
      <c r="J864" s="8"/>
      <c r="K864" s="8"/>
      <c r="L864" s="8"/>
      <c r="M864" s="8"/>
      <c r="N864" s="8"/>
      <c r="O864" s="8"/>
    </row>
    <row r="865" spans="2:15" ht="11.25" x14ac:dyDescent="0.2">
      <c r="B865" s="8"/>
      <c r="C865" s="8"/>
      <c r="D865" s="8"/>
      <c r="E865" s="8"/>
      <c r="F865" s="8"/>
      <c r="G865" s="8"/>
      <c r="H865" s="8"/>
      <c r="I865" s="8"/>
      <c r="J865" s="8"/>
      <c r="K865" s="8"/>
      <c r="L865" s="8"/>
      <c r="M865" s="8"/>
      <c r="N865" s="8"/>
      <c r="O865" s="8"/>
    </row>
    <row r="866" spans="2:15" ht="11.25" x14ac:dyDescent="0.2">
      <c r="B866" s="8"/>
      <c r="C866" s="8"/>
      <c r="D866" s="8"/>
      <c r="E866" s="8"/>
      <c r="F866" s="8"/>
      <c r="G866" s="8"/>
      <c r="H866" s="8"/>
      <c r="I866" s="8"/>
      <c r="J866" s="8"/>
      <c r="K866" s="8"/>
      <c r="L866" s="8"/>
      <c r="M866" s="8"/>
      <c r="N866" s="8"/>
      <c r="O866" s="8"/>
    </row>
    <row r="867" spans="2:15" ht="11.25" x14ac:dyDescent="0.2">
      <c r="B867" s="8"/>
      <c r="C867" s="8"/>
      <c r="D867" s="8"/>
      <c r="E867" s="8"/>
      <c r="F867" s="8"/>
      <c r="G867" s="8"/>
      <c r="H867" s="8"/>
      <c r="I867" s="8"/>
      <c r="J867" s="8"/>
      <c r="K867" s="8"/>
      <c r="L867" s="8"/>
      <c r="M867" s="8"/>
      <c r="N867" s="8"/>
      <c r="O867" s="8"/>
    </row>
    <row r="868" spans="2:15" ht="11.25" x14ac:dyDescent="0.2">
      <c r="B868" s="8"/>
      <c r="C868" s="8"/>
      <c r="D868" s="8"/>
      <c r="E868" s="8"/>
      <c r="F868" s="8"/>
      <c r="G868" s="8"/>
      <c r="H868" s="8"/>
      <c r="I868" s="8"/>
      <c r="J868" s="8"/>
      <c r="K868" s="8"/>
      <c r="L868" s="8"/>
      <c r="M868" s="8"/>
      <c r="N868" s="8"/>
      <c r="O868" s="8"/>
    </row>
    <row r="869" spans="2:15" ht="11.25" x14ac:dyDescent="0.2">
      <c r="B869" s="8"/>
      <c r="C869" s="8"/>
      <c r="D869" s="8"/>
      <c r="E869" s="8"/>
      <c r="F869" s="8"/>
      <c r="G869" s="8"/>
      <c r="H869" s="8"/>
      <c r="I869" s="8"/>
      <c r="J869" s="8"/>
      <c r="K869" s="8"/>
      <c r="L869" s="8"/>
      <c r="M869" s="8"/>
      <c r="N869" s="8"/>
      <c r="O869" s="8"/>
    </row>
    <row r="870" spans="2:15" ht="11.25" x14ac:dyDescent="0.2">
      <c r="B870" s="8"/>
      <c r="C870" s="8"/>
      <c r="D870" s="8"/>
      <c r="E870" s="8"/>
      <c r="F870" s="8"/>
      <c r="G870" s="8"/>
      <c r="H870" s="8"/>
      <c r="I870" s="8"/>
      <c r="J870" s="8"/>
      <c r="K870" s="8"/>
      <c r="L870" s="8"/>
      <c r="M870" s="8"/>
      <c r="N870" s="8"/>
      <c r="O870" s="8"/>
    </row>
    <row r="871" spans="2:15" ht="11.25" x14ac:dyDescent="0.2">
      <c r="B871" s="8"/>
      <c r="C871" s="8"/>
      <c r="D871" s="8"/>
      <c r="E871" s="8"/>
      <c r="F871" s="8"/>
      <c r="G871" s="8"/>
      <c r="H871" s="8"/>
      <c r="I871" s="8"/>
      <c r="J871" s="8"/>
      <c r="K871" s="8"/>
      <c r="L871" s="8"/>
      <c r="M871" s="8"/>
      <c r="N871" s="8"/>
      <c r="O871" s="8"/>
    </row>
    <row r="872" spans="2:15" ht="11.25" x14ac:dyDescent="0.2">
      <c r="B872" s="8"/>
      <c r="C872" s="8"/>
      <c r="D872" s="8"/>
      <c r="E872" s="8"/>
      <c r="F872" s="8"/>
      <c r="G872" s="8"/>
      <c r="H872" s="8"/>
      <c r="I872" s="8"/>
      <c r="J872" s="8"/>
      <c r="K872" s="8"/>
      <c r="L872" s="8"/>
      <c r="M872" s="8"/>
      <c r="N872" s="8"/>
      <c r="O872" s="8"/>
    </row>
    <row r="873" spans="2:15" ht="11.25" x14ac:dyDescent="0.2">
      <c r="B873" s="8"/>
      <c r="C873" s="8"/>
      <c r="D873" s="8"/>
      <c r="E873" s="8"/>
      <c r="F873" s="8"/>
      <c r="G873" s="8"/>
      <c r="H873" s="8"/>
      <c r="I873" s="8"/>
      <c r="J873" s="8"/>
      <c r="K873" s="8"/>
      <c r="L873" s="8"/>
      <c r="M873" s="8"/>
      <c r="N873" s="8"/>
      <c r="O873" s="8"/>
    </row>
    <row r="874" spans="2:15" ht="11.25" x14ac:dyDescent="0.2">
      <c r="B874" s="8"/>
      <c r="C874" s="8"/>
      <c r="D874" s="8"/>
      <c r="E874" s="8"/>
      <c r="F874" s="8"/>
      <c r="G874" s="8"/>
      <c r="H874" s="8"/>
      <c r="I874" s="8"/>
      <c r="J874" s="8"/>
      <c r="K874" s="8"/>
      <c r="L874" s="8"/>
      <c r="M874" s="8"/>
      <c r="N874" s="8"/>
      <c r="O874" s="8"/>
    </row>
    <row r="875" spans="2:15" ht="11.25" x14ac:dyDescent="0.2">
      <c r="B875" s="8"/>
      <c r="C875" s="8"/>
      <c r="D875" s="8"/>
      <c r="E875" s="8"/>
      <c r="F875" s="8"/>
      <c r="G875" s="8"/>
      <c r="H875" s="8"/>
      <c r="I875" s="8"/>
      <c r="J875" s="8"/>
      <c r="K875" s="8"/>
      <c r="L875" s="8"/>
      <c r="M875" s="8"/>
      <c r="N875" s="8"/>
      <c r="O875" s="8"/>
    </row>
    <row r="876" spans="2:15" ht="11.25" x14ac:dyDescent="0.2">
      <c r="B876" s="8"/>
      <c r="C876" s="8"/>
      <c r="D876" s="8"/>
      <c r="E876" s="8"/>
      <c r="F876" s="8"/>
      <c r="G876" s="8"/>
      <c r="H876" s="8"/>
      <c r="I876" s="8"/>
      <c r="J876" s="8"/>
      <c r="K876" s="8"/>
      <c r="L876" s="8"/>
      <c r="M876" s="8"/>
      <c r="N876" s="8"/>
      <c r="O876" s="8"/>
    </row>
    <row r="877" spans="2:15" ht="11.25" x14ac:dyDescent="0.2">
      <c r="B877" s="8"/>
      <c r="C877" s="8"/>
      <c r="D877" s="8"/>
      <c r="E877" s="8"/>
      <c r="F877" s="8"/>
      <c r="G877" s="8"/>
      <c r="H877" s="8"/>
      <c r="I877" s="8"/>
      <c r="J877" s="8"/>
      <c r="K877" s="8"/>
      <c r="L877" s="8"/>
      <c r="M877" s="8"/>
      <c r="N877" s="8"/>
      <c r="O877" s="8"/>
    </row>
    <row r="878" spans="2:15" ht="11.25" x14ac:dyDescent="0.2">
      <c r="B878" s="8"/>
      <c r="C878" s="8"/>
      <c r="D878" s="8"/>
      <c r="E878" s="8"/>
      <c r="F878" s="8"/>
      <c r="G878" s="8"/>
      <c r="H878" s="8"/>
      <c r="I878" s="8"/>
      <c r="J878" s="8"/>
      <c r="K878" s="8"/>
      <c r="L878" s="8"/>
      <c r="M878" s="8"/>
      <c r="N878" s="8"/>
      <c r="O878" s="8"/>
    </row>
    <row r="879" spans="2:15" ht="11.25" x14ac:dyDescent="0.2">
      <c r="B879" s="8"/>
      <c r="C879" s="8"/>
      <c r="D879" s="8"/>
      <c r="E879" s="8"/>
      <c r="F879" s="8"/>
      <c r="G879" s="8"/>
      <c r="H879" s="8"/>
      <c r="I879" s="8"/>
      <c r="J879" s="8"/>
      <c r="K879" s="8"/>
      <c r="L879" s="8"/>
      <c r="M879" s="8"/>
      <c r="N879" s="8"/>
      <c r="O879" s="8"/>
    </row>
    <row r="880" spans="2:15" ht="11.25" x14ac:dyDescent="0.2">
      <c r="B880" s="8"/>
      <c r="C880" s="8"/>
      <c r="D880" s="8"/>
      <c r="E880" s="8"/>
      <c r="F880" s="8"/>
      <c r="G880" s="8"/>
      <c r="H880" s="8"/>
      <c r="I880" s="8"/>
      <c r="J880" s="8"/>
      <c r="K880" s="8"/>
      <c r="L880" s="8"/>
      <c r="M880" s="8"/>
      <c r="N880" s="8"/>
      <c r="O880" s="8"/>
    </row>
    <row r="881" spans="2:15" ht="11.25" x14ac:dyDescent="0.2">
      <c r="B881" s="8"/>
      <c r="C881" s="8"/>
      <c r="D881" s="8"/>
      <c r="E881" s="8"/>
      <c r="F881" s="8"/>
      <c r="G881" s="8"/>
      <c r="H881" s="8"/>
      <c r="I881" s="8"/>
      <c r="J881" s="8"/>
      <c r="K881" s="8"/>
      <c r="L881" s="8"/>
      <c r="M881" s="8"/>
      <c r="N881" s="8"/>
      <c r="O881" s="8"/>
    </row>
    <row r="882" spans="2:15" ht="11.25" x14ac:dyDescent="0.2">
      <c r="B882" s="8"/>
      <c r="C882" s="8"/>
      <c r="D882" s="8"/>
      <c r="E882" s="8"/>
      <c r="F882" s="8"/>
      <c r="G882" s="8"/>
      <c r="H882" s="8"/>
      <c r="I882" s="8"/>
      <c r="J882" s="8"/>
      <c r="K882" s="8"/>
      <c r="L882" s="8"/>
      <c r="M882" s="8"/>
      <c r="N882" s="8"/>
      <c r="O882" s="8"/>
    </row>
    <row r="883" spans="2:15" ht="11.25" x14ac:dyDescent="0.2">
      <c r="B883" s="8"/>
      <c r="C883" s="8"/>
      <c r="D883" s="8"/>
      <c r="E883" s="8"/>
      <c r="F883" s="8"/>
      <c r="G883" s="8"/>
      <c r="H883" s="8"/>
      <c r="I883" s="8"/>
      <c r="J883" s="8"/>
      <c r="K883" s="8"/>
      <c r="L883" s="8"/>
      <c r="M883" s="8"/>
      <c r="N883" s="8"/>
      <c r="O883" s="8"/>
    </row>
    <row r="884" spans="2:15" ht="11.25" x14ac:dyDescent="0.2">
      <c r="B884" s="8"/>
      <c r="C884" s="8"/>
      <c r="D884" s="8"/>
      <c r="E884" s="8"/>
      <c r="F884" s="8"/>
      <c r="G884" s="8"/>
      <c r="H884" s="8"/>
      <c r="I884" s="8"/>
      <c r="J884" s="8"/>
      <c r="K884" s="8"/>
      <c r="L884" s="8"/>
      <c r="M884" s="8"/>
      <c r="N884" s="8"/>
      <c r="O884" s="8"/>
    </row>
    <row r="885" spans="2:15" ht="11.25" x14ac:dyDescent="0.2">
      <c r="B885" s="8"/>
      <c r="C885" s="8"/>
      <c r="D885" s="8"/>
      <c r="E885" s="8"/>
      <c r="F885" s="8"/>
      <c r="G885" s="8"/>
      <c r="H885" s="8"/>
      <c r="I885" s="8"/>
      <c r="J885" s="8"/>
      <c r="K885" s="8"/>
      <c r="L885" s="8"/>
      <c r="M885" s="8"/>
      <c r="N885" s="8"/>
      <c r="O885" s="8"/>
    </row>
    <row r="886" spans="2:15" ht="11.25" x14ac:dyDescent="0.2">
      <c r="B886" s="8"/>
      <c r="C886" s="8"/>
      <c r="D886" s="8"/>
      <c r="E886" s="8"/>
      <c r="F886" s="8"/>
      <c r="G886" s="8"/>
      <c r="H886" s="8"/>
      <c r="I886" s="8"/>
      <c r="J886" s="8"/>
      <c r="K886" s="8"/>
      <c r="L886" s="8"/>
      <c r="M886" s="8"/>
      <c r="N886" s="8"/>
      <c r="O886" s="8"/>
    </row>
    <row r="887" spans="2:15" ht="11.25" x14ac:dyDescent="0.2">
      <c r="B887" s="8"/>
      <c r="C887" s="8"/>
      <c r="D887" s="8"/>
      <c r="E887" s="8"/>
      <c r="F887" s="8"/>
      <c r="G887" s="8"/>
      <c r="H887" s="8"/>
      <c r="I887" s="8"/>
      <c r="J887" s="8"/>
      <c r="K887" s="8"/>
      <c r="L887" s="8"/>
      <c r="M887" s="8"/>
      <c r="N887" s="8"/>
      <c r="O887" s="8"/>
    </row>
    <row r="888" spans="2:15" ht="11.25" x14ac:dyDescent="0.2">
      <c r="B888" s="8"/>
      <c r="C888" s="8"/>
      <c r="D888" s="8"/>
      <c r="E888" s="8"/>
      <c r="F888" s="8"/>
      <c r="G888" s="8"/>
      <c r="H888" s="8"/>
      <c r="I888" s="8"/>
      <c r="J888" s="8"/>
      <c r="K888" s="8"/>
      <c r="L888" s="8"/>
      <c r="M888" s="8"/>
      <c r="N888" s="8"/>
      <c r="O888" s="8"/>
    </row>
    <row r="889" spans="2:15" ht="11.25" x14ac:dyDescent="0.2">
      <c r="B889" s="8"/>
      <c r="C889" s="8"/>
      <c r="D889" s="8"/>
      <c r="E889" s="8"/>
      <c r="F889" s="8"/>
      <c r="G889" s="8"/>
      <c r="H889" s="8"/>
      <c r="I889" s="8"/>
      <c r="J889" s="8"/>
      <c r="K889" s="8"/>
      <c r="L889" s="8"/>
      <c r="M889" s="8"/>
      <c r="N889" s="8"/>
      <c r="O889" s="8"/>
    </row>
    <row r="890" spans="2:15" ht="11.25" x14ac:dyDescent="0.2">
      <c r="B890" s="8"/>
      <c r="C890" s="8"/>
      <c r="D890" s="8"/>
      <c r="E890" s="8"/>
      <c r="F890" s="8"/>
      <c r="G890" s="8"/>
      <c r="H890" s="8"/>
      <c r="I890" s="8"/>
      <c r="J890" s="8"/>
      <c r="K890" s="8"/>
      <c r="L890" s="8"/>
      <c r="M890" s="8"/>
      <c r="N890" s="8"/>
      <c r="O890" s="8"/>
    </row>
    <row r="891" spans="2:15" ht="11.25" x14ac:dyDescent="0.2">
      <c r="B891" s="8"/>
      <c r="C891" s="8"/>
      <c r="D891" s="8"/>
      <c r="E891" s="8"/>
      <c r="F891" s="8"/>
      <c r="G891" s="8"/>
      <c r="H891" s="8"/>
      <c r="I891" s="8"/>
      <c r="J891" s="8"/>
      <c r="K891" s="8"/>
      <c r="L891" s="8"/>
      <c r="M891" s="8"/>
      <c r="N891" s="8"/>
      <c r="O891" s="8"/>
    </row>
    <row r="892" spans="2:15" ht="11.25" x14ac:dyDescent="0.2">
      <c r="B892" s="8"/>
      <c r="C892" s="8"/>
      <c r="D892" s="8"/>
      <c r="E892" s="8"/>
      <c r="F892" s="8"/>
      <c r="G892" s="8"/>
      <c r="H892" s="8"/>
      <c r="I892" s="8"/>
      <c r="J892" s="8"/>
      <c r="K892" s="8"/>
      <c r="L892" s="8"/>
      <c r="M892" s="8"/>
      <c r="N892" s="8"/>
      <c r="O892" s="8"/>
    </row>
    <row r="893" spans="2:15" ht="11.25" x14ac:dyDescent="0.2">
      <c r="B893" s="8"/>
      <c r="C893" s="8"/>
      <c r="D893" s="8"/>
      <c r="E893" s="8"/>
      <c r="F893" s="8"/>
      <c r="G893" s="8"/>
      <c r="H893" s="8"/>
      <c r="I893" s="8"/>
      <c r="J893" s="8"/>
      <c r="K893" s="8"/>
      <c r="L893" s="8"/>
      <c r="M893" s="8"/>
      <c r="N893" s="8"/>
      <c r="O893" s="8"/>
    </row>
    <row r="894" spans="2:15" ht="11.25" x14ac:dyDescent="0.2">
      <c r="B894" s="8"/>
      <c r="C894" s="8"/>
      <c r="D894" s="8"/>
      <c r="E894" s="8"/>
      <c r="F894" s="8"/>
      <c r="G894" s="8"/>
      <c r="H894" s="8"/>
      <c r="I894" s="8"/>
      <c r="J894" s="8"/>
      <c r="K894" s="8"/>
      <c r="L894" s="8"/>
      <c r="M894" s="8"/>
      <c r="N894" s="8"/>
      <c r="O894" s="8"/>
    </row>
    <row r="895" spans="2:15" ht="11.25" x14ac:dyDescent="0.2">
      <c r="B895" s="8"/>
      <c r="C895" s="8"/>
      <c r="D895" s="8"/>
      <c r="E895" s="8"/>
      <c r="F895" s="8"/>
      <c r="G895" s="8"/>
      <c r="H895" s="8"/>
      <c r="I895" s="8"/>
      <c r="J895" s="8"/>
      <c r="K895" s="8"/>
      <c r="L895" s="8"/>
      <c r="M895" s="8"/>
      <c r="N895" s="8"/>
      <c r="O895" s="8"/>
    </row>
    <row r="896" spans="2:15" ht="11.25" x14ac:dyDescent="0.2">
      <c r="B896" s="8"/>
      <c r="C896" s="8"/>
      <c r="D896" s="8"/>
      <c r="E896" s="8"/>
      <c r="F896" s="8"/>
      <c r="G896" s="8"/>
      <c r="H896" s="8"/>
      <c r="I896" s="8"/>
      <c r="J896" s="8"/>
      <c r="K896" s="8"/>
      <c r="L896" s="8"/>
      <c r="M896" s="8"/>
      <c r="N896" s="8"/>
      <c r="O896" s="8"/>
    </row>
    <row r="897" spans="2:15" ht="11.25" x14ac:dyDescent="0.2">
      <c r="B897" s="8"/>
      <c r="C897" s="8"/>
      <c r="D897" s="8"/>
      <c r="E897" s="8"/>
      <c r="F897" s="8"/>
      <c r="G897" s="8"/>
      <c r="H897" s="8"/>
      <c r="I897" s="8"/>
      <c r="J897" s="8"/>
      <c r="K897" s="8"/>
      <c r="L897" s="8"/>
      <c r="M897" s="8"/>
      <c r="N897" s="8"/>
      <c r="O897" s="8"/>
    </row>
    <row r="898" spans="2:15" ht="11.25" x14ac:dyDescent="0.2">
      <c r="B898" s="8"/>
      <c r="C898" s="8"/>
      <c r="D898" s="8"/>
      <c r="E898" s="8"/>
      <c r="F898" s="8"/>
      <c r="G898" s="8"/>
      <c r="H898" s="8"/>
      <c r="I898" s="8"/>
      <c r="J898" s="8"/>
      <c r="K898" s="8"/>
      <c r="L898" s="8"/>
      <c r="M898" s="8"/>
      <c r="N898" s="8"/>
      <c r="O898" s="8"/>
    </row>
    <row r="899" spans="2:15" ht="11.25" x14ac:dyDescent="0.2">
      <c r="B899" s="8"/>
      <c r="C899" s="8"/>
      <c r="D899" s="8"/>
      <c r="E899" s="8"/>
      <c r="F899" s="8"/>
      <c r="G899" s="8"/>
      <c r="H899" s="8"/>
      <c r="I899" s="8"/>
      <c r="J899" s="8"/>
      <c r="K899" s="8"/>
      <c r="L899" s="8"/>
      <c r="M899" s="8"/>
      <c r="N899" s="8"/>
      <c r="O899" s="8"/>
    </row>
    <row r="900" spans="2:15" ht="11.25" x14ac:dyDescent="0.2">
      <c r="B900" s="8"/>
      <c r="C900" s="8"/>
      <c r="D900" s="8"/>
      <c r="E900" s="8"/>
      <c r="F900" s="8"/>
      <c r="G900" s="8"/>
      <c r="H900" s="8"/>
      <c r="I900" s="8"/>
      <c r="J900" s="8"/>
      <c r="K900" s="8"/>
      <c r="L900" s="8"/>
      <c r="M900" s="8"/>
      <c r="N900" s="8"/>
      <c r="O900" s="8"/>
    </row>
    <row r="901" spans="2:15" ht="11.25" x14ac:dyDescent="0.2">
      <c r="B901" s="8"/>
      <c r="C901" s="8"/>
      <c r="D901" s="8"/>
      <c r="E901" s="8"/>
      <c r="F901" s="8"/>
      <c r="G901" s="8"/>
      <c r="H901" s="8"/>
      <c r="I901" s="8"/>
      <c r="J901" s="8"/>
      <c r="K901" s="8"/>
      <c r="L901" s="8"/>
      <c r="M901" s="8"/>
      <c r="N901" s="8"/>
      <c r="O901" s="8"/>
    </row>
    <row r="902" spans="2:15" ht="11.25" x14ac:dyDescent="0.2">
      <c r="B902" s="8"/>
      <c r="C902" s="8"/>
      <c r="D902" s="8"/>
      <c r="E902" s="8"/>
      <c r="F902" s="8"/>
      <c r="G902" s="8"/>
      <c r="H902" s="8"/>
      <c r="I902" s="8"/>
      <c r="J902" s="8"/>
      <c r="K902" s="8"/>
      <c r="L902" s="8"/>
      <c r="M902" s="8"/>
      <c r="N902" s="8"/>
      <c r="O902" s="8"/>
    </row>
    <row r="903" spans="2:15" ht="11.25" x14ac:dyDescent="0.2">
      <c r="B903" s="8"/>
      <c r="C903" s="8"/>
      <c r="D903" s="8"/>
      <c r="E903" s="8"/>
      <c r="F903" s="8"/>
      <c r="G903" s="8"/>
      <c r="H903" s="8"/>
      <c r="I903" s="8"/>
      <c r="J903" s="8"/>
      <c r="K903" s="8"/>
      <c r="L903" s="8"/>
      <c r="M903" s="8"/>
      <c r="N903" s="8"/>
      <c r="O903" s="8"/>
    </row>
    <row r="904" spans="2:15" ht="11.25" x14ac:dyDescent="0.2">
      <c r="B904" s="8"/>
      <c r="C904" s="8"/>
      <c r="D904" s="8"/>
      <c r="E904" s="8"/>
      <c r="F904" s="8"/>
      <c r="G904" s="8"/>
      <c r="H904" s="8"/>
      <c r="I904" s="8"/>
      <c r="J904" s="8"/>
      <c r="K904" s="8"/>
      <c r="L904" s="8"/>
      <c r="M904" s="8"/>
      <c r="N904" s="8"/>
      <c r="O904" s="8"/>
    </row>
    <row r="905" spans="2:15" ht="11.25" x14ac:dyDescent="0.2">
      <c r="B905" s="8"/>
      <c r="C905" s="8"/>
      <c r="D905" s="8"/>
      <c r="E905" s="8"/>
      <c r="F905" s="8"/>
      <c r="G905" s="8"/>
      <c r="H905" s="8"/>
      <c r="I905" s="8"/>
      <c r="J905" s="8"/>
      <c r="K905" s="8"/>
      <c r="L905" s="8"/>
      <c r="M905" s="8"/>
      <c r="N905" s="8"/>
      <c r="O905" s="8"/>
    </row>
    <row r="906" spans="2:15" ht="11.25" x14ac:dyDescent="0.2">
      <c r="B906" s="8"/>
      <c r="C906" s="8"/>
      <c r="D906" s="8"/>
      <c r="E906" s="8"/>
      <c r="F906" s="8"/>
      <c r="G906" s="8"/>
      <c r="H906" s="8"/>
      <c r="I906" s="8"/>
      <c r="J906" s="8"/>
      <c r="K906" s="8"/>
      <c r="L906" s="8"/>
      <c r="M906" s="8"/>
      <c r="N906" s="8"/>
      <c r="O906" s="8"/>
    </row>
    <row r="907" spans="2:15" ht="11.25" x14ac:dyDescent="0.2">
      <c r="B907" s="8"/>
      <c r="C907" s="8"/>
      <c r="D907" s="8"/>
      <c r="E907" s="8"/>
      <c r="F907" s="8"/>
      <c r="G907" s="8"/>
      <c r="H907" s="8"/>
      <c r="I907" s="8"/>
      <c r="J907" s="8"/>
      <c r="K907" s="8"/>
      <c r="L907" s="8"/>
      <c r="M907" s="8"/>
      <c r="N907" s="8"/>
      <c r="O907" s="8"/>
    </row>
    <row r="908" spans="2:15" ht="11.25" x14ac:dyDescent="0.2">
      <c r="B908" s="8"/>
      <c r="C908" s="8"/>
      <c r="D908" s="8"/>
      <c r="E908" s="8"/>
      <c r="F908" s="8"/>
      <c r="G908" s="8"/>
      <c r="H908" s="8"/>
      <c r="I908" s="8"/>
      <c r="J908" s="8"/>
      <c r="K908" s="8"/>
      <c r="L908" s="8"/>
      <c r="M908" s="8"/>
      <c r="N908" s="8"/>
      <c r="O908" s="8"/>
    </row>
    <row r="909" spans="2:15" ht="11.25" x14ac:dyDescent="0.2">
      <c r="B909" s="8"/>
      <c r="C909" s="8"/>
      <c r="D909" s="8"/>
      <c r="E909" s="8"/>
      <c r="F909" s="8"/>
      <c r="G909" s="8"/>
      <c r="H909" s="8"/>
      <c r="I909" s="8"/>
      <c r="J909" s="8"/>
      <c r="K909" s="8"/>
      <c r="L909" s="8"/>
      <c r="M909" s="8"/>
      <c r="N909" s="8"/>
      <c r="O909" s="8"/>
    </row>
    <row r="910" spans="2:15" ht="11.25" x14ac:dyDescent="0.2">
      <c r="B910" s="8"/>
      <c r="C910" s="8"/>
      <c r="D910" s="8"/>
      <c r="E910" s="8"/>
      <c r="F910" s="8"/>
      <c r="G910" s="8"/>
      <c r="H910" s="8"/>
      <c r="I910" s="8"/>
      <c r="J910" s="8"/>
      <c r="K910" s="8"/>
      <c r="L910" s="8"/>
      <c r="M910" s="8"/>
      <c r="N910" s="8"/>
      <c r="O910" s="8"/>
    </row>
    <row r="911" spans="2:15" ht="11.25" x14ac:dyDescent="0.2">
      <c r="B911" s="8"/>
      <c r="C911" s="8"/>
      <c r="D911" s="8"/>
      <c r="E911" s="8"/>
      <c r="F911" s="8"/>
      <c r="G911" s="8"/>
      <c r="H911" s="8"/>
      <c r="I911" s="8"/>
      <c r="J911" s="8"/>
      <c r="K911" s="8"/>
      <c r="L911" s="8"/>
      <c r="M911" s="8"/>
      <c r="N911" s="8"/>
      <c r="O911" s="8"/>
    </row>
    <row r="912" spans="2:15" ht="11.25" x14ac:dyDescent="0.2">
      <c r="B912" s="8"/>
      <c r="C912" s="8"/>
      <c r="D912" s="8"/>
      <c r="E912" s="8"/>
      <c r="F912" s="8"/>
      <c r="G912" s="8"/>
      <c r="H912" s="8"/>
      <c r="I912" s="8"/>
      <c r="J912" s="8"/>
      <c r="K912" s="8"/>
      <c r="L912" s="8"/>
      <c r="M912" s="8"/>
      <c r="N912" s="8"/>
      <c r="O912" s="8"/>
    </row>
    <row r="913" spans="2:15" ht="11.25" x14ac:dyDescent="0.2">
      <c r="B913" s="8"/>
      <c r="C913" s="8"/>
      <c r="D913" s="8"/>
      <c r="E913" s="8"/>
      <c r="F913" s="8"/>
      <c r="G913" s="8"/>
      <c r="H913" s="8"/>
      <c r="I913" s="8"/>
      <c r="J913" s="8"/>
      <c r="K913" s="8"/>
      <c r="L913" s="8"/>
      <c r="M913" s="8"/>
      <c r="N913" s="8"/>
      <c r="O913" s="8"/>
    </row>
    <row r="914" spans="2:15" ht="11.25" x14ac:dyDescent="0.2">
      <c r="B914" s="8"/>
      <c r="C914" s="8"/>
      <c r="D914" s="8"/>
      <c r="E914" s="8"/>
      <c r="F914" s="8"/>
      <c r="G914" s="8"/>
      <c r="H914" s="8"/>
      <c r="I914" s="8"/>
      <c r="J914" s="8"/>
      <c r="K914" s="8"/>
      <c r="L914" s="8"/>
      <c r="M914" s="8"/>
      <c r="N914" s="8"/>
      <c r="O914" s="8"/>
    </row>
    <row r="915" spans="2:15" ht="11.25" x14ac:dyDescent="0.2">
      <c r="B915" s="8"/>
      <c r="C915" s="8"/>
      <c r="D915" s="8"/>
      <c r="E915" s="8"/>
      <c r="F915" s="8"/>
      <c r="G915" s="8"/>
      <c r="H915" s="8"/>
      <c r="I915" s="8"/>
      <c r="J915" s="8"/>
      <c r="K915" s="8"/>
      <c r="L915" s="8"/>
      <c r="M915" s="8"/>
      <c r="N915" s="8"/>
      <c r="O915" s="8"/>
    </row>
    <row r="916" spans="2:15" ht="11.25" x14ac:dyDescent="0.2">
      <c r="B916" s="8"/>
      <c r="C916" s="8"/>
      <c r="D916" s="8"/>
      <c r="E916" s="8"/>
      <c r="F916" s="8"/>
      <c r="G916" s="8"/>
      <c r="H916" s="8"/>
      <c r="I916" s="8"/>
      <c r="J916" s="8"/>
      <c r="K916" s="8"/>
      <c r="L916" s="8"/>
      <c r="M916" s="8"/>
      <c r="N916" s="8"/>
      <c r="O916" s="8"/>
    </row>
    <row r="917" spans="2:15" ht="11.25" x14ac:dyDescent="0.2">
      <c r="B917" s="8"/>
      <c r="C917" s="8"/>
      <c r="D917" s="8"/>
      <c r="E917" s="8"/>
      <c r="F917" s="8"/>
      <c r="G917" s="8"/>
      <c r="H917" s="8"/>
      <c r="I917" s="8"/>
      <c r="J917" s="8"/>
      <c r="K917" s="8"/>
      <c r="L917" s="8"/>
      <c r="M917" s="8"/>
      <c r="N917" s="8"/>
      <c r="O917" s="8"/>
    </row>
    <row r="918" spans="2:15" ht="11.25" x14ac:dyDescent="0.2">
      <c r="B918" s="8"/>
      <c r="C918" s="8"/>
      <c r="D918" s="8"/>
      <c r="E918" s="8"/>
      <c r="F918" s="8"/>
      <c r="G918" s="8"/>
      <c r="H918" s="8"/>
      <c r="I918" s="8"/>
      <c r="J918" s="8"/>
      <c r="K918" s="8"/>
      <c r="L918" s="8"/>
      <c r="M918" s="8"/>
      <c r="N918" s="8"/>
      <c r="O918" s="8"/>
    </row>
    <row r="919" spans="2:15" ht="11.25" x14ac:dyDescent="0.2">
      <c r="B919" s="8"/>
      <c r="C919" s="8"/>
      <c r="D919" s="8"/>
      <c r="E919" s="8"/>
      <c r="F919" s="8"/>
      <c r="G919" s="8"/>
      <c r="H919" s="8"/>
      <c r="I919" s="8"/>
      <c r="J919" s="8"/>
      <c r="K919" s="8"/>
      <c r="L919" s="8"/>
      <c r="M919" s="8"/>
      <c r="N919" s="8"/>
      <c r="O919" s="8"/>
    </row>
    <row r="920" spans="2:15" ht="11.25" x14ac:dyDescent="0.2">
      <c r="B920" s="8"/>
      <c r="C920" s="8"/>
      <c r="D920" s="8"/>
      <c r="E920" s="8"/>
      <c r="F920" s="8"/>
      <c r="G920" s="8"/>
      <c r="H920" s="8"/>
      <c r="I920" s="8"/>
      <c r="J920" s="8"/>
      <c r="K920" s="8"/>
      <c r="L920" s="8"/>
      <c r="M920" s="8"/>
      <c r="N920" s="8"/>
      <c r="O920" s="8"/>
    </row>
    <row r="921" spans="2:15" ht="11.25" x14ac:dyDescent="0.2">
      <c r="B921" s="8"/>
      <c r="C921" s="8"/>
      <c r="D921" s="8"/>
      <c r="E921" s="8"/>
      <c r="F921" s="8"/>
      <c r="G921" s="8"/>
      <c r="H921" s="8"/>
      <c r="I921" s="8"/>
      <c r="J921" s="8"/>
      <c r="K921" s="8"/>
      <c r="L921" s="8"/>
      <c r="M921" s="8"/>
      <c r="N921" s="8"/>
      <c r="O921" s="8"/>
    </row>
    <row r="922" spans="2:15" ht="11.25" x14ac:dyDescent="0.2">
      <c r="B922" s="8"/>
      <c r="C922" s="8"/>
      <c r="D922" s="8"/>
      <c r="E922" s="8"/>
      <c r="F922" s="8"/>
      <c r="G922" s="8"/>
      <c r="H922" s="8"/>
      <c r="I922" s="8"/>
      <c r="J922" s="8"/>
      <c r="K922" s="8"/>
      <c r="L922" s="8"/>
      <c r="M922" s="8"/>
      <c r="N922" s="8"/>
      <c r="O922" s="8"/>
    </row>
    <row r="923" spans="2:15" ht="11.25" x14ac:dyDescent="0.2">
      <c r="B923" s="8"/>
      <c r="C923" s="8"/>
      <c r="D923" s="8"/>
      <c r="E923" s="8"/>
      <c r="F923" s="8"/>
      <c r="G923" s="8"/>
      <c r="H923" s="8"/>
      <c r="I923" s="8"/>
      <c r="J923" s="8"/>
      <c r="K923" s="8"/>
      <c r="L923" s="8"/>
      <c r="M923" s="8"/>
      <c r="N923" s="8"/>
      <c r="O923" s="8"/>
    </row>
    <row r="924" spans="2:15" ht="11.25" x14ac:dyDescent="0.2">
      <c r="B924" s="8"/>
      <c r="C924" s="8"/>
      <c r="D924" s="8"/>
      <c r="E924" s="8"/>
      <c r="F924" s="8"/>
      <c r="G924" s="8"/>
      <c r="H924" s="8"/>
      <c r="I924" s="8"/>
      <c r="J924" s="8"/>
      <c r="K924" s="8"/>
      <c r="L924" s="8"/>
      <c r="M924" s="8"/>
      <c r="N924" s="8"/>
      <c r="O924" s="8"/>
    </row>
    <row r="925" spans="2:15" ht="11.25" x14ac:dyDescent="0.2">
      <c r="B925" s="8"/>
      <c r="C925" s="8"/>
      <c r="D925" s="8"/>
      <c r="E925" s="8"/>
      <c r="F925" s="8"/>
      <c r="G925" s="8"/>
      <c r="H925" s="8"/>
      <c r="I925" s="8"/>
      <c r="J925" s="8"/>
      <c r="K925" s="8"/>
      <c r="L925" s="8"/>
      <c r="M925" s="8"/>
      <c r="N925" s="8"/>
      <c r="O925" s="8"/>
    </row>
    <row r="926" spans="2:15" ht="11.25" x14ac:dyDescent="0.2">
      <c r="B926" s="8"/>
      <c r="C926" s="8"/>
      <c r="D926" s="8"/>
      <c r="E926" s="8"/>
      <c r="F926" s="8"/>
      <c r="G926" s="8"/>
      <c r="H926" s="8"/>
      <c r="I926" s="8"/>
      <c r="J926" s="8"/>
      <c r="K926" s="8"/>
      <c r="L926" s="8"/>
      <c r="M926" s="8"/>
      <c r="N926" s="8"/>
      <c r="O926" s="8"/>
    </row>
    <row r="927" spans="2:15" ht="11.25" x14ac:dyDescent="0.2">
      <c r="B927" s="8"/>
      <c r="C927" s="8"/>
      <c r="D927" s="8"/>
      <c r="E927" s="8"/>
      <c r="F927" s="8"/>
      <c r="G927" s="8"/>
      <c r="H927" s="8"/>
      <c r="I927" s="8"/>
      <c r="J927" s="8"/>
      <c r="K927" s="8"/>
      <c r="L927" s="8"/>
      <c r="M927" s="8"/>
      <c r="N927" s="8"/>
      <c r="O927" s="8"/>
    </row>
    <row r="928" spans="2:15" ht="11.25" x14ac:dyDescent="0.2">
      <c r="B928" s="8"/>
      <c r="C928" s="8"/>
      <c r="D928" s="8"/>
      <c r="E928" s="8"/>
      <c r="F928" s="8"/>
      <c r="G928" s="8"/>
      <c r="H928" s="8"/>
      <c r="I928" s="8"/>
      <c r="J928" s="8"/>
      <c r="K928" s="8"/>
      <c r="L928" s="8"/>
      <c r="M928" s="8"/>
      <c r="N928" s="8"/>
      <c r="O928" s="8"/>
    </row>
    <row r="929" spans="2:15" ht="11.25" x14ac:dyDescent="0.2">
      <c r="B929" s="8"/>
      <c r="C929" s="8"/>
      <c r="D929" s="8"/>
      <c r="E929" s="8"/>
      <c r="F929" s="8"/>
      <c r="G929" s="8"/>
      <c r="H929" s="8"/>
      <c r="I929" s="8"/>
      <c r="J929" s="8"/>
      <c r="K929" s="8"/>
      <c r="L929" s="8"/>
      <c r="M929" s="8"/>
      <c r="N929" s="8"/>
      <c r="O929" s="8"/>
    </row>
    <row r="930" spans="2:15" ht="11.25" x14ac:dyDescent="0.2">
      <c r="B930" s="8"/>
      <c r="C930" s="8"/>
      <c r="D930" s="8"/>
      <c r="E930" s="8"/>
      <c r="F930" s="8"/>
      <c r="G930" s="8"/>
      <c r="H930" s="8"/>
      <c r="I930" s="8"/>
      <c r="J930" s="8"/>
      <c r="K930" s="8"/>
      <c r="L930" s="8"/>
      <c r="M930" s="8"/>
      <c r="N930" s="8"/>
      <c r="O930" s="8"/>
    </row>
    <row r="931" spans="2:15" ht="11.25" x14ac:dyDescent="0.2">
      <c r="B931" s="8"/>
      <c r="C931" s="8"/>
      <c r="D931" s="8"/>
      <c r="E931" s="8"/>
      <c r="F931" s="8"/>
      <c r="G931" s="8"/>
      <c r="H931" s="8"/>
      <c r="I931" s="8"/>
      <c r="J931" s="8"/>
      <c r="K931" s="8"/>
      <c r="L931" s="8"/>
      <c r="M931" s="8"/>
      <c r="N931" s="8"/>
      <c r="O931" s="8"/>
    </row>
    <row r="932" spans="2:15" ht="11.25" x14ac:dyDescent="0.2">
      <c r="B932" s="8"/>
      <c r="C932" s="8"/>
      <c r="D932" s="8"/>
      <c r="E932" s="8"/>
      <c r="F932" s="8"/>
      <c r="G932" s="8"/>
      <c r="H932" s="8"/>
      <c r="I932" s="8"/>
      <c r="J932" s="8"/>
      <c r="K932" s="8"/>
      <c r="L932" s="8"/>
      <c r="M932" s="8"/>
      <c r="N932" s="8"/>
      <c r="O932" s="8"/>
    </row>
    <row r="933" spans="2:15" ht="11.25" x14ac:dyDescent="0.2">
      <c r="B933" s="8"/>
      <c r="C933" s="8"/>
      <c r="D933" s="8"/>
      <c r="E933" s="8"/>
      <c r="F933" s="8"/>
      <c r="G933" s="8"/>
      <c r="H933" s="8"/>
      <c r="I933" s="8"/>
      <c r="J933" s="8"/>
      <c r="K933" s="8"/>
      <c r="L933" s="8"/>
      <c r="M933" s="8"/>
      <c r="N933" s="8"/>
      <c r="O933" s="8"/>
    </row>
    <row r="934" spans="2:15" ht="11.25" x14ac:dyDescent="0.2">
      <c r="B934" s="8"/>
      <c r="C934" s="8"/>
      <c r="D934" s="8"/>
      <c r="E934" s="8"/>
      <c r="F934" s="8"/>
      <c r="G934" s="8"/>
      <c r="H934" s="8"/>
      <c r="I934" s="8"/>
      <c r="J934" s="8"/>
      <c r="K934" s="8"/>
      <c r="L934" s="8"/>
      <c r="M934" s="8"/>
      <c r="N934" s="8"/>
      <c r="O934" s="8"/>
    </row>
    <row r="935" spans="2:15" ht="11.25" x14ac:dyDescent="0.2">
      <c r="B935" s="8"/>
      <c r="C935" s="8"/>
      <c r="D935" s="8"/>
      <c r="E935" s="8"/>
      <c r="F935" s="8"/>
      <c r="G935" s="8"/>
      <c r="H935" s="8"/>
      <c r="I935" s="8"/>
      <c r="J935" s="8"/>
      <c r="K935" s="8"/>
      <c r="L935" s="8"/>
      <c r="M935" s="8"/>
      <c r="N935" s="8"/>
      <c r="O935" s="8"/>
    </row>
    <row r="936" spans="2:15" ht="11.25" x14ac:dyDescent="0.2">
      <c r="B936" s="8"/>
      <c r="C936" s="8"/>
      <c r="D936" s="8"/>
      <c r="E936" s="8"/>
      <c r="F936" s="8"/>
      <c r="G936" s="8"/>
      <c r="H936" s="8"/>
      <c r="I936" s="8"/>
      <c r="J936" s="8"/>
      <c r="K936" s="8"/>
      <c r="L936" s="8"/>
      <c r="M936" s="8"/>
      <c r="N936" s="8"/>
      <c r="O936" s="8"/>
    </row>
    <row r="937" spans="2:15" ht="11.25" x14ac:dyDescent="0.2">
      <c r="B937" s="8"/>
      <c r="C937" s="8"/>
      <c r="D937" s="8"/>
      <c r="E937" s="8"/>
      <c r="F937" s="8"/>
      <c r="G937" s="8"/>
      <c r="H937" s="8"/>
      <c r="I937" s="8"/>
      <c r="J937" s="8"/>
      <c r="K937" s="8"/>
      <c r="L937" s="8"/>
      <c r="M937" s="8"/>
      <c r="N937" s="8"/>
      <c r="O937" s="8"/>
    </row>
    <row r="938" spans="2:15" ht="11.25" x14ac:dyDescent="0.2">
      <c r="B938" s="8"/>
      <c r="C938" s="8"/>
      <c r="D938" s="8"/>
      <c r="E938" s="8"/>
      <c r="F938" s="8"/>
      <c r="G938" s="8"/>
      <c r="H938" s="8"/>
      <c r="I938" s="8"/>
      <c r="J938" s="8"/>
      <c r="K938" s="8"/>
      <c r="L938" s="8"/>
      <c r="M938" s="8"/>
      <c r="N938" s="8"/>
      <c r="O938" s="8"/>
    </row>
    <row r="939" spans="2:15" ht="11.25" x14ac:dyDescent="0.2">
      <c r="B939" s="8"/>
      <c r="C939" s="8"/>
      <c r="D939" s="8"/>
      <c r="E939" s="8"/>
      <c r="F939" s="8"/>
      <c r="G939" s="8"/>
      <c r="H939" s="8"/>
      <c r="I939" s="8"/>
      <c r="J939" s="8"/>
      <c r="K939" s="8"/>
      <c r="L939" s="8"/>
      <c r="M939" s="8"/>
      <c r="N939" s="8"/>
      <c r="O939" s="8"/>
    </row>
    <row r="940" spans="2:15" ht="11.25" x14ac:dyDescent="0.2">
      <c r="B940" s="8"/>
      <c r="C940" s="8"/>
      <c r="D940" s="8"/>
      <c r="E940" s="8"/>
      <c r="F940" s="8"/>
      <c r="G940" s="8"/>
      <c r="H940" s="8"/>
      <c r="I940" s="8"/>
      <c r="J940" s="8"/>
      <c r="K940" s="8"/>
      <c r="L940" s="8"/>
      <c r="M940" s="8"/>
      <c r="N940" s="8"/>
      <c r="O940" s="8"/>
    </row>
    <row r="941" spans="2:15" ht="11.25" x14ac:dyDescent="0.2">
      <c r="B941" s="8"/>
      <c r="C941" s="8"/>
      <c r="D941" s="8"/>
      <c r="E941" s="8"/>
      <c r="F941" s="8"/>
      <c r="G941" s="8"/>
      <c r="H941" s="8"/>
      <c r="I941" s="8"/>
      <c r="J941" s="8"/>
      <c r="K941" s="8"/>
      <c r="L941" s="8"/>
      <c r="M941" s="8"/>
      <c r="N941" s="8"/>
      <c r="O941" s="8"/>
    </row>
    <row r="942" spans="2:15" ht="11.25" x14ac:dyDescent="0.2">
      <c r="B942" s="8"/>
      <c r="C942" s="8"/>
      <c r="D942" s="8"/>
      <c r="E942" s="8"/>
      <c r="F942" s="8"/>
      <c r="G942" s="8"/>
      <c r="H942" s="8"/>
      <c r="I942" s="8"/>
      <c r="J942" s="8"/>
      <c r="K942" s="8"/>
      <c r="L942" s="8"/>
      <c r="M942" s="8"/>
      <c r="N942" s="8"/>
      <c r="O942" s="8"/>
    </row>
    <row r="943" spans="2:15" ht="11.25" x14ac:dyDescent="0.2">
      <c r="B943" s="8"/>
      <c r="C943" s="8"/>
      <c r="D943" s="8"/>
      <c r="E943" s="8"/>
      <c r="F943" s="8"/>
      <c r="G943" s="8"/>
      <c r="H943" s="8"/>
      <c r="I943" s="8"/>
      <c r="J943" s="8"/>
      <c r="K943" s="8"/>
      <c r="L943" s="8"/>
      <c r="M943" s="8"/>
      <c r="N943" s="8"/>
      <c r="O943" s="8"/>
    </row>
    <row r="944" spans="2:15" ht="11.25" x14ac:dyDescent="0.2">
      <c r="B944" s="8"/>
      <c r="C944" s="8"/>
      <c r="D944" s="8"/>
      <c r="E944" s="8"/>
      <c r="F944" s="8"/>
      <c r="G944" s="8"/>
      <c r="H944" s="8"/>
      <c r="I944" s="8"/>
      <c r="J944" s="8"/>
      <c r="K944" s="8"/>
      <c r="L944" s="8"/>
      <c r="M944" s="8"/>
      <c r="N944" s="8"/>
      <c r="O944" s="8"/>
    </row>
    <row r="945" spans="2:15" ht="11.25" x14ac:dyDescent="0.2">
      <c r="B945" s="8"/>
      <c r="C945" s="8"/>
      <c r="D945" s="8"/>
      <c r="E945" s="8"/>
      <c r="F945" s="8"/>
      <c r="G945" s="8"/>
      <c r="H945" s="8"/>
      <c r="I945" s="8"/>
      <c r="J945" s="8"/>
      <c r="K945" s="8"/>
      <c r="L945" s="8"/>
      <c r="M945" s="8"/>
      <c r="N945" s="8"/>
      <c r="O945" s="8"/>
    </row>
    <row r="946" spans="2:15" ht="11.25" x14ac:dyDescent="0.2">
      <c r="B946" s="8"/>
      <c r="C946" s="8"/>
      <c r="D946" s="8"/>
      <c r="E946" s="8"/>
      <c r="F946" s="8"/>
      <c r="G946" s="8"/>
      <c r="H946" s="8"/>
      <c r="I946" s="8"/>
      <c r="J946" s="8"/>
      <c r="K946" s="8"/>
      <c r="L946" s="8"/>
      <c r="M946" s="8"/>
      <c r="N946" s="8"/>
      <c r="O946" s="8"/>
    </row>
    <row r="947" spans="2:15" ht="11.25" x14ac:dyDescent="0.2">
      <c r="B947" s="8"/>
      <c r="C947" s="8"/>
      <c r="D947" s="8"/>
      <c r="E947" s="8"/>
      <c r="F947" s="8"/>
      <c r="G947" s="8"/>
      <c r="H947" s="8"/>
      <c r="I947" s="8"/>
      <c r="J947" s="8"/>
      <c r="K947" s="8"/>
      <c r="L947" s="8"/>
      <c r="M947" s="8"/>
      <c r="N947" s="8"/>
      <c r="O947" s="8"/>
    </row>
    <row r="948" spans="2:15" ht="11.25" x14ac:dyDescent="0.2">
      <c r="B948" s="8"/>
      <c r="C948" s="8"/>
      <c r="D948" s="8"/>
      <c r="E948" s="8"/>
      <c r="F948" s="8"/>
      <c r="G948" s="8"/>
      <c r="H948" s="8"/>
      <c r="I948" s="8"/>
      <c r="J948" s="8"/>
      <c r="K948" s="8"/>
      <c r="L948" s="8"/>
      <c r="M948" s="8"/>
      <c r="N948" s="8"/>
      <c r="O948" s="8"/>
    </row>
    <row r="949" spans="2:15" ht="11.25" x14ac:dyDescent="0.2">
      <c r="B949" s="8"/>
      <c r="C949" s="8"/>
      <c r="D949" s="8"/>
      <c r="E949" s="8"/>
      <c r="F949" s="8"/>
      <c r="G949" s="8"/>
      <c r="H949" s="8"/>
      <c r="I949" s="8"/>
      <c r="J949" s="8"/>
      <c r="K949" s="8"/>
      <c r="L949" s="8"/>
      <c r="M949" s="8"/>
      <c r="N949" s="8"/>
      <c r="O949" s="8"/>
    </row>
    <row r="950" spans="2:15" ht="11.25" x14ac:dyDescent="0.2">
      <c r="B950" s="8"/>
      <c r="C950" s="8"/>
      <c r="D950" s="8"/>
      <c r="E950" s="8"/>
      <c r="F950" s="8"/>
      <c r="G950" s="8"/>
      <c r="H950" s="8"/>
      <c r="I950" s="8"/>
      <c r="J950" s="8"/>
      <c r="K950" s="8"/>
      <c r="L950" s="8"/>
      <c r="M950" s="8"/>
      <c r="N950" s="8"/>
      <c r="O950" s="8"/>
    </row>
    <row r="951" spans="2:15" ht="11.25" x14ac:dyDescent="0.2">
      <c r="B951" s="8"/>
      <c r="C951" s="8"/>
      <c r="D951" s="8"/>
      <c r="E951" s="8"/>
      <c r="F951" s="8"/>
      <c r="G951" s="8"/>
      <c r="H951" s="8"/>
      <c r="I951" s="8"/>
      <c r="J951" s="8"/>
      <c r="K951" s="8"/>
      <c r="L951" s="8"/>
      <c r="M951" s="8"/>
      <c r="N951" s="8"/>
      <c r="O951" s="8"/>
    </row>
    <row r="952" spans="2:15" ht="11.25" x14ac:dyDescent="0.2">
      <c r="B952" s="8"/>
      <c r="C952" s="8"/>
      <c r="D952" s="8"/>
      <c r="E952" s="8"/>
      <c r="F952" s="8"/>
      <c r="G952" s="8"/>
      <c r="H952" s="8"/>
      <c r="I952" s="8"/>
      <c r="J952" s="8"/>
      <c r="K952" s="8"/>
      <c r="L952" s="8"/>
      <c r="M952" s="8"/>
      <c r="N952" s="8"/>
      <c r="O952" s="8"/>
    </row>
    <row r="953" spans="2:15" ht="11.25" x14ac:dyDescent="0.2">
      <c r="B953" s="8"/>
      <c r="C953" s="8"/>
      <c r="D953" s="8"/>
      <c r="E953" s="8"/>
      <c r="F953" s="8"/>
      <c r="G953" s="8"/>
      <c r="H953" s="8"/>
      <c r="I953" s="8"/>
      <c r="J953" s="8"/>
      <c r="K953" s="8"/>
      <c r="L953" s="8"/>
      <c r="M953" s="8"/>
      <c r="N953" s="8"/>
      <c r="O953" s="8"/>
    </row>
    <row r="954" spans="2:15" ht="11.25" x14ac:dyDescent="0.2">
      <c r="B954" s="8"/>
      <c r="C954" s="8"/>
      <c r="D954" s="8"/>
      <c r="E954" s="8"/>
      <c r="F954" s="8"/>
      <c r="G954" s="8"/>
      <c r="H954" s="8"/>
      <c r="I954" s="8"/>
      <c r="J954" s="8"/>
      <c r="K954" s="8"/>
      <c r="L954" s="8"/>
      <c r="M954" s="8"/>
      <c r="N954" s="8"/>
      <c r="O954" s="8"/>
    </row>
    <row r="955" spans="2:15" ht="11.25" x14ac:dyDescent="0.2">
      <c r="B955" s="8"/>
      <c r="C955" s="8"/>
      <c r="D955" s="8"/>
      <c r="E955" s="8"/>
      <c r="F955" s="8"/>
      <c r="G955" s="8"/>
      <c r="H955" s="8"/>
      <c r="I955" s="8"/>
      <c r="J955" s="8"/>
      <c r="K955" s="8"/>
      <c r="L955" s="8"/>
      <c r="M955" s="8"/>
      <c r="N955" s="8"/>
      <c r="O955" s="8"/>
    </row>
    <row r="956" spans="2:15" ht="11.25" x14ac:dyDescent="0.2">
      <c r="B956" s="8"/>
      <c r="C956" s="8"/>
      <c r="D956" s="8"/>
      <c r="E956" s="8"/>
      <c r="F956" s="8"/>
      <c r="G956" s="8"/>
      <c r="H956" s="8"/>
      <c r="I956" s="8"/>
      <c r="J956" s="8"/>
      <c r="K956" s="8"/>
      <c r="L956" s="8"/>
      <c r="M956" s="8"/>
      <c r="N956" s="8"/>
      <c r="O956" s="8"/>
    </row>
    <row r="957" spans="2:15" ht="11.25" x14ac:dyDescent="0.2">
      <c r="B957" s="8"/>
      <c r="C957" s="8"/>
      <c r="D957" s="8"/>
      <c r="E957" s="8"/>
      <c r="F957" s="8"/>
      <c r="G957" s="8"/>
      <c r="H957" s="8"/>
      <c r="I957" s="8"/>
      <c r="J957" s="8"/>
      <c r="K957" s="8"/>
      <c r="L957" s="8"/>
      <c r="M957" s="8"/>
      <c r="N957" s="8"/>
      <c r="O957" s="8"/>
    </row>
    <row r="958" spans="2:15" ht="11.25" x14ac:dyDescent="0.2">
      <c r="B958" s="8"/>
      <c r="C958" s="8"/>
      <c r="D958" s="8"/>
      <c r="E958" s="8"/>
      <c r="F958" s="8"/>
      <c r="G958" s="8"/>
      <c r="H958" s="8"/>
      <c r="I958" s="8"/>
      <c r="J958" s="8"/>
      <c r="K958" s="8"/>
      <c r="L958" s="8"/>
      <c r="M958" s="8"/>
      <c r="N958" s="8"/>
      <c r="O958" s="8"/>
    </row>
    <row r="959" spans="2:15" ht="11.25" x14ac:dyDescent="0.2">
      <c r="B959" s="8"/>
      <c r="C959" s="8"/>
      <c r="D959" s="8"/>
      <c r="E959" s="8"/>
      <c r="F959" s="8"/>
      <c r="G959" s="8"/>
      <c r="H959" s="8"/>
      <c r="I959" s="8"/>
      <c r="J959" s="8"/>
      <c r="K959" s="8"/>
      <c r="L959" s="8"/>
      <c r="M959" s="8"/>
      <c r="N959" s="8"/>
      <c r="O959" s="8"/>
    </row>
    <row r="960" spans="2:15" ht="11.25" x14ac:dyDescent="0.2">
      <c r="B960" s="8"/>
      <c r="C960" s="8"/>
      <c r="D960" s="8"/>
      <c r="E960" s="8"/>
      <c r="F960" s="8"/>
      <c r="G960" s="8"/>
      <c r="H960" s="8"/>
      <c r="I960" s="8"/>
      <c r="J960" s="8"/>
      <c r="K960" s="8"/>
      <c r="L960" s="8"/>
      <c r="M960" s="8"/>
      <c r="N960" s="8"/>
      <c r="O960" s="8"/>
    </row>
    <row r="961" spans="2:15" ht="11.25" x14ac:dyDescent="0.2">
      <c r="B961" s="8"/>
      <c r="C961" s="8"/>
      <c r="D961" s="8"/>
      <c r="E961" s="8"/>
      <c r="F961" s="8"/>
      <c r="G961" s="8"/>
      <c r="H961" s="8"/>
      <c r="I961" s="8"/>
      <c r="J961" s="8"/>
      <c r="K961" s="8"/>
      <c r="L961" s="8"/>
      <c r="M961" s="8"/>
      <c r="N961" s="8"/>
      <c r="O961" s="8"/>
    </row>
    <row r="962" spans="2:15" ht="11.25" x14ac:dyDescent="0.2">
      <c r="B962" s="8"/>
      <c r="C962" s="8"/>
      <c r="D962" s="8"/>
      <c r="E962" s="8"/>
      <c r="F962" s="8"/>
      <c r="G962" s="8"/>
      <c r="H962" s="8"/>
      <c r="I962" s="8"/>
      <c r="J962" s="8"/>
      <c r="K962" s="8"/>
      <c r="L962" s="8"/>
      <c r="M962" s="8"/>
      <c r="N962" s="8"/>
      <c r="O962" s="8"/>
    </row>
    <row r="963" spans="2:15" ht="11.25" x14ac:dyDescent="0.2">
      <c r="B963" s="8"/>
      <c r="C963" s="8"/>
      <c r="D963" s="8"/>
      <c r="E963" s="8"/>
      <c r="F963" s="8"/>
      <c r="G963" s="8"/>
      <c r="H963" s="8"/>
      <c r="I963" s="8"/>
      <c r="J963" s="8"/>
      <c r="K963" s="8"/>
      <c r="L963" s="8"/>
      <c r="M963" s="8"/>
      <c r="N963" s="8"/>
      <c r="O963" s="8"/>
    </row>
    <row r="964" spans="2:15" ht="11.25" x14ac:dyDescent="0.2">
      <c r="B964" s="8"/>
      <c r="C964" s="8"/>
      <c r="D964" s="8"/>
      <c r="E964" s="8"/>
      <c r="F964" s="8"/>
      <c r="G964" s="8"/>
      <c r="H964" s="8"/>
      <c r="I964" s="8"/>
      <c r="J964" s="8"/>
      <c r="K964" s="8"/>
      <c r="L964" s="8"/>
      <c r="M964" s="8"/>
      <c r="N964" s="8"/>
      <c r="O964" s="8"/>
    </row>
    <row r="965" spans="2:15" ht="11.25" x14ac:dyDescent="0.2">
      <c r="B965" s="8"/>
      <c r="C965" s="8"/>
      <c r="D965" s="8"/>
      <c r="E965" s="8"/>
      <c r="F965" s="8"/>
      <c r="G965" s="8"/>
      <c r="H965" s="8"/>
      <c r="I965" s="8"/>
      <c r="J965" s="8"/>
      <c r="K965" s="8"/>
      <c r="L965" s="8"/>
      <c r="M965" s="8"/>
      <c r="N965" s="8"/>
      <c r="O965" s="8"/>
    </row>
    <row r="966" spans="2:15" ht="11.25" x14ac:dyDescent="0.2">
      <c r="B966" s="8"/>
      <c r="C966" s="8"/>
      <c r="D966" s="8"/>
      <c r="E966" s="8"/>
      <c r="F966" s="8"/>
      <c r="G966" s="8"/>
      <c r="H966" s="8"/>
      <c r="I966" s="8"/>
      <c r="J966" s="8"/>
      <c r="K966" s="8"/>
      <c r="L966" s="8"/>
      <c r="M966" s="8"/>
      <c r="N966" s="8"/>
      <c r="O966" s="8"/>
    </row>
    <row r="967" spans="2:15" ht="11.25" x14ac:dyDescent="0.2">
      <c r="B967" s="8"/>
      <c r="C967" s="8"/>
      <c r="D967" s="8"/>
      <c r="E967" s="8"/>
      <c r="F967" s="8"/>
      <c r="G967" s="8"/>
      <c r="H967" s="8"/>
      <c r="I967" s="8"/>
      <c r="J967" s="8"/>
      <c r="K967" s="8"/>
      <c r="L967" s="8"/>
      <c r="M967" s="8"/>
      <c r="N967" s="8"/>
      <c r="O967" s="8"/>
    </row>
    <row r="968" spans="2:15" ht="11.25" x14ac:dyDescent="0.2">
      <c r="B968" s="8"/>
      <c r="C968" s="8"/>
      <c r="D968" s="8"/>
      <c r="E968" s="8"/>
      <c r="F968" s="8"/>
      <c r="G968" s="8"/>
      <c r="H968" s="8"/>
      <c r="I968" s="8"/>
      <c r="J968" s="8"/>
      <c r="K968" s="8"/>
      <c r="L968" s="8"/>
      <c r="M968" s="8"/>
      <c r="N968" s="8"/>
      <c r="O968" s="8"/>
    </row>
    <row r="969" spans="2:15" ht="11.25" x14ac:dyDescent="0.2">
      <c r="B969" s="8"/>
      <c r="C969" s="8"/>
      <c r="D969" s="8"/>
      <c r="E969" s="8"/>
      <c r="F969" s="8"/>
      <c r="G969" s="8"/>
      <c r="H969" s="8"/>
      <c r="I969" s="8"/>
      <c r="J969" s="8"/>
      <c r="K969" s="8"/>
      <c r="L969" s="8"/>
      <c r="M969" s="8"/>
      <c r="N969" s="8"/>
      <c r="O969" s="8"/>
    </row>
    <row r="970" spans="2:15" ht="11.25" x14ac:dyDescent="0.2">
      <c r="B970" s="8"/>
      <c r="C970" s="8"/>
      <c r="D970" s="8"/>
      <c r="E970" s="8"/>
      <c r="F970" s="8"/>
      <c r="G970" s="8"/>
      <c r="H970" s="8"/>
      <c r="I970" s="8"/>
      <c r="J970" s="8"/>
      <c r="K970" s="8"/>
      <c r="L970" s="8"/>
      <c r="M970" s="8"/>
      <c r="N970" s="8"/>
      <c r="O970" s="8"/>
    </row>
    <row r="971" spans="2:15" ht="11.25" x14ac:dyDescent="0.2">
      <c r="B971" s="8"/>
      <c r="C971" s="8"/>
      <c r="D971" s="8"/>
      <c r="E971" s="8"/>
      <c r="F971" s="8"/>
      <c r="G971" s="8"/>
      <c r="H971" s="8"/>
      <c r="I971" s="8"/>
      <c r="J971" s="8"/>
      <c r="K971" s="8"/>
      <c r="L971" s="8"/>
      <c r="M971" s="8"/>
      <c r="N971" s="8"/>
      <c r="O971" s="8"/>
    </row>
    <row r="972" spans="2:15" ht="11.25" x14ac:dyDescent="0.2">
      <c r="B972" s="8"/>
      <c r="C972" s="8"/>
      <c r="D972" s="8"/>
      <c r="E972" s="8"/>
      <c r="F972" s="8"/>
      <c r="G972" s="8"/>
      <c r="H972" s="8"/>
      <c r="I972" s="8"/>
      <c r="J972" s="8"/>
      <c r="K972" s="8"/>
      <c r="L972" s="8"/>
      <c r="M972" s="8"/>
      <c r="N972" s="8"/>
      <c r="O972" s="8"/>
    </row>
    <row r="973" spans="2:15" ht="11.25" x14ac:dyDescent="0.2">
      <c r="B973" s="8"/>
      <c r="C973" s="8"/>
      <c r="D973" s="8"/>
      <c r="E973" s="8"/>
      <c r="F973" s="8"/>
      <c r="G973" s="8"/>
      <c r="H973" s="8"/>
      <c r="I973" s="8"/>
      <c r="J973" s="8"/>
      <c r="K973" s="8"/>
      <c r="L973" s="8"/>
      <c r="M973" s="8"/>
      <c r="N973" s="8"/>
      <c r="O973" s="8"/>
    </row>
    <row r="974" spans="2:15" ht="11.25" x14ac:dyDescent="0.2">
      <c r="B974" s="8"/>
      <c r="C974" s="8"/>
      <c r="D974" s="8"/>
      <c r="E974" s="8"/>
      <c r="F974" s="8"/>
      <c r="G974" s="8"/>
      <c r="H974" s="8"/>
      <c r="I974" s="8"/>
      <c r="J974" s="8"/>
      <c r="K974" s="8"/>
      <c r="L974" s="8"/>
      <c r="M974" s="8"/>
      <c r="N974" s="8"/>
      <c r="O974" s="8"/>
    </row>
    <row r="975" spans="2:15" ht="11.25" x14ac:dyDescent="0.2">
      <c r="B975" s="8"/>
      <c r="C975" s="8"/>
      <c r="D975" s="8"/>
      <c r="E975" s="8"/>
      <c r="F975" s="8"/>
      <c r="G975" s="8"/>
      <c r="H975" s="8"/>
      <c r="I975" s="8"/>
      <c r="J975" s="8"/>
      <c r="K975" s="8"/>
      <c r="L975" s="8"/>
      <c r="M975" s="8"/>
      <c r="N975" s="8"/>
      <c r="O975" s="8"/>
    </row>
    <row r="976" spans="2:15" ht="11.25" x14ac:dyDescent="0.2">
      <c r="B976" s="8"/>
      <c r="C976" s="8"/>
      <c r="D976" s="8"/>
      <c r="E976" s="8"/>
      <c r="F976" s="8"/>
      <c r="G976" s="8"/>
      <c r="H976" s="8"/>
      <c r="I976" s="8"/>
      <c r="J976" s="8"/>
      <c r="K976" s="8"/>
      <c r="L976" s="8"/>
      <c r="M976" s="8"/>
      <c r="N976" s="8"/>
      <c r="O976" s="8"/>
    </row>
    <row r="977" spans="2:15" ht="11.25" x14ac:dyDescent="0.2">
      <c r="B977" s="8"/>
      <c r="C977" s="8"/>
      <c r="D977" s="8"/>
      <c r="E977" s="8"/>
      <c r="F977" s="8"/>
      <c r="G977" s="8"/>
      <c r="H977" s="8"/>
      <c r="I977" s="8"/>
      <c r="J977" s="8"/>
      <c r="K977" s="8"/>
      <c r="L977" s="8"/>
      <c r="M977" s="8"/>
      <c r="N977" s="8"/>
      <c r="O977" s="8"/>
    </row>
    <row r="978" spans="2:15" ht="11.25" x14ac:dyDescent="0.2">
      <c r="B978" s="8"/>
      <c r="C978" s="8"/>
      <c r="D978" s="8"/>
      <c r="E978" s="8"/>
      <c r="F978" s="8"/>
      <c r="G978" s="8"/>
      <c r="H978" s="8"/>
      <c r="I978" s="8"/>
      <c r="J978" s="8"/>
      <c r="K978" s="8"/>
      <c r="L978" s="8"/>
      <c r="M978" s="8"/>
      <c r="N978" s="8"/>
      <c r="O978" s="8"/>
    </row>
    <row r="979" spans="2:15" ht="11.25" x14ac:dyDescent="0.2">
      <c r="B979" s="8"/>
      <c r="C979" s="8"/>
      <c r="D979" s="8"/>
      <c r="E979" s="8"/>
      <c r="F979" s="8"/>
      <c r="G979" s="8"/>
      <c r="H979" s="8"/>
      <c r="I979" s="8"/>
      <c r="J979" s="8"/>
      <c r="K979" s="8"/>
      <c r="L979" s="8"/>
      <c r="M979" s="8"/>
      <c r="N979" s="8"/>
      <c r="O979" s="8"/>
    </row>
    <row r="980" spans="2:15" ht="11.25" x14ac:dyDescent="0.2">
      <c r="B980" s="8"/>
      <c r="C980" s="8"/>
      <c r="D980" s="8"/>
      <c r="E980" s="8"/>
      <c r="F980" s="8"/>
      <c r="G980" s="8"/>
      <c r="H980" s="8"/>
      <c r="I980" s="8"/>
      <c r="J980" s="8"/>
      <c r="K980" s="8"/>
      <c r="L980" s="8"/>
      <c r="M980" s="8"/>
      <c r="N980" s="8"/>
      <c r="O980" s="8"/>
    </row>
    <row r="981" spans="2:15" ht="11.25" x14ac:dyDescent="0.2">
      <c r="B981" s="8"/>
      <c r="C981" s="8"/>
      <c r="D981" s="8"/>
      <c r="E981" s="8"/>
      <c r="F981" s="8"/>
      <c r="G981" s="8"/>
      <c r="H981" s="8"/>
      <c r="I981" s="8"/>
      <c r="J981" s="8"/>
      <c r="K981" s="8"/>
      <c r="L981" s="8"/>
      <c r="M981" s="8"/>
      <c r="N981" s="8"/>
      <c r="O981" s="8"/>
    </row>
    <row r="982" spans="2:15" ht="11.25" x14ac:dyDescent="0.2">
      <c r="B982" s="8"/>
      <c r="C982" s="8"/>
      <c r="D982" s="8"/>
      <c r="E982" s="8"/>
      <c r="F982" s="8"/>
      <c r="G982" s="8"/>
      <c r="H982" s="8"/>
      <c r="I982" s="8"/>
      <c r="J982" s="8"/>
      <c r="K982" s="8"/>
      <c r="L982" s="8"/>
      <c r="M982" s="8"/>
      <c r="N982" s="8"/>
      <c r="O982" s="8"/>
    </row>
    <row r="983" spans="2:15" ht="11.25" x14ac:dyDescent="0.2">
      <c r="B983" s="8"/>
      <c r="C983" s="8"/>
      <c r="D983" s="8"/>
      <c r="E983" s="8"/>
      <c r="F983" s="8"/>
      <c r="G983" s="8"/>
      <c r="H983" s="8"/>
      <c r="I983" s="8"/>
      <c r="J983" s="8"/>
      <c r="K983" s="8"/>
      <c r="L983" s="8"/>
      <c r="M983" s="8"/>
      <c r="N983" s="8"/>
      <c r="O983" s="8"/>
    </row>
    <row r="984" spans="2:15" ht="11.25" x14ac:dyDescent="0.2">
      <c r="B984" s="8"/>
      <c r="C984" s="8"/>
      <c r="D984" s="8"/>
      <c r="E984" s="8"/>
      <c r="F984" s="8"/>
      <c r="G984" s="8"/>
      <c r="H984" s="8"/>
      <c r="I984" s="8"/>
      <c r="J984" s="8"/>
      <c r="K984" s="8"/>
      <c r="L984" s="8"/>
      <c r="M984" s="8"/>
      <c r="N984" s="8"/>
      <c r="O984" s="8"/>
    </row>
    <row r="985" spans="2:15" ht="11.25" x14ac:dyDescent="0.2">
      <c r="B985" s="8"/>
      <c r="C985" s="8"/>
      <c r="D985" s="8"/>
      <c r="E985" s="8"/>
      <c r="F985" s="8"/>
      <c r="G985" s="8"/>
      <c r="H985" s="8"/>
      <c r="I985" s="8"/>
      <c r="J985" s="8"/>
      <c r="K985" s="8"/>
      <c r="L985" s="8"/>
      <c r="M985" s="8"/>
      <c r="N985" s="8"/>
      <c r="O985" s="8"/>
    </row>
    <row r="986" spans="2:15" ht="11.25" x14ac:dyDescent="0.2">
      <c r="B986" s="8"/>
      <c r="C986" s="8"/>
      <c r="D986" s="8"/>
      <c r="E986" s="8"/>
      <c r="F986" s="8"/>
      <c r="G986" s="8"/>
      <c r="H986" s="8"/>
      <c r="I986" s="8"/>
      <c r="J986" s="8"/>
      <c r="K986" s="8"/>
      <c r="L986" s="8"/>
      <c r="M986" s="8"/>
      <c r="N986" s="8"/>
      <c r="O986" s="8"/>
    </row>
    <row r="987" spans="2:15" ht="11.25" x14ac:dyDescent="0.2">
      <c r="B987" s="8"/>
      <c r="C987" s="8"/>
      <c r="D987" s="8"/>
      <c r="E987" s="8"/>
      <c r="F987" s="8"/>
      <c r="G987" s="8"/>
      <c r="H987" s="8"/>
      <c r="I987" s="8"/>
      <c r="J987" s="8"/>
      <c r="K987" s="8"/>
      <c r="L987" s="8"/>
      <c r="M987" s="8"/>
      <c r="N987" s="8"/>
      <c r="O987" s="8"/>
    </row>
    <row r="988" spans="2:15" ht="11.25" x14ac:dyDescent="0.2">
      <c r="B988" s="8"/>
      <c r="C988" s="8"/>
      <c r="D988" s="8"/>
      <c r="E988" s="8"/>
      <c r="F988" s="8"/>
      <c r="G988" s="8"/>
      <c r="H988" s="8"/>
      <c r="I988" s="8"/>
      <c r="J988" s="8"/>
      <c r="K988" s="8"/>
      <c r="L988" s="8"/>
      <c r="M988" s="8"/>
      <c r="N988" s="8"/>
      <c r="O988" s="8"/>
    </row>
    <row r="989" spans="2:15" ht="11.25" x14ac:dyDescent="0.2">
      <c r="B989" s="8"/>
      <c r="C989" s="8"/>
      <c r="D989" s="8"/>
      <c r="E989" s="8"/>
      <c r="F989" s="8"/>
      <c r="G989" s="8"/>
      <c r="H989" s="8"/>
      <c r="I989" s="8"/>
      <c r="J989" s="8"/>
      <c r="K989" s="8"/>
      <c r="L989" s="8"/>
      <c r="M989" s="8"/>
      <c r="N989" s="8"/>
      <c r="O989" s="8"/>
    </row>
    <row r="990" spans="2:15" ht="11.25" x14ac:dyDescent="0.2">
      <c r="B990" s="8"/>
      <c r="C990" s="8"/>
      <c r="D990" s="8"/>
      <c r="E990" s="8"/>
      <c r="F990" s="8"/>
      <c r="G990" s="8"/>
      <c r="H990" s="8"/>
      <c r="I990" s="8"/>
      <c r="J990" s="8"/>
      <c r="K990" s="8"/>
      <c r="L990" s="8"/>
      <c r="M990" s="8"/>
      <c r="N990" s="8"/>
      <c r="O990" s="8"/>
    </row>
    <row r="991" spans="2:15" ht="11.25" x14ac:dyDescent="0.2">
      <c r="B991" s="8"/>
      <c r="C991" s="8"/>
      <c r="D991" s="8"/>
      <c r="E991" s="8"/>
      <c r="F991" s="8"/>
      <c r="G991" s="8"/>
      <c r="H991" s="8"/>
      <c r="I991" s="8"/>
      <c r="J991" s="8"/>
      <c r="K991" s="8"/>
      <c r="L991" s="8"/>
      <c r="M991" s="8"/>
      <c r="N991" s="8"/>
      <c r="O991" s="8"/>
    </row>
    <row r="992" spans="2:15" ht="11.25" x14ac:dyDescent="0.2">
      <c r="B992" s="8"/>
      <c r="C992" s="8"/>
      <c r="D992" s="8"/>
      <c r="E992" s="8"/>
      <c r="F992" s="8"/>
      <c r="G992" s="8"/>
      <c r="H992" s="8"/>
      <c r="I992" s="8"/>
      <c r="J992" s="8"/>
      <c r="K992" s="8"/>
      <c r="L992" s="8"/>
      <c r="M992" s="8"/>
      <c r="N992" s="8"/>
      <c r="O992" s="8"/>
    </row>
    <row r="993" spans="2:15" ht="11.25" x14ac:dyDescent="0.2">
      <c r="B993" s="8"/>
      <c r="C993" s="8"/>
      <c r="D993" s="8"/>
      <c r="E993" s="8"/>
      <c r="F993" s="8"/>
      <c r="G993" s="8"/>
      <c r="H993" s="8"/>
      <c r="I993" s="8"/>
      <c r="J993" s="8"/>
      <c r="K993" s="8"/>
      <c r="L993" s="8"/>
      <c r="M993" s="8"/>
      <c r="N993" s="8"/>
      <c r="O993" s="8"/>
    </row>
    <row r="994" spans="2:15" ht="11.25" x14ac:dyDescent="0.2">
      <c r="B994" s="8"/>
      <c r="C994" s="8"/>
      <c r="D994" s="8"/>
      <c r="E994" s="8"/>
      <c r="F994" s="8"/>
      <c r="G994" s="8"/>
      <c r="H994" s="8"/>
      <c r="I994" s="8"/>
      <c r="J994" s="8"/>
      <c r="K994" s="8"/>
      <c r="L994" s="8"/>
      <c r="M994" s="8"/>
      <c r="N994" s="8"/>
      <c r="O994" s="8"/>
    </row>
    <row r="995" spans="2:15" ht="11.25" x14ac:dyDescent="0.2">
      <c r="B995" s="8"/>
      <c r="C995" s="8"/>
      <c r="D995" s="8"/>
      <c r="E995" s="8"/>
      <c r="F995" s="8"/>
      <c r="G995" s="8"/>
      <c r="H995" s="8"/>
      <c r="I995" s="8"/>
      <c r="J995" s="8"/>
      <c r="K995" s="8"/>
      <c r="L995" s="8"/>
      <c r="M995" s="8"/>
      <c r="N995" s="8"/>
      <c r="O995" s="8"/>
    </row>
    <row r="996" spans="2:15" ht="11.25" x14ac:dyDescent="0.2">
      <c r="B996" s="8"/>
      <c r="C996" s="8"/>
      <c r="D996" s="8"/>
      <c r="E996" s="8"/>
      <c r="F996" s="8"/>
      <c r="G996" s="8"/>
      <c r="H996" s="8"/>
      <c r="I996" s="8"/>
      <c r="J996" s="8"/>
      <c r="K996" s="8"/>
      <c r="L996" s="8"/>
      <c r="M996" s="8"/>
      <c r="N996" s="8"/>
      <c r="O996" s="8"/>
    </row>
    <row r="997" spans="2:15" ht="11.25" x14ac:dyDescent="0.2">
      <c r="B997" s="8"/>
      <c r="C997" s="8"/>
      <c r="D997" s="8"/>
      <c r="E997" s="8"/>
      <c r="F997" s="8"/>
      <c r="G997" s="8"/>
      <c r="H997" s="8"/>
      <c r="I997" s="8"/>
      <c r="J997" s="8"/>
      <c r="K997" s="8"/>
      <c r="L997" s="8"/>
      <c r="M997" s="8"/>
      <c r="N997" s="8"/>
      <c r="O997" s="8"/>
    </row>
    <row r="998" spans="2:15" ht="11.25" x14ac:dyDescent="0.2">
      <c r="B998" s="8"/>
      <c r="C998" s="8"/>
      <c r="D998" s="8"/>
      <c r="E998" s="8"/>
      <c r="F998" s="8"/>
      <c r="G998" s="8"/>
      <c r="H998" s="8"/>
      <c r="I998" s="8"/>
      <c r="J998" s="8"/>
      <c r="K998" s="8"/>
      <c r="L998" s="8"/>
      <c r="M998" s="8"/>
      <c r="N998" s="8"/>
      <c r="O998" s="8"/>
    </row>
    <row r="999" spans="2:15" ht="11.25" x14ac:dyDescent="0.2">
      <c r="B999" s="8"/>
      <c r="C999" s="8"/>
      <c r="D999" s="8"/>
      <c r="E999" s="8"/>
      <c r="F999" s="8"/>
      <c r="G999" s="8"/>
      <c r="H999" s="8"/>
      <c r="I999" s="8"/>
      <c r="J999" s="8"/>
      <c r="K999" s="8"/>
      <c r="L999" s="8"/>
      <c r="M999" s="8"/>
      <c r="N999" s="8"/>
      <c r="O999" s="8"/>
    </row>
    <row r="1000" spans="2:15" ht="11.25" x14ac:dyDescent="0.2">
      <c r="B1000" s="8"/>
      <c r="C1000" s="8"/>
      <c r="D1000" s="8"/>
      <c r="E1000" s="8"/>
      <c r="F1000" s="8"/>
      <c r="G1000" s="8"/>
      <c r="H1000" s="8"/>
      <c r="I1000" s="8"/>
      <c r="J1000" s="8"/>
      <c r="K1000" s="8"/>
      <c r="L1000" s="8"/>
      <c r="M1000" s="8"/>
      <c r="N1000" s="8"/>
      <c r="O1000" s="8"/>
    </row>
    <row r="1001" spans="2:15" ht="11.25" x14ac:dyDescent="0.2">
      <c r="B1001" s="8"/>
      <c r="C1001" s="8"/>
      <c r="D1001" s="8"/>
      <c r="E1001" s="8"/>
      <c r="F1001" s="8"/>
      <c r="G1001" s="8"/>
      <c r="H1001" s="8"/>
      <c r="I1001" s="8"/>
      <c r="J1001" s="8"/>
      <c r="K1001" s="8"/>
      <c r="L1001" s="8"/>
      <c r="M1001" s="8"/>
      <c r="N1001" s="8"/>
      <c r="O1001" s="8"/>
    </row>
    <row r="1002" spans="2:15" ht="11.25" x14ac:dyDescent="0.2">
      <c r="B1002" s="8"/>
      <c r="C1002" s="8"/>
      <c r="D1002" s="8"/>
      <c r="E1002" s="8"/>
      <c r="F1002" s="8"/>
      <c r="G1002" s="8"/>
      <c r="H1002" s="8"/>
      <c r="I1002" s="8"/>
      <c r="J1002" s="8"/>
      <c r="K1002" s="8"/>
      <c r="L1002" s="8"/>
      <c r="M1002" s="8"/>
      <c r="N1002" s="8"/>
      <c r="O1002" s="8"/>
    </row>
    <row r="1003" spans="2:15" ht="11.25" x14ac:dyDescent="0.2">
      <c r="B1003" s="8"/>
      <c r="C1003" s="8"/>
      <c r="D1003" s="8"/>
      <c r="E1003" s="8"/>
      <c r="F1003" s="8"/>
      <c r="G1003" s="8"/>
      <c r="H1003" s="8"/>
      <c r="I1003" s="8"/>
      <c r="J1003" s="8"/>
      <c r="K1003" s="8"/>
      <c r="L1003" s="8"/>
      <c r="M1003" s="8"/>
      <c r="N1003" s="8"/>
      <c r="O1003" s="8"/>
    </row>
    <row r="1004" spans="2:15" ht="11.25" x14ac:dyDescent="0.2">
      <c r="B1004" s="8"/>
      <c r="C1004" s="8"/>
      <c r="D1004" s="8"/>
      <c r="E1004" s="8"/>
      <c r="F1004" s="8"/>
      <c r="G1004" s="8"/>
      <c r="H1004" s="8"/>
      <c r="I1004" s="8"/>
      <c r="J1004" s="8"/>
      <c r="K1004" s="8"/>
      <c r="L1004" s="8"/>
      <c r="M1004" s="8"/>
      <c r="N1004" s="8"/>
      <c r="O1004" s="8"/>
    </row>
    <row r="1005" spans="2:15" ht="11.25" x14ac:dyDescent="0.2">
      <c r="B1005" s="8"/>
      <c r="C1005" s="8"/>
      <c r="D1005" s="8"/>
      <c r="E1005" s="8"/>
      <c r="F1005" s="8"/>
      <c r="G1005" s="8"/>
      <c r="H1005" s="8"/>
      <c r="I1005" s="8"/>
      <c r="J1005" s="8"/>
      <c r="K1005" s="8"/>
      <c r="L1005" s="8"/>
      <c r="M1005" s="8"/>
      <c r="N1005" s="8"/>
      <c r="O1005" s="8"/>
    </row>
    <row r="1006" spans="2:15" ht="11.25" x14ac:dyDescent="0.2">
      <c r="B1006" s="8"/>
      <c r="C1006" s="8"/>
      <c r="D1006" s="8"/>
      <c r="E1006" s="8"/>
      <c r="F1006" s="8"/>
      <c r="G1006" s="8"/>
      <c r="H1006" s="8"/>
      <c r="I1006" s="8"/>
      <c r="J1006" s="8"/>
      <c r="K1006" s="8"/>
      <c r="L1006" s="8"/>
      <c r="M1006" s="8"/>
      <c r="N1006" s="8"/>
      <c r="O1006" s="8"/>
    </row>
    <row r="1007" spans="2:15" ht="11.25" x14ac:dyDescent="0.2">
      <c r="B1007" s="8"/>
      <c r="C1007" s="8"/>
      <c r="D1007" s="8"/>
      <c r="E1007" s="8"/>
      <c r="F1007" s="8"/>
      <c r="G1007" s="8"/>
      <c r="H1007" s="8"/>
      <c r="I1007" s="8"/>
      <c r="J1007" s="8"/>
      <c r="K1007" s="8"/>
      <c r="L1007" s="8"/>
      <c r="M1007" s="8"/>
      <c r="N1007" s="8"/>
      <c r="O1007" s="8"/>
    </row>
    <row r="1008" spans="2:15" ht="11.25" x14ac:dyDescent="0.2">
      <c r="B1008" s="8"/>
      <c r="C1008" s="8"/>
      <c r="D1008" s="8"/>
      <c r="E1008" s="8"/>
      <c r="F1008" s="8"/>
      <c r="G1008" s="8"/>
      <c r="H1008" s="8"/>
      <c r="I1008" s="8"/>
      <c r="J1008" s="8"/>
      <c r="K1008" s="8"/>
      <c r="L1008" s="8"/>
      <c r="M1008" s="8"/>
      <c r="N1008" s="8"/>
      <c r="O1008" s="8"/>
    </row>
    <row r="1009" spans="2:15" ht="11.25" x14ac:dyDescent="0.2">
      <c r="B1009" s="8"/>
      <c r="C1009" s="8"/>
      <c r="D1009" s="8"/>
      <c r="E1009" s="8"/>
      <c r="F1009" s="8"/>
      <c r="G1009" s="8"/>
      <c r="H1009" s="8"/>
      <c r="I1009" s="8"/>
      <c r="J1009" s="8"/>
      <c r="K1009" s="8"/>
      <c r="L1009" s="8"/>
      <c r="M1009" s="8"/>
      <c r="N1009" s="8"/>
      <c r="O1009" s="8"/>
    </row>
    <row r="1010" spans="2:15" ht="11.25" x14ac:dyDescent="0.2">
      <c r="B1010" s="8"/>
      <c r="C1010" s="8"/>
      <c r="D1010" s="8"/>
      <c r="E1010" s="8"/>
      <c r="F1010" s="8"/>
      <c r="G1010" s="8"/>
      <c r="H1010" s="8"/>
      <c r="I1010" s="8"/>
      <c r="J1010" s="8"/>
      <c r="K1010" s="8"/>
      <c r="L1010" s="8"/>
      <c r="M1010" s="8"/>
      <c r="N1010" s="8"/>
      <c r="O1010" s="8"/>
    </row>
    <row r="1011" spans="2:15" ht="11.25" x14ac:dyDescent="0.2">
      <c r="B1011" s="8"/>
      <c r="C1011" s="8"/>
      <c r="D1011" s="8"/>
      <c r="E1011" s="8"/>
      <c r="F1011" s="8"/>
      <c r="G1011" s="8"/>
      <c r="H1011" s="8"/>
      <c r="I1011" s="8"/>
      <c r="J1011" s="8"/>
      <c r="K1011" s="8"/>
      <c r="L1011" s="8"/>
      <c r="M1011" s="8"/>
      <c r="N1011" s="8"/>
      <c r="O1011" s="8"/>
    </row>
    <row r="1012" spans="2:15" ht="11.25" x14ac:dyDescent="0.2">
      <c r="B1012" s="8"/>
      <c r="C1012" s="8"/>
      <c r="D1012" s="8"/>
      <c r="E1012" s="8"/>
      <c r="F1012" s="8"/>
      <c r="G1012" s="8"/>
      <c r="H1012" s="8"/>
      <c r="I1012" s="8"/>
      <c r="J1012" s="8"/>
      <c r="K1012" s="8"/>
      <c r="L1012" s="8"/>
      <c r="M1012" s="8"/>
      <c r="N1012" s="8"/>
      <c r="O1012" s="8"/>
    </row>
    <row r="1013" spans="2:15" ht="11.25" x14ac:dyDescent="0.2">
      <c r="B1013" s="8"/>
      <c r="C1013" s="8"/>
      <c r="D1013" s="8"/>
      <c r="E1013" s="8"/>
      <c r="F1013" s="8"/>
      <c r="G1013" s="8"/>
      <c r="H1013" s="8"/>
      <c r="I1013" s="8"/>
      <c r="J1013" s="8"/>
      <c r="K1013" s="8"/>
      <c r="L1013" s="8"/>
      <c r="M1013" s="8"/>
      <c r="N1013" s="8"/>
      <c r="O1013" s="8"/>
    </row>
    <row r="1014" spans="2:15" ht="11.25" x14ac:dyDescent="0.2">
      <c r="B1014" s="8"/>
      <c r="C1014" s="8"/>
      <c r="D1014" s="8"/>
      <c r="E1014" s="8"/>
      <c r="F1014" s="8"/>
      <c r="G1014" s="8"/>
      <c r="H1014" s="8"/>
      <c r="I1014" s="8"/>
      <c r="J1014" s="8"/>
      <c r="K1014" s="8"/>
      <c r="L1014" s="8"/>
      <c r="M1014" s="8"/>
      <c r="N1014" s="8"/>
      <c r="O1014" s="8"/>
    </row>
    <row r="1015" spans="2:15" ht="11.25" x14ac:dyDescent="0.2">
      <c r="B1015" s="8"/>
      <c r="C1015" s="8"/>
      <c r="D1015" s="8"/>
      <c r="E1015" s="8"/>
      <c r="F1015" s="8"/>
      <c r="G1015" s="8"/>
      <c r="H1015" s="8"/>
      <c r="I1015" s="8"/>
      <c r="J1015" s="8"/>
      <c r="K1015" s="8"/>
      <c r="L1015" s="8"/>
      <c r="M1015" s="8"/>
      <c r="N1015" s="8"/>
      <c r="O1015" s="8"/>
    </row>
    <row r="1016" spans="2:15" ht="11.25" x14ac:dyDescent="0.2">
      <c r="B1016" s="8"/>
      <c r="C1016" s="8"/>
      <c r="D1016" s="8"/>
      <c r="E1016" s="8"/>
      <c r="F1016" s="8"/>
      <c r="G1016" s="8"/>
      <c r="H1016" s="8"/>
      <c r="I1016" s="8"/>
      <c r="J1016" s="8"/>
      <c r="K1016" s="8"/>
      <c r="L1016" s="8"/>
      <c r="M1016" s="8"/>
      <c r="N1016" s="8"/>
      <c r="O1016" s="8"/>
    </row>
    <row r="1017" spans="2:15" ht="11.25" x14ac:dyDescent="0.2">
      <c r="B1017" s="8"/>
      <c r="C1017" s="8"/>
      <c r="D1017" s="8"/>
      <c r="E1017" s="8"/>
      <c r="F1017" s="8"/>
      <c r="G1017" s="8"/>
      <c r="H1017" s="8"/>
      <c r="I1017" s="8"/>
      <c r="J1017" s="8"/>
      <c r="K1017" s="8"/>
      <c r="L1017" s="8"/>
      <c r="M1017" s="8"/>
      <c r="N1017" s="8"/>
      <c r="O1017" s="8"/>
    </row>
    <row r="1018" spans="2:15" ht="11.25" x14ac:dyDescent="0.2">
      <c r="B1018" s="8"/>
      <c r="C1018" s="8"/>
      <c r="D1018" s="8"/>
      <c r="E1018" s="8"/>
      <c r="F1018" s="8"/>
      <c r="G1018" s="8"/>
      <c r="H1018" s="8"/>
      <c r="I1018" s="8"/>
      <c r="J1018" s="8"/>
      <c r="K1018" s="8"/>
      <c r="L1018" s="8"/>
      <c r="M1018" s="8"/>
      <c r="N1018" s="8"/>
      <c r="O1018" s="8"/>
    </row>
    <row r="1019" spans="2:15" ht="11.25" x14ac:dyDescent="0.2">
      <c r="B1019" s="8"/>
      <c r="C1019" s="8"/>
      <c r="D1019" s="8"/>
      <c r="E1019" s="8"/>
      <c r="F1019" s="8"/>
      <c r="G1019" s="8"/>
      <c r="H1019" s="8"/>
      <c r="I1019" s="8"/>
      <c r="J1019" s="8"/>
      <c r="K1019" s="8"/>
      <c r="L1019" s="8"/>
      <c r="M1019" s="8"/>
      <c r="N1019" s="8"/>
      <c r="O1019" s="8"/>
    </row>
    <row r="1020" spans="2:15" ht="11.25" x14ac:dyDescent="0.2">
      <c r="B1020" s="8"/>
      <c r="C1020" s="8"/>
      <c r="D1020" s="8"/>
      <c r="E1020" s="8"/>
      <c r="F1020" s="8"/>
      <c r="G1020" s="8"/>
      <c r="H1020" s="8"/>
      <c r="I1020" s="8"/>
      <c r="J1020" s="8"/>
      <c r="K1020" s="8"/>
      <c r="L1020" s="8"/>
      <c r="M1020" s="8"/>
      <c r="N1020" s="8"/>
      <c r="O1020" s="8"/>
    </row>
    <row r="1021" spans="2:15" ht="11.25" x14ac:dyDescent="0.2">
      <c r="B1021" s="8"/>
      <c r="C1021" s="8"/>
      <c r="D1021" s="8"/>
      <c r="E1021" s="8"/>
      <c r="F1021" s="8"/>
      <c r="G1021" s="8"/>
      <c r="H1021" s="8"/>
      <c r="I1021" s="8"/>
      <c r="J1021" s="8"/>
      <c r="K1021" s="8"/>
      <c r="L1021" s="8"/>
      <c r="M1021" s="8"/>
      <c r="N1021" s="8"/>
      <c r="O1021" s="8"/>
    </row>
    <row r="1022" spans="2:15" ht="11.25" x14ac:dyDescent="0.2">
      <c r="B1022" s="8"/>
      <c r="C1022" s="8"/>
      <c r="D1022" s="8"/>
      <c r="E1022" s="8"/>
      <c r="F1022" s="8"/>
      <c r="G1022" s="8"/>
      <c r="H1022" s="8"/>
      <c r="I1022" s="8"/>
      <c r="J1022" s="8"/>
      <c r="K1022" s="8"/>
      <c r="L1022" s="8"/>
      <c r="M1022" s="8"/>
      <c r="N1022" s="8"/>
      <c r="O1022" s="8"/>
    </row>
    <row r="1023" spans="2:15" ht="11.25" x14ac:dyDescent="0.2">
      <c r="B1023" s="8"/>
      <c r="C1023" s="8"/>
      <c r="D1023" s="8"/>
      <c r="E1023" s="8"/>
      <c r="F1023" s="8"/>
      <c r="G1023" s="8"/>
      <c r="H1023" s="8"/>
      <c r="I1023" s="8"/>
      <c r="J1023" s="8"/>
      <c r="K1023" s="8"/>
      <c r="L1023" s="8"/>
      <c r="M1023" s="8"/>
      <c r="N1023" s="8"/>
      <c r="O1023" s="8"/>
    </row>
    <row r="1024" spans="2:15" ht="11.25" x14ac:dyDescent="0.2">
      <c r="B1024" s="8"/>
      <c r="C1024" s="8"/>
      <c r="D1024" s="8"/>
      <c r="E1024" s="8"/>
      <c r="F1024" s="8"/>
      <c r="G1024" s="8"/>
      <c r="H1024" s="8"/>
      <c r="I1024" s="8"/>
      <c r="J1024" s="8"/>
      <c r="K1024" s="8"/>
      <c r="L1024" s="8"/>
      <c r="M1024" s="8"/>
      <c r="N1024" s="8"/>
      <c r="O1024" s="8"/>
    </row>
    <row r="1025" spans="2:15" ht="11.25" x14ac:dyDescent="0.2">
      <c r="B1025" s="8"/>
      <c r="C1025" s="8"/>
      <c r="D1025" s="8"/>
      <c r="E1025" s="8"/>
      <c r="F1025" s="8"/>
      <c r="G1025" s="8"/>
      <c r="H1025" s="8"/>
      <c r="I1025" s="8"/>
      <c r="J1025" s="8"/>
      <c r="K1025" s="8"/>
      <c r="L1025" s="8"/>
      <c r="M1025" s="8"/>
      <c r="N1025" s="8"/>
      <c r="O1025" s="8"/>
    </row>
    <row r="1026" spans="2:15" ht="11.25" x14ac:dyDescent="0.2">
      <c r="B1026" s="8"/>
      <c r="C1026" s="8"/>
      <c r="D1026" s="8"/>
      <c r="E1026" s="8"/>
      <c r="F1026" s="8"/>
      <c r="G1026" s="8"/>
      <c r="H1026" s="8"/>
      <c r="I1026" s="8"/>
      <c r="J1026" s="8"/>
      <c r="K1026" s="8"/>
      <c r="L1026" s="8"/>
      <c r="M1026" s="8"/>
      <c r="N1026" s="8"/>
      <c r="O1026" s="8"/>
    </row>
    <row r="1027" spans="2:15" ht="11.25" x14ac:dyDescent="0.2">
      <c r="B1027" s="8"/>
      <c r="C1027" s="8"/>
      <c r="D1027" s="8"/>
      <c r="E1027" s="8"/>
      <c r="F1027" s="8"/>
      <c r="G1027" s="8"/>
      <c r="H1027" s="8"/>
      <c r="I1027" s="8"/>
      <c r="J1027" s="8"/>
      <c r="K1027" s="8"/>
      <c r="L1027" s="8"/>
      <c r="M1027" s="8"/>
      <c r="N1027" s="8"/>
      <c r="O1027" s="8"/>
    </row>
    <row r="1028" spans="2:15" ht="11.25" x14ac:dyDescent="0.2">
      <c r="B1028" s="8"/>
      <c r="C1028" s="8"/>
      <c r="D1028" s="8"/>
      <c r="E1028" s="8"/>
      <c r="F1028" s="8"/>
      <c r="G1028" s="8"/>
      <c r="H1028" s="8"/>
      <c r="I1028" s="8"/>
      <c r="J1028" s="8"/>
      <c r="K1028" s="8"/>
      <c r="L1028" s="8"/>
      <c r="M1028" s="8"/>
      <c r="N1028" s="8"/>
      <c r="O1028" s="8"/>
    </row>
    <row r="1029" spans="2:15" ht="11.25" x14ac:dyDescent="0.2">
      <c r="B1029" s="8"/>
      <c r="C1029" s="8"/>
      <c r="D1029" s="8"/>
      <c r="E1029" s="8"/>
      <c r="F1029" s="8"/>
      <c r="G1029" s="8"/>
      <c r="H1029" s="8"/>
      <c r="I1029" s="8"/>
      <c r="J1029" s="8"/>
      <c r="K1029" s="8"/>
      <c r="L1029" s="8"/>
      <c r="M1029" s="8"/>
      <c r="N1029" s="8"/>
      <c r="O1029" s="8"/>
    </row>
    <row r="1030" spans="2:15" ht="11.25" x14ac:dyDescent="0.2">
      <c r="B1030" s="8"/>
      <c r="C1030" s="8"/>
      <c r="D1030" s="8"/>
      <c r="E1030" s="8"/>
      <c r="F1030" s="8"/>
      <c r="G1030" s="8"/>
      <c r="H1030" s="8"/>
      <c r="I1030" s="8"/>
      <c r="J1030" s="8"/>
      <c r="K1030" s="8"/>
      <c r="L1030" s="8"/>
      <c r="M1030" s="8"/>
      <c r="N1030" s="8"/>
      <c r="O1030" s="8"/>
    </row>
    <row r="1031" spans="2:15" ht="11.25" x14ac:dyDescent="0.2">
      <c r="B1031" s="8"/>
      <c r="C1031" s="8"/>
      <c r="D1031" s="8"/>
      <c r="E1031" s="8"/>
      <c r="F1031" s="8"/>
      <c r="G1031" s="8"/>
      <c r="H1031" s="8"/>
      <c r="I1031" s="8"/>
      <c r="J1031" s="8"/>
      <c r="K1031" s="8"/>
      <c r="L1031" s="8"/>
      <c r="M1031" s="8"/>
      <c r="N1031" s="8"/>
      <c r="O1031" s="8"/>
    </row>
    <row r="1032" spans="2:15" ht="11.25" x14ac:dyDescent="0.2">
      <c r="B1032" s="8"/>
      <c r="C1032" s="8"/>
      <c r="D1032" s="8"/>
      <c r="E1032" s="8"/>
      <c r="F1032" s="8"/>
      <c r="G1032" s="8"/>
      <c r="H1032" s="8"/>
      <c r="I1032" s="8"/>
      <c r="J1032" s="8"/>
      <c r="K1032" s="8"/>
      <c r="L1032" s="8"/>
      <c r="M1032" s="8"/>
      <c r="N1032" s="8"/>
      <c r="O1032" s="8"/>
    </row>
    <row r="1033" spans="2:15" ht="11.25" x14ac:dyDescent="0.2">
      <c r="B1033" s="8"/>
      <c r="C1033" s="8"/>
      <c r="D1033" s="8"/>
      <c r="E1033" s="8"/>
      <c r="F1033" s="8"/>
      <c r="G1033" s="8"/>
      <c r="H1033" s="8"/>
      <c r="I1033" s="8"/>
      <c r="J1033" s="8"/>
      <c r="K1033" s="8"/>
      <c r="L1033" s="8"/>
      <c r="M1033" s="8"/>
      <c r="N1033" s="8"/>
      <c r="O1033" s="8"/>
    </row>
    <row r="1034" spans="2:15" ht="11.25" x14ac:dyDescent="0.2">
      <c r="B1034" s="8"/>
      <c r="C1034" s="8"/>
      <c r="D1034" s="8"/>
      <c r="E1034" s="8"/>
      <c r="F1034" s="8"/>
      <c r="G1034" s="8"/>
      <c r="H1034" s="8"/>
      <c r="I1034" s="8"/>
      <c r="J1034" s="8"/>
      <c r="K1034" s="8"/>
      <c r="L1034" s="8"/>
      <c r="M1034" s="8"/>
      <c r="N1034" s="8"/>
      <c r="O1034" s="8"/>
    </row>
    <row r="1035" spans="2:15" ht="11.25" x14ac:dyDescent="0.2">
      <c r="B1035" s="8"/>
      <c r="C1035" s="8"/>
      <c r="D1035" s="8"/>
      <c r="E1035" s="8"/>
      <c r="F1035" s="8"/>
      <c r="G1035" s="8"/>
      <c r="H1035" s="8"/>
      <c r="I1035" s="8"/>
      <c r="J1035" s="8"/>
      <c r="K1035" s="8"/>
      <c r="L1035" s="8"/>
      <c r="M1035" s="8"/>
      <c r="N1035" s="8"/>
      <c r="O1035" s="8"/>
    </row>
    <row r="1036" spans="2:15" ht="11.25" x14ac:dyDescent="0.2">
      <c r="B1036" s="8"/>
      <c r="C1036" s="8"/>
      <c r="D1036" s="8"/>
      <c r="E1036" s="8"/>
      <c r="F1036" s="8"/>
      <c r="G1036" s="8"/>
      <c r="H1036" s="8"/>
      <c r="I1036" s="8"/>
      <c r="J1036" s="8"/>
      <c r="K1036" s="8"/>
      <c r="L1036" s="8"/>
      <c r="M1036" s="8"/>
      <c r="N1036" s="8"/>
      <c r="O1036" s="8"/>
    </row>
    <row r="1037" spans="2:15" ht="11.25" x14ac:dyDescent="0.2">
      <c r="B1037" s="8"/>
      <c r="C1037" s="8"/>
      <c r="D1037" s="8"/>
      <c r="E1037" s="8"/>
      <c r="F1037" s="8"/>
      <c r="G1037" s="8"/>
      <c r="H1037" s="8"/>
      <c r="I1037" s="8"/>
      <c r="J1037" s="8"/>
      <c r="K1037" s="8"/>
      <c r="L1037" s="8"/>
      <c r="M1037" s="8"/>
      <c r="N1037" s="8"/>
      <c r="O1037" s="8"/>
    </row>
    <row r="1038" spans="2:15" ht="11.25" x14ac:dyDescent="0.2">
      <c r="B1038" s="8"/>
      <c r="C1038" s="8"/>
      <c r="D1038" s="8"/>
      <c r="E1038" s="8"/>
      <c r="F1038" s="8"/>
      <c r="G1038" s="8"/>
      <c r="H1038" s="8"/>
      <c r="I1038" s="8"/>
      <c r="J1038" s="8"/>
      <c r="K1038" s="8"/>
      <c r="L1038" s="8"/>
      <c r="M1038" s="8"/>
      <c r="N1038" s="8"/>
      <c r="O1038" s="8"/>
    </row>
    <row r="1039" spans="2:15" ht="11.25" x14ac:dyDescent="0.2">
      <c r="B1039" s="8"/>
      <c r="C1039" s="8"/>
      <c r="D1039" s="8"/>
      <c r="E1039" s="8"/>
      <c r="F1039" s="8"/>
      <c r="G1039" s="8"/>
      <c r="H1039" s="8"/>
      <c r="I1039" s="8"/>
      <c r="J1039" s="8"/>
      <c r="K1039" s="8"/>
      <c r="L1039" s="8"/>
      <c r="M1039" s="8"/>
      <c r="N1039" s="8"/>
      <c r="O1039" s="8"/>
    </row>
    <row r="1040" spans="2:15" ht="11.25" x14ac:dyDescent="0.2">
      <c r="B1040" s="8"/>
      <c r="C1040" s="8"/>
      <c r="D1040" s="8"/>
      <c r="E1040" s="8"/>
      <c r="F1040" s="8"/>
      <c r="G1040" s="8"/>
      <c r="H1040" s="8"/>
      <c r="I1040" s="8"/>
      <c r="J1040" s="8"/>
      <c r="K1040" s="8"/>
      <c r="L1040" s="8"/>
      <c r="M1040" s="8"/>
      <c r="N1040" s="8"/>
      <c r="O1040" s="8"/>
    </row>
    <row r="1041" spans="2:15" ht="11.25" x14ac:dyDescent="0.2">
      <c r="B1041" s="8"/>
      <c r="C1041" s="8"/>
      <c r="D1041" s="8"/>
      <c r="E1041" s="8"/>
      <c r="F1041" s="8"/>
      <c r="G1041" s="8"/>
      <c r="H1041" s="8"/>
      <c r="I1041" s="8"/>
      <c r="J1041" s="8"/>
      <c r="K1041" s="8"/>
      <c r="L1041" s="8"/>
      <c r="M1041" s="8"/>
      <c r="N1041" s="8"/>
      <c r="O1041" s="8"/>
    </row>
    <row r="1042" spans="2:15" ht="11.25" x14ac:dyDescent="0.2">
      <c r="B1042" s="8"/>
      <c r="C1042" s="8"/>
      <c r="D1042" s="8"/>
      <c r="E1042" s="8"/>
      <c r="F1042" s="8"/>
      <c r="G1042" s="8"/>
      <c r="H1042" s="8"/>
      <c r="I1042" s="8"/>
      <c r="J1042" s="8"/>
      <c r="K1042" s="8"/>
      <c r="L1042" s="8"/>
      <c r="M1042" s="8"/>
      <c r="N1042" s="8"/>
      <c r="O1042" s="8"/>
    </row>
    <row r="1043" spans="2:15" ht="11.25" x14ac:dyDescent="0.2">
      <c r="B1043" s="8"/>
      <c r="C1043" s="8"/>
      <c r="D1043" s="8"/>
      <c r="E1043" s="8"/>
      <c r="F1043" s="8"/>
      <c r="G1043" s="8"/>
      <c r="H1043" s="8"/>
      <c r="I1043" s="8"/>
      <c r="J1043" s="8"/>
      <c r="K1043" s="8"/>
      <c r="L1043" s="8"/>
      <c r="M1043" s="8"/>
      <c r="N1043" s="8"/>
      <c r="O1043" s="8"/>
    </row>
    <row r="1044" spans="2:15" ht="11.25" x14ac:dyDescent="0.2">
      <c r="B1044" s="8"/>
      <c r="C1044" s="8"/>
      <c r="D1044" s="8"/>
      <c r="E1044" s="8"/>
      <c r="F1044" s="8"/>
      <c r="G1044" s="8"/>
      <c r="H1044" s="8"/>
      <c r="I1044" s="8"/>
      <c r="J1044" s="8"/>
      <c r="K1044" s="8"/>
      <c r="L1044" s="8"/>
      <c r="M1044" s="8"/>
      <c r="N1044" s="8"/>
      <c r="O1044" s="8"/>
    </row>
    <row r="1045" spans="2:15" ht="11.25" x14ac:dyDescent="0.2">
      <c r="B1045" s="8"/>
      <c r="C1045" s="8"/>
      <c r="D1045" s="8"/>
      <c r="E1045" s="8"/>
      <c r="F1045" s="8"/>
      <c r="G1045" s="8"/>
      <c r="H1045" s="8"/>
      <c r="I1045" s="8"/>
      <c r="J1045" s="8"/>
      <c r="K1045" s="8"/>
      <c r="L1045" s="8"/>
      <c r="M1045" s="8"/>
      <c r="N1045" s="8"/>
      <c r="O1045" s="8"/>
    </row>
    <row r="1046" spans="2:15" ht="11.25" x14ac:dyDescent="0.2">
      <c r="B1046" s="8"/>
      <c r="C1046" s="8"/>
      <c r="D1046" s="8"/>
      <c r="E1046" s="8"/>
      <c r="F1046" s="8"/>
      <c r="G1046" s="8"/>
      <c r="H1046" s="8"/>
      <c r="I1046" s="8"/>
      <c r="J1046" s="8"/>
      <c r="K1046" s="8"/>
      <c r="L1046" s="8"/>
      <c r="M1046" s="8"/>
      <c r="N1046" s="8"/>
      <c r="O1046" s="8"/>
    </row>
    <row r="1047" spans="2:15" ht="11.25" x14ac:dyDescent="0.2">
      <c r="B1047" s="8"/>
      <c r="C1047" s="8"/>
      <c r="D1047" s="8"/>
      <c r="E1047" s="8"/>
      <c r="F1047" s="8"/>
      <c r="G1047" s="8"/>
      <c r="H1047" s="8"/>
      <c r="I1047" s="8"/>
      <c r="J1047" s="8"/>
      <c r="K1047" s="8"/>
      <c r="L1047" s="8"/>
      <c r="M1047" s="8"/>
      <c r="N1047" s="8"/>
      <c r="O1047" s="8"/>
    </row>
    <row r="1048" spans="2:15" ht="11.25" x14ac:dyDescent="0.2">
      <c r="B1048" s="8"/>
      <c r="C1048" s="8"/>
      <c r="D1048" s="8"/>
      <c r="E1048" s="8"/>
      <c r="F1048" s="8"/>
      <c r="G1048" s="8"/>
      <c r="H1048" s="8"/>
      <c r="I1048" s="8"/>
      <c r="J1048" s="8"/>
      <c r="K1048" s="8"/>
      <c r="L1048" s="8"/>
      <c r="M1048" s="8"/>
      <c r="N1048" s="8"/>
      <c r="O1048" s="8"/>
    </row>
    <row r="1049" spans="2:15" ht="11.25" x14ac:dyDescent="0.2">
      <c r="B1049" s="8"/>
      <c r="C1049" s="8"/>
      <c r="D1049" s="8"/>
      <c r="E1049" s="8"/>
      <c r="F1049" s="8"/>
      <c r="G1049" s="8"/>
      <c r="H1049" s="8"/>
      <c r="I1049" s="8"/>
      <c r="J1049" s="8"/>
      <c r="K1049" s="8"/>
      <c r="L1049" s="8"/>
      <c r="M1049" s="8"/>
      <c r="N1049" s="8"/>
      <c r="O1049" s="8"/>
    </row>
    <row r="1050" spans="2:15" ht="11.25" x14ac:dyDescent="0.2">
      <c r="B1050" s="8"/>
      <c r="C1050" s="8"/>
      <c r="D1050" s="8"/>
      <c r="E1050" s="8"/>
      <c r="F1050" s="8"/>
      <c r="G1050" s="8"/>
      <c r="H1050" s="8"/>
      <c r="I1050" s="8"/>
      <c r="J1050" s="8"/>
      <c r="K1050" s="8"/>
      <c r="L1050" s="8"/>
      <c r="M1050" s="8"/>
      <c r="N1050" s="8"/>
      <c r="O1050" s="8"/>
    </row>
    <row r="1051" spans="2:15" ht="11.25" x14ac:dyDescent="0.2">
      <c r="B1051" s="8"/>
      <c r="C1051" s="8"/>
      <c r="D1051" s="8"/>
      <c r="E1051" s="8"/>
      <c r="F1051" s="8"/>
      <c r="G1051" s="8"/>
      <c r="H1051" s="8"/>
      <c r="I1051" s="8"/>
      <c r="J1051" s="8"/>
      <c r="K1051" s="8"/>
      <c r="L1051" s="8"/>
      <c r="M1051" s="8"/>
      <c r="N1051" s="8"/>
      <c r="O1051" s="8"/>
    </row>
    <row r="1052" spans="2:15" ht="11.25" x14ac:dyDescent="0.2">
      <c r="B1052" s="8"/>
      <c r="C1052" s="8"/>
      <c r="D1052" s="8"/>
      <c r="E1052" s="8"/>
      <c r="F1052" s="8"/>
      <c r="G1052" s="8"/>
      <c r="H1052" s="8"/>
      <c r="I1052" s="8"/>
      <c r="J1052" s="8"/>
      <c r="K1052" s="8"/>
      <c r="L1052" s="8"/>
      <c r="M1052" s="8"/>
      <c r="N1052" s="8"/>
      <c r="O1052" s="8"/>
    </row>
    <row r="1053" spans="2:15" ht="11.25" x14ac:dyDescent="0.2">
      <c r="B1053" s="8"/>
      <c r="C1053" s="8"/>
      <c r="D1053" s="8"/>
      <c r="E1053" s="8"/>
      <c r="F1053" s="8"/>
      <c r="G1053" s="8"/>
      <c r="H1053" s="8"/>
      <c r="I1053" s="8"/>
      <c r="J1053" s="8"/>
      <c r="K1053" s="8"/>
      <c r="L1053" s="8"/>
      <c r="M1053" s="8"/>
      <c r="N1053" s="8"/>
      <c r="O1053" s="8"/>
    </row>
    <row r="1054" spans="2:15" ht="11.25" x14ac:dyDescent="0.2">
      <c r="B1054" s="8"/>
      <c r="C1054" s="8"/>
      <c r="D1054" s="8"/>
      <c r="E1054" s="8"/>
      <c r="F1054" s="8"/>
      <c r="G1054" s="8"/>
      <c r="H1054" s="8"/>
      <c r="I1054" s="8"/>
      <c r="J1054" s="8"/>
      <c r="K1054" s="8"/>
      <c r="L1054" s="8"/>
      <c r="M1054" s="8"/>
      <c r="N1054" s="8"/>
      <c r="O1054" s="8"/>
    </row>
    <row r="1055" spans="2:15" ht="11.25" x14ac:dyDescent="0.2">
      <c r="B1055" s="8"/>
      <c r="C1055" s="8"/>
      <c r="D1055" s="8"/>
      <c r="E1055" s="8"/>
      <c r="F1055" s="8"/>
      <c r="G1055" s="8"/>
      <c r="H1055" s="8"/>
      <c r="I1055" s="8"/>
      <c r="J1055" s="8"/>
      <c r="K1055" s="8"/>
      <c r="L1055" s="8"/>
      <c r="M1055" s="8"/>
      <c r="N1055" s="8"/>
      <c r="O1055" s="8"/>
    </row>
    <row r="1056" spans="2:15" ht="11.25" x14ac:dyDescent="0.2">
      <c r="B1056" s="8"/>
      <c r="C1056" s="8"/>
      <c r="D1056" s="8"/>
      <c r="E1056" s="8"/>
      <c r="F1056" s="8"/>
      <c r="G1056" s="8"/>
      <c r="H1056" s="8"/>
      <c r="I1056" s="8"/>
      <c r="J1056" s="8"/>
      <c r="K1056" s="8"/>
      <c r="L1056" s="8"/>
      <c r="M1056" s="8"/>
      <c r="N1056" s="8"/>
      <c r="O1056" s="8"/>
    </row>
    <row r="1057" spans="2:15" ht="11.25" x14ac:dyDescent="0.2">
      <c r="B1057" s="8"/>
      <c r="C1057" s="8"/>
      <c r="D1057" s="8"/>
      <c r="E1057" s="8"/>
      <c r="F1057" s="8"/>
      <c r="G1057" s="8"/>
      <c r="H1057" s="8"/>
      <c r="I1057" s="8"/>
      <c r="J1057" s="8"/>
      <c r="K1057" s="8"/>
      <c r="L1057" s="8"/>
      <c r="M1057" s="8"/>
      <c r="N1057" s="8"/>
      <c r="O1057" s="8"/>
    </row>
    <row r="1058" spans="2:15" ht="11.25" x14ac:dyDescent="0.2">
      <c r="B1058" s="8"/>
      <c r="C1058" s="8"/>
      <c r="D1058" s="8"/>
      <c r="E1058" s="8"/>
      <c r="F1058" s="8"/>
      <c r="G1058" s="8"/>
      <c r="H1058" s="8"/>
      <c r="I1058" s="8"/>
      <c r="J1058" s="8"/>
      <c r="K1058" s="8"/>
      <c r="L1058" s="8"/>
      <c r="M1058" s="8"/>
      <c r="N1058" s="8"/>
      <c r="O1058" s="8"/>
    </row>
    <row r="1059" spans="2:15" ht="11.25" x14ac:dyDescent="0.2">
      <c r="B1059" s="8"/>
      <c r="C1059" s="8"/>
      <c r="D1059" s="8"/>
      <c r="E1059" s="8"/>
      <c r="F1059" s="8"/>
      <c r="G1059" s="8"/>
      <c r="H1059" s="8"/>
      <c r="I1059" s="8"/>
      <c r="J1059" s="8"/>
      <c r="K1059" s="8"/>
      <c r="L1059" s="8"/>
      <c r="M1059" s="8"/>
      <c r="N1059" s="8"/>
      <c r="O1059" s="8"/>
    </row>
    <row r="1060" spans="2:15" ht="11.25" x14ac:dyDescent="0.2">
      <c r="B1060" s="8"/>
      <c r="C1060" s="8"/>
      <c r="D1060" s="8"/>
      <c r="E1060" s="8"/>
      <c r="F1060" s="8"/>
      <c r="G1060" s="8"/>
      <c r="H1060" s="8"/>
      <c r="I1060" s="8"/>
      <c r="J1060" s="8"/>
      <c r="K1060" s="8"/>
      <c r="L1060" s="8"/>
      <c r="M1060" s="8"/>
      <c r="N1060" s="8"/>
      <c r="O1060" s="8"/>
    </row>
    <row r="1061" spans="2:15" ht="11.25" x14ac:dyDescent="0.2">
      <c r="B1061" s="8"/>
      <c r="C1061" s="8"/>
      <c r="D1061" s="8"/>
      <c r="E1061" s="8"/>
      <c r="F1061" s="8"/>
      <c r="G1061" s="8"/>
      <c r="H1061" s="8"/>
      <c r="I1061" s="8"/>
      <c r="J1061" s="8"/>
      <c r="K1061" s="8"/>
      <c r="L1061" s="8"/>
      <c r="M1061" s="8"/>
      <c r="N1061" s="8"/>
      <c r="O1061" s="8"/>
    </row>
    <row r="1062" spans="2:15" ht="11.25" x14ac:dyDescent="0.2">
      <c r="B1062" s="8"/>
      <c r="C1062" s="8"/>
      <c r="D1062" s="8"/>
      <c r="E1062" s="8"/>
      <c r="F1062" s="8"/>
      <c r="G1062" s="8"/>
      <c r="H1062" s="8"/>
      <c r="I1062" s="8"/>
      <c r="J1062" s="8"/>
      <c r="K1062" s="8"/>
      <c r="L1062" s="8"/>
      <c r="M1062" s="8"/>
      <c r="N1062" s="8"/>
      <c r="O1062" s="8"/>
    </row>
    <row r="1063" spans="2:15" ht="11.25" x14ac:dyDescent="0.2">
      <c r="B1063" s="8"/>
      <c r="C1063" s="8"/>
      <c r="D1063" s="8"/>
      <c r="E1063" s="8"/>
      <c r="F1063" s="8"/>
      <c r="G1063" s="8"/>
      <c r="H1063" s="8"/>
      <c r="I1063" s="8"/>
      <c r="J1063" s="8"/>
      <c r="K1063" s="8"/>
      <c r="L1063" s="8"/>
      <c r="M1063" s="8"/>
      <c r="N1063" s="8"/>
      <c r="O1063" s="8"/>
    </row>
    <row r="1064" spans="2:15" ht="11.25" x14ac:dyDescent="0.2">
      <c r="B1064" s="8"/>
      <c r="C1064" s="8"/>
      <c r="D1064" s="8"/>
      <c r="E1064" s="8"/>
      <c r="F1064" s="8"/>
      <c r="G1064" s="8"/>
      <c r="H1064" s="8"/>
      <c r="I1064" s="8"/>
      <c r="J1064" s="8"/>
      <c r="K1064" s="8"/>
      <c r="L1064" s="8"/>
      <c r="M1064" s="8"/>
      <c r="N1064" s="8"/>
      <c r="O1064" s="8"/>
    </row>
    <row r="1065" spans="2:15" ht="11.25" x14ac:dyDescent="0.2">
      <c r="B1065" s="8"/>
      <c r="C1065" s="8"/>
      <c r="D1065" s="8"/>
      <c r="E1065" s="8"/>
      <c r="F1065" s="8"/>
      <c r="G1065" s="8"/>
      <c r="H1065" s="8"/>
      <c r="I1065" s="8"/>
      <c r="J1065" s="8"/>
      <c r="K1065" s="8"/>
      <c r="L1065" s="8"/>
      <c r="M1065" s="8"/>
      <c r="N1065" s="8"/>
      <c r="O1065" s="8"/>
    </row>
    <row r="1066" spans="2:15" ht="11.25" x14ac:dyDescent="0.2">
      <c r="B1066" s="8"/>
      <c r="C1066" s="8"/>
      <c r="D1066" s="8"/>
      <c r="E1066" s="8"/>
      <c r="F1066" s="8"/>
      <c r="G1066" s="8"/>
      <c r="H1066" s="8"/>
      <c r="I1066" s="8"/>
      <c r="J1066" s="8"/>
      <c r="K1066" s="8"/>
      <c r="L1066" s="8"/>
      <c r="M1066" s="8"/>
      <c r="N1066" s="8"/>
      <c r="O1066" s="8"/>
    </row>
    <row r="1067" spans="2:15" ht="11.25" x14ac:dyDescent="0.2">
      <c r="B1067" s="8"/>
      <c r="C1067" s="8"/>
      <c r="D1067" s="8"/>
      <c r="E1067" s="8"/>
      <c r="F1067" s="8"/>
      <c r="G1067" s="8"/>
      <c r="H1067" s="8"/>
      <c r="I1067" s="8"/>
      <c r="J1067" s="8"/>
      <c r="K1067" s="8"/>
      <c r="L1067" s="8"/>
      <c r="M1067" s="8"/>
      <c r="N1067" s="8"/>
      <c r="O1067" s="8"/>
    </row>
    <row r="1068" spans="2:15" ht="11.25" x14ac:dyDescent="0.2">
      <c r="B1068" s="8"/>
      <c r="C1068" s="8"/>
      <c r="D1068" s="8"/>
      <c r="E1068" s="8"/>
      <c r="F1068" s="8"/>
      <c r="G1068" s="8"/>
      <c r="H1068" s="8"/>
      <c r="I1068" s="8"/>
      <c r="J1068" s="8"/>
      <c r="K1068" s="8"/>
      <c r="L1068" s="8"/>
      <c r="M1068" s="8"/>
      <c r="N1068" s="8"/>
      <c r="O1068" s="8"/>
    </row>
    <row r="1069" spans="2:15" ht="11.25" x14ac:dyDescent="0.2">
      <c r="B1069" s="8"/>
      <c r="C1069" s="8"/>
      <c r="D1069" s="8"/>
      <c r="E1069" s="8"/>
      <c r="F1069" s="8"/>
      <c r="G1069" s="8"/>
      <c r="H1069" s="8"/>
      <c r="I1069" s="8"/>
      <c r="J1069" s="8"/>
      <c r="K1069" s="8"/>
      <c r="L1069" s="8"/>
      <c r="M1069" s="8"/>
      <c r="N1069" s="8"/>
      <c r="O1069" s="8"/>
    </row>
    <row r="1070" spans="2:15" ht="11.25" x14ac:dyDescent="0.2">
      <c r="B1070" s="8"/>
      <c r="C1070" s="8"/>
      <c r="D1070" s="8"/>
      <c r="E1070" s="8"/>
      <c r="F1070" s="8"/>
      <c r="G1070" s="8"/>
      <c r="H1070" s="8"/>
      <c r="I1070" s="8"/>
      <c r="J1070" s="8"/>
      <c r="K1070" s="8"/>
      <c r="L1070" s="8"/>
      <c r="M1070" s="8"/>
      <c r="N1070" s="8"/>
      <c r="O1070" s="8"/>
    </row>
    <row r="1071" spans="2:15" ht="11.25" x14ac:dyDescent="0.2">
      <c r="B1071" s="8"/>
      <c r="C1071" s="8"/>
      <c r="D1071" s="8"/>
      <c r="E1071" s="8"/>
      <c r="F1071" s="8"/>
      <c r="G1071" s="8"/>
      <c r="H1071" s="8"/>
      <c r="I1071" s="8"/>
      <c r="J1071" s="8"/>
      <c r="K1071" s="8"/>
      <c r="L1071" s="8"/>
      <c r="M1071" s="8"/>
      <c r="N1071" s="8"/>
      <c r="O1071" s="8"/>
    </row>
    <row r="1072" spans="2:15" ht="11.25" x14ac:dyDescent="0.2">
      <c r="B1072" s="8"/>
      <c r="C1072" s="8"/>
      <c r="D1072" s="8"/>
      <c r="E1072" s="8"/>
      <c r="F1072" s="8"/>
      <c r="G1072" s="8"/>
      <c r="H1072" s="8"/>
      <c r="I1072" s="8"/>
      <c r="J1072" s="8"/>
      <c r="K1072" s="8"/>
      <c r="L1072" s="8"/>
      <c r="M1072" s="8"/>
      <c r="N1072" s="8"/>
      <c r="O1072" s="8"/>
    </row>
    <row r="1073" spans="2:15" ht="11.25" x14ac:dyDescent="0.2">
      <c r="B1073" s="8"/>
      <c r="C1073" s="8"/>
      <c r="D1073" s="8"/>
      <c r="E1073" s="8"/>
      <c r="F1073" s="8"/>
      <c r="G1073" s="8"/>
      <c r="H1073" s="8"/>
      <c r="I1073" s="8"/>
      <c r="J1073" s="8"/>
      <c r="K1073" s="8"/>
      <c r="L1073" s="8"/>
      <c r="M1073" s="8"/>
      <c r="N1073" s="8"/>
      <c r="O1073" s="8"/>
    </row>
    <row r="1074" spans="2:15" ht="11.25" x14ac:dyDescent="0.2">
      <c r="B1074" s="8"/>
      <c r="C1074" s="8"/>
      <c r="D1074" s="8"/>
      <c r="E1074" s="8"/>
      <c r="F1074" s="8"/>
      <c r="G1074" s="8"/>
      <c r="H1074" s="8"/>
      <c r="I1074" s="8"/>
      <c r="J1074" s="8"/>
      <c r="K1074" s="8"/>
      <c r="L1074" s="8"/>
      <c r="M1074" s="8"/>
      <c r="N1074" s="8"/>
      <c r="O1074" s="8"/>
    </row>
    <row r="1075" spans="2:15" ht="11.25" x14ac:dyDescent="0.2">
      <c r="B1075" s="8"/>
      <c r="C1075" s="8"/>
      <c r="D1075" s="8"/>
      <c r="E1075" s="8"/>
      <c r="F1075" s="8"/>
      <c r="G1075" s="8"/>
      <c r="H1075" s="8"/>
      <c r="I1075" s="8"/>
      <c r="J1075" s="8"/>
      <c r="K1075" s="8"/>
      <c r="L1075" s="8"/>
      <c r="M1075" s="8"/>
      <c r="N1075" s="8"/>
      <c r="O1075" s="8"/>
    </row>
    <row r="1076" spans="2:15" ht="11.25" x14ac:dyDescent="0.2">
      <c r="B1076" s="8"/>
      <c r="C1076" s="8"/>
      <c r="D1076" s="8"/>
      <c r="E1076" s="8"/>
      <c r="F1076" s="8"/>
      <c r="G1076" s="8"/>
      <c r="H1076" s="8"/>
      <c r="I1076" s="8"/>
      <c r="J1076" s="8"/>
      <c r="K1076" s="8"/>
      <c r="L1076" s="8"/>
      <c r="M1076" s="8"/>
      <c r="N1076" s="8"/>
      <c r="O1076" s="8"/>
    </row>
    <row r="1077" spans="2:15" ht="11.25" x14ac:dyDescent="0.2">
      <c r="B1077" s="8"/>
      <c r="C1077" s="8"/>
      <c r="D1077" s="8"/>
      <c r="E1077" s="8"/>
      <c r="F1077" s="8"/>
      <c r="G1077" s="8"/>
      <c r="H1077" s="8"/>
      <c r="I1077" s="8"/>
      <c r="J1077" s="8"/>
      <c r="K1077" s="8"/>
      <c r="L1077" s="8"/>
      <c r="M1077" s="8"/>
      <c r="N1077" s="8"/>
      <c r="O1077" s="8"/>
    </row>
    <row r="1078" spans="2:15" ht="11.25" x14ac:dyDescent="0.2">
      <c r="B1078" s="8"/>
      <c r="C1078" s="8"/>
      <c r="D1078" s="8"/>
      <c r="E1078" s="8"/>
      <c r="F1078" s="8"/>
      <c r="G1078" s="8"/>
      <c r="H1078" s="8"/>
      <c r="I1078" s="8"/>
      <c r="J1078" s="8"/>
      <c r="K1078" s="8"/>
      <c r="L1078" s="8"/>
      <c r="M1078" s="8"/>
      <c r="N1078" s="8"/>
      <c r="O1078" s="8"/>
    </row>
    <row r="1079" spans="2:15" ht="11.25" x14ac:dyDescent="0.2">
      <c r="B1079" s="8"/>
      <c r="C1079" s="8"/>
      <c r="D1079" s="8"/>
      <c r="E1079" s="8"/>
      <c r="F1079" s="8"/>
      <c r="G1079" s="8"/>
      <c r="H1079" s="8"/>
      <c r="I1079" s="8"/>
      <c r="J1079" s="8"/>
      <c r="K1079" s="8"/>
      <c r="L1079" s="8"/>
      <c r="M1079" s="8"/>
      <c r="N1079" s="8"/>
      <c r="O1079" s="8"/>
    </row>
    <row r="1080" spans="2:15" ht="11.25" x14ac:dyDescent="0.2">
      <c r="B1080" s="8"/>
      <c r="C1080" s="8"/>
      <c r="D1080" s="8"/>
      <c r="E1080" s="8"/>
      <c r="F1080" s="8"/>
      <c r="G1080" s="8"/>
      <c r="H1080" s="8"/>
      <c r="I1080" s="8"/>
      <c r="J1080" s="8"/>
      <c r="K1080" s="8"/>
      <c r="L1080" s="8"/>
      <c r="M1080" s="8"/>
      <c r="N1080" s="8"/>
      <c r="O1080" s="8"/>
    </row>
    <row r="1081" spans="2:15" ht="11.25" x14ac:dyDescent="0.2">
      <c r="B1081" s="8"/>
      <c r="C1081" s="8"/>
      <c r="D1081" s="8"/>
      <c r="E1081" s="8"/>
      <c r="F1081" s="8"/>
      <c r="G1081" s="8"/>
      <c r="H1081" s="8"/>
      <c r="I1081" s="8"/>
      <c r="J1081" s="8"/>
      <c r="K1081" s="8"/>
      <c r="L1081" s="8"/>
      <c r="M1081" s="8"/>
      <c r="N1081" s="8"/>
      <c r="O1081" s="8"/>
    </row>
    <row r="1082" spans="2:15" ht="11.25" x14ac:dyDescent="0.2">
      <c r="B1082" s="8"/>
      <c r="C1082" s="8"/>
      <c r="D1082" s="8"/>
      <c r="E1082" s="8"/>
      <c r="F1082" s="8"/>
      <c r="G1082" s="8"/>
      <c r="H1082" s="8"/>
      <c r="I1082" s="8"/>
      <c r="J1082" s="8"/>
      <c r="K1082" s="8"/>
      <c r="L1082" s="8"/>
      <c r="M1082" s="8"/>
      <c r="N1082" s="8"/>
      <c r="O1082" s="8"/>
    </row>
    <row r="1083" spans="2:15" ht="11.25" x14ac:dyDescent="0.2">
      <c r="B1083" s="8"/>
      <c r="C1083" s="8"/>
      <c r="D1083" s="8"/>
      <c r="E1083" s="8"/>
      <c r="F1083" s="8"/>
      <c r="G1083" s="8"/>
      <c r="H1083" s="8"/>
      <c r="I1083" s="8"/>
      <c r="J1083" s="8"/>
      <c r="K1083" s="8"/>
      <c r="L1083" s="8"/>
      <c r="M1083" s="8"/>
      <c r="N1083" s="8"/>
      <c r="O1083" s="8"/>
    </row>
    <row r="1084" spans="2:15" ht="11.25" x14ac:dyDescent="0.2">
      <c r="B1084" s="8"/>
      <c r="C1084" s="8"/>
      <c r="D1084" s="8"/>
      <c r="E1084" s="8"/>
      <c r="F1084" s="8"/>
      <c r="G1084" s="8"/>
      <c r="H1084" s="8"/>
      <c r="I1084" s="8"/>
      <c r="J1084" s="8"/>
      <c r="K1084" s="8"/>
      <c r="L1084" s="8"/>
      <c r="M1084" s="8"/>
      <c r="N1084" s="8"/>
      <c r="O1084" s="8"/>
    </row>
    <row r="1085" spans="2:15" ht="11.25" x14ac:dyDescent="0.2">
      <c r="B1085" s="8"/>
      <c r="C1085" s="8"/>
      <c r="D1085" s="8"/>
      <c r="E1085" s="8"/>
      <c r="F1085" s="8"/>
      <c r="G1085" s="8"/>
      <c r="H1085" s="8"/>
      <c r="I1085" s="8"/>
      <c r="J1085" s="8"/>
      <c r="K1085" s="8"/>
      <c r="L1085" s="8"/>
      <c r="M1085" s="8"/>
      <c r="N1085" s="8"/>
      <c r="O1085" s="8"/>
    </row>
    <row r="1086" spans="2:15" ht="11.25" x14ac:dyDescent="0.2">
      <c r="B1086" s="8"/>
      <c r="C1086" s="8"/>
      <c r="D1086" s="8"/>
      <c r="E1086" s="8"/>
      <c r="F1086" s="8"/>
      <c r="G1086" s="8"/>
      <c r="H1086" s="8"/>
      <c r="I1086" s="8"/>
      <c r="J1086" s="8"/>
      <c r="K1086" s="8"/>
      <c r="L1086" s="8"/>
      <c r="M1086" s="8"/>
      <c r="N1086" s="8"/>
      <c r="O1086" s="8"/>
    </row>
    <row r="1087" spans="2:15" ht="11.25" x14ac:dyDescent="0.2">
      <c r="B1087" s="8"/>
      <c r="C1087" s="8"/>
      <c r="D1087" s="8"/>
      <c r="E1087" s="8"/>
      <c r="F1087" s="8"/>
      <c r="G1087" s="8"/>
      <c r="H1087" s="8"/>
      <c r="I1087" s="8"/>
      <c r="J1087" s="8"/>
      <c r="K1087" s="8"/>
      <c r="L1087" s="8"/>
      <c r="M1087" s="8"/>
      <c r="N1087" s="8"/>
      <c r="O1087" s="8"/>
    </row>
    <row r="1088" spans="2:15" ht="11.25" x14ac:dyDescent="0.2">
      <c r="B1088" s="8"/>
      <c r="C1088" s="8"/>
      <c r="D1088" s="8"/>
      <c r="E1088" s="8"/>
      <c r="F1088" s="8"/>
      <c r="G1088" s="8"/>
      <c r="H1088" s="8"/>
      <c r="I1088" s="8"/>
      <c r="J1088" s="8"/>
      <c r="K1088" s="8"/>
      <c r="L1088" s="8"/>
      <c r="M1088" s="8"/>
      <c r="N1088" s="8"/>
      <c r="O1088" s="8"/>
    </row>
    <row r="1089" spans="2:15" ht="11.25" x14ac:dyDescent="0.2">
      <c r="B1089" s="8"/>
      <c r="C1089" s="8"/>
      <c r="D1089" s="8"/>
      <c r="E1089" s="8"/>
      <c r="F1089" s="8"/>
      <c r="G1089" s="8"/>
      <c r="H1089" s="8"/>
      <c r="I1089" s="8"/>
      <c r="J1089" s="8"/>
      <c r="K1089" s="8"/>
      <c r="L1089" s="8"/>
      <c r="M1089" s="8"/>
      <c r="N1089" s="8"/>
      <c r="O1089" s="8"/>
    </row>
    <row r="1090" spans="2:15" ht="11.25" x14ac:dyDescent="0.2">
      <c r="B1090" s="8"/>
      <c r="C1090" s="8"/>
      <c r="D1090" s="8"/>
      <c r="E1090" s="8"/>
      <c r="F1090" s="8"/>
      <c r="G1090" s="8"/>
      <c r="H1090" s="8"/>
      <c r="I1090" s="8"/>
      <c r="J1090" s="8"/>
      <c r="K1090" s="8"/>
      <c r="L1090" s="8"/>
      <c r="M1090" s="8"/>
      <c r="N1090" s="8"/>
      <c r="O1090" s="8"/>
    </row>
    <row r="1091" spans="2:15" ht="11.25" x14ac:dyDescent="0.2">
      <c r="B1091" s="8"/>
      <c r="C1091" s="8"/>
      <c r="D1091" s="8"/>
      <c r="E1091" s="8"/>
      <c r="F1091" s="8"/>
      <c r="G1091" s="8"/>
      <c r="H1091" s="8"/>
      <c r="I1091" s="8"/>
      <c r="J1091" s="8"/>
      <c r="K1091" s="8"/>
      <c r="L1091" s="8"/>
      <c r="M1091" s="8"/>
      <c r="N1091" s="8"/>
      <c r="O1091" s="8"/>
    </row>
    <row r="1092" spans="2:15" ht="11.25" x14ac:dyDescent="0.2">
      <c r="B1092" s="8"/>
      <c r="C1092" s="8"/>
      <c r="D1092" s="8"/>
      <c r="E1092" s="8"/>
      <c r="F1092" s="8"/>
      <c r="G1092" s="8"/>
      <c r="H1092" s="8"/>
      <c r="I1092" s="8"/>
      <c r="J1092" s="8"/>
      <c r="K1092" s="8"/>
      <c r="L1092" s="8"/>
      <c r="M1092" s="8"/>
      <c r="N1092" s="8"/>
      <c r="O1092" s="8"/>
    </row>
    <row r="1093" spans="2:15" ht="11.25" x14ac:dyDescent="0.2">
      <c r="B1093" s="8"/>
      <c r="C1093" s="8"/>
      <c r="D1093" s="8"/>
      <c r="E1093" s="8"/>
      <c r="F1093" s="8"/>
      <c r="G1093" s="8"/>
      <c r="H1093" s="8"/>
      <c r="I1093" s="8"/>
      <c r="J1093" s="8"/>
      <c r="K1093" s="8"/>
      <c r="L1093" s="8"/>
      <c r="M1093" s="8"/>
      <c r="N1093" s="8"/>
      <c r="O1093" s="8"/>
    </row>
    <row r="1094" spans="2:15" ht="11.25" x14ac:dyDescent="0.2">
      <c r="B1094" s="8"/>
      <c r="C1094" s="8"/>
      <c r="D1094" s="8"/>
      <c r="E1094" s="8"/>
      <c r="F1094" s="8"/>
      <c r="G1094" s="8"/>
      <c r="H1094" s="8"/>
      <c r="I1094" s="8"/>
      <c r="J1094" s="8"/>
      <c r="K1094" s="8"/>
      <c r="L1094" s="8"/>
      <c r="M1094" s="8"/>
      <c r="N1094" s="8"/>
      <c r="O1094" s="8"/>
    </row>
    <row r="1095" spans="2:15" ht="11.25" x14ac:dyDescent="0.2">
      <c r="B1095" s="8"/>
      <c r="C1095" s="8"/>
      <c r="D1095" s="8"/>
      <c r="E1095" s="8"/>
      <c r="F1095" s="8"/>
      <c r="G1095" s="8"/>
      <c r="H1095" s="8"/>
      <c r="I1095" s="8"/>
      <c r="J1095" s="8"/>
      <c r="K1095" s="8"/>
      <c r="L1095" s="8"/>
      <c r="M1095" s="8"/>
      <c r="N1095" s="8"/>
      <c r="O1095" s="8"/>
    </row>
    <row r="1096" spans="2:15" ht="11.25" x14ac:dyDescent="0.2">
      <c r="B1096" s="8"/>
      <c r="C1096" s="8"/>
      <c r="D1096" s="8"/>
      <c r="E1096" s="8"/>
      <c r="F1096" s="8"/>
      <c r="G1096" s="8"/>
      <c r="H1096" s="8"/>
      <c r="I1096" s="8"/>
      <c r="J1096" s="8"/>
      <c r="K1096" s="8"/>
      <c r="L1096" s="8"/>
      <c r="M1096" s="8"/>
      <c r="N1096" s="8"/>
      <c r="O1096" s="8"/>
    </row>
    <row r="1097" spans="2:15" ht="11.25" x14ac:dyDescent="0.2">
      <c r="B1097" s="8"/>
      <c r="C1097" s="8"/>
      <c r="D1097" s="8"/>
      <c r="E1097" s="8"/>
      <c r="F1097" s="8"/>
      <c r="G1097" s="8"/>
      <c r="H1097" s="8"/>
      <c r="I1097" s="8"/>
      <c r="J1097" s="8"/>
      <c r="K1097" s="8"/>
      <c r="L1097" s="8"/>
      <c r="M1097" s="8"/>
      <c r="N1097" s="8"/>
      <c r="O1097" s="8"/>
    </row>
    <row r="1098" spans="2:15" ht="11.25" x14ac:dyDescent="0.2">
      <c r="B1098" s="8"/>
      <c r="C1098" s="8"/>
      <c r="D1098" s="8"/>
      <c r="E1098" s="8"/>
      <c r="F1098" s="8"/>
      <c r="G1098" s="8"/>
      <c r="H1098" s="8"/>
      <c r="I1098" s="8"/>
      <c r="J1098" s="8"/>
      <c r="K1098" s="8"/>
      <c r="L1098" s="8"/>
      <c r="M1098" s="8"/>
      <c r="N1098" s="8"/>
      <c r="O1098" s="8"/>
    </row>
    <row r="1099" spans="2:15" ht="11.25" x14ac:dyDescent="0.2">
      <c r="B1099" s="8"/>
      <c r="C1099" s="8"/>
      <c r="D1099" s="8"/>
      <c r="E1099" s="8"/>
      <c r="F1099" s="8"/>
      <c r="G1099" s="8"/>
      <c r="H1099" s="8"/>
      <c r="I1099" s="8"/>
      <c r="J1099" s="8"/>
      <c r="K1099" s="8"/>
      <c r="L1099" s="8"/>
      <c r="M1099" s="8"/>
      <c r="N1099" s="8"/>
      <c r="O1099" s="8"/>
    </row>
    <row r="1100" spans="2:15" ht="11.25" x14ac:dyDescent="0.2">
      <c r="B1100" s="8"/>
      <c r="C1100" s="8"/>
      <c r="D1100" s="8"/>
      <c r="E1100" s="8"/>
      <c r="F1100" s="8"/>
      <c r="G1100" s="8"/>
      <c r="H1100" s="8"/>
      <c r="I1100" s="8"/>
      <c r="J1100" s="8"/>
      <c r="K1100" s="8"/>
      <c r="L1100" s="8"/>
      <c r="M1100" s="8"/>
      <c r="N1100" s="8"/>
      <c r="O1100" s="8"/>
    </row>
    <row r="1101" spans="2:15" ht="11.25" x14ac:dyDescent="0.2">
      <c r="B1101" s="8"/>
      <c r="C1101" s="8"/>
      <c r="D1101" s="8"/>
      <c r="E1101" s="8"/>
      <c r="F1101" s="8"/>
      <c r="G1101" s="8"/>
      <c r="H1101" s="8"/>
      <c r="I1101" s="8"/>
      <c r="J1101" s="8"/>
      <c r="K1101" s="8"/>
      <c r="L1101" s="8"/>
      <c r="M1101" s="8"/>
      <c r="N1101" s="8"/>
      <c r="O1101" s="8"/>
    </row>
    <row r="1102" spans="2:15" ht="11.25" x14ac:dyDescent="0.2">
      <c r="B1102" s="8"/>
      <c r="C1102" s="8"/>
      <c r="D1102" s="8"/>
      <c r="E1102" s="8"/>
      <c r="F1102" s="8"/>
      <c r="G1102" s="8"/>
      <c r="H1102" s="8"/>
      <c r="I1102" s="8"/>
      <c r="J1102" s="8"/>
      <c r="K1102" s="8"/>
      <c r="L1102" s="8"/>
      <c r="M1102" s="8"/>
      <c r="N1102" s="8"/>
      <c r="O1102" s="8"/>
    </row>
    <row r="1103" spans="2:15" ht="11.25" x14ac:dyDescent="0.2">
      <c r="B1103" s="8"/>
      <c r="C1103" s="8"/>
      <c r="D1103" s="8"/>
      <c r="E1103" s="8"/>
      <c r="F1103" s="8"/>
      <c r="G1103" s="8"/>
      <c r="H1103" s="8"/>
      <c r="I1103" s="8"/>
      <c r="J1103" s="8"/>
      <c r="K1103" s="8"/>
      <c r="L1103" s="8"/>
      <c r="M1103" s="8"/>
      <c r="N1103" s="8"/>
      <c r="O1103" s="8"/>
    </row>
    <row r="1104" spans="2:15" ht="11.25" x14ac:dyDescent="0.2">
      <c r="B1104" s="8"/>
      <c r="C1104" s="8"/>
      <c r="D1104" s="8"/>
      <c r="E1104" s="8"/>
      <c r="F1104" s="8"/>
      <c r="G1104" s="8"/>
      <c r="H1104" s="8"/>
      <c r="I1104" s="8"/>
      <c r="J1104" s="8"/>
      <c r="K1104" s="8"/>
      <c r="L1104" s="8"/>
      <c r="M1104" s="8"/>
      <c r="N1104" s="8"/>
      <c r="O1104" s="8"/>
    </row>
    <row r="1105" spans="2:15" ht="11.25" x14ac:dyDescent="0.2">
      <c r="B1105" s="8"/>
      <c r="C1105" s="8"/>
      <c r="D1105" s="8"/>
      <c r="E1105" s="8"/>
      <c r="F1105" s="8"/>
      <c r="G1105" s="8"/>
      <c r="H1105" s="8"/>
      <c r="I1105" s="8"/>
      <c r="J1105" s="8"/>
      <c r="K1105" s="8"/>
      <c r="L1105" s="8"/>
      <c r="M1105" s="8"/>
      <c r="N1105" s="8"/>
      <c r="O1105" s="8"/>
    </row>
    <row r="1106" spans="2:15" ht="11.25" x14ac:dyDescent="0.2">
      <c r="B1106" s="8"/>
      <c r="C1106" s="8"/>
      <c r="D1106" s="8"/>
      <c r="E1106" s="8"/>
      <c r="F1106" s="8"/>
      <c r="G1106" s="8"/>
      <c r="H1106" s="8"/>
      <c r="I1106" s="8"/>
      <c r="J1106" s="8"/>
      <c r="K1106" s="8"/>
      <c r="L1106" s="8"/>
      <c r="M1106" s="8"/>
      <c r="N1106" s="8"/>
      <c r="O1106" s="8"/>
    </row>
    <row r="1107" spans="2:15" ht="11.25" x14ac:dyDescent="0.2">
      <c r="B1107" s="8"/>
      <c r="C1107" s="8"/>
      <c r="D1107" s="8"/>
      <c r="E1107" s="8"/>
      <c r="F1107" s="8"/>
      <c r="G1107" s="8"/>
      <c r="H1107" s="8"/>
      <c r="I1107" s="8"/>
      <c r="J1107" s="8"/>
      <c r="K1107" s="8"/>
      <c r="L1107" s="8"/>
      <c r="M1107" s="8"/>
      <c r="N1107" s="8"/>
      <c r="O1107" s="8"/>
    </row>
    <row r="1108" spans="2:15" ht="11.25" x14ac:dyDescent="0.2">
      <c r="B1108" s="8"/>
      <c r="C1108" s="8"/>
      <c r="D1108" s="8"/>
      <c r="E1108" s="8"/>
      <c r="F1108" s="8"/>
      <c r="G1108" s="8"/>
      <c r="H1108" s="8"/>
      <c r="I1108" s="8"/>
      <c r="J1108" s="8"/>
      <c r="K1108" s="8"/>
      <c r="L1108" s="8"/>
      <c r="M1108" s="8"/>
      <c r="N1108" s="8"/>
      <c r="O1108" s="8"/>
    </row>
    <row r="1109" spans="2:15" ht="11.25" x14ac:dyDescent="0.2">
      <c r="B1109" s="8"/>
      <c r="C1109" s="8"/>
      <c r="D1109" s="8"/>
      <c r="E1109" s="8"/>
      <c r="F1109" s="8"/>
      <c r="G1109" s="8"/>
      <c r="H1109" s="8"/>
      <c r="I1109" s="8"/>
      <c r="J1109" s="8"/>
      <c r="K1109" s="8"/>
      <c r="L1109" s="8"/>
      <c r="M1109" s="8"/>
      <c r="N1109" s="8"/>
      <c r="O1109" s="8"/>
    </row>
    <row r="1110" spans="2:15" ht="11.25" x14ac:dyDescent="0.2">
      <c r="B1110" s="8"/>
      <c r="C1110" s="8"/>
      <c r="D1110" s="8"/>
      <c r="E1110" s="8"/>
      <c r="F1110" s="8"/>
      <c r="G1110" s="8"/>
      <c r="H1110" s="8"/>
      <c r="I1110" s="8"/>
      <c r="J1110" s="8"/>
      <c r="K1110" s="8"/>
      <c r="L1110" s="8"/>
      <c r="M1110" s="8"/>
      <c r="N1110" s="8"/>
      <c r="O1110" s="8"/>
    </row>
    <row r="1111" spans="2:15" ht="11.25" x14ac:dyDescent="0.2">
      <c r="B1111" s="8"/>
      <c r="C1111" s="8"/>
      <c r="D1111" s="8"/>
      <c r="E1111" s="8"/>
      <c r="F1111" s="8"/>
      <c r="G1111" s="8"/>
      <c r="H1111" s="8"/>
      <c r="I1111" s="8"/>
      <c r="J1111" s="8"/>
      <c r="K1111" s="8"/>
      <c r="L1111" s="8"/>
      <c r="M1111" s="8"/>
      <c r="N1111" s="8"/>
      <c r="O1111" s="8"/>
    </row>
    <row r="1112" spans="2:15" ht="11.25" x14ac:dyDescent="0.2">
      <c r="B1112" s="8"/>
      <c r="C1112" s="8"/>
      <c r="D1112" s="8"/>
      <c r="E1112" s="8"/>
      <c r="F1112" s="8"/>
      <c r="G1112" s="8"/>
      <c r="H1112" s="8"/>
      <c r="I1112" s="8"/>
      <c r="J1112" s="8"/>
      <c r="K1112" s="8"/>
      <c r="L1112" s="8"/>
      <c r="M1112" s="8"/>
      <c r="N1112" s="8"/>
      <c r="O1112" s="8"/>
    </row>
    <row r="1113" spans="2:15" ht="11.25" x14ac:dyDescent="0.2">
      <c r="B1113" s="8"/>
      <c r="C1113" s="8"/>
      <c r="D1113" s="8"/>
      <c r="E1113" s="8"/>
      <c r="F1113" s="8"/>
      <c r="G1113" s="8"/>
      <c r="H1113" s="8"/>
      <c r="I1113" s="8"/>
      <c r="J1113" s="8"/>
      <c r="K1113" s="8"/>
      <c r="L1113" s="8"/>
      <c r="M1113" s="8"/>
      <c r="N1113" s="8"/>
      <c r="O1113" s="8"/>
    </row>
    <row r="1114" spans="2:15" ht="11.25" x14ac:dyDescent="0.2">
      <c r="B1114" s="8"/>
      <c r="C1114" s="8"/>
      <c r="D1114" s="8"/>
      <c r="E1114" s="8"/>
      <c r="F1114" s="8"/>
      <c r="G1114" s="8"/>
      <c r="H1114" s="8"/>
      <c r="I1114" s="8"/>
      <c r="J1114" s="8"/>
      <c r="K1114" s="8"/>
      <c r="L1114" s="8"/>
      <c r="M1114" s="8"/>
      <c r="N1114" s="8"/>
      <c r="O1114" s="8"/>
    </row>
    <row r="1115" spans="2:15" ht="11.25" x14ac:dyDescent="0.2">
      <c r="B1115" s="8"/>
      <c r="C1115" s="8"/>
      <c r="D1115" s="8"/>
      <c r="E1115" s="8"/>
      <c r="F1115" s="8"/>
      <c r="G1115" s="8"/>
      <c r="H1115" s="8"/>
      <c r="I1115" s="8"/>
      <c r="J1115" s="8"/>
      <c r="K1115" s="8"/>
      <c r="L1115" s="8"/>
      <c r="M1115" s="8"/>
      <c r="N1115" s="8"/>
      <c r="O1115" s="8"/>
    </row>
    <row r="1116" spans="2:15" ht="11.25" x14ac:dyDescent="0.2">
      <c r="B1116" s="8"/>
      <c r="C1116" s="8"/>
      <c r="D1116" s="8"/>
      <c r="E1116" s="8"/>
      <c r="F1116" s="8"/>
      <c r="G1116" s="8"/>
      <c r="H1116" s="8"/>
      <c r="I1116" s="8"/>
      <c r="J1116" s="8"/>
      <c r="K1116" s="8"/>
      <c r="L1116" s="8"/>
      <c r="M1116" s="8"/>
      <c r="N1116" s="8"/>
      <c r="O1116" s="8"/>
    </row>
    <row r="1117" spans="2:15" ht="11.25" x14ac:dyDescent="0.2">
      <c r="B1117" s="8"/>
      <c r="C1117" s="8"/>
      <c r="D1117" s="8"/>
      <c r="E1117" s="8"/>
      <c r="F1117" s="8"/>
      <c r="G1117" s="8"/>
      <c r="H1117" s="8"/>
      <c r="I1117" s="8"/>
      <c r="J1117" s="8"/>
      <c r="K1117" s="8"/>
      <c r="L1117" s="8"/>
      <c r="M1117" s="8"/>
      <c r="N1117" s="8"/>
      <c r="O1117" s="8"/>
    </row>
    <row r="1118" spans="2:15" ht="11.25" x14ac:dyDescent="0.2">
      <c r="B1118" s="8"/>
      <c r="C1118" s="8"/>
      <c r="D1118" s="8"/>
      <c r="E1118" s="8"/>
      <c r="F1118" s="8"/>
      <c r="G1118" s="8"/>
      <c r="H1118" s="8"/>
      <c r="I1118" s="8"/>
      <c r="J1118" s="8"/>
      <c r="K1118" s="8"/>
      <c r="L1118" s="8"/>
      <c r="M1118" s="8"/>
      <c r="N1118" s="8"/>
      <c r="O1118" s="8"/>
    </row>
    <row r="1119" spans="2:15" ht="11.25" x14ac:dyDescent="0.2">
      <c r="B1119" s="8"/>
      <c r="C1119" s="8"/>
      <c r="D1119" s="8"/>
      <c r="E1119" s="8"/>
      <c r="F1119" s="8"/>
      <c r="G1119" s="8"/>
      <c r="H1119" s="8"/>
      <c r="I1119" s="8"/>
      <c r="J1119" s="8"/>
      <c r="K1119" s="8"/>
      <c r="L1119" s="8"/>
      <c r="M1119" s="8"/>
      <c r="N1119" s="8"/>
      <c r="O1119" s="8"/>
    </row>
    <row r="1120" spans="2:15" ht="11.25" x14ac:dyDescent="0.2">
      <c r="B1120" s="8"/>
      <c r="C1120" s="8"/>
      <c r="D1120" s="8"/>
      <c r="E1120" s="8"/>
      <c r="F1120" s="8"/>
      <c r="G1120" s="8"/>
      <c r="H1120" s="8"/>
      <c r="I1120" s="8"/>
      <c r="J1120" s="8"/>
      <c r="K1120" s="8"/>
      <c r="L1120" s="8"/>
      <c r="M1120" s="8"/>
      <c r="N1120" s="8"/>
      <c r="O1120" s="8"/>
    </row>
    <row r="1121" spans="2:15" ht="11.25" x14ac:dyDescent="0.2">
      <c r="B1121" s="8"/>
      <c r="C1121" s="8"/>
      <c r="D1121" s="8"/>
      <c r="E1121" s="8"/>
      <c r="F1121" s="8"/>
      <c r="G1121" s="8"/>
      <c r="H1121" s="8"/>
      <c r="I1121" s="8"/>
      <c r="J1121" s="8"/>
      <c r="K1121" s="8"/>
      <c r="L1121" s="8"/>
      <c r="M1121" s="8"/>
      <c r="N1121" s="8"/>
      <c r="O1121" s="8"/>
    </row>
    <row r="1122" spans="2:15" ht="11.25" x14ac:dyDescent="0.2">
      <c r="B1122" s="8"/>
      <c r="C1122" s="8"/>
      <c r="D1122" s="8"/>
      <c r="E1122" s="8"/>
      <c r="F1122" s="8"/>
      <c r="G1122" s="8"/>
      <c r="H1122" s="8"/>
      <c r="I1122" s="8"/>
      <c r="J1122" s="8"/>
      <c r="K1122" s="8"/>
      <c r="L1122" s="8"/>
      <c r="M1122" s="8"/>
      <c r="N1122" s="8"/>
      <c r="O1122" s="8"/>
    </row>
    <row r="1123" spans="2:15" ht="11.25" x14ac:dyDescent="0.2">
      <c r="B1123" s="8"/>
      <c r="C1123" s="8"/>
      <c r="D1123" s="8"/>
      <c r="E1123" s="8"/>
      <c r="F1123" s="8"/>
      <c r="G1123" s="8"/>
      <c r="H1123" s="8"/>
      <c r="I1123" s="8"/>
      <c r="J1123" s="8"/>
      <c r="K1123" s="8"/>
      <c r="L1123" s="8"/>
      <c r="M1123" s="8"/>
      <c r="N1123" s="8"/>
      <c r="O1123" s="8"/>
    </row>
    <row r="1124" spans="2:15" ht="11.25" x14ac:dyDescent="0.2">
      <c r="B1124" s="8"/>
      <c r="C1124" s="8"/>
      <c r="D1124" s="8"/>
      <c r="E1124" s="8"/>
      <c r="F1124" s="8"/>
      <c r="G1124" s="8"/>
      <c r="H1124" s="8"/>
      <c r="I1124" s="8"/>
      <c r="J1124" s="8"/>
      <c r="K1124" s="8"/>
      <c r="L1124" s="8"/>
      <c r="M1124" s="8"/>
      <c r="N1124" s="8"/>
      <c r="O1124" s="8"/>
    </row>
    <row r="1125" spans="2:15" ht="11.25" x14ac:dyDescent="0.2">
      <c r="B1125" s="8"/>
      <c r="C1125" s="8"/>
      <c r="D1125" s="8"/>
      <c r="E1125" s="8"/>
      <c r="F1125" s="8"/>
      <c r="G1125" s="8"/>
      <c r="H1125" s="8"/>
      <c r="I1125" s="8"/>
      <c r="J1125" s="8"/>
      <c r="K1125" s="8"/>
      <c r="L1125" s="8"/>
      <c r="M1125" s="8"/>
      <c r="N1125" s="8"/>
      <c r="O1125" s="8"/>
    </row>
    <row r="1126" spans="2:15" ht="11.25" x14ac:dyDescent="0.2">
      <c r="B1126" s="8"/>
      <c r="C1126" s="8"/>
      <c r="D1126" s="8"/>
      <c r="E1126" s="8"/>
      <c r="F1126" s="8"/>
      <c r="G1126" s="8"/>
      <c r="H1126" s="8"/>
      <c r="I1126" s="8"/>
      <c r="J1126" s="8"/>
      <c r="K1126" s="8"/>
      <c r="L1126" s="8"/>
      <c r="M1126" s="8"/>
      <c r="N1126" s="8"/>
      <c r="O1126" s="8"/>
    </row>
    <row r="1127" spans="2:15" ht="11.25" x14ac:dyDescent="0.2">
      <c r="B1127" s="8"/>
      <c r="C1127" s="8"/>
      <c r="D1127" s="8"/>
      <c r="E1127" s="8"/>
      <c r="F1127" s="8"/>
      <c r="G1127" s="8"/>
      <c r="H1127" s="8"/>
      <c r="I1127" s="8"/>
      <c r="J1127" s="8"/>
      <c r="K1127" s="8"/>
      <c r="L1127" s="8"/>
      <c r="M1127" s="8"/>
      <c r="N1127" s="8"/>
      <c r="O1127" s="8"/>
    </row>
    <row r="1128" spans="2:15" ht="11.25" x14ac:dyDescent="0.2">
      <c r="B1128" s="8"/>
      <c r="C1128" s="8"/>
      <c r="D1128" s="8"/>
      <c r="E1128" s="8"/>
      <c r="F1128" s="8"/>
      <c r="G1128" s="8"/>
      <c r="H1128" s="8"/>
      <c r="I1128" s="8"/>
      <c r="J1128" s="8"/>
      <c r="K1128" s="8"/>
      <c r="L1128" s="8"/>
      <c r="M1128" s="8"/>
      <c r="N1128" s="8"/>
      <c r="O1128" s="8"/>
    </row>
    <row r="1129" spans="2:15" ht="11.25" x14ac:dyDescent="0.2">
      <c r="B1129" s="8"/>
      <c r="C1129" s="8"/>
      <c r="D1129" s="8"/>
      <c r="E1129" s="8"/>
      <c r="F1129" s="8"/>
      <c r="G1129" s="8"/>
      <c r="H1129" s="8"/>
      <c r="I1129" s="8"/>
      <c r="J1129" s="8"/>
      <c r="K1129" s="8"/>
      <c r="L1129" s="8"/>
      <c r="M1129" s="8"/>
      <c r="N1129" s="8"/>
      <c r="O1129" s="8"/>
    </row>
    <row r="1130" spans="2:15" ht="11.25" x14ac:dyDescent="0.2">
      <c r="B1130" s="8"/>
      <c r="C1130" s="8"/>
      <c r="D1130" s="8"/>
      <c r="E1130" s="8"/>
      <c r="F1130" s="8"/>
      <c r="G1130" s="8"/>
      <c r="H1130" s="8"/>
      <c r="I1130" s="8"/>
      <c r="J1130" s="8"/>
      <c r="K1130" s="8"/>
      <c r="L1130" s="8"/>
      <c r="M1130" s="8"/>
      <c r="N1130" s="8"/>
      <c r="O1130" s="8"/>
    </row>
    <row r="1131" spans="2:15" ht="11.25" x14ac:dyDescent="0.2">
      <c r="B1131" s="8"/>
      <c r="C1131" s="8"/>
      <c r="D1131" s="8"/>
      <c r="E1131" s="8"/>
      <c r="F1131" s="8"/>
      <c r="G1131" s="8"/>
      <c r="H1131" s="8"/>
      <c r="I1131" s="8"/>
      <c r="J1131" s="8"/>
      <c r="K1131" s="8"/>
      <c r="L1131" s="8"/>
      <c r="M1131" s="8"/>
      <c r="N1131" s="8"/>
      <c r="O1131" s="8"/>
    </row>
    <row r="1132" spans="2:15" ht="11.25" x14ac:dyDescent="0.2">
      <c r="B1132" s="8"/>
      <c r="C1132" s="8"/>
      <c r="D1132" s="8"/>
      <c r="E1132" s="8"/>
      <c r="F1132" s="8"/>
      <c r="G1132" s="8"/>
      <c r="H1132" s="8"/>
      <c r="I1132" s="8"/>
      <c r="J1132" s="8"/>
      <c r="K1132" s="8"/>
      <c r="L1132" s="8"/>
      <c r="M1132" s="8"/>
      <c r="N1132" s="8"/>
      <c r="O1132" s="8"/>
    </row>
    <row r="1133" spans="2:15" ht="11.25" x14ac:dyDescent="0.2">
      <c r="B1133" s="8"/>
      <c r="C1133" s="8"/>
      <c r="D1133" s="8"/>
      <c r="E1133" s="8"/>
      <c r="F1133" s="8"/>
      <c r="G1133" s="8"/>
      <c r="H1133" s="8"/>
      <c r="I1133" s="8"/>
      <c r="J1133" s="8"/>
      <c r="K1133" s="8"/>
      <c r="L1133" s="8"/>
      <c r="M1133" s="8"/>
      <c r="N1133" s="8"/>
      <c r="O1133" s="8"/>
    </row>
    <row r="1134" spans="2:15" ht="11.25" x14ac:dyDescent="0.2">
      <c r="B1134" s="8"/>
      <c r="C1134" s="8"/>
      <c r="D1134" s="8"/>
      <c r="E1134" s="8"/>
      <c r="F1134" s="8"/>
      <c r="G1134" s="8"/>
      <c r="H1134" s="8"/>
      <c r="I1134" s="8"/>
      <c r="J1134" s="8"/>
      <c r="K1134" s="8"/>
      <c r="L1134" s="8"/>
      <c r="M1134" s="8"/>
      <c r="N1134" s="8"/>
      <c r="O1134" s="8"/>
    </row>
    <row r="1135" spans="2:15" ht="11.25" x14ac:dyDescent="0.2">
      <c r="B1135" s="8"/>
      <c r="C1135" s="8"/>
      <c r="D1135" s="8"/>
      <c r="E1135" s="8"/>
      <c r="F1135" s="8"/>
      <c r="G1135" s="8"/>
      <c r="H1135" s="8"/>
      <c r="I1135" s="8"/>
      <c r="J1135" s="8"/>
      <c r="K1135" s="8"/>
      <c r="L1135" s="8"/>
      <c r="M1135" s="8"/>
      <c r="N1135" s="8"/>
      <c r="O1135" s="8"/>
    </row>
    <row r="1136" spans="2:15" ht="11.25" x14ac:dyDescent="0.2">
      <c r="B1136" s="8"/>
      <c r="C1136" s="8"/>
      <c r="D1136" s="8"/>
      <c r="E1136" s="8"/>
      <c r="F1136" s="8"/>
      <c r="G1136" s="8"/>
      <c r="H1136" s="8"/>
      <c r="I1136" s="8"/>
      <c r="J1136" s="8"/>
      <c r="K1136" s="8"/>
      <c r="L1136" s="8"/>
      <c r="M1136" s="8"/>
      <c r="N1136" s="8"/>
      <c r="O1136" s="8"/>
    </row>
    <row r="1137" spans="2:15" ht="11.25" x14ac:dyDescent="0.2">
      <c r="B1137" s="8"/>
      <c r="C1137" s="8"/>
      <c r="D1137" s="8"/>
      <c r="E1137" s="8"/>
      <c r="F1137" s="8"/>
      <c r="G1137" s="8"/>
      <c r="H1137" s="8"/>
      <c r="I1137" s="8"/>
      <c r="J1137" s="8"/>
      <c r="K1137" s="8"/>
      <c r="L1137" s="8"/>
      <c r="M1137" s="8"/>
      <c r="N1137" s="8"/>
      <c r="O1137" s="8"/>
    </row>
    <row r="1138" spans="2:15" ht="11.25" x14ac:dyDescent="0.2">
      <c r="B1138" s="8"/>
      <c r="C1138" s="8"/>
      <c r="D1138" s="8"/>
      <c r="E1138" s="8"/>
      <c r="F1138" s="8"/>
      <c r="G1138" s="8"/>
      <c r="H1138" s="8"/>
      <c r="I1138" s="8"/>
      <c r="J1138" s="8"/>
      <c r="K1138" s="8"/>
      <c r="L1138" s="8"/>
      <c r="M1138" s="8"/>
      <c r="N1138" s="8"/>
      <c r="O1138" s="8"/>
    </row>
    <row r="1139" spans="2:15" ht="11.25" x14ac:dyDescent="0.2">
      <c r="B1139" s="8"/>
      <c r="C1139" s="8"/>
      <c r="D1139" s="8"/>
      <c r="E1139" s="8"/>
      <c r="F1139" s="8"/>
      <c r="G1139" s="8"/>
      <c r="H1139" s="8"/>
      <c r="I1139" s="8"/>
      <c r="J1139" s="8"/>
      <c r="K1139" s="8"/>
      <c r="L1139" s="8"/>
      <c r="M1139" s="8"/>
      <c r="N1139" s="8"/>
      <c r="O1139" s="8"/>
    </row>
    <row r="1140" spans="2:15" ht="11.25" x14ac:dyDescent="0.2">
      <c r="B1140" s="8"/>
      <c r="C1140" s="8"/>
      <c r="D1140" s="8"/>
      <c r="E1140" s="8"/>
      <c r="F1140" s="8"/>
      <c r="G1140" s="8"/>
      <c r="H1140" s="8"/>
      <c r="I1140" s="8"/>
      <c r="J1140" s="8"/>
      <c r="K1140" s="8"/>
      <c r="L1140" s="8"/>
      <c r="M1140" s="8"/>
      <c r="N1140" s="8"/>
      <c r="O1140" s="8"/>
    </row>
    <row r="1141" spans="2:15" ht="11.25" x14ac:dyDescent="0.2">
      <c r="B1141" s="8"/>
      <c r="C1141" s="8"/>
      <c r="D1141" s="8"/>
      <c r="E1141" s="8"/>
      <c r="F1141" s="8"/>
      <c r="G1141" s="8"/>
      <c r="H1141" s="8"/>
      <c r="I1141" s="8"/>
      <c r="J1141" s="8"/>
      <c r="K1141" s="8"/>
      <c r="L1141" s="8"/>
      <c r="M1141" s="8"/>
      <c r="N1141" s="8"/>
      <c r="O1141" s="8"/>
    </row>
    <row r="1142" spans="2:15" ht="11.25" x14ac:dyDescent="0.2">
      <c r="B1142" s="8"/>
      <c r="C1142" s="8"/>
      <c r="D1142" s="8"/>
      <c r="E1142" s="8"/>
      <c r="F1142" s="8"/>
      <c r="G1142" s="8"/>
      <c r="H1142" s="8"/>
      <c r="I1142" s="8"/>
      <c r="J1142" s="8"/>
      <c r="K1142" s="8"/>
      <c r="L1142" s="8"/>
      <c r="M1142" s="8"/>
      <c r="N1142" s="8"/>
      <c r="O1142" s="8"/>
    </row>
    <row r="1143" spans="2:15" ht="11.25" x14ac:dyDescent="0.2">
      <c r="B1143" s="8"/>
      <c r="C1143" s="8"/>
      <c r="D1143" s="8"/>
      <c r="E1143" s="8"/>
      <c r="F1143" s="8"/>
      <c r="G1143" s="8"/>
      <c r="H1143" s="8"/>
      <c r="I1143" s="8"/>
      <c r="J1143" s="8"/>
      <c r="K1143" s="8"/>
      <c r="L1143" s="8"/>
      <c r="M1143" s="8"/>
      <c r="N1143" s="8"/>
      <c r="O1143" s="8"/>
    </row>
    <row r="1144" spans="2:15" ht="11.25" x14ac:dyDescent="0.2">
      <c r="B1144" s="8"/>
      <c r="C1144" s="8"/>
      <c r="D1144" s="8"/>
      <c r="E1144" s="8"/>
      <c r="F1144" s="8"/>
      <c r="G1144" s="8"/>
      <c r="H1144" s="8"/>
      <c r="I1144" s="8"/>
      <c r="J1144" s="8"/>
      <c r="K1144" s="8"/>
      <c r="L1144" s="8"/>
      <c r="M1144" s="8"/>
      <c r="N1144" s="8"/>
      <c r="O1144" s="8"/>
    </row>
    <row r="1145" spans="2:15" ht="11.25" x14ac:dyDescent="0.2">
      <c r="B1145" s="8"/>
      <c r="C1145" s="8"/>
      <c r="D1145" s="8"/>
      <c r="E1145" s="8"/>
      <c r="F1145" s="8"/>
      <c r="G1145" s="8"/>
      <c r="H1145" s="8"/>
      <c r="I1145" s="8"/>
      <c r="J1145" s="8"/>
      <c r="K1145" s="8"/>
      <c r="L1145" s="8"/>
      <c r="M1145" s="8"/>
      <c r="N1145" s="8"/>
      <c r="O1145" s="8"/>
    </row>
    <row r="1146" spans="2:15" ht="11.25" x14ac:dyDescent="0.2">
      <c r="B1146" s="8"/>
      <c r="C1146" s="8"/>
      <c r="D1146" s="8"/>
      <c r="E1146" s="8"/>
      <c r="F1146" s="8"/>
      <c r="G1146" s="8"/>
      <c r="H1146" s="8"/>
      <c r="I1146" s="8"/>
      <c r="J1146" s="8"/>
      <c r="K1146" s="8"/>
      <c r="L1146" s="8"/>
      <c r="M1146" s="8"/>
      <c r="N1146" s="8"/>
      <c r="O1146" s="8"/>
    </row>
    <row r="1147" spans="2:15" ht="11.25" x14ac:dyDescent="0.2">
      <c r="B1147" s="8"/>
      <c r="C1147" s="8"/>
      <c r="D1147" s="8"/>
      <c r="E1147" s="8"/>
      <c r="F1147" s="8"/>
      <c r="G1147" s="8"/>
      <c r="H1147" s="8"/>
      <c r="I1147" s="8"/>
      <c r="J1147" s="8"/>
      <c r="K1147" s="8"/>
      <c r="L1147" s="8"/>
      <c r="M1147" s="8"/>
      <c r="N1147" s="8"/>
      <c r="O1147" s="8"/>
    </row>
    <row r="1148" spans="2:15" ht="11.25" x14ac:dyDescent="0.2">
      <c r="B1148" s="8"/>
      <c r="C1148" s="8"/>
      <c r="D1148" s="8"/>
      <c r="E1148" s="8"/>
      <c r="F1148" s="8"/>
      <c r="G1148" s="8"/>
      <c r="H1148" s="8"/>
      <c r="I1148" s="8"/>
      <c r="J1148" s="8"/>
      <c r="K1148" s="8"/>
      <c r="L1148" s="8"/>
      <c r="M1148" s="8"/>
      <c r="N1148" s="8"/>
      <c r="O1148" s="8"/>
    </row>
    <row r="1149" spans="2:15" ht="11.25" x14ac:dyDescent="0.2">
      <c r="B1149" s="8"/>
      <c r="C1149" s="8"/>
      <c r="D1149" s="8"/>
      <c r="E1149" s="8"/>
      <c r="F1149" s="8"/>
      <c r="G1149" s="8"/>
      <c r="H1149" s="8"/>
      <c r="I1149" s="8"/>
      <c r="J1149" s="8"/>
      <c r="K1149" s="8"/>
      <c r="L1149" s="8"/>
      <c r="M1149" s="8"/>
      <c r="N1149" s="8"/>
      <c r="O1149" s="8"/>
    </row>
    <row r="1150" spans="2:15" ht="11.25" x14ac:dyDescent="0.2">
      <c r="B1150" s="8"/>
      <c r="C1150" s="8"/>
      <c r="D1150" s="8"/>
      <c r="E1150" s="8"/>
      <c r="F1150" s="8"/>
      <c r="G1150" s="8"/>
      <c r="H1150" s="8"/>
      <c r="I1150" s="8"/>
      <c r="J1150" s="8"/>
      <c r="K1150" s="8"/>
      <c r="L1150" s="8"/>
      <c r="M1150" s="8"/>
      <c r="N1150" s="8"/>
      <c r="O1150" s="8"/>
    </row>
    <row r="1151" spans="2:15" ht="11.25" x14ac:dyDescent="0.2">
      <c r="B1151" s="8"/>
      <c r="C1151" s="8"/>
      <c r="D1151" s="8"/>
      <c r="E1151" s="8"/>
      <c r="F1151" s="8"/>
      <c r="G1151" s="8"/>
      <c r="H1151" s="8"/>
      <c r="I1151" s="8"/>
      <c r="J1151" s="8"/>
      <c r="K1151" s="8"/>
      <c r="L1151" s="8"/>
      <c r="M1151" s="8"/>
      <c r="N1151" s="8"/>
      <c r="O1151" s="8"/>
    </row>
    <row r="1152" spans="2:15" ht="11.25" x14ac:dyDescent="0.2">
      <c r="B1152" s="8"/>
      <c r="C1152" s="8"/>
      <c r="D1152" s="8"/>
      <c r="E1152" s="8"/>
      <c r="F1152" s="8"/>
      <c r="G1152" s="8"/>
      <c r="H1152" s="8"/>
      <c r="I1152" s="8"/>
      <c r="J1152" s="8"/>
      <c r="K1152" s="8"/>
      <c r="L1152" s="8"/>
      <c r="M1152" s="8"/>
      <c r="N1152" s="8"/>
      <c r="O1152" s="8"/>
    </row>
    <row r="1153" spans="2:15" ht="11.25" x14ac:dyDescent="0.2">
      <c r="B1153" s="8"/>
      <c r="C1153" s="8"/>
      <c r="D1153" s="8"/>
      <c r="E1153" s="8"/>
      <c r="F1153" s="8"/>
      <c r="G1153" s="8"/>
      <c r="H1153" s="8"/>
      <c r="I1153" s="8"/>
      <c r="J1153" s="8"/>
      <c r="K1153" s="8"/>
      <c r="L1153" s="8"/>
      <c r="M1153" s="8"/>
      <c r="N1153" s="8"/>
      <c r="O1153" s="8"/>
    </row>
    <row r="1154" spans="2:15" ht="11.25" x14ac:dyDescent="0.2">
      <c r="B1154" s="8"/>
      <c r="C1154" s="8"/>
      <c r="D1154" s="8"/>
      <c r="E1154" s="8"/>
      <c r="F1154" s="8"/>
      <c r="G1154" s="8"/>
      <c r="H1154" s="8"/>
      <c r="I1154" s="8"/>
      <c r="J1154" s="8"/>
      <c r="K1154" s="8"/>
      <c r="L1154" s="8"/>
      <c r="M1154" s="8"/>
      <c r="N1154" s="8"/>
      <c r="O1154" s="8"/>
    </row>
    <row r="1155" spans="2:15" ht="11.25" x14ac:dyDescent="0.2">
      <c r="B1155" s="8"/>
      <c r="C1155" s="8"/>
      <c r="D1155" s="8"/>
      <c r="E1155" s="8"/>
      <c r="F1155" s="8"/>
      <c r="G1155" s="8"/>
      <c r="H1155" s="8"/>
      <c r="I1155" s="8"/>
      <c r="J1155" s="8"/>
      <c r="K1155" s="8"/>
      <c r="L1155" s="8"/>
      <c r="M1155" s="8"/>
      <c r="N1155" s="8"/>
      <c r="O1155" s="8"/>
    </row>
    <row r="1156" spans="2:15" ht="11.25" x14ac:dyDescent="0.2">
      <c r="B1156" s="8"/>
      <c r="C1156" s="8"/>
      <c r="D1156" s="8"/>
      <c r="E1156" s="8"/>
      <c r="F1156" s="8"/>
      <c r="G1156" s="8"/>
      <c r="H1156" s="8"/>
      <c r="I1156" s="8"/>
      <c r="J1156" s="8"/>
      <c r="K1156" s="8"/>
      <c r="L1156" s="8"/>
      <c r="M1156" s="8"/>
      <c r="N1156" s="8"/>
      <c r="O1156" s="8"/>
    </row>
    <row r="1157" spans="2:15" ht="11.25" x14ac:dyDescent="0.2">
      <c r="B1157" s="8"/>
      <c r="C1157" s="8"/>
      <c r="D1157" s="8"/>
      <c r="E1157" s="8"/>
      <c r="F1157" s="8"/>
      <c r="G1157" s="8"/>
      <c r="H1157" s="8"/>
      <c r="I1157" s="8"/>
      <c r="J1157" s="8"/>
      <c r="K1157" s="8"/>
      <c r="L1157" s="8"/>
      <c r="M1157" s="8"/>
      <c r="N1157" s="8"/>
      <c r="O1157" s="8"/>
    </row>
    <row r="1158" spans="2:15" ht="11.25" x14ac:dyDescent="0.2">
      <c r="B1158" s="8"/>
      <c r="C1158" s="8"/>
      <c r="D1158" s="8"/>
      <c r="E1158" s="8"/>
      <c r="F1158" s="8"/>
      <c r="G1158" s="8"/>
      <c r="H1158" s="8"/>
      <c r="I1158" s="8"/>
      <c r="J1158" s="8"/>
      <c r="K1158" s="8"/>
      <c r="L1158" s="8"/>
      <c r="M1158" s="8"/>
      <c r="N1158" s="8"/>
      <c r="O1158" s="8"/>
    </row>
    <row r="1159" spans="2:15" ht="11.25" x14ac:dyDescent="0.2">
      <c r="B1159" s="8"/>
      <c r="C1159" s="8"/>
      <c r="D1159" s="8"/>
      <c r="E1159" s="8"/>
      <c r="F1159" s="8"/>
      <c r="G1159" s="8"/>
      <c r="H1159" s="8"/>
      <c r="I1159" s="8"/>
      <c r="J1159" s="8"/>
      <c r="K1159" s="8"/>
      <c r="L1159" s="8"/>
      <c r="M1159" s="8"/>
      <c r="N1159" s="8"/>
      <c r="O1159" s="8"/>
    </row>
    <row r="1160" spans="2:15" ht="11.25" x14ac:dyDescent="0.2">
      <c r="B1160" s="8"/>
      <c r="C1160" s="8"/>
      <c r="D1160" s="8"/>
      <c r="E1160" s="8"/>
      <c r="F1160" s="8"/>
      <c r="G1160" s="8"/>
      <c r="H1160" s="8"/>
      <c r="I1160" s="8"/>
      <c r="J1160" s="8"/>
      <c r="K1160" s="8"/>
      <c r="L1160" s="8"/>
      <c r="M1160" s="8"/>
      <c r="N1160" s="8"/>
      <c r="O1160" s="8"/>
    </row>
    <row r="1161" spans="2:15" ht="11.25" x14ac:dyDescent="0.2">
      <c r="B1161" s="8"/>
      <c r="C1161" s="8"/>
      <c r="D1161" s="8"/>
      <c r="E1161" s="8"/>
      <c r="F1161" s="8"/>
      <c r="G1161" s="8"/>
      <c r="H1161" s="8"/>
      <c r="I1161" s="8"/>
      <c r="J1161" s="8"/>
      <c r="K1161" s="8"/>
      <c r="L1161" s="8"/>
      <c r="M1161" s="8"/>
      <c r="N1161" s="8"/>
      <c r="O1161" s="8"/>
    </row>
    <row r="1162" spans="2:15" ht="11.25" x14ac:dyDescent="0.2">
      <c r="B1162" s="8"/>
      <c r="C1162" s="8"/>
      <c r="D1162" s="8"/>
      <c r="E1162" s="8"/>
      <c r="F1162" s="8"/>
      <c r="G1162" s="8"/>
      <c r="H1162" s="8"/>
      <c r="I1162" s="8"/>
      <c r="J1162" s="8"/>
      <c r="K1162" s="8"/>
      <c r="L1162" s="8"/>
      <c r="M1162" s="8"/>
      <c r="N1162" s="8"/>
      <c r="O1162" s="8"/>
    </row>
    <row r="1163" spans="2:15" ht="11.25" x14ac:dyDescent="0.2">
      <c r="B1163" s="8"/>
      <c r="C1163" s="8"/>
      <c r="D1163" s="8"/>
      <c r="E1163" s="8"/>
      <c r="F1163" s="8"/>
      <c r="G1163" s="8"/>
      <c r="H1163" s="8"/>
      <c r="I1163" s="8"/>
      <c r="J1163" s="8"/>
      <c r="K1163" s="8"/>
      <c r="L1163" s="8"/>
      <c r="M1163" s="8"/>
      <c r="N1163" s="8"/>
      <c r="O1163" s="8"/>
    </row>
    <row r="1164" spans="2:15" ht="11.25" x14ac:dyDescent="0.2">
      <c r="B1164" s="8"/>
      <c r="C1164" s="8"/>
      <c r="D1164" s="8"/>
      <c r="E1164" s="8"/>
      <c r="F1164" s="8"/>
      <c r="G1164" s="8"/>
      <c r="H1164" s="8"/>
      <c r="I1164" s="8"/>
      <c r="J1164" s="8"/>
      <c r="K1164" s="8"/>
      <c r="L1164" s="8"/>
      <c r="M1164" s="8"/>
      <c r="N1164" s="8"/>
      <c r="O1164" s="8"/>
    </row>
    <row r="1165" spans="2:15" ht="11.25" x14ac:dyDescent="0.2">
      <c r="B1165" s="8"/>
      <c r="C1165" s="8"/>
      <c r="D1165" s="8"/>
      <c r="E1165" s="8"/>
      <c r="F1165" s="8"/>
      <c r="G1165" s="8"/>
      <c r="H1165" s="8"/>
      <c r="I1165" s="8"/>
      <c r="J1165" s="8"/>
      <c r="K1165" s="8"/>
      <c r="L1165" s="8"/>
      <c r="M1165" s="8"/>
      <c r="N1165" s="8"/>
      <c r="O1165" s="8"/>
    </row>
    <row r="1166" spans="2:15" ht="11.25" x14ac:dyDescent="0.2">
      <c r="B1166" s="8"/>
      <c r="C1166" s="8"/>
      <c r="D1166" s="8"/>
      <c r="E1166" s="8"/>
      <c r="F1166" s="8"/>
      <c r="G1166" s="8"/>
      <c r="H1166" s="8"/>
      <c r="I1166" s="8"/>
      <c r="J1166" s="8"/>
      <c r="K1166" s="8"/>
      <c r="L1166" s="8"/>
      <c r="M1166" s="8"/>
      <c r="N1166" s="8"/>
      <c r="O1166" s="8"/>
    </row>
    <row r="1167" spans="2:15" ht="11.25" x14ac:dyDescent="0.2">
      <c r="B1167" s="8"/>
      <c r="C1167" s="8"/>
      <c r="D1167" s="8"/>
      <c r="E1167" s="8"/>
      <c r="F1167" s="8"/>
      <c r="G1167" s="8"/>
      <c r="H1167" s="8"/>
      <c r="I1167" s="8"/>
      <c r="J1167" s="8"/>
      <c r="K1167" s="8"/>
      <c r="L1167" s="8"/>
      <c r="M1167" s="8"/>
      <c r="N1167" s="8"/>
      <c r="O1167" s="8"/>
    </row>
    <row r="1168" spans="2:15" ht="11.25" x14ac:dyDescent="0.2">
      <c r="B1168" s="8"/>
      <c r="C1168" s="8"/>
      <c r="D1168" s="8"/>
      <c r="E1168" s="8"/>
      <c r="F1168" s="8"/>
      <c r="G1168" s="8"/>
      <c r="H1168" s="8"/>
      <c r="I1168" s="8"/>
      <c r="J1168" s="8"/>
      <c r="K1168" s="8"/>
      <c r="L1168" s="8"/>
      <c r="M1168" s="8"/>
      <c r="N1168" s="8"/>
      <c r="O1168" s="8"/>
    </row>
    <row r="1169" spans="2:15" ht="11.25" x14ac:dyDescent="0.2">
      <c r="B1169" s="8"/>
      <c r="C1169" s="8"/>
      <c r="D1169" s="8"/>
      <c r="E1169" s="8"/>
      <c r="F1169" s="8"/>
      <c r="G1169" s="8"/>
      <c r="H1169" s="8"/>
      <c r="I1169" s="8"/>
      <c r="J1169" s="8"/>
      <c r="K1169" s="8"/>
      <c r="L1169" s="8"/>
      <c r="M1169" s="8"/>
      <c r="N1169" s="8"/>
      <c r="O1169" s="8"/>
    </row>
    <row r="1170" spans="2:15" ht="11.25" x14ac:dyDescent="0.2">
      <c r="B1170" s="8"/>
      <c r="C1170" s="8"/>
      <c r="D1170" s="8"/>
      <c r="E1170" s="8"/>
      <c r="F1170" s="8"/>
      <c r="G1170" s="8"/>
      <c r="H1170" s="8"/>
      <c r="I1170" s="8"/>
      <c r="J1170" s="8"/>
      <c r="K1170" s="8"/>
      <c r="L1170" s="8"/>
      <c r="M1170" s="8"/>
      <c r="N1170" s="8"/>
      <c r="O1170" s="8"/>
    </row>
    <row r="1171" spans="2:15" ht="11.25" x14ac:dyDescent="0.2">
      <c r="B1171" s="8"/>
      <c r="C1171" s="8"/>
      <c r="D1171" s="8"/>
      <c r="E1171" s="8"/>
      <c r="F1171" s="8"/>
      <c r="G1171" s="8"/>
      <c r="H1171" s="8"/>
      <c r="I1171" s="8"/>
      <c r="J1171" s="8"/>
      <c r="K1171" s="8"/>
      <c r="L1171" s="8"/>
      <c r="M1171" s="8"/>
      <c r="N1171" s="8"/>
      <c r="O1171" s="8"/>
    </row>
    <row r="1172" spans="2:15" ht="11.25" x14ac:dyDescent="0.2">
      <c r="B1172" s="8"/>
      <c r="C1172" s="8"/>
      <c r="D1172" s="8"/>
      <c r="E1172" s="8"/>
      <c r="F1172" s="8"/>
      <c r="G1172" s="8"/>
      <c r="H1172" s="8"/>
      <c r="I1172" s="8"/>
      <c r="J1172" s="8"/>
      <c r="K1172" s="8"/>
      <c r="L1172" s="8"/>
      <c r="M1172" s="8"/>
      <c r="N1172" s="8"/>
      <c r="O1172" s="8"/>
    </row>
    <row r="1173" spans="2:15" ht="11.25" x14ac:dyDescent="0.2">
      <c r="B1173" s="8"/>
      <c r="C1173" s="8"/>
      <c r="D1173" s="8"/>
      <c r="E1173" s="8"/>
      <c r="F1173" s="8"/>
      <c r="G1173" s="8"/>
      <c r="H1173" s="8"/>
      <c r="I1173" s="8"/>
      <c r="J1173" s="8"/>
      <c r="K1173" s="8"/>
      <c r="L1173" s="8"/>
      <c r="M1173" s="8"/>
      <c r="N1173" s="8"/>
      <c r="O1173" s="8"/>
    </row>
    <row r="1174" spans="2:15" ht="11.25" x14ac:dyDescent="0.2">
      <c r="B1174" s="8"/>
      <c r="C1174" s="8"/>
      <c r="D1174" s="8"/>
      <c r="E1174" s="8"/>
      <c r="F1174" s="8"/>
      <c r="G1174" s="8"/>
      <c r="H1174" s="8"/>
      <c r="I1174" s="8"/>
      <c r="J1174" s="8"/>
      <c r="K1174" s="8"/>
      <c r="L1174" s="8"/>
      <c r="M1174" s="8"/>
      <c r="N1174" s="8"/>
      <c r="O1174" s="8"/>
    </row>
    <row r="1175" spans="2:15" ht="11.25" x14ac:dyDescent="0.2">
      <c r="B1175" s="8"/>
      <c r="C1175" s="8"/>
      <c r="D1175" s="8"/>
      <c r="E1175" s="8"/>
      <c r="F1175" s="8"/>
      <c r="G1175" s="8"/>
      <c r="H1175" s="8"/>
      <c r="I1175" s="8"/>
      <c r="J1175" s="8"/>
      <c r="K1175" s="8"/>
      <c r="L1175" s="8"/>
      <c r="M1175" s="8"/>
      <c r="N1175" s="8"/>
      <c r="O1175" s="8"/>
    </row>
    <row r="1176" spans="2:15" ht="11.25" x14ac:dyDescent="0.2">
      <c r="B1176" s="8"/>
      <c r="C1176" s="8"/>
      <c r="D1176" s="8"/>
      <c r="E1176" s="8"/>
      <c r="F1176" s="8"/>
      <c r="G1176" s="8"/>
      <c r="H1176" s="8"/>
      <c r="I1176" s="8"/>
      <c r="J1176" s="8"/>
      <c r="K1176" s="8"/>
      <c r="L1176" s="8"/>
      <c r="M1176" s="8"/>
      <c r="N1176" s="8"/>
      <c r="O1176" s="8"/>
    </row>
    <row r="1177" spans="2:15" ht="11.25" x14ac:dyDescent="0.2">
      <c r="B1177" s="8"/>
      <c r="C1177" s="8"/>
      <c r="D1177" s="8"/>
      <c r="E1177" s="8"/>
      <c r="F1177" s="8"/>
      <c r="G1177" s="8"/>
      <c r="H1177" s="8"/>
      <c r="I1177" s="8"/>
      <c r="J1177" s="8"/>
      <c r="K1177" s="8"/>
      <c r="L1177" s="8"/>
      <c r="M1177" s="8"/>
      <c r="N1177" s="8"/>
      <c r="O1177" s="8"/>
    </row>
    <row r="1178" spans="2:15" ht="11.25" x14ac:dyDescent="0.2">
      <c r="B1178" s="8"/>
      <c r="C1178" s="8"/>
      <c r="D1178" s="8"/>
      <c r="E1178" s="8"/>
      <c r="F1178" s="8"/>
      <c r="G1178" s="8"/>
      <c r="H1178" s="8"/>
      <c r="I1178" s="8"/>
      <c r="J1178" s="8"/>
      <c r="K1178" s="8"/>
      <c r="L1178" s="8"/>
      <c r="M1178" s="8"/>
      <c r="N1178" s="8"/>
      <c r="O1178" s="8"/>
    </row>
    <row r="1179" spans="2:15" ht="11.25" x14ac:dyDescent="0.2">
      <c r="B1179" s="8"/>
      <c r="C1179" s="8"/>
      <c r="D1179" s="8"/>
      <c r="E1179" s="8"/>
      <c r="F1179" s="8"/>
      <c r="G1179" s="8"/>
      <c r="H1179" s="8"/>
      <c r="I1179" s="8"/>
      <c r="J1179" s="8"/>
      <c r="K1179" s="8"/>
      <c r="L1179" s="8"/>
      <c r="M1179" s="8"/>
      <c r="N1179" s="8"/>
      <c r="O1179" s="8"/>
    </row>
    <row r="1180" spans="2:15" ht="11.25" x14ac:dyDescent="0.2">
      <c r="B1180" s="8"/>
      <c r="C1180" s="8"/>
      <c r="D1180" s="8"/>
      <c r="E1180" s="8"/>
      <c r="F1180" s="8"/>
      <c r="G1180" s="8"/>
      <c r="H1180" s="8"/>
      <c r="I1180" s="8"/>
      <c r="J1180" s="8"/>
      <c r="K1180" s="8"/>
      <c r="L1180" s="8"/>
      <c r="M1180" s="8"/>
      <c r="N1180" s="8"/>
      <c r="O1180" s="8"/>
    </row>
    <row r="1181" spans="2:15" ht="11.25" x14ac:dyDescent="0.2">
      <c r="B1181" s="8"/>
      <c r="C1181" s="8"/>
      <c r="D1181" s="8"/>
      <c r="E1181" s="8"/>
      <c r="F1181" s="8"/>
      <c r="G1181" s="8"/>
      <c r="H1181" s="8"/>
      <c r="I1181" s="8"/>
      <c r="J1181" s="8"/>
      <c r="K1181" s="8"/>
      <c r="L1181" s="8"/>
      <c r="M1181" s="8"/>
      <c r="N1181" s="8"/>
      <c r="O1181" s="8"/>
    </row>
    <row r="1182" spans="2:15" ht="11.25" x14ac:dyDescent="0.2">
      <c r="B1182" s="8"/>
      <c r="C1182" s="8"/>
      <c r="D1182" s="8"/>
      <c r="E1182" s="8"/>
      <c r="F1182" s="8"/>
      <c r="G1182" s="8"/>
      <c r="H1182" s="8"/>
      <c r="I1182" s="8"/>
      <c r="J1182" s="8"/>
      <c r="K1182" s="8"/>
      <c r="L1182" s="8"/>
      <c r="M1182" s="8"/>
      <c r="N1182" s="8"/>
      <c r="O1182" s="8"/>
    </row>
    <row r="1183" spans="2:15" ht="11.25" x14ac:dyDescent="0.2">
      <c r="B1183" s="8"/>
      <c r="C1183" s="8"/>
      <c r="D1183" s="8"/>
      <c r="E1183" s="8"/>
      <c r="F1183" s="8"/>
      <c r="G1183" s="8"/>
      <c r="H1183" s="8"/>
      <c r="I1183" s="8"/>
      <c r="J1183" s="8"/>
      <c r="K1183" s="8"/>
      <c r="L1183" s="8"/>
      <c r="M1183" s="8"/>
      <c r="N1183" s="8"/>
      <c r="O1183" s="8"/>
    </row>
    <row r="1184" spans="2:15" ht="11.25" x14ac:dyDescent="0.2">
      <c r="B1184" s="8"/>
      <c r="C1184" s="8"/>
      <c r="D1184" s="8"/>
      <c r="E1184" s="8"/>
      <c r="F1184" s="8"/>
      <c r="G1184" s="8"/>
      <c r="H1184" s="8"/>
      <c r="I1184" s="8"/>
      <c r="J1184" s="8"/>
      <c r="K1184" s="8"/>
      <c r="L1184" s="8"/>
      <c r="M1184" s="8"/>
      <c r="N1184" s="8"/>
      <c r="O1184" s="8"/>
    </row>
    <row r="1185" spans="2:15" ht="11.25" x14ac:dyDescent="0.2">
      <c r="B1185" s="8"/>
      <c r="C1185" s="8"/>
      <c r="D1185" s="8"/>
      <c r="E1185" s="8"/>
      <c r="F1185" s="8"/>
      <c r="G1185" s="8"/>
      <c r="H1185" s="8"/>
      <c r="I1185" s="8"/>
      <c r="J1185" s="8"/>
      <c r="K1185" s="8"/>
      <c r="L1185" s="8"/>
      <c r="M1185" s="8"/>
      <c r="N1185" s="8"/>
      <c r="O1185" s="8"/>
    </row>
    <row r="1186" spans="2:15" ht="11.25" x14ac:dyDescent="0.2">
      <c r="B1186" s="8"/>
      <c r="C1186" s="8"/>
      <c r="D1186" s="8"/>
      <c r="E1186" s="8"/>
      <c r="F1186" s="8"/>
      <c r="G1186" s="8"/>
      <c r="H1186" s="8"/>
      <c r="I1186" s="8"/>
      <c r="J1186" s="8"/>
      <c r="K1186" s="8"/>
      <c r="L1186" s="8"/>
      <c r="M1186" s="8"/>
      <c r="N1186" s="8"/>
      <c r="O1186" s="8"/>
    </row>
    <row r="1187" spans="2:15" ht="11.25" x14ac:dyDescent="0.2">
      <c r="B1187" s="8"/>
      <c r="C1187" s="8"/>
      <c r="D1187" s="8"/>
      <c r="E1187" s="8"/>
      <c r="F1187" s="8"/>
      <c r="G1187" s="8"/>
      <c r="H1187" s="8"/>
      <c r="I1187" s="8"/>
      <c r="J1187" s="8"/>
      <c r="K1187" s="8"/>
      <c r="L1187" s="8"/>
      <c r="M1187" s="8"/>
      <c r="N1187" s="8"/>
      <c r="O1187" s="8"/>
    </row>
    <row r="1188" spans="2:15" ht="11.25" x14ac:dyDescent="0.2">
      <c r="B1188" s="8"/>
      <c r="C1188" s="8"/>
      <c r="D1188" s="8"/>
      <c r="E1188" s="8"/>
      <c r="F1188" s="8"/>
      <c r="G1188" s="8"/>
      <c r="H1188" s="8"/>
      <c r="I1188" s="8"/>
      <c r="J1188" s="8"/>
      <c r="K1188" s="8"/>
      <c r="L1188" s="8"/>
      <c r="M1188" s="8"/>
      <c r="N1188" s="8"/>
      <c r="O1188" s="8"/>
    </row>
    <row r="1189" spans="2:15" ht="11.25" x14ac:dyDescent="0.2">
      <c r="B1189" s="8"/>
      <c r="C1189" s="8"/>
      <c r="D1189" s="8"/>
      <c r="E1189" s="8"/>
      <c r="F1189" s="8"/>
      <c r="G1189" s="8"/>
      <c r="H1189" s="8"/>
      <c r="I1189" s="8"/>
      <c r="J1189" s="8"/>
      <c r="K1189" s="8"/>
      <c r="L1189" s="8"/>
      <c r="M1189" s="8"/>
      <c r="N1189" s="8"/>
      <c r="O1189" s="8"/>
    </row>
    <row r="1190" spans="2:15" ht="11.25" x14ac:dyDescent="0.2">
      <c r="B1190" s="8"/>
      <c r="C1190" s="8"/>
      <c r="D1190" s="8"/>
      <c r="E1190" s="8"/>
      <c r="F1190" s="8"/>
      <c r="G1190" s="8"/>
      <c r="H1190" s="8"/>
      <c r="I1190" s="8"/>
      <c r="J1190" s="8"/>
      <c r="K1190" s="8"/>
      <c r="L1190" s="8"/>
      <c r="M1190" s="8"/>
      <c r="N1190" s="8"/>
      <c r="O1190" s="8"/>
    </row>
    <row r="1191" spans="2:15" ht="11.25" x14ac:dyDescent="0.2">
      <c r="B1191" s="8"/>
      <c r="C1191" s="8"/>
      <c r="D1191" s="8"/>
      <c r="E1191" s="8"/>
      <c r="F1191" s="8"/>
      <c r="G1191" s="8"/>
      <c r="H1191" s="8"/>
      <c r="I1191" s="8"/>
      <c r="J1191" s="8"/>
      <c r="K1191" s="8"/>
      <c r="L1191" s="8"/>
      <c r="M1191" s="8"/>
      <c r="N1191" s="8"/>
      <c r="O1191" s="8"/>
    </row>
    <row r="1192" spans="2:15" ht="11.25" x14ac:dyDescent="0.2">
      <c r="B1192" s="8"/>
      <c r="C1192" s="8"/>
      <c r="D1192" s="8"/>
      <c r="E1192" s="8"/>
      <c r="F1192" s="8"/>
      <c r="G1192" s="8"/>
      <c r="H1192" s="8"/>
      <c r="I1192" s="8"/>
      <c r="J1192" s="8"/>
      <c r="K1192" s="8"/>
      <c r="L1192" s="8"/>
      <c r="M1192" s="8"/>
      <c r="N1192" s="8"/>
      <c r="O1192" s="8"/>
    </row>
    <row r="1193" spans="2:15" ht="11.25" x14ac:dyDescent="0.2">
      <c r="B1193" s="8"/>
      <c r="C1193" s="8"/>
      <c r="D1193" s="8"/>
      <c r="E1193" s="8"/>
      <c r="F1193" s="8"/>
      <c r="G1193" s="8"/>
      <c r="H1193" s="8"/>
      <c r="I1193" s="8"/>
      <c r="J1193" s="8"/>
      <c r="K1193" s="8"/>
      <c r="L1193" s="8"/>
      <c r="M1193" s="8"/>
      <c r="N1193" s="8"/>
      <c r="O1193" s="8"/>
    </row>
    <row r="1194" spans="2:15" ht="11.25" x14ac:dyDescent="0.2">
      <c r="B1194" s="8"/>
      <c r="C1194" s="8"/>
      <c r="D1194" s="8"/>
      <c r="E1194" s="8"/>
      <c r="F1194" s="8"/>
      <c r="G1194" s="8"/>
      <c r="H1194" s="8"/>
      <c r="I1194" s="8"/>
      <c r="J1194" s="8"/>
      <c r="K1194" s="8"/>
      <c r="L1194" s="8"/>
      <c r="M1194" s="8"/>
      <c r="N1194" s="8"/>
      <c r="O1194" s="8"/>
    </row>
    <row r="1195" spans="2:15" ht="11.25" x14ac:dyDescent="0.2">
      <c r="B1195" s="8"/>
      <c r="C1195" s="8"/>
      <c r="D1195" s="8"/>
      <c r="E1195" s="8"/>
      <c r="F1195" s="8"/>
      <c r="G1195" s="8"/>
      <c r="H1195" s="8"/>
      <c r="I1195" s="8"/>
      <c r="J1195" s="8"/>
      <c r="K1195" s="8"/>
      <c r="L1195" s="8"/>
      <c r="M1195" s="8"/>
      <c r="N1195" s="8"/>
      <c r="O1195" s="8"/>
    </row>
    <row r="1196" spans="2:15" ht="11.25" x14ac:dyDescent="0.2">
      <c r="B1196" s="8"/>
      <c r="C1196" s="8"/>
      <c r="D1196" s="8"/>
      <c r="E1196" s="8"/>
      <c r="F1196" s="8"/>
      <c r="G1196" s="8"/>
      <c r="H1196" s="8"/>
      <c r="I1196" s="8"/>
      <c r="J1196" s="8"/>
      <c r="K1196" s="8"/>
      <c r="L1196" s="8"/>
      <c r="M1196" s="8"/>
      <c r="N1196" s="8"/>
      <c r="O1196" s="8"/>
    </row>
    <row r="1197" spans="2:15" ht="11.25" x14ac:dyDescent="0.2">
      <c r="B1197" s="8"/>
      <c r="C1197" s="8"/>
      <c r="D1197" s="8"/>
      <c r="E1197" s="8"/>
      <c r="F1197" s="8"/>
      <c r="G1197" s="8"/>
      <c r="H1197" s="8"/>
      <c r="I1197" s="8"/>
      <c r="J1197" s="8"/>
      <c r="K1197" s="8"/>
      <c r="L1197" s="8"/>
      <c r="M1197" s="8"/>
      <c r="N1197" s="8"/>
      <c r="O1197" s="8"/>
    </row>
    <row r="1198" spans="2:15" ht="11.25" x14ac:dyDescent="0.2">
      <c r="B1198" s="8"/>
      <c r="C1198" s="8"/>
      <c r="D1198" s="8"/>
      <c r="E1198" s="8"/>
      <c r="F1198" s="8"/>
      <c r="G1198" s="8"/>
      <c r="H1198" s="8"/>
      <c r="I1198" s="8"/>
      <c r="J1198" s="8"/>
      <c r="K1198" s="8"/>
      <c r="L1198" s="8"/>
      <c r="M1198" s="8"/>
      <c r="N1198" s="8"/>
      <c r="O1198" s="8"/>
    </row>
    <row r="1199" spans="2:15" ht="11.25" x14ac:dyDescent="0.2">
      <c r="B1199" s="8"/>
      <c r="C1199" s="8"/>
      <c r="D1199" s="8"/>
      <c r="E1199" s="8"/>
      <c r="F1199" s="8"/>
      <c r="G1199" s="8"/>
      <c r="H1199" s="8"/>
      <c r="I1199" s="8"/>
      <c r="J1199" s="8"/>
      <c r="K1199" s="8"/>
      <c r="L1199" s="8"/>
      <c r="M1199" s="8"/>
      <c r="N1199" s="8"/>
      <c r="O1199" s="8"/>
    </row>
    <row r="1200" spans="2:15" ht="11.25" x14ac:dyDescent="0.2">
      <c r="B1200" s="8"/>
      <c r="C1200" s="8"/>
      <c r="D1200" s="8"/>
      <c r="E1200" s="8"/>
      <c r="F1200" s="8"/>
      <c r="G1200" s="8"/>
      <c r="H1200" s="8"/>
      <c r="I1200" s="8"/>
      <c r="J1200" s="8"/>
      <c r="K1200" s="8"/>
      <c r="L1200" s="8"/>
      <c r="M1200" s="8"/>
      <c r="N1200" s="8"/>
      <c r="O1200" s="8"/>
    </row>
    <row r="1201" spans="2:15" ht="11.25" x14ac:dyDescent="0.2">
      <c r="B1201" s="8"/>
      <c r="C1201" s="8"/>
      <c r="D1201" s="8"/>
      <c r="E1201" s="8"/>
      <c r="F1201" s="8"/>
      <c r="G1201" s="8"/>
      <c r="H1201" s="8"/>
      <c r="I1201" s="8"/>
      <c r="J1201" s="8"/>
      <c r="K1201" s="8"/>
      <c r="L1201" s="8"/>
      <c r="M1201" s="8"/>
      <c r="N1201" s="8"/>
      <c r="O1201" s="8"/>
    </row>
    <row r="1202" spans="2:15" ht="11.25" x14ac:dyDescent="0.2">
      <c r="B1202" s="8"/>
      <c r="C1202" s="8"/>
      <c r="D1202" s="8"/>
      <c r="E1202" s="8"/>
      <c r="F1202" s="8"/>
      <c r="G1202" s="8"/>
      <c r="H1202" s="8"/>
      <c r="I1202" s="8"/>
      <c r="J1202" s="8"/>
      <c r="K1202" s="8"/>
      <c r="L1202" s="8"/>
      <c r="M1202" s="8"/>
      <c r="N1202" s="8"/>
      <c r="O1202" s="8"/>
    </row>
    <row r="1203" spans="2:15" ht="11.25" x14ac:dyDescent="0.2">
      <c r="B1203" s="8"/>
      <c r="C1203" s="8"/>
      <c r="D1203" s="8"/>
      <c r="E1203" s="8"/>
      <c r="F1203" s="8"/>
      <c r="G1203" s="8"/>
      <c r="H1203" s="8"/>
      <c r="I1203" s="8"/>
      <c r="J1203" s="8"/>
      <c r="K1203" s="8"/>
      <c r="L1203" s="8"/>
      <c r="M1203" s="8"/>
      <c r="N1203" s="8"/>
      <c r="O1203" s="8"/>
    </row>
    <row r="1204" spans="2:15" ht="11.25" x14ac:dyDescent="0.2">
      <c r="B1204" s="8"/>
      <c r="C1204" s="8"/>
      <c r="D1204" s="8"/>
      <c r="E1204" s="8"/>
      <c r="F1204" s="8"/>
      <c r="G1204" s="8"/>
      <c r="H1204" s="8"/>
      <c r="I1204" s="8"/>
      <c r="J1204" s="8"/>
      <c r="K1204" s="8"/>
      <c r="L1204" s="8"/>
      <c r="M1204" s="8"/>
      <c r="N1204" s="8"/>
      <c r="O1204" s="8"/>
    </row>
    <row r="1205" spans="2:15" ht="11.25" x14ac:dyDescent="0.2">
      <c r="B1205" s="8"/>
      <c r="C1205" s="8"/>
      <c r="D1205" s="8"/>
      <c r="E1205" s="8"/>
      <c r="F1205" s="8"/>
      <c r="G1205" s="8"/>
      <c r="H1205" s="8"/>
      <c r="I1205" s="8"/>
      <c r="J1205" s="8"/>
      <c r="K1205" s="8"/>
      <c r="L1205" s="8"/>
      <c r="M1205" s="8"/>
      <c r="N1205" s="8"/>
      <c r="O1205" s="8"/>
    </row>
    <row r="1206" spans="2:15" ht="11.25" x14ac:dyDescent="0.2">
      <c r="B1206" s="8"/>
      <c r="C1206" s="8"/>
      <c r="D1206" s="8"/>
      <c r="E1206" s="8"/>
      <c r="F1206" s="8"/>
      <c r="G1206" s="8"/>
      <c r="H1206" s="8"/>
      <c r="I1206" s="8"/>
      <c r="J1206" s="8"/>
      <c r="K1206" s="8"/>
      <c r="L1206" s="8"/>
      <c r="M1206" s="8"/>
      <c r="N1206" s="8"/>
      <c r="O1206" s="8"/>
    </row>
    <row r="1207" spans="2:15" ht="11.25" x14ac:dyDescent="0.2">
      <c r="B1207" s="8"/>
      <c r="C1207" s="8"/>
      <c r="D1207" s="8"/>
      <c r="E1207" s="8"/>
      <c r="F1207" s="8"/>
      <c r="G1207" s="8"/>
      <c r="H1207" s="8"/>
      <c r="I1207" s="8"/>
      <c r="J1207" s="8"/>
      <c r="K1207" s="8"/>
      <c r="L1207" s="8"/>
      <c r="M1207" s="8"/>
      <c r="N1207" s="8"/>
      <c r="O1207" s="8"/>
    </row>
    <row r="1208" spans="2:15" ht="11.25" x14ac:dyDescent="0.2">
      <c r="B1208" s="8"/>
      <c r="C1208" s="8"/>
      <c r="D1208" s="8"/>
      <c r="E1208" s="8"/>
      <c r="F1208" s="8"/>
      <c r="G1208" s="8"/>
      <c r="H1208" s="8"/>
      <c r="I1208" s="8"/>
      <c r="J1208" s="8"/>
      <c r="K1208" s="8"/>
      <c r="L1208" s="8"/>
      <c r="M1208" s="8"/>
      <c r="N1208" s="8"/>
      <c r="O1208" s="8"/>
    </row>
    <row r="1209" spans="2:15" ht="11.25" x14ac:dyDescent="0.2">
      <c r="B1209" s="8"/>
      <c r="C1209" s="8"/>
      <c r="D1209" s="8"/>
      <c r="E1209" s="8"/>
      <c r="F1209" s="8"/>
      <c r="G1209" s="8"/>
      <c r="H1209" s="8"/>
      <c r="I1209" s="8"/>
      <c r="J1209" s="8"/>
      <c r="K1209" s="8"/>
      <c r="L1209" s="8"/>
      <c r="M1209" s="8"/>
      <c r="N1209" s="8"/>
      <c r="O1209" s="8"/>
    </row>
    <row r="1210" spans="2:15" ht="11.25" x14ac:dyDescent="0.2">
      <c r="B1210" s="8"/>
      <c r="C1210" s="8"/>
      <c r="D1210" s="8"/>
      <c r="E1210" s="8"/>
      <c r="F1210" s="8"/>
      <c r="G1210" s="8"/>
      <c r="H1210" s="8"/>
      <c r="I1210" s="8"/>
      <c r="J1210" s="8"/>
      <c r="K1210" s="8"/>
      <c r="L1210" s="8"/>
      <c r="M1210" s="8"/>
      <c r="N1210" s="8"/>
      <c r="O1210" s="8"/>
    </row>
    <row r="1211" spans="2:15" ht="11.25" x14ac:dyDescent="0.2">
      <c r="B1211" s="8"/>
      <c r="C1211" s="8"/>
      <c r="D1211" s="8"/>
      <c r="E1211" s="8"/>
      <c r="F1211" s="8"/>
      <c r="G1211" s="8"/>
      <c r="H1211" s="8"/>
      <c r="I1211" s="8"/>
      <c r="J1211" s="8"/>
      <c r="K1211" s="8"/>
      <c r="L1211" s="8"/>
      <c r="M1211" s="8"/>
      <c r="N1211" s="8"/>
      <c r="O1211" s="8"/>
    </row>
    <row r="1212" spans="2:15" ht="11.25" x14ac:dyDescent="0.2">
      <c r="B1212" s="8"/>
      <c r="C1212" s="8"/>
      <c r="D1212" s="8"/>
      <c r="E1212" s="8"/>
      <c r="F1212" s="8"/>
      <c r="G1212" s="8"/>
      <c r="H1212" s="8"/>
      <c r="I1212" s="8"/>
      <c r="J1212" s="8"/>
      <c r="K1212" s="8"/>
      <c r="L1212" s="8"/>
      <c r="M1212" s="8"/>
      <c r="N1212" s="8"/>
      <c r="O1212" s="8"/>
    </row>
    <row r="1213" spans="2:15" ht="11.25" x14ac:dyDescent="0.2">
      <c r="B1213" s="8"/>
      <c r="C1213" s="8"/>
      <c r="D1213" s="8"/>
      <c r="E1213" s="8"/>
      <c r="F1213" s="8"/>
      <c r="G1213" s="8"/>
      <c r="H1213" s="8"/>
      <c r="I1213" s="8"/>
      <c r="J1213" s="8"/>
      <c r="K1213" s="8"/>
      <c r="L1213" s="8"/>
      <c r="M1213" s="8"/>
      <c r="N1213" s="8"/>
      <c r="O1213" s="8"/>
    </row>
    <row r="1214" spans="2:15" ht="11.25" x14ac:dyDescent="0.2">
      <c r="B1214" s="8"/>
      <c r="C1214" s="8"/>
      <c r="D1214" s="8"/>
      <c r="E1214" s="8"/>
      <c r="F1214" s="8"/>
      <c r="G1214" s="8"/>
      <c r="H1214" s="8"/>
      <c r="I1214" s="8"/>
      <c r="J1214" s="8"/>
      <c r="K1214" s="8"/>
      <c r="L1214" s="8"/>
      <c r="M1214" s="8"/>
      <c r="N1214" s="8"/>
      <c r="O1214" s="8"/>
    </row>
    <row r="1215" spans="2:15" ht="11.25" x14ac:dyDescent="0.2">
      <c r="B1215" s="8"/>
      <c r="C1215" s="8"/>
      <c r="D1215" s="8"/>
      <c r="E1215" s="8"/>
      <c r="F1215" s="8"/>
      <c r="G1215" s="8"/>
      <c r="H1215" s="8"/>
      <c r="I1215" s="8"/>
      <c r="J1215" s="8"/>
      <c r="K1215" s="8"/>
      <c r="L1215" s="8"/>
      <c r="M1215" s="8"/>
      <c r="N1215" s="8"/>
      <c r="O1215" s="8"/>
    </row>
    <row r="1216" spans="2:15" ht="11.25" x14ac:dyDescent="0.2">
      <c r="B1216" s="8"/>
      <c r="C1216" s="8"/>
      <c r="D1216" s="8"/>
      <c r="E1216" s="8"/>
      <c r="F1216" s="8"/>
      <c r="G1216" s="8"/>
      <c r="H1216" s="8"/>
      <c r="I1216" s="8"/>
      <c r="J1216" s="8"/>
      <c r="K1216" s="8"/>
      <c r="L1216" s="8"/>
      <c r="M1216" s="8"/>
      <c r="N1216" s="8"/>
      <c r="O1216" s="8"/>
    </row>
    <row r="1217" spans="2:15" ht="11.25" x14ac:dyDescent="0.2">
      <c r="B1217" s="8"/>
      <c r="C1217" s="8"/>
      <c r="D1217" s="8"/>
      <c r="E1217" s="8"/>
      <c r="F1217" s="8"/>
      <c r="G1217" s="8"/>
      <c r="H1217" s="8"/>
      <c r="I1217" s="8"/>
      <c r="J1217" s="8"/>
      <c r="K1217" s="8"/>
      <c r="L1217" s="8"/>
      <c r="M1217" s="8"/>
      <c r="N1217" s="8"/>
      <c r="O1217" s="8"/>
    </row>
    <row r="1218" spans="2:15" ht="11.25" x14ac:dyDescent="0.2">
      <c r="B1218" s="8"/>
      <c r="C1218" s="8"/>
      <c r="D1218" s="8"/>
      <c r="E1218" s="8"/>
      <c r="F1218" s="8"/>
      <c r="G1218" s="8"/>
      <c r="H1218" s="8"/>
      <c r="I1218" s="8"/>
      <c r="J1218" s="8"/>
      <c r="K1218" s="8"/>
      <c r="L1218" s="8"/>
      <c r="M1218" s="8"/>
      <c r="N1218" s="8"/>
      <c r="O1218" s="8"/>
    </row>
    <row r="1219" spans="2:15" ht="11.25" x14ac:dyDescent="0.2">
      <c r="B1219" s="8"/>
      <c r="C1219" s="8"/>
      <c r="D1219" s="8"/>
      <c r="E1219" s="8"/>
      <c r="F1219" s="8"/>
      <c r="G1219" s="8"/>
      <c r="H1219" s="8"/>
      <c r="I1219" s="8"/>
      <c r="J1219" s="8"/>
      <c r="K1219" s="8"/>
      <c r="L1219" s="8"/>
      <c r="M1219" s="8"/>
      <c r="N1219" s="8"/>
      <c r="O1219" s="8"/>
    </row>
    <row r="1220" spans="2:15" ht="11.25" x14ac:dyDescent="0.2">
      <c r="B1220" s="8"/>
      <c r="C1220" s="8"/>
      <c r="D1220" s="8"/>
      <c r="E1220" s="8"/>
      <c r="F1220" s="8"/>
      <c r="G1220" s="8"/>
      <c r="H1220" s="8"/>
      <c r="I1220" s="8"/>
      <c r="J1220" s="8"/>
      <c r="K1220" s="8"/>
      <c r="L1220" s="8"/>
      <c r="M1220" s="8"/>
      <c r="N1220" s="8"/>
      <c r="O1220" s="8"/>
    </row>
    <row r="1221" spans="2:15" ht="11.25" x14ac:dyDescent="0.2">
      <c r="B1221" s="8"/>
      <c r="C1221" s="8"/>
      <c r="D1221" s="8"/>
      <c r="E1221" s="8"/>
      <c r="F1221" s="8"/>
      <c r="G1221" s="8"/>
      <c r="H1221" s="8"/>
      <c r="I1221" s="8"/>
      <c r="J1221" s="8"/>
      <c r="K1221" s="8"/>
      <c r="L1221" s="8"/>
      <c r="M1221" s="8"/>
      <c r="N1221" s="8"/>
      <c r="O1221" s="8"/>
    </row>
    <row r="1222" spans="2:15" ht="11.25" x14ac:dyDescent="0.2">
      <c r="B1222" s="8"/>
      <c r="C1222" s="8"/>
      <c r="D1222" s="8"/>
      <c r="E1222" s="8"/>
      <c r="F1222" s="8"/>
      <c r="G1222" s="8"/>
      <c r="H1222" s="8"/>
      <c r="I1222" s="8"/>
      <c r="J1222" s="8"/>
      <c r="K1222" s="8"/>
      <c r="L1222" s="8"/>
      <c r="M1222" s="8"/>
      <c r="N1222" s="8"/>
      <c r="O1222" s="8"/>
    </row>
    <row r="1223" spans="2:15" ht="11.25" x14ac:dyDescent="0.2">
      <c r="B1223" s="8"/>
      <c r="C1223" s="8"/>
      <c r="D1223" s="8"/>
      <c r="E1223" s="8"/>
      <c r="F1223" s="8"/>
      <c r="G1223" s="8"/>
      <c r="H1223" s="8"/>
      <c r="I1223" s="8"/>
      <c r="J1223" s="8"/>
      <c r="K1223" s="8"/>
      <c r="L1223" s="8"/>
      <c r="M1223" s="8"/>
      <c r="N1223" s="8"/>
      <c r="O1223" s="8"/>
    </row>
    <row r="1224" spans="2:15" ht="11.25" x14ac:dyDescent="0.2">
      <c r="B1224" s="8"/>
      <c r="C1224" s="8"/>
      <c r="D1224" s="8"/>
      <c r="E1224" s="8"/>
      <c r="F1224" s="8"/>
      <c r="G1224" s="8"/>
      <c r="H1224" s="8"/>
      <c r="I1224" s="8"/>
      <c r="J1224" s="8"/>
      <c r="K1224" s="8"/>
      <c r="L1224" s="8"/>
      <c r="M1224" s="8"/>
      <c r="N1224" s="8"/>
      <c r="O1224" s="8"/>
    </row>
    <row r="1225" spans="2:15" ht="11.25" x14ac:dyDescent="0.2">
      <c r="B1225" s="8"/>
      <c r="C1225" s="8"/>
      <c r="D1225" s="8"/>
      <c r="E1225" s="8"/>
      <c r="F1225" s="8"/>
      <c r="G1225" s="8"/>
      <c r="H1225" s="8"/>
      <c r="I1225" s="8"/>
      <c r="J1225" s="8"/>
      <c r="K1225" s="8"/>
      <c r="L1225" s="8"/>
      <c r="M1225" s="8"/>
      <c r="N1225" s="8"/>
      <c r="O1225" s="8"/>
    </row>
    <row r="1226" spans="2:15" ht="11.25" x14ac:dyDescent="0.2">
      <c r="B1226" s="8"/>
      <c r="C1226" s="8"/>
      <c r="D1226" s="8"/>
      <c r="E1226" s="8"/>
      <c r="F1226" s="8"/>
      <c r="G1226" s="8"/>
      <c r="H1226" s="8"/>
      <c r="I1226" s="8"/>
      <c r="J1226" s="8"/>
      <c r="K1226" s="8"/>
      <c r="L1226" s="8"/>
      <c r="M1226" s="8"/>
      <c r="N1226" s="8"/>
      <c r="O1226" s="8"/>
    </row>
    <row r="1227" spans="2:15" ht="11.25" x14ac:dyDescent="0.2">
      <c r="B1227" s="8"/>
      <c r="C1227" s="8"/>
      <c r="D1227" s="8"/>
      <c r="E1227" s="8"/>
      <c r="F1227" s="8"/>
      <c r="G1227" s="8"/>
      <c r="H1227" s="8"/>
      <c r="I1227" s="8"/>
      <c r="J1227" s="8"/>
      <c r="K1227" s="8"/>
      <c r="L1227" s="8"/>
      <c r="M1227" s="8"/>
      <c r="N1227" s="8"/>
      <c r="O1227" s="8"/>
    </row>
    <row r="1228" spans="2:15" ht="11.25" x14ac:dyDescent="0.2">
      <c r="B1228" s="8"/>
      <c r="C1228" s="8"/>
      <c r="D1228" s="8"/>
      <c r="E1228" s="8"/>
      <c r="F1228" s="8"/>
      <c r="G1228" s="8"/>
      <c r="H1228" s="8"/>
      <c r="I1228" s="8"/>
      <c r="J1228" s="8"/>
      <c r="K1228" s="8"/>
      <c r="L1228" s="8"/>
      <c r="M1228" s="8"/>
      <c r="N1228" s="8"/>
      <c r="O1228" s="8"/>
    </row>
    <row r="1229" spans="2:15" ht="11.25" x14ac:dyDescent="0.2">
      <c r="B1229" s="8"/>
      <c r="C1229" s="8"/>
      <c r="D1229" s="8"/>
      <c r="E1229" s="8"/>
      <c r="F1229" s="8"/>
      <c r="G1229" s="8"/>
      <c r="H1229" s="8"/>
      <c r="I1229" s="8"/>
      <c r="J1229" s="8"/>
      <c r="K1229" s="8"/>
      <c r="L1229" s="8"/>
      <c r="M1229" s="8"/>
      <c r="N1229" s="8"/>
      <c r="O1229" s="8"/>
    </row>
    <row r="1230" spans="2:15" ht="11.25" x14ac:dyDescent="0.2">
      <c r="B1230" s="8"/>
      <c r="C1230" s="8"/>
      <c r="D1230" s="8"/>
      <c r="E1230" s="8"/>
      <c r="F1230" s="8"/>
      <c r="G1230" s="8"/>
      <c r="H1230" s="8"/>
      <c r="I1230" s="8"/>
      <c r="J1230" s="8"/>
      <c r="K1230" s="8"/>
      <c r="L1230" s="8"/>
      <c r="M1230" s="8"/>
      <c r="N1230" s="8"/>
      <c r="O1230" s="8"/>
    </row>
    <row r="1231" spans="2:15" ht="11.25" x14ac:dyDescent="0.2">
      <c r="B1231" s="8"/>
      <c r="C1231" s="8"/>
      <c r="D1231" s="8"/>
      <c r="E1231" s="8"/>
      <c r="F1231" s="8"/>
      <c r="G1231" s="8"/>
      <c r="H1231" s="8"/>
      <c r="I1231" s="8"/>
      <c r="J1231" s="8"/>
      <c r="K1231" s="8"/>
      <c r="L1231" s="8"/>
      <c r="M1231" s="8"/>
      <c r="N1231" s="8"/>
      <c r="O1231" s="8"/>
    </row>
    <row r="1232" spans="2:15" ht="11.25" x14ac:dyDescent="0.2">
      <c r="B1232" s="8"/>
      <c r="C1232" s="8"/>
      <c r="D1232" s="8"/>
      <c r="E1232" s="8"/>
      <c r="F1232" s="8"/>
      <c r="G1232" s="8"/>
      <c r="H1232" s="8"/>
      <c r="I1232" s="8"/>
      <c r="J1232" s="8"/>
      <c r="K1232" s="8"/>
      <c r="L1232" s="8"/>
      <c r="M1232" s="8"/>
      <c r="N1232" s="8"/>
      <c r="O1232" s="8"/>
    </row>
    <row r="1233" spans="2:15" ht="11.25" x14ac:dyDescent="0.2">
      <c r="B1233" s="8"/>
      <c r="C1233" s="8"/>
      <c r="D1233" s="8"/>
      <c r="E1233" s="8"/>
      <c r="F1233" s="8"/>
      <c r="G1233" s="8"/>
      <c r="H1233" s="8"/>
      <c r="I1233" s="8"/>
      <c r="J1233" s="8"/>
      <c r="K1233" s="8"/>
      <c r="L1233" s="8"/>
      <c r="M1233" s="8"/>
      <c r="N1233" s="8"/>
      <c r="O1233" s="8"/>
    </row>
    <row r="1234" spans="2:15" ht="11.25" x14ac:dyDescent="0.2">
      <c r="B1234" s="8"/>
      <c r="C1234" s="8"/>
      <c r="D1234" s="8"/>
      <c r="E1234" s="8"/>
      <c r="F1234" s="8"/>
      <c r="G1234" s="8"/>
      <c r="H1234" s="8"/>
      <c r="I1234" s="8"/>
      <c r="J1234" s="8"/>
      <c r="K1234" s="8"/>
      <c r="L1234" s="8"/>
      <c r="M1234" s="8"/>
      <c r="N1234" s="8"/>
      <c r="O1234" s="8"/>
    </row>
    <row r="1235" spans="2:15" ht="11.25" x14ac:dyDescent="0.2">
      <c r="B1235" s="8"/>
      <c r="C1235" s="8"/>
      <c r="D1235" s="8"/>
      <c r="E1235" s="8"/>
      <c r="F1235" s="8"/>
      <c r="G1235" s="8"/>
      <c r="H1235" s="8"/>
      <c r="I1235" s="8"/>
      <c r="J1235" s="8"/>
      <c r="K1235" s="8"/>
      <c r="L1235" s="8"/>
      <c r="M1235" s="8"/>
      <c r="N1235" s="8"/>
      <c r="O1235" s="8"/>
    </row>
    <row r="1236" spans="2:15" ht="11.25" x14ac:dyDescent="0.2">
      <c r="B1236" s="8"/>
      <c r="C1236" s="8"/>
      <c r="D1236" s="8"/>
      <c r="E1236" s="8"/>
      <c r="F1236" s="8"/>
      <c r="G1236" s="8"/>
      <c r="H1236" s="8"/>
      <c r="I1236" s="8"/>
      <c r="J1236" s="8"/>
      <c r="K1236" s="8"/>
      <c r="L1236" s="8"/>
      <c r="M1236" s="8"/>
      <c r="N1236" s="8"/>
      <c r="O1236" s="8"/>
    </row>
    <row r="1237" spans="2:15" ht="11.25" x14ac:dyDescent="0.2">
      <c r="B1237" s="8"/>
      <c r="C1237" s="8"/>
      <c r="D1237" s="8"/>
      <c r="E1237" s="8"/>
      <c r="F1237" s="8"/>
      <c r="G1237" s="8"/>
      <c r="H1237" s="8"/>
      <c r="I1237" s="8"/>
      <c r="J1237" s="8"/>
      <c r="K1237" s="8"/>
      <c r="L1237" s="8"/>
      <c r="M1237" s="8"/>
      <c r="N1237" s="8"/>
      <c r="O1237" s="8"/>
    </row>
    <row r="1238" spans="2:15" ht="11.25" x14ac:dyDescent="0.2">
      <c r="B1238" s="8"/>
      <c r="C1238" s="8"/>
      <c r="D1238" s="8"/>
      <c r="E1238" s="8"/>
      <c r="F1238" s="8"/>
      <c r="G1238" s="8"/>
      <c r="H1238" s="8"/>
      <c r="I1238" s="8"/>
      <c r="J1238" s="8"/>
      <c r="K1238" s="8"/>
      <c r="L1238" s="8"/>
      <c r="M1238" s="8"/>
      <c r="N1238" s="8"/>
      <c r="O1238" s="8"/>
    </row>
    <row r="1239" spans="2:15" ht="11.25" x14ac:dyDescent="0.2">
      <c r="B1239" s="8"/>
      <c r="C1239" s="8"/>
      <c r="D1239" s="8"/>
      <c r="E1239" s="8"/>
      <c r="F1239" s="8"/>
      <c r="G1239" s="8"/>
      <c r="H1239" s="8"/>
      <c r="I1239" s="8"/>
      <c r="J1239" s="8"/>
      <c r="K1239" s="8"/>
      <c r="L1239" s="8"/>
      <c r="M1239" s="8"/>
      <c r="N1239" s="8"/>
      <c r="O1239" s="8"/>
    </row>
    <row r="1240" spans="2:15" ht="11.25" x14ac:dyDescent="0.2">
      <c r="B1240" s="8"/>
      <c r="C1240" s="8"/>
      <c r="D1240" s="8"/>
      <c r="E1240" s="8"/>
      <c r="F1240" s="8"/>
      <c r="G1240" s="8"/>
      <c r="H1240" s="8"/>
      <c r="I1240" s="8"/>
      <c r="J1240" s="8"/>
      <c r="K1240" s="8"/>
      <c r="L1240" s="8"/>
      <c r="M1240" s="8"/>
      <c r="N1240" s="8"/>
      <c r="O1240" s="8"/>
    </row>
    <row r="1241" spans="2:15" ht="11.25" x14ac:dyDescent="0.2">
      <c r="B1241" s="8"/>
      <c r="C1241" s="8"/>
      <c r="D1241" s="8"/>
      <c r="E1241" s="8"/>
      <c r="F1241" s="8"/>
      <c r="G1241" s="8"/>
      <c r="H1241" s="8"/>
      <c r="I1241" s="8"/>
      <c r="J1241" s="8"/>
      <c r="K1241" s="8"/>
      <c r="L1241" s="8"/>
      <c r="M1241" s="8"/>
      <c r="N1241" s="8"/>
      <c r="O1241" s="8"/>
    </row>
    <row r="1242" spans="2:15" ht="11.25" x14ac:dyDescent="0.2">
      <c r="B1242" s="8"/>
      <c r="C1242" s="8"/>
      <c r="D1242" s="8"/>
      <c r="E1242" s="8"/>
      <c r="F1242" s="8"/>
      <c r="G1242" s="8"/>
      <c r="H1242" s="8"/>
      <c r="I1242" s="8"/>
      <c r="J1242" s="8"/>
      <c r="K1242" s="8"/>
      <c r="L1242" s="8"/>
      <c r="M1242" s="8"/>
      <c r="N1242" s="8"/>
      <c r="O1242" s="8"/>
    </row>
    <row r="1243" spans="2:15" ht="11.25" x14ac:dyDescent="0.2">
      <c r="B1243" s="8"/>
      <c r="C1243" s="8"/>
      <c r="D1243" s="8"/>
      <c r="E1243" s="8"/>
      <c r="F1243" s="8"/>
      <c r="G1243" s="8"/>
      <c r="H1243" s="8"/>
      <c r="I1243" s="8"/>
      <c r="J1243" s="8"/>
      <c r="K1243" s="8"/>
      <c r="L1243" s="8"/>
      <c r="M1243" s="8"/>
      <c r="N1243" s="8"/>
      <c r="O1243" s="8"/>
    </row>
    <row r="1244" spans="2:15" ht="11.25" x14ac:dyDescent="0.2">
      <c r="B1244" s="8"/>
      <c r="C1244" s="8"/>
      <c r="D1244" s="8"/>
      <c r="E1244" s="8"/>
      <c r="F1244" s="8"/>
      <c r="G1244" s="8"/>
      <c r="H1244" s="8"/>
      <c r="I1244" s="8"/>
      <c r="J1244" s="8"/>
      <c r="K1244" s="8"/>
      <c r="L1244" s="8"/>
      <c r="M1244" s="8"/>
      <c r="N1244" s="8"/>
      <c r="O1244" s="8"/>
    </row>
    <row r="1245" spans="2:15" ht="11.25" x14ac:dyDescent="0.2">
      <c r="B1245" s="8"/>
      <c r="C1245" s="8"/>
      <c r="D1245" s="8"/>
      <c r="E1245" s="8"/>
      <c r="F1245" s="8"/>
      <c r="G1245" s="8"/>
      <c r="H1245" s="8"/>
      <c r="I1245" s="8"/>
      <c r="J1245" s="8"/>
      <c r="K1245" s="8"/>
      <c r="L1245" s="8"/>
      <c r="M1245" s="8"/>
      <c r="N1245" s="8"/>
      <c r="O1245" s="8"/>
    </row>
    <row r="1246" spans="2:15" ht="11.25" x14ac:dyDescent="0.2">
      <c r="B1246" s="8"/>
      <c r="C1246" s="8"/>
      <c r="D1246" s="8"/>
      <c r="E1246" s="8"/>
      <c r="F1246" s="8"/>
      <c r="G1246" s="8"/>
      <c r="H1246" s="8"/>
      <c r="I1246" s="8"/>
      <c r="J1246" s="8"/>
      <c r="K1246" s="8"/>
      <c r="L1246" s="8"/>
      <c r="M1246" s="8"/>
      <c r="N1246" s="8"/>
      <c r="O1246" s="8"/>
    </row>
    <row r="1247" spans="2:15" ht="11.25" x14ac:dyDescent="0.2">
      <c r="B1247" s="8"/>
      <c r="C1247" s="8"/>
      <c r="D1247" s="8"/>
      <c r="E1247" s="8"/>
      <c r="F1247" s="8"/>
      <c r="G1247" s="8"/>
      <c r="H1247" s="8"/>
      <c r="I1247" s="8"/>
      <c r="J1247" s="8"/>
      <c r="K1247" s="8"/>
      <c r="L1247" s="8"/>
      <c r="M1247" s="8"/>
      <c r="N1247" s="8"/>
      <c r="O1247" s="8"/>
    </row>
    <row r="1248" spans="2:15" ht="11.25" x14ac:dyDescent="0.2">
      <c r="B1248" s="8"/>
      <c r="C1248" s="8"/>
      <c r="D1248" s="8"/>
      <c r="E1248" s="8"/>
      <c r="F1248" s="8"/>
      <c r="G1248" s="8"/>
      <c r="H1248" s="8"/>
      <c r="I1248" s="8"/>
      <c r="J1248" s="8"/>
      <c r="K1248" s="8"/>
      <c r="L1248" s="8"/>
      <c r="M1248" s="8"/>
      <c r="N1248" s="8"/>
      <c r="O1248" s="8"/>
    </row>
    <row r="1249" spans="2:15" ht="11.25" x14ac:dyDescent="0.2">
      <c r="B1249" s="8"/>
      <c r="C1249" s="8"/>
      <c r="D1249" s="8"/>
      <c r="E1249" s="8"/>
      <c r="F1249" s="8"/>
      <c r="G1249" s="8"/>
      <c r="H1249" s="8"/>
      <c r="I1249" s="8"/>
      <c r="J1249" s="8"/>
      <c r="K1249" s="8"/>
      <c r="L1249" s="8"/>
      <c r="M1249" s="8"/>
      <c r="N1249" s="8"/>
      <c r="O1249" s="8"/>
    </row>
    <row r="1250" spans="2:15" ht="11.25" x14ac:dyDescent="0.2">
      <c r="B1250" s="8"/>
      <c r="C1250" s="8"/>
      <c r="D1250" s="8"/>
      <c r="E1250" s="8"/>
      <c r="F1250" s="8"/>
      <c r="G1250" s="8"/>
      <c r="H1250" s="8"/>
      <c r="I1250" s="8"/>
      <c r="J1250" s="8"/>
      <c r="K1250" s="8"/>
      <c r="L1250" s="8"/>
      <c r="M1250" s="8"/>
      <c r="N1250" s="8"/>
      <c r="O1250" s="8"/>
    </row>
    <row r="1251" spans="2:15" ht="11.25" x14ac:dyDescent="0.2">
      <c r="B1251" s="8"/>
      <c r="C1251" s="8"/>
      <c r="D1251" s="8"/>
      <c r="E1251" s="8"/>
      <c r="F1251" s="8"/>
      <c r="G1251" s="8"/>
      <c r="H1251" s="8"/>
      <c r="I1251" s="8"/>
      <c r="J1251" s="8"/>
      <c r="K1251" s="8"/>
      <c r="L1251" s="8"/>
      <c r="M1251" s="8"/>
      <c r="N1251" s="8"/>
      <c r="O1251" s="8"/>
    </row>
    <row r="1252" spans="2:15" ht="11.25" x14ac:dyDescent="0.2">
      <c r="B1252" s="8"/>
      <c r="C1252" s="8"/>
      <c r="D1252" s="8"/>
      <c r="E1252" s="8"/>
      <c r="F1252" s="8"/>
      <c r="G1252" s="8"/>
      <c r="H1252" s="8"/>
      <c r="I1252" s="8"/>
      <c r="J1252" s="8"/>
      <c r="K1252" s="8"/>
      <c r="L1252" s="8"/>
      <c r="M1252" s="8"/>
      <c r="N1252" s="8"/>
      <c r="O1252" s="8"/>
    </row>
    <row r="1253" spans="2:15" ht="11.25" x14ac:dyDescent="0.2">
      <c r="B1253" s="8"/>
      <c r="C1253" s="8"/>
      <c r="D1253" s="8"/>
      <c r="E1253" s="8"/>
      <c r="F1253" s="8"/>
      <c r="G1253" s="8"/>
      <c r="H1253" s="8"/>
      <c r="I1253" s="8"/>
      <c r="J1253" s="8"/>
      <c r="K1253" s="8"/>
      <c r="L1253" s="8"/>
      <c r="M1253" s="8"/>
      <c r="N1253" s="8"/>
      <c r="O1253" s="8"/>
    </row>
    <row r="1254" spans="2:15" ht="11.25" x14ac:dyDescent="0.2">
      <c r="B1254" s="8"/>
      <c r="C1254" s="8"/>
      <c r="D1254" s="8"/>
      <c r="E1254" s="8"/>
      <c r="F1254" s="8"/>
      <c r="G1254" s="8"/>
      <c r="H1254" s="8"/>
      <c r="I1254" s="8"/>
      <c r="J1254" s="8"/>
      <c r="K1254" s="8"/>
      <c r="L1254" s="8"/>
      <c r="M1254" s="8"/>
      <c r="N1254" s="8"/>
      <c r="O1254" s="8"/>
    </row>
    <row r="1255" spans="2:15" ht="11.25" x14ac:dyDescent="0.2">
      <c r="B1255" s="8"/>
      <c r="C1255" s="8"/>
      <c r="D1255" s="8"/>
      <c r="E1255" s="8"/>
      <c r="F1255" s="8"/>
      <c r="G1255" s="8"/>
      <c r="H1255" s="8"/>
      <c r="I1255" s="8"/>
      <c r="J1255" s="8"/>
      <c r="K1255" s="8"/>
      <c r="L1255" s="8"/>
      <c r="M1255" s="8"/>
      <c r="N1255" s="8"/>
      <c r="O1255" s="8"/>
    </row>
    <row r="1256" spans="2:15" ht="11.25" x14ac:dyDescent="0.2">
      <c r="B1256" s="8"/>
      <c r="C1256" s="8"/>
      <c r="D1256" s="8"/>
      <c r="E1256" s="8"/>
      <c r="F1256" s="8"/>
      <c r="G1256" s="8"/>
      <c r="H1256" s="8"/>
      <c r="I1256" s="8"/>
      <c r="J1256" s="8"/>
      <c r="K1256" s="8"/>
      <c r="L1256" s="8"/>
      <c r="M1256" s="8"/>
      <c r="N1256" s="8"/>
      <c r="O1256" s="8"/>
    </row>
    <row r="1257" spans="2:15" ht="11.25" x14ac:dyDescent="0.2">
      <c r="B1257" s="8"/>
      <c r="C1257" s="8"/>
      <c r="D1257" s="8"/>
      <c r="E1257" s="8"/>
      <c r="F1257" s="8"/>
      <c r="G1257" s="8"/>
      <c r="H1257" s="8"/>
      <c r="I1257" s="8"/>
      <c r="J1257" s="8"/>
      <c r="K1257" s="8"/>
      <c r="L1257" s="8"/>
      <c r="M1257" s="8"/>
      <c r="N1257" s="8"/>
      <c r="O1257" s="8"/>
    </row>
    <row r="1258" spans="2:15" ht="11.25" x14ac:dyDescent="0.2">
      <c r="B1258" s="8"/>
      <c r="C1258" s="8"/>
      <c r="D1258" s="8"/>
      <c r="E1258" s="8"/>
      <c r="F1258" s="8"/>
      <c r="G1258" s="8"/>
      <c r="H1258" s="8"/>
      <c r="I1258" s="8"/>
      <c r="J1258" s="8"/>
      <c r="K1258" s="8"/>
      <c r="L1258" s="8"/>
      <c r="M1258" s="8"/>
      <c r="N1258" s="8"/>
      <c r="O1258" s="8"/>
    </row>
    <row r="1259" spans="2:15" ht="11.25" x14ac:dyDescent="0.2">
      <c r="B1259" s="8"/>
      <c r="C1259" s="8"/>
      <c r="D1259" s="8"/>
      <c r="E1259" s="8"/>
      <c r="F1259" s="8"/>
      <c r="G1259" s="8"/>
      <c r="H1259" s="8"/>
      <c r="I1259" s="8"/>
      <c r="J1259" s="8"/>
      <c r="K1259" s="8"/>
      <c r="L1259" s="8"/>
      <c r="M1259" s="8"/>
      <c r="N1259" s="8"/>
      <c r="O1259" s="8"/>
    </row>
    <row r="1260" spans="2:15" ht="11.25" x14ac:dyDescent="0.2">
      <c r="B1260" s="8"/>
      <c r="C1260" s="8"/>
      <c r="D1260" s="8"/>
      <c r="E1260" s="8"/>
      <c r="F1260" s="8"/>
      <c r="G1260" s="8"/>
      <c r="H1260" s="8"/>
      <c r="I1260" s="8"/>
      <c r="J1260" s="8"/>
      <c r="K1260" s="8"/>
      <c r="L1260" s="8"/>
      <c r="M1260" s="8"/>
      <c r="N1260" s="8"/>
      <c r="O1260" s="8"/>
    </row>
    <row r="1261" spans="2:15" ht="11.25" x14ac:dyDescent="0.2">
      <c r="B1261" s="8"/>
      <c r="C1261" s="8"/>
      <c r="D1261" s="8"/>
      <c r="E1261" s="8"/>
      <c r="F1261" s="8"/>
      <c r="G1261" s="8"/>
      <c r="H1261" s="8"/>
      <c r="I1261" s="8"/>
      <c r="J1261" s="8"/>
      <c r="K1261" s="8"/>
      <c r="L1261" s="8"/>
      <c r="M1261" s="8"/>
      <c r="N1261" s="8"/>
      <c r="O1261" s="8"/>
    </row>
    <row r="1262" spans="2:15" ht="11.25" x14ac:dyDescent="0.2">
      <c r="B1262" s="8"/>
      <c r="C1262" s="8"/>
      <c r="D1262" s="8"/>
      <c r="E1262" s="8"/>
      <c r="F1262" s="8"/>
      <c r="G1262" s="8"/>
      <c r="H1262" s="8"/>
      <c r="I1262" s="8"/>
      <c r="J1262" s="8"/>
      <c r="K1262" s="8"/>
      <c r="L1262" s="8"/>
      <c r="M1262" s="8"/>
      <c r="N1262" s="8"/>
      <c r="O1262" s="8"/>
    </row>
    <row r="1263" spans="2:15" ht="11.25" x14ac:dyDescent="0.2">
      <c r="B1263" s="8"/>
      <c r="C1263" s="8"/>
      <c r="D1263" s="8"/>
      <c r="E1263" s="8"/>
      <c r="F1263" s="8"/>
      <c r="G1263" s="8"/>
      <c r="H1263" s="8"/>
      <c r="I1263" s="8"/>
      <c r="J1263" s="8"/>
      <c r="K1263" s="8"/>
      <c r="L1263" s="8"/>
      <c r="M1263" s="8"/>
      <c r="N1263" s="8"/>
      <c r="O1263" s="8"/>
    </row>
    <row r="1264" spans="2:15" ht="11.25" x14ac:dyDescent="0.2">
      <c r="B1264" s="8"/>
      <c r="C1264" s="8"/>
      <c r="D1264" s="8"/>
      <c r="E1264" s="8"/>
      <c r="F1264" s="8"/>
      <c r="G1264" s="8"/>
      <c r="H1264" s="8"/>
      <c r="I1264" s="8"/>
      <c r="J1264" s="8"/>
      <c r="K1264" s="8"/>
      <c r="L1264" s="8"/>
      <c r="M1264" s="8"/>
      <c r="N1264" s="8"/>
      <c r="O1264" s="8"/>
    </row>
    <row r="1265" spans="2:15" ht="11.25" x14ac:dyDescent="0.2">
      <c r="B1265" s="8"/>
      <c r="C1265" s="8"/>
      <c r="D1265" s="8"/>
      <c r="E1265" s="8"/>
      <c r="F1265" s="8"/>
      <c r="G1265" s="8"/>
      <c r="H1265" s="8"/>
      <c r="I1265" s="8"/>
      <c r="J1265" s="8"/>
      <c r="K1265" s="8"/>
      <c r="L1265" s="8"/>
      <c r="M1265" s="8"/>
      <c r="N1265" s="8"/>
      <c r="O1265" s="8"/>
    </row>
    <row r="1266" spans="2:15" ht="11.25" x14ac:dyDescent="0.2">
      <c r="B1266" s="8"/>
      <c r="C1266" s="8"/>
      <c r="D1266" s="8"/>
      <c r="E1266" s="8"/>
      <c r="F1266" s="8"/>
      <c r="G1266" s="8"/>
      <c r="H1266" s="8"/>
      <c r="I1266" s="8"/>
      <c r="J1266" s="8"/>
      <c r="K1266" s="8"/>
      <c r="L1266" s="8"/>
      <c r="M1266" s="8"/>
      <c r="N1266" s="8"/>
      <c r="O1266" s="8"/>
    </row>
    <row r="1267" spans="2:15" ht="11.25" x14ac:dyDescent="0.2">
      <c r="B1267" s="8"/>
      <c r="C1267" s="8"/>
      <c r="D1267" s="8"/>
      <c r="E1267" s="8"/>
      <c r="F1267" s="8"/>
      <c r="G1267" s="8"/>
      <c r="H1267" s="8"/>
      <c r="I1267" s="8"/>
      <c r="J1267" s="8"/>
      <c r="K1267" s="8"/>
      <c r="L1267" s="8"/>
      <c r="M1267" s="8"/>
      <c r="N1267" s="8"/>
      <c r="O1267" s="8"/>
    </row>
    <row r="1268" spans="2:15" ht="11.25" x14ac:dyDescent="0.2">
      <c r="B1268" s="8"/>
      <c r="C1268" s="8"/>
      <c r="D1268" s="8"/>
      <c r="E1268" s="8"/>
      <c r="F1268" s="8"/>
      <c r="G1268" s="8"/>
      <c r="H1268" s="8"/>
      <c r="I1268" s="8"/>
      <c r="J1268" s="8"/>
      <c r="K1268" s="8"/>
      <c r="L1268" s="8"/>
      <c r="M1268" s="8"/>
      <c r="N1268" s="8"/>
      <c r="O1268" s="8"/>
    </row>
    <row r="1269" spans="2:15" ht="11.25" x14ac:dyDescent="0.2">
      <c r="B1269" s="8"/>
      <c r="C1269" s="8"/>
      <c r="D1269" s="8"/>
      <c r="E1269" s="8"/>
      <c r="F1269" s="8"/>
      <c r="G1269" s="8"/>
      <c r="H1269" s="8"/>
      <c r="I1269" s="8"/>
      <c r="J1269" s="8"/>
      <c r="K1269" s="8"/>
      <c r="L1269" s="8"/>
      <c r="M1269" s="8"/>
      <c r="N1269" s="8"/>
      <c r="O1269" s="8"/>
    </row>
    <row r="1270" spans="2:15" ht="11.25" x14ac:dyDescent="0.2">
      <c r="B1270" s="8"/>
      <c r="C1270" s="8"/>
      <c r="D1270" s="8"/>
      <c r="E1270" s="8"/>
      <c r="F1270" s="8"/>
      <c r="G1270" s="8"/>
      <c r="H1270" s="8"/>
      <c r="I1270" s="8"/>
      <c r="J1270" s="8"/>
      <c r="K1270" s="8"/>
      <c r="L1270" s="8"/>
      <c r="M1270" s="8"/>
      <c r="N1270" s="8"/>
      <c r="O1270" s="8"/>
    </row>
    <row r="1271" spans="2:15" ht="11.25" x14ac:dyDescent="0.2">
      <c r="B1271" s="8"/>
      <c r="C1271" s="8"/>
      <c r="D1271" s="8"/>
      <c r="E1271" s="8"/>
      <c r="F1271" s="8"/>
      <c r="G1271" s="8"/>
      <c r="H1271" s="8"/>
      <c r="I1271" s="8"/>
      <c r="J1271" s="8"/>
      <c r="K1271" s="8"/>
      <c r="L1271" s="8"/>
      <c r="M1271" s="8"/>
      <c r="N1271" s="8"/>
      <c r="O1271" s="8"/>
    </row>
    <row r="1272" spans="2:15" ht="11.25" x14ac:dyDescent="0.2">
      <c r="B1272" s="8"/>
      <c r="C1272" s="8"/>
      <c r="D1272" s="8"/>
      <c r="E1272" s="8"/>
      <c r="F1272" s="8"/>
      <c r="G1272" s="8"/>
      <c r="H1272" s="8"/>
      <c r="I1272" s="8"/>
      <c r="J1272" s="8"/>
      <c r="K1272" s="8"/>
      <c r="L1272" s="8"/>
      <c r="M1272" s="8"/>
      <c r="N1272" s="8"/>
      <c r="O1272" s="8"/>
    </row>
    <row r="1273" spans="2:15" ht="11.25" x14ac:dyDescent="0.2">
      <c r="B1273" s="8"/>
      <c r="C1273" s="8"/>
      <c r="D1273" s="8"/>
      <c r="E1273" s="8"/>
      <c r="F1273" s="8"/>
      <c r="G1273" s="8"/>
      <c r="H1273" s="8"/>
      <c r="I1273" s="8"/>
      <c r="J1273" s="8"/>
      <c r="K1273" s="8"/>
      <c r="L1273" s="8"/>
      <c r="M1273" s="8"/>
      <c r="N1273" s="8"/>
      <c r="O1273" s="8"/>
    </row>
    <row r="1274" spans="2:15" ht="11.25" x14ac:dyDescent="0.2">
      <c r="B1274" s="8"/>
      <c r="C1274" s="8"/>
      <c r="D1274" s="8"/>
      <c r="E1274" s="8"/>
      <c r="F1274" s="8"/>
      <c r="G1274" s="8"/>
      <c r="H1274" s="8"/>
      <c r="I1274" s="8"/>
      <c r="J1274" s="8"/>
      <c r="K1274" s="8"/>
      <c r="L1274" s="8"/>
      <c r="M1274" s="8"/>
      <c r="N1274" s="8"/>
      <c r="O1274" s="8"/>
    </row>
    <row r="1275" spans="2:15" ht="11.25" x14ac:dyDescent="0.2">
      <c r="B1275" s="8"/>
      <c r="C1275" s="8"/>
      <c r="D1275" s="8"/>
      <c r="E1275" s="8"/>
      <c r="F1275" s="8"/>
      <c r="G1275" s="8"/>
      <c r="H1275" s="8"/>
      <c r="I1275" s="8"/>
      <c r="J1275" s="8"/>
      <c r="K1275" s="8"/>
      <c r="L1275" s="8"/>
      <c r="M1275" s="8"/>
      <c r="N1275" s="8"/>
      <c r="O1275" s="8"/>
    </row>
    <row r="1276" spans="2:15" ht="11.25" x14ac:dyDescent="0.2">
      <c r="B1276" s="8"/>
      <c r="C1276" s="8"/>
      <c r="D1276" s="8"/>
      <c r="E1276" s="8"/>
      <c r="F1276" s="8"/>
      <c r="G1276" s="8"/>
      <c r="H1276" s="8"/>
      <c r="I1276" s="8"/>
      <c r="J1276" s="8"/>
      <c r="K1276" s="8"/>
      <c r="L1276" s="8"/>
      <c r="M1276" s="8"/>
      <c r="N1276" s="8"/>
      <c r="O1276" s="8"/>
    </row>
    <row r="1277" spans="2:15" ht="11.25" x14ac:dyDescent="0.2">
      <c r="B1277" s="8"/>
      <c r="C1277" s="8"/>
      <c r="D1277" s="8"/>
      <c r="E1277" s="8"/>
      <c r="F1277" s="8"/>
      <c r="G1277" s="8"/>
      <c r="H1277" s="8"/>
      <c r="I1277" s="8"/>
      <c r="J1277" s="8"/>
      <c r="K1277" s="8"/>
      <c r="L1277" s="8"/>
      <c r="M1277" s="8"/>
      <c r="N1277" s="8"/>
      <c r="O1277" s="8"/>
    </row>
    <row r="1278" spans="2:15" ht="11.25" x14ac:dyDescent="0.2">
      <c r="B1278" s="8"/>
      <c r="C1278" s="8"/>
      <c r="D1278" s="8"/>
      <c r="E1278" s="8"/>
      <c r="F1278" s="8"/>
      <c r="G1278" s="8"/>
      <c r="H1278" s="8"/>
      <c r="I1278" s="8"/>
      <c r="J1278" s="8"/>
      <c r="K1278" s="8"/>
      <c r="L1278" s="8"/>
      <c r="M1278" s="8"/>
      <c r="N1278" s="8"/>
      <c r="O1278" s="8"/>
    </row>
    <row r="1279" spans="2:15" ht="11.25" x14ac:dyDescent="0.2">
      <c r="B1279" s="8"/>
      <c r="C1279" s="8"/>
      <c r="D1279" s="8"/>
      <c r="E1279" s="8"/>
      <c r="F1279" s="8"/>
      <c r="G1279" s="8"/>
      <c r="H1279" s="8"/>
      <c r="I1279" s="8"/>
      <c r="J1279" s="8"/>
      <c r="K1279" s="8"/>
      <c r="L1279" s="8"/>
      <c r="M1279" s="8"/>
      <c r="N1279" s="8"/>
      <c r="O1279" s="8"/>
    </row>
    <row r="1280" spans="2:15" ht="11.25" x14ac:dyDescent="0.2">
      <c r="B1280" s="8"/>
      <c r="C1280" s="8"/>
      <c r="D1280" s="8"/>
      <c r="E1280" s="8"/>
      <c r="F1280" s="8"/>
      <c r="G1280" s="8"/>
      <c r="H1280" s="8"/>
      <c r="I1280" s="8"/>
      <c r="J1280" s="8"/>
      <c r="K1280" s="8"/>
      <c r="L1280" s="8"/>
      <c r="M1280" s="8"/>
      <c r="N1280" s="8"/>
      <c r="O1280" s="8"/>
    </row>
    <row r="1281" spans="2:15" ht="11.25" x14ac:dyDescent="0.2">
      <c r="B1281" s="8"/>
      <c r="C1281" s="8"/>
      <c r="D1281" s="8"/>
      <c r="E1281" s="8"/>
      <c r="F1281" s="8"/>
      <c r="G1281" s="8"/>
      <c r="H1281" s="8"/>
      <c r="I1281" s="8"/>
      <c r="J1281" s="8"/>
      <c r="K1281" s="8"/>
      <c r="L1281" s="8"/>
      <c r="M1281" s="8"/>
      <c r="N1281" s="8"/>
      <c r="O1281" s="8"/>
    </row>
    <row r="1282" spans="2:15" ht="11.25" x14ac:dyDescent="0.2">
      <c r="B1282" s="8"/>
      <c r="C1282" s="8"/>
      <c r="D1282" s="8"/>
      <c r="E1282" s="8"/>
      <c r="F1282" s="8"/>
      <c r="G1282" s="8"/>
      <c r="H1282" s="8"/>
      <c r="I1282" s="8"/>
      <c r="J1282" s="8"/>
      <c r="K1282" s="8"/>
      <c r="L1282" s="8"/>
      <c r="M1282" s="8"/>
      <c r="N1282" s="8"/>
      <c r="O1282" s="8"/>
    </row>
    <row r="1283" spans="2:15" ht="11.25" x14ac:dyDescent="0.2">
      <c r="B1283" s="8"/>
      <c r="C1283" s="8"/>
      <c r="D1283" s="8"/>
      <c r="E1283" s="8"/>
      <c r="F1283" s="8"/>
      <c r="G1283" s="8"/>
      <c r="H1283" s="8"/>
      <c r="I1283" s="8"/>
      <c r="J1283" s="8"/>
      <c r="K1283" s="8"/>
      <c r="L1283" s="8"/>
      <c r="M1283" s="8"/>
      <c r="N1283" s="8"/>
      <c r="O1283" s="8"/>
    </row>
    <row r="1284" spans="2:15" ht="11.25" x14ac:dyDescent="0.2">
      <c r="B1284" s="8"/>
      <c r="C1284" s="8"/>
      <c r="D1284" s="8"/>
      <c r="E1284" s="8"/>
      <c r="F1284" s="8"/>
      <c r="G1284" s="8"/>
      <c r="H1284" s="8"/>
      <c r="I1284" s="8"/>
      <c r="J1284" s="8"/>
      <c r="K1284" s="8"/>
      <c r="L1284" s="8"/>
      <c r="M1284" s="8"/>
      <c r="N1284" s="8"/>
      <c r="O1284" s="8"/>
    </row>
    <row r="1285" spans="2:15" ht="11.25" x14ac:dyDescent="0.2">
      <c r="B1285" s="8"/>
      <c r="C1285" s="8"/>
      <c r="D1285" s="8"/>
      <c r="E1285" s="8"/>
      <c r="F1285" s="8"/>
      <c r="G1285" s="8"/>
      <c r="H1285" s="8"/>
      <c r="I1285" s="8"/>
      <c r="J1285" s="8"/>
      <c r="K1285" s="8"/>
      <c r="L1285" s="8"/>
      <c r="M1285" s="8"/>
      <c r="N1285" s="8"/>
      <c r="O1285" s="8"/>
    </row>
    <row r="1286" spans="2:15" ht="11.25" x14ac:dyDescent="0.2">
      <c r="B1286" s="8"/>
      <c r="C1286" s="8"/>
      <c r="D1286" s="8"/>
      <c r="E1286" s="8"/>
      <c r="F1286" s="8"/>
      <c r="G1286" s="8"/>
      <c r="H1286" s="8"/>
      <c r="I1286" s="8"/>
      <c r="J1286" s="8"/>
      <c r="K1286" s="8"/>
      <c r="L1286" s="8"/>
      <c r="M1286" s="8"/>
      <c r="N1286" s="8"/>
      <c r="O1286" s="8"/>
    </row>
    <row r="1287" spans="2:15" ht="11.25" x14ac:dyDescent="0.2">
      <c r="B1287" s="8"/>
      <c r="C1287" s="8"/>
      <c r="D1287" s="8"/>
      <c r="E1287" s="8"/>
      <c r="F1287" s="8"/>
      <c r="G1287" s="8"/>
      <c r="H1287" s="8"/>
      <c r="I1287" s="8"/>
      <c r="J1287" s="8"/>
      <c r="K1287" s="8"/>
      <c r="L1287" s="8"/>
      <c r="M1287" s="8"/>
      <c r="N1287" s="8"/>
      <c r="O1287" s="8"/>
    </row>
    <row r="1288" spans="2:15" ht="11.25" x14ac:dyDescent="0.2">
      <c r="B1288" s="8"/>
      <c r="C1288" s="8"/>
      <c r="D1288" s="8"/>
      <c r="E1288" s="8"/>
      <c r="F1288" s="8"/>
      <c r="G1288" s="8"/>
      <c r="H1288" s="8"/>
      <c r="I1288" s="8"/>
      <c r="J1288" s="8"/>
      <c r="K1288" s="8"/>
      <c r="L1288" s="8"/>
      <c r="M1288" s="8"/>
      <c r="N1288" s="8"/>
      <c r="O1288" s="8"/>
    </row>
    <row r="1289" spans="2:15" ht="11.25" x14ac:dyDescent="0.2">
      <c r="B1289" s="8"/>
      <c r="C1289" s="8"/>
      <c r="D1289" s="8"/>
      <c r="E1289" s="8"/>
      <c r="F1289" s="8"/>
      <c r="G1289" s="8"/>
      <c r="H1289" s="8"/>
      <c r="I1289" s="8"/>
      <c r="J1289" s="8"/>
      <c r="K1289" s="8"/>
      <c r="L1289" s="8"/>
      <c r="M1289" s="8"/>
      <c r="N1289" s="8"/>
      <c r="O1289" s="8"/>
    </row>
    <row r="1290" spans="2:15" ht="11.25" x14ac:dyDescent="0.2">
      <c r="B1290" s="8"/>
      <c r="C1290" s="8"/>
      <c r="D1290" s="8"/>
      <c r="E1290" s="8"/>
      <c r="F1290" s="8"/>
      <c r="G1290" s="8"/>
      <c r="H1290" s="8"/>
      <c r="I1290" s="8"/>
      <c r="J1290" s="8"/>
      <c r="K1290" s="8"/>
      <c r="L1290" s="8"/>
      <c r="M1290" s="8"/>
      <c r="N1290" s="8"/>
      <c r="O1290" s="8"/>
    </row>
    <row r="1291" spans="2:15" ht="11.25" x14ac:dyDescent="0.2">
      <c r="B1291" s="8"/>
      <c r="C1291" s="8"/>
      <c r="D1291" s="8"/>
      <c r="E1291" s="8"/>
      <c r="F1291" s="8"/>
      <c r="G1291" s="8"/>
      <c r="H1291" s="8"/>
      <c r="I1291" s="8"/>
      <c r="J1291" s="8"/>
      <c r="K1291" s="8"/>
      <c r="L1291" s="8"/>
      <c r="M1291" s="8"/>
      <c r="N1291" s="8"/>
      <c r="O1291" s="8"/>
    </row>
    <row r="1292" spans="2:15" ht="11.25" x14ac:dyDescent="0.2">
      <c r="B1292" s="8"/>
      <c r="C1292" s="8"/>
      <c r="D1292" s="8"/>
      <c r="E1292" s="8"/>
      <c r="F1292" s="8"/>
      <c r="G1292" s="8"/>
      <c r="H1292" s="8"/>
      <c r="I1292" s="8"/>
      <c r="J1292" s="8"/>
      <c r="K1292" s="8"/>
      <c r="L1292" s="8"/>
      <c r="M1292" s="8"/>
      <c r="N1292" s="8"/>
      <c r="O1292" s="8"/>
    </row>
    <row r="1293" spans="2:15" ht="11.25" x14ac:dyDescent="0.2">
      <c r="B1293" s="8"/>
      <c r="C1293" s="8"/>
      <c r="D1293" s="8"/>
      <c r="E1293" s="8"/>
      <c r="F1293" s="8"/>
      <c r="G1293" s="8"/>
      <c r="H1293" s="8"/>
      <c r="I1293" s="8"/>
      <c r="J1293" s="8"/>
      <c r="K1293" s="8"/>
      <c r="L1293" s="8"/>
      <c r="M1293" s="8"/>
      <c r="N1293" s="8"/>
      <c r="O1293" s="8"/>
    </row>
    <row r="1294" spans="2:15" ht="11.25" x14ac:dyDescent="0.2">
      <c r="B1294" s="8"/>
      <c r="C1294" s="8"/>
      <c r="D1294" s="8"/>
      <c r="E1294" s="8"/>
      <c r="F1294" s="8"/>
      <c r="G1294" s="8"/>
      <c r="H1294" s="8"/>
      <c r="I1294" s="8"/>
      <c r="J1294" s="8"/>
      <c r="K1294" s="8"/>
      <c r="L1294" s="8"/>
      <c r="M1294" s="8"/>
      <c r="N1294" s="8"/>
      <c r="O1294" s="8"/>
    </row>
    <row r="1295" spans="2:15" ht="11.25" x14ac:dyDescent="0.2">
      <c r="B1295" s="8"/>
      <c r="C1295" s="8"/>
      <c r="D1295" s="8"/>
      <c r="E1295" s="8"/>
      <c r="F1295" s="8"/>
      <c r="G1295" s="8"/>
      <c r="H1295" s="8"/>
      <c r="I1295" s="8"/>
      <c r="J1295" s="8"/>
      <c r="K1295" s="8"/>
      <c r="L1295" s="8"/>
      <c r="M1295" s="8"/>
      <c r="N1295" s="8"/>
      <c r="O1295" s="8"/>
    </row>
    <row r="1296" spans="2:15" ht="11.25" x14ac:dyDescent="0.2">
      <c r="B1296" s="8"/>
      <c r="C1296" s="8"/>
      <c r="D1296" s="8"/>
      <c r="E1296" s="8"/>
      <c r="F1296" s="8"/>
      <c r="G1296" s="8"/>
      <c r="H1296" s="8"/>
      <c r="I1296" s="8"/>
      <c r="J1296" s="8"/>
      <c r="K1296" s="8"/>
      <c r="L1296" s="8"/>
      <c r="M1296" s="8"/>
      <c r="N1296" s="8"/>
      <c r="O1296" s="8"/>
    </row>
    <row r="1297" spans="2:15" ht="11.25" x14ac:dyDescent="0.2">
      <c r="B1297" s="8"/>
      <c r="C1297" s="8"/>
      <c r="D1297" s="8"/>
      <c r="E1297" s="8"/>
      <c r="F1297" s="8"/>
      <c r="G1297" s="8"/>
      <c r="H1297" s="8"/>
      <c r="I1297" s="8"/>
      <c r="J1297" s="8"/>
      <c r="K1297" s="8"/>
      <c r="L1297" s="8"/>
      <c r="M1297" s="8"/>
      <c r="N1297" s="8"/>
      <c r="O1297" s="8"/>
    </row>
    <row r="1298" spans="2:15" ht="11.25" x14ac:dyDescent="0.2">
      <c r="B1298" s="8"/>
      <c r="C1298" s="8"/>
      <c r="D1298" s="8"/>
      <c r="E1298" s="8"/>
      <c r="F1298" s="8"/>
      <c r="G1298" s="8"/>
      <c r="H1298" s="8"/>
      <c r="I1298" s="8"/>
      <c r="J1298" s="8"/>
      <c r="K1298" s="8"/>
      <c r="L1298" s="8"/>
      <c r="M1298" s="8"/>
      <c r="N1298" s="8"/>
      <c r="O1298" s="8"/>
    </row>
    <row r="1299" spans="2:15" ht="11.25" x14ac:dyDescent="0.2">
      <c r="B1299" s="8"/>
      <c r="C1299" s="8"/>
      <c r="D1299" s="8"/>
      <c r="E1299" s="8"/>
      <c r="F1299" s="8"/>
      <c r="G1299" s="8"/>
      <c r="H1299" s="8"/>
      <c r="I1299" s="8"/>
      <c r="J1299" s="8"/>
      <c r="K1299" s="8"/>
      <c r="L1299" s="8"/>
      <c r="M1299" s="8"/>
      <c r="N1299" s="8"/>
      <c r="O1299" s="8"/>
    </row>
    <row r="1300" spans="2:15" ht="11.25" x14ac:dyDescent="0.2">
      <c r="B1300" s="8"/>
      <c r="C1300" s="8"/>
      <c r="D1300" s="8"/>
      <c r="E1300" s="8"/>
      <c r="F1300" s="8"/>
      <c r="G1300" s="8"/>
      <c r="H1300" s="8"/>
      <c r="I1300" s="8"/>
      <c r="J1300" s="8"/>
      <c r="K1300" s="8"/>
      <c r="L1300" s="8"/>
      <c r="M1300" s="8"/>
      <c r="N1300" s="8"/>
      <c r="O1300" s="8"/>
    </row>
    <row r="1301" spans="2:15" ht="11.25" x14ac:dyDescent="0.2">
      <c r="B1301" s="8"/>
      <c r="C1301" s="8"/>
      <c r="D1301" s="8"/>
      <c r="E1301" s="8"/>
      <c r="F1301" s="8"/>
      <c r="G1301" s="8"/>
      <c r="H1301" s="8"/>
      <c r="I1301" s="8"/>
      <c r="J1301" s="8"/>
      <c r="K1301" s="8"/>
      <c r="L1301" s="8"/>
      <c r="M1301" s="8"/>
      <c r="N1301" s="8"/>
      <c r="O1301" s="8"/>
    </row>
    <row r="1302" spans="2:15" ht="11.25" x14ac:dyDescent="0.2">
      <c r="B1302" s="8"/>
      <c r="C1302" s="8"/>
      <c r="D1302" s="8"/>
      <c r="E1302" s="8"/>
      <c r="F1302" s="8"/>
      <c r="G1302" s="8"/>
      <c r="H1302" s="8"/>
      <c r="I1302" s="8"/>
      <c r="J1302" s="8"/>
      <c r="K1302" s="8"/>
      <c r="L1302" s="8"/>
      <c r="M1302" s="8"/>
      <c r="N1302" s="8"/>
      <c r="O1302" s="8"/>
    </row>
    <row r="1303" spans="2:15" ht="11.25" x14ac:dyDescent="0.2">
      <c r="B1303" s="8"/>
      <c r="C1303" s="8"/>
      <c r="D1303" s="8"/>
      <c r="E1303" s="8"/>
      <c r="F1303" s="8"/>
      <c r="G1303" s="8"/>
      <c r="H1303" s="8"/>
      <c r="I1303" s="8"/>
      <c r="J1303" s="8"/>
      <c r="K1303" s="8"/>
      <c r="L1303" s="8"/>
      <c r="M1303" s="8"/>
      <c r="N1303" s="8"/>
      <c r="O1303" s="8"/>
    </row>
    <row r="1304" spans="2:15" ht="11.25" x14ac:dyDescent="0.2">
      <c r="B1304" s="8"/>
      <c r="C1304" s="8"/>
      <c r="D1304" s="8"/>
      <c r="E1304" s="8"/>
      <c r="F1304" s="8"/>
      <c r="G1304" s="8"/>
      <c r="H1304" s="8"/>
      <c r="I1304" s="8"/>
      <c r="J1304" s="8"/>
      <c r="K1304" s="8"/>
      <c r="L1304" s="8"/>
      <c r="M1304" s="8"/>
      <c r="N1304" s="8"/>
      <c r="O1304" s="8"/>
    </row>
    <row r="1305" spans="2:15" ht="11.25" x14ac:dyDescent="0.2">
      <c r="B1305" s="8"/>
      <c r="C1305" s="8"/>
      <c r="D1305" s="8"/>
      <c r="E1305" s="8"/>
      <c r="F1305" s="8"/>
      <c r="G1305" s="8"/>
      <c r="H1305" s="8"/>
      <c r="I1305" s="8"/>
      <c r="J1305" s="8"/>
      <c r="K1305" s="8"/>
      <c r="L1305" s="8"/>
      <c r="M1305" s="8"/>
      <c r="N1305" s="8"/>
      <c r="O1305" s="8"/>
    </row>
    <row r="1306" spans="2:15" ht="11.25" x14ac:dyDescent="0.2">
      <c r="B1306" s="8"/>
      <c r="C1306" s="8"/>
      <c r="D1306" s="8"/>
      <c r="E1306" s="8"/>
      <c r="F1306" s="8"/>
      <c r="G1306" s="8"/>
      <c r="H1306" s="8"/>
      <c r="I1306" s="8"/>
      <c r="J1306" s="8"/>
      <c r="K1306" s="8"/>
      <c r="L1306" s="8"/>
      <c r="M1306" s="8"/>
      <c r="N1306" s="8"/>
      <c r="O1306" s="8"/>
    </row>
    <row r="1307" spans="2:15" ht="11.25" x14ac:dyDescent="0.2">
      <c r="B1307" s="8"/>
      <c r="C1307" s="8"/>
      <c r="D1307" s="8"/>
      <c r="E1307" s="8"/>
      <c r="F1307" s="8"/>
      <c r="G1307" s="8"/>
      <c r="H1307" s="8"/>
      <c r="I1307" s="8"/>
      <c r="J1307" s="8"/>
      <c r="K1307" s="8"/>
      <c r="L1307" s="8"/>
      <c r="M1307" s="8"/>
      <c r="N1307" s="8"/>
      <c r="O1307" s="8"/>
    </row>
    <row r="1308" spans="2:15" ht="11.25" x14ac:dyDescent="0.2">
      <c r="B1308" s="8"/>
      <c r="C1308" s="8"/>
      <c r="D1308" s="8"/>
      <c r="E1308" s="8"/>
      <c r="F1308" s="8"/>
      <c r="G1308" s="8"/>
      <c r="H1308" s="8"/>
      <c r="I1308" s="8"/>
      <c r="J1308" s="8"/>
      <c r="K1308" s="8"/>
      <c r="L1308" s="8"/>
      <c r="M1308" s="8"/>
      <c r="N1308" s="8"/>
      <c r="O1308" s="8"/>
    </row>
    <row r="1309" spans="2:15" ht="11.25" x14ac:dyDescent="0.2">
      <c r="B1309" s="8"/>
      <c r="C1309" s="8"/>
      <c r="D1309" s="8"/>
      <c r="E1309" s="8"/>
      <c r="F1309" s="8"/>
      <c r="G1309" s="8"/>
      <c r="H1309" s="8"/>
      <c r="I1309" s="8"/>
      <c r="J1309" s="8"/>
      <c r="K1309" s="8"/>
      <c r="L1309" s="8"/>
      <c r="M1309" s="8"/>
      <c r="N1309" s="8"/>
      <c r="O1309" s="8"/>
    </row>
    <row r="1310" spans="2:15" ht="11.25" x14ac:dyDescent="0.2">
      <c r="B1310" s="8"/>
      <c r="C1310" s="8"/>
      <c r="D1310" s="8"/>
      <c r="E1310" s="8"/>
      <c r="F1310" s="8"/>
      <c r="G1310" s="8"/>
      <c r="H1310" s="8"/>
      <c r="I1310" s="8"/>
      <c r="J1310" s="8"/>
      <c r="K1310" s="8"/>
      <c r="L1310" s="8"/>
      <c r="M1310" s="8"/>
      <c r="N1310" s="8"/>
      <c r="O1310" s="8"/>
    </row>
    <row r="1311" spans="2:15" ht="11.25" x14ac:dyDescent="0.2">
      <c r="B1311" s="8"/>
      <c r="C1311" s="8"/>
      <c r="D1311" s="8"/>
      <c r="E1311" s="8"/>
      <c r="F1311" s="8"/>
      <c r="G1311" s="8"/>
      <c r="H1311" s="8"/>
      <c r="I1311" s="8"/>
      <c r="J1311" s="8"/>
      <c r="K1311" s="8"/>
      <c r="L1311" s="8"/>
      <c r="M1311" s="8"/>
      <c r="N1311" s="8"/>
      <c r="O1311" s="8"/>
    </row>
    <row r="1312" spans="2:15" ht="11.25" x14ac:dyDescent="0.2">
      <c r="B1312" s="8"/>
      <c r="C1312" s="8"/>
      <c r="D1312" s="8"/>
      <c r="E1312" s="8"/>
      <c r="F1312" s="8"/>
      <c r="G1312" s="8"/>
      <c r="H1312" s="8"/>
      <c r="I1312" s="8"/>
      <c r="J1312" s="8"/>
      <c r="K1312" s="8"/>
      <c r="L1312" s="8"/>
      <c r="M1312" s="8"/>
      <c r="N1312" s="8"/>
      <c r="O1312" s="8"/>
    </row>
    <row r="1313" spans="2:15" ht="11.25" x14ac:dyDescent="0.2">
      <c r="B1313" s="8"/>
      <c r="C1313" s="8"/>
      <c r="D1313" s="8"/>
      <c r="E1313" s="8"/>
      <c r="F1313" s="8"/>
      <c r="G1313" s="8"/>
      <c r="H1313" s="8"/>
      <c r="I1313" s="8"/>
      <c r="J1313" s="8"/>
      <c r="K1313" s="8"/>
      <c r="L1313" s="8"/>
      <c r="M1313" s="8"/>
      <c r="N1313" s="8"/>
      <c r="O1313" s="8"/>
    </row>
    <row r="1314" spans="2:15" ht="11.25" x14ac:dyDescent="0.2">
      <c r="B1314" s="8"/>
      <c r="C1314" s="8"/>
      <c r="D1314" s="8"/>
      <c r="E1314" s="8"/>
      <c r="F1314" s="8"/>
      <c r="G1314" s="8"/>
      <c r="H1314" s="8"/>
      <c r="I1314" s="8"/>
      <c r="J1314" s="8"/>
      <c r="K1314" s="8"/>
      <c r="L1314" s="8"/>
      <c r="M1314" s="8"/>
      <c r="N1314" s="8"/>
      <c r="O1314" s="8"/>
    </row>
    <row r="1315" spans="2:15" ht="11.25" x14ac:dyDescent="0.2">
      <c r="B1315" s="8"/>
      <c r="C1315" s="8"/>
      <c r="D1315" s="8"/>
      <c r="E1315" s="8"/>
      <c r="F1315" s="8"/>
      <c r="G1315" s="8"/>
      <c r="H1315" s="8"/>
      <c r="I1315" s="8"/>
      <c r="J1315" s="8"/>
      <c r="K1315" s="8"/>
      <c r="L1315" s="8"/>
      <c r="M1315" s="8"/>
      <c r="N1315" s="8"/>
      <c r="O1315" s="8"/>
    </row>
    <row r="1316" spans="2:15" ht="11.25" x14ac:dyDescent="0.2">
      <c r="B1316" s="8"/>
      <c r="C1316" s="8"/>
      <c r="D1316" s="8"/>
      <c r="E1316" s="8"/>
      <c r="F1316" s="8"/>
      <c r="G1316" s="8"/>
      <c r="H1316" s="8"/>
      <c r="I1316" s="8"/>
      <c r="J1316" s="8"/>
      <c r="K1316" s="8"/>
      <c r="L1316" s="8"/>
      <c r="M1316" s="8"/>
      <c r="N1316" s="8"/>
      <c r="O1316" s="8"/>
    </row>
    <row r="1317" spans="2:15" ht="11.25" x14ac:dyDescent="0.2">
      <c r="B1317" s="8"/>
      <c r="C1317" s="8"/>
      <c r="D1317" s="8"/>
      <c r="E1317" s="8"/>
      <c r="F1317" s="8"/>
      <c r="G1317" s="8"/>
      <c r="H1317" s="8"/>
      <c r="I1317" s="8"/>
      <c r="J1317" s="8"/>
      <c r="K1317" s="8"/>
      <c r="L1317" s="8"/>
      <c r="M1317" s="8"/>
      <c r="N1317" s="8"/>
      <c r="O1317" s="8"/>
    </row>
    <row r="1318" spans="2:15" ht="11.25" x14ac:dyDescent="0.2">
      <c r="B1318" s="8"/>
      <c r="C1318" s="8"/>
      <c r="D1318" s="8"/>
      <c r="E1318" s="8"/>
      <c r="F1318" s="8"/>
      <c r="G1318" s="8"/>
      <c r="H1318" s="8"/>
      <c r="I1318" s="8"/>
      <c r="J1318" s="8"/>
      <c r="K1318" s="8"/>
      <c r="L1318" s="8"/>
      <c r="M1318" s="8"/>
      <c r="N1318" s="8"/>
      <c r="O1318" s="8"/>
    </row>
    <row r="1319" spans="2:15" ht="11.25" x14ac:dyDescent="0.2">
      <c r="B1319" s="8"/>
      <c r="C1319" s="8"/>
      <c r="D1319" s="8"/>
      <c r="E1319" s="8"/>
      <c r="F1319" s="8"/>
      <c r="G1319" s="8"/>
      <c r="H1319" s="8"/>
      <c r="I1319" s="8"/>
      <c r="J1319" s="8"/>
      <c r="K1319" s="8"/>
      <c r="L1319" s="8"/>
      <c r="M1319" s="8"/>
      <c r="N1319" s="8"/>
      <c r="O1319" s="8"/>
    </row>
    <row r="1320" spans="2:15" ht="11.25" x14ac:dyDescent="0.2">
      <c r="B1320" s="8"/>
      <c r="C1320" s="8"/>
      <c r="D1320" s="8"/>
      <c r="E1320" s="8"/>
      <c r="F1320" s="8"/>
      <c r="G1320" s="8"/>
      <c r="H1320" s="8"/>
      <c r="I1320" s="8"/>
      <c r="J1320" s="8"/>
      <c r="K1320" s="8"/>
      <c r="L1320" s="8"/>
      <c r="M1320" s="8"/>
      <c r="N1320" s="8"/>
      <c r="O1320" s="8"/>
    </row>
    <row r="1321" spans="2:15" ht="11.25" x14ac:dyDescent="0.2">
      <c r="B1321" s="8"/>
      <c r="C1321" s="8"/>
      <c r="D1321" s="8"/>
      <c r="E1321" s="8"/>
      <c r="F1321" s="8"/>
      <c r="G1321" s="8"/>
      <c r="H1321" s="8"/>
      <c r="I1321" s="8"/>
      <c r="J1321" s="8"/>
      <c r="K1321" s="8"/>
      <c r="L1321" s="8"/>
      <c r="M1321" s="8"/>
      <c r="N1321" s="8"/>
      <c r="O1321" s="8"/>
    </row>
    <row r="1322" spans="2:15" ht="11.25" x14ac:dyDescent="0.2">
      <c r="B1322" s="8"/>
      <c r="C1322" s="8"/>
      <c r="D1322" s="8"/>
      <c r="E1322" s="8"/>
      <c r="F1322" s="8"/>
      <c r="G1322" s="8"/>
      <c r="H1322" s="8"/>
      <c r="I1322" s="8"/>
      <c r="J1322" s="8"/>
      <c r="K1322" s="8"/>
      <c r="L1322" s="8"/>
      <c r="M1322" s="8"/>
      <c r="N1322" s="8"/>
      <c r="O1322" s="8"/>
    </row>
    <row r="1323" spans="2:15" ht="11.25" x14ac:dyDescent="0.2">
      <c r="B1323" s="8"/>
      <c r="C1323" s="8"/>
      <c r="D1323" s="8"/>
      <c r="E1323" s="8"/>
      <c r="F1323" s="8"/>
      <c r="G1323" s="8"/>
      <c r="H1323" s="8"/>
      <c r="I1323" s="8"/>
      <c r="J1323" s="8"/>
      <c r="K1323" s="8"/>
      <c r="L1323" s="8"/>
      <c r="M1323" s="8"/>
      <c r="N1323" s="8"/>
      <c r="O1323" s="8"/>
    </row>
    <row r="1324" spans="2:15" ht="11.25" x14ac:dyDescent="0.2">
      <c r="B1324" s="8"/>
      <c r="C1324" s="8"/>
      <c r="D1324" s="8"/>
      <c r="E1324" s="8"/>
      <c r="F1324" s="8"/>
      <c r="G1324" s="8"/>
      <c r="H1324" s="8"/>
      <c r="I1324" s="8"/>
      <c r="J1324" s="8"/>
      <c r="K1324" s="8"/>
      <c r="L1324" s="8"/>
      <c r="M1324" s="8"/>
      <c r="N1324" s="8"/>
      <c r="O1324" s="8"/>
    </row>
    <row r="1325" spans="2:15" ht="11.25" x14ac:dyDescent="0.2">
      <c r="B1325" s="8"/>
      <c r="C1325" s="8"/>
      <c r="D1325" s="8"/>
      <c r="E1325" s="8"/>
      <c r="F1325" s="8"/>
      <c r="G1325" s="8"/>
      <c r="H1325" s="8"/>
      <c r="I1325" s="8"/>
      <c r="J1325" s="8"/>
      <c r="K1325" s="8"/>
      <c r="L1325" s="8"/>
      <c r="M1325" s="8"/>
      <c r="N1325" s="8"/>
      <c r="O1325" s="8"/>
    </row>
    <row r="1326" spans="2:15" ht="11.25" x14ac:dyDescent="0.2">
      <c r="B1326" s="8"/>
      <c r="C1326" s="8"/>
      <c r="D1326" s="8"/>
      <c r="E1326" s="8"/>
      <c r="F1326" s="8"/>
      <c r="G1326" s="8"/>
      <c r="H1326" s="8"/>
      <c r="I1326" s="8"/>
      <c r="J1326" s="8"/>
      <c r="K1326" s="8"/>
      <c r="L1326" s="8"/>
      <c r="M1326" s="8"/>
      <c r="N1326" s="8"/>
      <c r="O1326" s="8"/>
    </row>
    <row r="1327" spans="2:15" ht="11.25" x14ac:dyDescent="0.2">
      <c r="B1327" s="8"/>
      <c r="C1327" s="8"/>
      <c r="D1327" s="8"/>
      <c r="E1327" s="8"/>
      <c r="F1327" s="8"/>
      <c r="G1327" s="8"/>
      <c r="H1327" s="8"/>
      <c r="I1327" s="8"/>
      <c r="J1327" s="8"/>
      <c r="K1327" s="8"/>
      <c r="L1327" s="8"/>
      <c r="M1327" s="8"/>
      <c r="N1327" s="8"/>
      <c r="O1327" s="8"/>
    </row>
    <row r="1328" spans="2:15" ht="11.25" x14ac:dyDescent="0.2">
      <c r="B1328" s="8"/>
      <c r="C1328" s="8"/>
      <c r="D1328" s="8"/>
      <c r="E1328" s="8"/>
      <c r="F1328" s="8"/>
      <c r="G1328" s="8"/>
      <c r="H1328" s="8"/>
      <c r="I1328" s="8"/>
      <c r="J1328" s="8"/>
      <c r="K1328" s="8"/>
      <c r="L1328" s="8"/>
      <c r="M1328" s="8"/>
      <c r="N1328" s="8"/>
      <c r="O1328" s="8"/>
    </row>
    <row r="1329" spans="2:15" ht="11.25" x14ac:dyDescent="0.2">
      <c r="B1329" s="8"/>
      <c r="C1329" s="8"/>
      <c r="D1329" s="8"/>
      <c r="E1329" s="8"/>
      <c r="F1329" s="8"/>
      <c r="G1329" s="8"/>
      <c r="H1329" s="8"/>
      <c r="I1329" s="8"/>
      <c r="J1329" s="8"/>
      <c r="K1329" s="8"/>
      <c r="L1329" s="8"/>
      <c r="M1329" s="8"/>
      <c r="N1329" s="8"/>
      <c r="O1329" s="8"/>
    </row>
    <row r="1330" spans="2:15" ht="11.25" x14ac:dyDescent="0.2">
      <c r="B1330" s="8"/>
      <c r="C1330" s="8"/>
      <c r="D1330" s="8"/>
      <c r="E1330" s="8"/>
      <c r="F1330" s="8"/>
      <c r="G1330" s="8"/>
      <c r="H1330" s="8"/>
      <c r="I1330" s="8"/>
      <c r="J1330" s="8"/>
      <c r="K1330" s="8"/>
      <c r="L1330" s="8"/>
      <c r="M1330" s="8"/>
      <c r="N1330" s="8"/>
      <c r="O1330" s="8"/>
    </row>
    <row r="1331" spans="2:15" ht="11.25" x14ac:dyDescent="0.2">
      <c r="B1331" s="8"/>
      <c r="C1331" s="8"/>
      <c r="D1331" s="8"/>
      <c r="E1331" s="8"/>
      <c r="F1331" s="8"/>
      <c r="G1331" s="8"/>
      <c r="H1331" s="8"/>
      <c r="I1331" s="8"/>
      <c r="J1331" s="8"/>
      <c r="K1331" s="8"/>
      <c r="L1331" s="8"/>
      <c r="M1331" s="8"/>
      <c r="N1331" s="8"/>
      <c r="O1331" s="8"/>
    </row>
    <row r="1332" spans="2:15" ht="11.25" x14ac:dyDescent="0.2">
      <c r="B1332" s="8"/>
      <c r="C1332" s="8"/>
      <c r="D1332" s="8"/>
      <c r="E1332" s="8"/>
      <c r="F1332" s="8"/>
      <c r="G1332" s="8"/>
      <c r="H1332" s="8"/>
      <c r="I1332" s="8"/>
      <c r="J1332" s="8"/>
      <c r="K1332" s="8"/>
      <c r="L1332" s="8"/>
      <c r="M1332" s="8"/>
      <c r="N1332" s="8"/>
      <c r="O1332" s="8"/>
    </row>
    <row r="1333" spans="2:15" ht="11.25" x14ac:dyDescent="0.2">
      <c r="B1333" s="8"/>
      <c r="C1333" s="8"/>
      <c r="D1333" s="8"/>
      <c r="E1333" s="8"/>
      <c r="F1333" s="8"/>
      <c r="G1333" s="8"/>
      <c r="H1333" s="8"/>
      <c r="I1333" s="8"/>
      <c r="J1333" s="8"/>
      <c r="K1333" s="8"/>
      <c r="L1333" s="8"/>
      <c r="M1333" s="8"/>
      <c r="N1333" s="8"/>
      <c r="O1333" s="8"/>
    </row>
    <row r="1334" spans="2:15" ht="11.25" x14ac:dyDescent="0.2">
      <c r="B1334" s="8"/>
      <c r="C1334" s="8"/>
      <c r="D1334" s="8"/>
      <c r="E1334" s="8"/>
      <c r="F1334" s="8"/>
      <c r="G1334" s="8"/>
      <c r="H1334" s="8"/>
      <c r="I1334" s="8"/>
      <c r="J1334" s="8"/>
      <c r="K1334" s="8"/>
      <c r="L1334" s="8"/>
      <c r="M1334" s="8"/>
      <c r="N1334" s="8"/>
      <c r="O1334" s="8"/>
    </row>
    <row r="1335" spans="2:15" ht="11.25" x14ac:dyDescent="0.2">
      <c r="B1335" s="8"/>
      <c r="C1335" s="8"/>
      <c r="D1335" s="8"/>
      <c r="E1335" s="8"/>
      <c r="F1335" s="8"/>
      <c r="G1335" s="8"/>
      <c r="H1335" s="8"/>
      <c r="I1335" s="8"/>
      <c r="J1335" s="8"/>
      <c r="K1335" s="8"/>
      <c r="L1335" s="8"/>
      <c r="M1335" s="8"/>
      <c r="N1335" s="8"/>
      <c r="O1335" s="8"/>
    </row>
    <row r="1336" spans="2:15" ht="11.25" x14ac:dyDescent="0.2">
      <c r="B1336" s="8"/>
      <c r="C1336" s="8"/>
      <c r="D1336" s="8"/>
      <c r="E1336" s="8"/>
      <c r="F1336" s="8"/>
      <c r="G1336" s="8"/>
      <c r="H1336" s="8"/>
      <c r="I1336" s="8"/>
      <c r="J1336" s="8"/>
      <c r="K1336" s="8"/>
      <c r="L1336" s="8"/>
      <c r="M1336" s="8"/>
      <c r="N1336" s="8"/>
      <c r="O1336" s="8"/>
    </row>
    <row r="1337" spans="2:15" ht="11.25" x14ac:dyDescent="0.2">
      <c r="B1337" s="8"/>
      <c r="C1337" s="8"/>
      <c r="D1337" s="8"/>
      <c r="E1337" s="8"/>
      <c r="F1337" s="8"/>
      <c r="G1337" s="8"/>
      <c r="H1337" s="8"/>
      <c r="I1337" s="8"/>
      <c r="J1337" s="8"/>
      <c r="K1337" s="8"/>
      <c r="L1337" s="8"/>
      <c r="M1337" s="8"/>
      <c r="N1337" s="8"/>
      <c r="O1337" s="8"/>
    </row>
    <row r="1338" spans="2:15" ht="11.25" x14ac:dyDescent="0.2">
      <c r="B1338" s="8"/>
      <c r="C1338" s="8"/>
      <c r="D1338" s="8"/>
      <c r="E1338" s="8"/>
      <c r="F1338" s="8"/>
      <c r="G1338" s="8"/>
      <c r="H1338" s="8"/>
      <c r="I1338" s="8"/>
      <c r="J1338" s="8"/>
      <c r="K1338" s="8"/>
      <c r="L1338" s="8"/>
      <c r="M1338" s="8"/>
      <c r="N1338" s="8"/>
      <c r="O1338" s="8"/>
    </row>
    <row r="1339" spans="2:15" ht="11.25" x14ac:dyDescent="0.2">
      <c r="B1339" s="8"/>
      <c r="C1339" s="8"/>
      <c r="D1339" s="8"/>
      <c r="E1339" s="8"/>
      <c r="F1339" s="8"/>
      <c r="G1339" s="8"/>
      <c r="H1339" s="8"/>
      <c r="I1339" s="8"/>
      <c r="J1339" s="8"/>
      <c r="K1339" s="8"/>
      <c r="L1339" s="8"/>
      <c r="M1339" s="8"/>
      <c r="N1339" s="8"/>
      <c r="O1339" s="8"/>
    </row>
    <row r="1340" spans="2:15" ht="11.25" x14ac:dyDescent="0.2">
      <c r="B1340" s="8"/>
      <c r="C1340" s="8"/>
      <c r="D1340" s="8"/>
      <c r="E1340" s="8"/>
      <c r="F1340" s="8"/>
      <c r="G1340" s="8"/>
      <c r="H1340" s="8"/>
      <c r="I1340" s="8"/>
      <c r="J1340" s="8"/>
      <c r="K1340" s="8"/>
      <c r="L1340" s="8"/>
      <c r="M1340" s="8"/>
      <c r="N1340" s="8"/>
      <c r="O1340" s="8"/>
    </row>
    <row r="1341" spans="2:15" ht="11.25" x14ac:dyDescent="0.2">
      <c r="B1341" s="8"/>
      <c r="C1341" s="8"/>
      <c r="D1341" s="8"/>
      <c r="E1341" s="8"/>
      <c r="F1341" s="8"/>
      <c r="G1341" s="8"/>
      <c r="H1341" s="8"/>
      <c r="I1341" s="8"/>
      <c r="J1341" s="8"/>
      <c r="K1341" s="8"/>
      <c r="L1341" s="8"/>
      <c r="M1341" s="8"/>
      <c r="N1341" s="8"/>
      <c r="O1341" s="8"/>
    </row>
    <row r="1342" spans="2:15" ht="11.25" x14ac:dyDescent="0.2">
      <c r="B1342" s="8"/>
      <c r="C1342" s="8"/>
      <c r="D1342" s="8"/>
      <c r="E1342" s="8"/>
      <c r="F1342" s="8"/>
      <c r="G1342" s="8"/>
      <c r="H1342" s="8"/>
      <c r="I1342" s="8"/>
      <c r="J1342" s="8"/>
      <c r="K1342" s="8"/>
      <c r="L1342" s="8"/>
      <c r="M1342" s="8"/>
      <c r="N1342" s="8"/>
      <c r="O1342" s="8"/>
    </row>
    <row r="1343" spans="2:15" ht="11.25" x14ac:dyDescent="0.2">
      <c r="B1343" s="8"/>
      <c r="C1343" s="8"/>
      <c r="D1343" s="8"/>
      <c r="E1343" s="8"/>
      <c r="F1343" s="8"/>
      <c r="G1343" s="8"/>
      <c r="H1343" s="8"/>
      <c r="I1343" s="8"/>
      <c r="J1343" s="8"/>
      <c r="K1343" s="8"/>
      <c r="L1343" s="8"/>
      <c r="M1343" s="8"/>
      <c r="N1343" s="8"/>
      <c r="O1343" s="8"/>
    </row>
    <row r="1344" spans="2:15" ht="11.25" x14ac:dyDescent="0.2">
      <c r="B1344" s="8"/>
      <c r="C1344" s="8"/>
      <c r="D1344" s="8"/>
      <c r="E1344" s="8"/>
      <c r="F1344" s="8"/>
      <c r="G1344" s="8"/>
      <c r="H1344" s="8"/>
      <c r="I1344" s="8"/>
      <c r="J1344" s="8"/>
      <c r="K1344" s="8"/>
      <c r="L1344" s="8"/>
      <c r="M1344" s="8"/>
      <c r="N1344" s="8"/>
      <c r="O1344" s="8"/>
    </row>
    <row r="1345" spans="2:15" ht="11.25" x14ac:dyDescent="0.2">
      <c r="B1345" s="8"/>
      <c r="C1345" s="8"/>
      <c r="D1345" s="8"/>
      <c r="E1345" s="8"/>
      <c r="F1345" s="8"/>
      <c r="G1345" s="8"/>
      <c r="H1345" s="8"/>
      <c r="I1345" s="8"/>
      <c r="J1345" s="8"/>
      <c r="K1345" s="8"/>
      <c r="L1345" s="8"/>
      <c r="M1345" s="8"/>
      <c r="N1345" s="8"/>
      <c r="O1345" s="8"/>
    </row>
    <row r="1346" spans="2:15" ht="11.25" x14ac:dyDescent="0.2">
      <c r="B1346" s="8"/>
      <c r="C1346" s="8"/>
      <c r="D1346" s="8"/>
      <c r="E1346" s="8"/>
      <c r="F1346" s="8"/>
      <c r="G1346" s="8"/>
      <c r="H1346" s="8"/>
      <c r="I1346" s="8"/>
      <c r="J1346" s="8"/>
      <c r="K1346" s="8"/>
      <c r="L1346" s="8"/>
      <c r="M1346" s="8"/>
      <c r="N1346" s="8"/>
      <c r="O1346" s="8"/>
    </row>
    <row r="1347" spans="2:15" ht="11.25" x14ac:dyDescent="0.2">
      <c r="B1347" s="8"/>
      <c r="C1347" s="8"/>
      <c r="D1347" s="8"/>
      <c r="E1347" s="8"/>
      <c r="F1347" s="8"/>
      <c r="G1347" s="8"/>
      <c r="H1347" s="8"/>
      <c r="I1347" s="8"/>
      <c r="J1347" s="8"/>
      <c r="K1347" s="8"/>
      <c r="L1347" s="8"/>
      <c r="M1347" s="8"/>
      <c r="N1347" s="8"/>
      <c r="O1347" s="8"/>
    </row>
    <row r="1348" spans="2:15" ht="11.25" x14ac:dyDescent="0.2">
      <c r="B1348" s="8"/>
      <c r="C1348" s="8"/>
      <c r="D1348" s="8"/>
      <c r="E1348" s="8"/>
      <c r="F1348" s="8"/>
      <c r="G1348" s="8"/>
      <c r="H1348" s="8"/>
      <c r="I1348" s="8"/>
      <c r="J1348" s="8"/>
      <c r="K1348" s="8"/>
      <c r="L1348" s="8"/>
      <c r="M1348" s="8"/>
      <c r="N1348" s="8"/>
      <c r="O1348" s="8"/>
    </row>
    <row r="1349" spans="2:15" ht="11.25" x14ac:dyDescent="0.2">
      <c r="B1349" s="8"/>
      <c r="C1349" s="8"/>
      <c r="D1349" s="8"/>
      <c r="E1349" s="8"/>
      <c r="F1349" s="8"/>
      <c r="G1349" s="8"/>
      <c r="H1349" s="8"/>
      <c r="I1349" s="8"/>
      <c r="J1349" s="8"/>
      <c r="K1349" s="8"/>
      <c r="L1349" s="8"/>
      <c r="M1349" s="8"/>
      <c r="N1349" s="8"/>
      <c r="O1349" s="8"/>
    </row>
    <row r="1350" spans="2:15" ht="11.25" x14ac:dyDescent="0.2">
      <c r="B1350" s="8"/>
      <c r="C1350" s="8"/>
      <c r="D1350" s="8"/>
      <c r="E1350" s="8"/>
      <c r="F1350" s="8"/>
      <c r="G1350" s="8"/>
      <c r="H1350" s="8"/>
      <c r="I1350" s="8"/>
      <c r="J1350" s="8"/>
      <c r="K1350" s="8"/>
      <c r="L1350" s="8"/>
      <c r="M1350" s="8"/>
      <c r="N1350" s="8"/>
      <c r="O1350" s="8"/>
    </row>
    <row r="1351" spans="2:15" ht="11.25" x14ac:dyDescent="0.2">
      <c r="B1351" s="8"/>
      <c r="C1351" s="8"/>
      <c r="D1351" s="8"/>
      <c r="E1351" s="8"/>
      <c r="F1351" s="8"/>
      <c r="G1351" s="8"/>
      <c r="H1351" s="8"/>
      <c r="I1351" s="8"/>
      <c r="J1351" s="8"/>
      <c r="K1351" s="8"/>
      <c r="L1351" s="8"/>
      <c r="M1351" s="8"/>
      <c r="N1351" s="8"/>
      <c r="O1351" s="8"/>
    </row>
    <row r="1352" spans="2:15" ht="11.25" x14ac:dyDescent="0.2">
      <c r="B1352" s="8"/>
      <c r="C1352" s="8"/>
      <c r="D1352" s="8"/>
      <c r="E1352" s="8"/>
      <c r="F1352" s="8"/>
      <c r="G1352" s="8"/>
      <c r="H1352" s="8"/>
      <c r="I1352" s="8"/>
      <c r="J1352" s="8"/>
      <c r="K1352" s="8"/>
      <c r="L1352" s="8"/>
      <c r="M1352" s="8"/>
      <c r="N1352" s="8"/>
      <c r="O1352" s="8"/>
    </row>
    <row r="1353" spans="2:15" ht="11.25" x14ac:dyDescent="0.2">
      <c r="B1353" s="8"/>
      <c r="C1353" s="8"/>
      <c r="D1353" s="8"/>
      <c r="E1353" s="8"/>
      <c r="F1353" s="8"/>
      <c r="G1353" s="8"/>
      <c r="H1353" s="8"/>
      <c r="I1353" s="8"/>
      <c r="J1353" s="8"/>
      <c r="K1353" s="8"/>
      <c r="L1353" s="8"/>
      <c r="M1353" s="8"/>
      <c r="N1353" s="8"/>
      <c r="O1353" s="8"/>
    </row>
    <row r="1354" spans="2:15" ht="11.25" x14ac:dyDescent="0.2">
      <c r="B1354" s="8"/>
      <c r="C1354" s="8"/>
      <c r="D1354" s="8"/>
      <c r="E1354" s="8"/>
      <c r="F1354" s="8"/>
      <c r="G1354" s="8"/>
      <c r="H1354" s="8"/>
      <c r="I1354" s="8"/>
      <c r="J1354" s="8"/>
      <c r="K1354" s="8"/>
      <c r="L1354" s="8"/>
      <c r="M1354" s="8"/>
      <c r="N1354" s="8"/>
      <c r="O1354" s="8"/>
    </row>
    <row r="1355" spans="2:15" ht="11.25" x14ac:dyDescent="0.2">
      <c r="B1355" s="8"/>
      <c r="C1355" s="8"/>
      <c r="D1355" s="8"/>
      <c r="E1355" s="8"/>
      <c r="F1355" s="8"/>
      <c r="G1355" s="8"/>
      <c r="H1355" s="8"/>
      <c r="I1355" s="8"/>
      <c r="J1355" s="8"/>
      <c r="K1355" s="8"/>
      <c r="L1355" s="8"/>
      <c r="M1355" s="8"/>
      <c r="N1355" s="8"/>
      <c r="O1355" s="8"/>
    </row>
    <row r="1356" spans="2:15" ht="11.25" x14ac:dyDescent="0.2">
      <c r="B1356" s="8"/>
      <c r="C1356" s="8"/>
      <c r="D1356" s="8"/>
      <c r="E1356" s="8"/>
      <c r="F1356" s="8"/>
      <c r="G1356" s="8"/>
      <c r="H1356" s="8"/>
      <c r="I1356" s="8"/>
      <c r="J1356" s="8"/>
      <c r="K1356" s="8"/>
      <c r="L1356" s="8"/>
      <c r="M1356" s="8"/>
      <c r="N1356" s="8"/>
      <c r="O1356" s="8"/>
    </row>
    <row r="1357" spans="2:15" ht="11.25" x14ac:dyDescent="0.2">
      <c r="B1357" s="8"/>
      <c r="C1357" s="8"/>
      <c r="D1357" s="8"/>
      <c r="E1357" s="8"/>
      <c r="F1357" s="8"/>
      <c r="G1357" s="8"/>
      <c r="H1357" s="8"/>
      <c r="I1357" s="8"/>
      <c r="J1357" s="8"/>
      <c r="K1357" s="8"/>
      <c r="L1357" s="8"/>
      <c r="M1357" s="8"/>
      <c r="N1357" s="8"/>
      <c r="O1357" s="8"/>
    </row>
    <row r="1358" spans="2:15" ht="11.25" x14ac:dyDescent="0.2">
      <c r="B1358" s="8"/>
      <c r="C1358" s="8"/>
      <c r="D1358" s="8"/>
      <c r="E1358" s="8"/>
      <c r="F1358" s="8"/>
      <c r="G1358" s="8"/>
      <c r="H1358" s="8"/>
      <c r="I1358" s="8"/>
      <c r="J1358" s="8"/>
      <c r="K1358" s="8"/>
      <c r="L1358" s="8"/>
      <c r="M1358" s="8"/>
      <c r="N1358" s="8"/>
      <c r="O1358" s="8"/>
    </row>
    <row r="1359" spans="2:15" ht="11.25" x14ac:dyDescent="0.2">
      <c r="B1359" s="8"/>
      <c r="C1359" s="8"/>
      <c r="D1359" s="8"/>
      <c r="E1359" s="8"/>
      <c r="F1359" s="8"/>
      <c r="G1359" s="8"/>
      <c r="H1359" s="8"/>
      <c r="I1359" s="8"/>
      <c r="J1359" s="8"/>
      <c r="K1359" s="8"/>
      <c r="L1359" s="8"/>
      <c r="M1359" s="8"/>
      <c r="N1359" s="8"/>
      <c r="O1359" s="8"/>
    </row>
    <row r="1360" spans="2:15" ht="11.25" x14ac:dyDescent="0.2">
      <c r="B1360" s="8"/>
      <c r="C1360" s="8"/>
      <c r="D1360" s="8"/>
      <c r="E1360" s="8"/>
      <c r="F1360" s="8"/>
      <c r="G1360" s="8"/>
      <c r="H1360" s="8"/>
      <c r="I1360" s="8"/>
      <c r="J1360" s="8"/>
      <c r="K1360" s="8"/>
      <c r="L1360" s="8"/>
      <c r="M1360" s="8"/>
      <c r="N1360" s="8"/>
      <c r="O1360" s="8"/>
    </row>
    <row r="1361" spans="2:15" ht="11.25" x14ac:dyDescent="0.2">
      <c r="B1361" s="8"/>
      <c r="C1361" s="8"/>
      <c r="D1361" s="8"/>
      <c r="E1361" s="8"/>
      <c r="F1361" s="8"/>
      <c r="G1361" s="8"/>
      <c r="H1361" s="8"/>
      <c r="I1361" s="8"/>
      <c r="J1361" s="8"/>
      <c r="K1361" s="8"/>
      <c r="L1361" s="8"/>
      <c r="M1361" s="8"/>
      <c r="N1361" s="8"/>
      <c r="O1361" s="8"/>
    </row>
    <row r="1362" spans="2:15" ht="11.25" x14ac:dyDescent="0.2">
      <c r="B1362" s="8"/>
      <c r="C1362" s="8"/>
      <c r="D1362" s="8"/>
      <c r="E1362" s="8"/>
      <c r="F1362" s="8"/>
      <c r="G1362" s="8"/>
      <c r="H1362" s="8"/>
      <c r="I1362" s="8"/>
      <c r="J1362" s="8"/>
      <c r="K1362" s="8"/>
      <c r="L1362" s="8"/>
      <c r="M1362" s="8"/>
      <c r="N1362" s="8"/>
      <c r="O1362" s="8"/>
    </row>
    <row r="1363" spans="2:15" ht="11.25" x14ac:dyDescent="0.2">
      <c r="B1363" s="8"/>
      <c r="C1363" s="8"/>
      <c r="D1363" s="8"/>
      <c r="E1363" s="8"/>
      <c r="F1363" s="8"/>
      <c r="G1363" s="8"/>
      <c r="H1363" s="8"/>
      <c r="I1363" s="8"/>
      <c r="J1363" s="8"/>
      <c r="K1363" s="8"/>
      <c r="L1363" s="8"/>
      <c r="M1363" s="8"/>
      <c r="N1363" s="8"/>
      <c r="O1363" s="8"/>
    </row>
    <row r="1364" spans="2:15" ht="11.25" x14ac:dyDescent="0.2">
      <c r="B1364" s="8"/>
      <c r="C1364" s="8"/>
      <c r="D1364" s="8"/>
      <c r="E1364" s="8"/>
      <c r="F1364" s="8"/>
      <c r="G1364" s="8"/>
      <c r="H1364" s="8"/>
      <c r="I1364" s="8"/>
      <c r="J1364" s="8"/>
      <c r="K1364" s="8"/>
      <c r="L1364" s="8"/>
      <c r="M1364" s="8"/>
      <c r="N1364" s="8"/>
      <c r="O1364" s="8"/>
    </row>
    <row r="1365" spans="2:15" ht="11.25" x14ac:dyDescent="0.2">
      <c r="B1365" s="8"/>
      <c r="C1365" s="8"/>
      <c r="D1365" s="8"/>
      <c r="E1365" s="8"/>
      <c r="F1365" s="8"/>
      <c r="G1365" s="8"/>
      <c r="H1365" s="8"/>
      <c r="I1365" s="8"/>
      <c r="J1365" s="8"/>
      <c r="K1365" s="8"/>
      <c r="L1365" s="8"/>
      <c r="M1365" s="8"/>
      <c r="N1365" s="8"/>
      <c r="O1365" s="8"/>
    </row>
    <row r="1366" spans="2:15" ht="11.25" x14ac:dyDescent="0.2">
      <c r="B1366" s="8"/>
      <c r="C1366" s="8"/>
      <c r="D1366" s="8"/>
      <c r="E1366" s="8"/>
      <c r="F1366" s="8"/>
      <c r="G1366" s="8"/>
      <c r="H1366" s="8"/>
      <c r="I1366" s="8"/>
      <c r="J1366" s="8"/>
      <c r="K1366" s="8"/>
      <c r="L1366" s="8"/>
      <c r="M1366" s="8"/>
      <c r="N1366" s="8"/>
      <c r="O1366" s="8"/>
    </row>
    <row r="1367" spans="2:15" ht="11.25" x14ac:dyDescent="0.2">
      <c r="B1367" s="8"/>
      <c r="C1367" s="8"/>
      <c r="D1367" s="8"/>
      <c r="E1367" s="8"/>
      <c r="F1367" s="8"/>
      <c r="G1367" s="8"/>
      <c r="H1367" s="8"/>
      <c r="I1367" s="8"/>
      <c r="J1367" s="8"/>
      <c r="K1367" s="8"/>
      <c r="L1367" s="8"/>
      <c r="M1367" s="8"/>
      <c r="N1367" s="8"/>
      <c r="O1367" s="8"/>
    </row>
    <row r="1368" spans="2:15" ht="11.25" x14ac:dyDescent="0.2">
      <c r="B1368" s="8"/>
      <c r="C1368" s="8"/>
      <c r="D1368" s="8"/>
      <c r="E1368" s="8"/>
      <c r="F1368" s="8"/>
      <c r="G1368" s="8"/>
      <c r="H1368" s="8"/>
      <c r="I1368" s="8"/>
      <c r="J1368" s="8"/>
      <c r="K1368" s="8"/>
      <c r="L1368" s="8"/>
      <c r="M1368" s="8"/>
      <c r="N1368" s="8"/>
      <c r="O1368" s="8"/>
    </row>
    <row r="1369" spans="2:15" ht="11.25" x14ac:dyDescent="0.2">
      <c r="B1369" s="8"/>
      <c r="C1369" s="8"/>
      <c r="D1369" s="8"/>
      <c r="E1369" s="8"/>
      <c r="F1369" s="8"/>
      <c r="G1369" s="8"/>
      <c r="H1369" s="8"/>
      <c r="I1369" s="8"/>
      <c r="J1369" s="8"/>
      <c r="K1369" s="8"/>
      <c r="L1369" s="8"/>
      <c r="M1369" s="8"/>
      <c r="N1369" s="8"/>
      <c r="O1369" s="8"/>
    </row>
    <row r="1370" spans="2:15" ht="11.25" x14ac:dyDescent="0.2">
      <c r="B1370" s="8"/>
      <c r="C1370" s="8"/>
      <c r="D1370" s="8"/>
      <c r="E1370" s="8"/>
      <c r="F1370" s="8"/>
      <c r="G1370" s="8"/>
      <c r="H1370" s="8"/>
      <c r="I1370" s="8"/>
      <c r="J1370" s="8"/>
      <c r="K1370" s="8"/>
      <c r="L1370" s="8"/>
      <c r="M1370" s="8"/>
      <c r="N1370" s="8"/>
      <c r="O1370" s="8"/>
    </row>
    <row r="1371" spans="2:15" ht="11.25" x14ac:dyDescent="0.2">
      <c r="B1371" s="8"/>
      <c r="C1371" s="8"/>
      <c r="D1371" s="8"/>
      <c r="E1371" s="8"/>
      <c r="F1371" s="8"/>
      <c r="G1371" s="8"/>
      <c r="H1371" s="8"/>
      <c r="I1371" s="8"/>
      <c r="J1371" s="8"/>
      <c r="K1371" s="8"/>
      <c r="L1371" s="8"/>
      <c r="M1371" s="8"/>
      <c r="N1371" s="8"/>
      <c r="O1371" s="8"/>
    </row>
    <row r="1372" spans="2:15" ht="11.25" x14ac:dyDescent="0.2">
      <c r="B1372" s="8"/>
      <c r="C1372" s="8"/>
      <c r="D1372" s="8"/>
      <c r="E1372" s="8"/>
      <c r="F1372" s="8"/>
      <c r="G1372" s="8"/>
      <c r="H1372" s="8"/>
      <c r="I1372" s="8"/>
      <c r="J1372" s="8"/>
      <c r="K1372" s="8"/>
      <c r="L1372" s="8"/>
      <c r="M1372" s="8"/>
      <c r="N1372" s="8"/>
      <c r="O1372" s="8"/>
    </row>
    <row r="1373" spans="2:15" ht="11.25" x14ac:dyDescent="0.2">
      <c r="B1373" s="8"/>
      <c r="C1373" s="8"/>
      <c r="D1373" s="8"/>
      <c r="E1373" s="8"/>
      <c r="F1373" s="8"/>
      <c r="G1373" s="8"/>
      <c r="H1373" s="8"/>
      <c r="I1373" s="8"/>
      <c r="J1373" s="8"/>
      <c r="K1373" s="8"/>
      <c r="L1373" s="8"/>
      <c r="M1373" s="8"/>
      <c r="N1373" s="8"/>
      <c r="O1373" s="8"/>
    </row>
    <row r="1374" spans="2:15" ht="11.25" x14ac:dyDescent="0.2">
      <c r="B1374" s="8"/>
      <c r="C1374" s="8"/>
      <c r="D1374" s="8"/>
      <c r="E1374" s="8"/>
      <c r="F1374" s="8"/>
      <c r="G1374" s="8"/>
      <c r="H1374" s="8"/>
      <c r="I1374" s="8"/>
      <c r="J1374" s="8"/>
      <c r="K1374" s="8"/>
      <c r="L1374" s="8"/>
      <c r="M1374" s="8"/>
      <c r="N1374" s="8"/>
      <c r="O1374" s="8"/>
    </row>
    <row r="1375" spans="2:15" ht="11.25" x14ac:dyDescent="0.2">
      <c r="B1375" s="8"/>
      <c r="C1375" s="8"/>
      <c r="D1375" s="8"/>
      <c r="E1375" s="8"/>
      <c r="F1375" s="8"/>
      <c r="G1375" s="8"/>
      <c r="H1375" s="8"/>
      <c r="I1375" s="8"/>
      <c r="J1375" s="8"/>
      <c r="K1375" s="8"/>
      <c r="L1375" s="8"/>
      <c r="M1375" s="8"/>
      <c r="N1375" s="8"/>
      <c r="O1375" s="8"/>
    </row>
    <row r="1376" spans="2:15" ht="11.25" x14ac:dyDescent="0.2">
      <c r="B1376" s="8"/>
      <c r="C1376" s="8"/>
      <c r="D1376" s="8"/>
      <c r="E1376" s="8"/>
      <c r="F1376" s="8"/>
      <c r="G1376" s="8"/>
      <c r="H1376" s="8"/>
      <c r="I1376" s="8"/>
      <c r="J1376" s="8"/>
      <c r="K1376" s="8"/>
      <c r="L1376" s="8"/>
      <c r="M1376" s="8"/>
      <c r="N1376" s="8"/>
      <c r="O1376" s="8"/>
    </row>
    <row r="1377" spans="2:15" ht="11.25" x14ac:dyDescent="0.2">
      <c r="B1377" s="8"/>
      <c r="C1377" s="8"/>
      <c r="D1377" s="8"/>
      <c r="E1377" s="8"/>
      <c r="F1377" s="8"/>
      <c r="G1377" s="8"/>
      <c r="H1377" s="8"/>
      <c r="I1377" s="8"/>
      <c r="J1377" s="8"/>
      <c r="K1377" s="8"/>
      <c r="L1377" s="8"/>
      <c r="M1377" s="8"/>
      <c r="N1377" s="8"/>
      <c r="O1377" s="8"/>
    </row>
    <row r="1378" spans="2:15" ht="11.25" x14ac:dyDescent="0.2">
      <c r="B1378" s="8"/>
      <c r="C1378" s="8"/>
      <c r="D1378" s="8"/>
      <c r="E1378" s="8"/>
      <c r="F1378" s="8"/>
      <c r="G1378" s="8"/>
      <c r="H1378" s="8"/>
      <c r="I1378" s="8"/>
      <c r="J1378" s="8"/>
      <c r="K1378" s="8"/>
      <c r="L1378" s="8"/>
      <c r="M1378" s="8"/>
      <c r="N1378" s="8"/>
      <c r="O1378" s="8"/>
    </row>
    <row r="1379" spans="2:15" ht="11.25" x14ac:dyDescent="0.2">
      <c r="B1379" s="8"/>
      <c r="C1379" s="8"/>
      <c r="D1379" s="8"/>
      <c r="E1379" s="8"/>
      <c r="F1379" s="8"/>
      <c r="G1379" s="8"/>
      <c r="H1379" s="8"/>
      <c r="I1379" s="8"/>
      <c r="J1379" s="8"/>
      <c r="K1379" s="8"/>
      <c r="L1379" s="8"/>
      <c r="M1379" s="8"/>
      <c r="N1379" s="8"/>
      <c r="O1379" s="8"/>
    </row>
    <row r="1380" spans="2:15" ht="11.25" x14ac:dyDescent="0.2">
      <c r="B1380" s="8"/>
      <c r="C1380" s="8"/>
      <c r="D1380" s="8"/>
      <c r="E1380" s="8"/>
      <c r="F1380" s="8"/>
      <c r="G1380" s="8"/>
      <c r="H1380" s="8"/>
      <c r="I1380" s="8"/>
      <c r="J1380" s="8"/>
      <c r="K1380" s="8"/>
      <c r="L1380" s="8"/>
      <c r="M1380" s="8"/>
      <c r="N1380" s="8"/>
      <c r="O1380" s="8"/>
    </row>
    <row r="1381" spans="2:15" ht="11.25" x14ac:dyDescent="0.2">
      <c r="B1381" s="8"/>
      <c r="C1381" s="8"/>
      <c r="D1381" s="8"/>
      <c r="E1381" s="8"/>
      <c r="F1381" s="8"/>
      <c r="G1381" s="8"/>
      <c r="H1381" s="8"/>
      <c r="I1381" s="8"/>
      <c r="J1381" s="8"/>
      <c r="K1381" s="8"/>
      <c r="L1381" s="8"/>
      <c r="M1381" s="8"/>
      <c r="N1381" s="8"/>
      <c r="O1381" s="8"/>
    </row>
    <row r="1382" spans="2:15" ht="11.25" x14ac:dyDescent="0.2">
      <c r="B1382" s="8"/>
      <c r="C1382" s="8"/>
      <c r="D1382" s="8"/>
      <c r="E1382" s="8"/>
      <c r="F1382" s="8"/>
      <c r="G1382" s="8"/>
      <c r="H1382" s="8"/>
      <c r="I1382" s="8"/>
      <c r="J1382" s="8"/>
      <c r="K1382" s="8"/>
      <c r="L1382" s="8"/>
      <c r="M1382" s="8"/>
      <c r="N1382" s="8"/>
      <c r="O1382" s="8"/>
    </row>
    <row r="1383" spans="2:15" ht="11.25" x14ac:dyDescent="0.2">
      <c r="B1383" s="8"/>
      <c r="C1383" s="8"/>
      <c r="D1383" s="8"/>
      <c r="E1383" s="8"/>
      <c r="F1383" s="8"/>
      <c r="G1383" s="8"/>
      <c r="H1383" s="8"/>
      <c r="I1383" s="8"/>
      <c r="J1383" s="8"/>
      <c r="K1383" s="8"/>
      <c r="L1383" s="8"/>
      <c r="M1383" s="8"/>
      <c r="N1383" s="8"/>
      <c r="O1383" s="8"/>
    </row>
    <row r="1384" spans="2:15" ht="11.25" x14ac:dyDescent="0.2">
      <c r="B1384" s="8"/>
      <c r="C1384" s="8"/>
      <c r="D1384" s="8"/>
      <c r="E1384" s="8"/>
      <c r="F1384" s="8"/>
      <c r="G1384" s="8"/>
      <c r="H1384" s="8"/>
      <c r="I1384" s="8"/>
      <c r="J1384" s="8"/>
      <c r="K1384" s="8"/>
      <c r="L1384" s="8"/>
      <c r="M1384" s="8"/>
      <c r="N1384" s="8"/>
      <c r="O1384" s="8"/>
    </row>
    <row r="1385" spans="2:15" ht="11.25" x14ac:dyDescent="0.2">
      <c r="B1385" s="8"/>
      <c r="C1385" s="8"/>
      <c r="D1385" s="8"/>
      <c r="E1385" s="8"/>
      <c r="F1385" s="8"/>
      <c r="G1385" s="8"/>
      <c r="H1385" s="8"/>
      <c r="I1385" s="8"/>
      <c r="J1385" s="8"/>
      <c r="K1385" s="8"/>
      <c r="L1385" s="8"/>
      <c r="M1385" s="8"/>
      <c r="N1385" s="8"/>
      <c r="O1385" s="8"/>
    </row>
    <row r="1386" spans="2:15" ht="11.25" x14ac:dyDescent="0.2">
      <c r="B1386" s="8"/>
      <c r="C1386" s="8"/>
      <c r="D1386" s="8"/>
      <c r="E1386" s="8"/>
      <c r="F1386" s="8"/>
      <c r="G1386" s="8"/>
      <c r="H1386" s="8"/>
      <c r="I1386" s="8"/>
      <c r="J1386" s="8"/>
      <c r="K1386" s="8"/>
      <c r="L1386" s="8"/>
      <c r="M1386" s="8"/>
      <c r="N1386" s="8"/>
      <c r="O1386" s="8"/>
    </row>
    <row r="1387" spans="2:15" ht="11.25" x14ac:dyDescent="0.2">
      <c r="B1387" s="8"/>
      <c r="C1387" s="8"/>
      <c r="D1387" s="8"/>
      <c r="E1387" s="8"/>
      <c r="F1387" s="8"/>
      <c r="G1387" s="8"/>
      <c r="H1387" s="8"/>
      <c r="I1387" s="8"/>
      <c r="J1387" s="8"/>
      <c r="K1387" s="8"/>
      <c r="L1387" s="8"/>
      <c r="M1387" s="8"/>
      <c r="N1387" s="8"/>
      <c r="O1387" s="8"/>
    </row>
    <row r="1388" spans="2:15" ht="11.25" x14ac:dyDescent="0.2">
      <c r="B1388" s="8"/>
      <c r="C1388" s="8"/>
      <c r="D1388" s="8"/>
      <c r="E1388" s="8"/>
      <c r="F1388" s="8"/>
      <c r="G1388" s="8"/>
      <c r="H1388" s="8"/>
      <c r="I1388" s="8"/>
      <c r="J1388" s="8"/>
      <c r="K1388" s="8"/>
      <c r="L1388" s="8"/>
      <c r="M1388" s="8"/>
      <c r="N1388" s="8"/>
      <c r="O1388" s="8"/>
    </row>
    <row r="1389" spans="2:15" ht="11.25" x14ac:dyDescent="0.2">
      <c r="B1389" s="8"/>
      <c r="C1389" s="8"/>
      <c r="D1389" s="8"/>
      <c r="E1389" s="8"/>
      <c r="F1389" s="8"/>
      <c r="G1389" s="8"/>
      <c r="H1389" s="8"/>
      <c r="I1389" s="8"/>
      <c r="J1389" s="8"/>
      <c r="K1389" s="8"/>
      <c r="L1389" s="8"/>
      <c r="M1389" s="8"/>
      <c r="N1389" s="8"/>
      <c r="O1389" s="8"/>
    </row>
    <row r="1390" spans="2:15" ht="11.25" x14ac:dyDescent="0.2">
      <c r="B1390" s="8"/>
      <c r="C1390" s="8"/>
      <c r="D1390" s="8"/>
      <c r="E1390" s="8"/>
      <c r="F1390" s="8"/>
      <c r="G1390" s="8"/>
      <c r="H1390" s="8"/>
      <c r="I1390" s="8"/>
      <c r="J1390" s="8"/>
      <c r="K1390" s="8"/>
      <c r="L1390" s="8"/>
      <c r="M1390" s="8"/>
      <c r="N1390" s="8"/>
      <c r="O1390" s="8"/>
    </row>
    <row r="1391" spans="2:15" ht="11.25" x14ac:dyDescent="0.2">
      <c r="B1391" s="8"/>
      <c r="C1391" s="8"/>
      <c r="D1391" s="8"/>
      <c r="E1391" s="8"/>
      <c r="F1391" s="8"/>
      <c r="G1391" s="8"/>
      <c r="H1391" s="8"/>
      <c r="I1391" s="8"/>
      <c r="J1391" s="8"/>
      <c r="K1391" s="8"/>
      <c r="L1391" s="8"/>
      <c r="M1391" s="8"/>
      <c r="N1391" s="8"/>
      <c r="O1391" s="8"/>
    </row>
    <row r="1392" spans="2:15" ht="11.25" x14ac:dyDescent="0.2">
      <c r="B1392" s="8"/>
      <c r="C1392" s="8"/>
      <c r="D1392" s="8"/>
      <c r="E1392" s="8"/>
      <c r="F1392" s="8"/>
      <c r="G1392" s="8"/>
      <c r="H1392" s="8"/>
      <c r="I1392" s="8"/>
      <c r="J1392" s="8"/>
      <c r="K1392" s="8"/>
      <c r="L1392" s="8"/>
      <c r="M1392" s="8"/>
      <c r="N1392" s="8"/>
      <c r="O1392" s="8"/>
    </row>
    <row r="1393" spans="2:15" ht="11.25" x14ac:dyDescent="0.2">
      <c r="B1393" s="8"/>
      <c r="C1393" s="8"/>
      <c r="D1393" s="8"/>
      <c r="E1393" s="8"/>
      <c r="F1393" s="8"/>
      <c r="G1393" s="8"/>
      <c r="H1393" s="8"/>
      <c r="I1393" s="8"/>
      <c r="J1393" s="8"/>
      <c r="K1393" s="8"/>
      <c r="L1393" s="8"/>
      <c r="M1393" s="8"/>
      <c r="N1393" s="8"/>
      <c r="O1393" s="8"/>
    </row>
    <row r="1394" spans="2:15" ht="11.25" x14ac:dyDescent="0.2">
      <c r="B1394" s="8"/>
      <c r="C1394" s="8"/>
      <c r="D1394" s="8"/>
      <c r="E1394" s="8"/>
      <c r="F1394" s="8"/>
      <c r="G1394" s="8"/>
      <c r="H1394" s="8"/>
      <c r="I1394" s="8"/>
      <c r="J1394" s="8"/>
      <c r="K1394" s="8"/>
      <c r="L1394" s="8"/>
      <c r="M1394" s="8"/>
      <c r="N1394" s="8"/>
      <c r="O1394" s="8"/>
    </row>
    <row r="1395" spans="2:15" ht="11.25" x14ac:dyDescent="0.2">
      <c r="B1395" s="8"/>
      <c r="C1395" s="8"/>
      <c r="D1395" s="8"/>
      <c r="E1395" s="8"/>
      <c r="F1395" s="8"/>
      <c r="G1395" s="8"/>
      <c r="H1395" s="8"/>
      <c r="I1395" s="8"/>
      <c r="J1395" s="8"/>
      <c r="K1395" s="8"/>
      <c r="L1395" s="8"/>
      <c r="M1395" s="8"/>
      <c r="N1395" s="8"/>
      <c r="O1395" s="8"/>
    </row>
    <row r="1396" spans="2:15" ht="11.25" x14ac:dyDescent="0.2">
      <c r="B1396" s="8"/>
      <c r="C1396" s="8"/>
      <c r="D1396" s="8"/>
      <c r="E1396" s="8"/>
      <c r="F1396" s="8"/>
      <c r="G1396" s="8"/>
      <c r="H1396" s="8"/>
      <c r="I1396" s="8"/>
      <c r="J1396" s="8"/>
      <c r="K1396" s="8"/>
      <c r="L1396" s="8"/>
      <c r="M1396" s="8"/>
      <c r="N1396" s="8"/>
      <c r="O1396" s="8"/>
    </row>
    <row r="1397" spans="2:15" ht="11.25" x14ac:dyDescent="0.2">
      <c r="B1397" s="8"/>
      <c r="C1397" s="8"/>
      <c r="D1397" s="8"/>
      <c r="E1397" s="8"/>
      <c r="F1397" s="8"/>
      <c r="G1397" s="8"/>
      <c r="H1397" s="8"/>
      <c r="I1397" s="8"/>
      <c r="J1397" s="8"/>
      <c r="K1397" s="8"/>
      <c r="L1397" s="8"/>
      <c r="M1397" s="8"/>
      <c r="N1397" s="8"/>
      <c r="O1397" s="8"/>
    </row>
    <row r="1398" spans="2:15" ht="11.25" x14ac:dyDescent="0.2">
      <c r="B1398" s="8"/>
      <c r="C1398" s="8"/>
      <c r="D1398" s="8"/>
      <c r="E1398" s="8"/>
      <c r="F1398" s="8"/>
      <c r="G1398" s="8"/>
      <c r="H1398" s="8"/>
      <c r="I1398" s="8"/>
      <c r="J1398" s="8"/>
      <c r="K1398" s="8"/>
      <c r="L1398" s="8"/>
      <c r="M1398" s="8"/>
      <c r="N1398" s="8"/>
      <c r="O1398" s="8"/>
    </row>
    <row r="1399" spans="2:15" ht="11.25" x14ac:dyDescent="0.2">
      <c r="B1399" s="8"/>
      <c r="C1399" s="8"/>
      <c r="D1399" s="8"/>
      <c r="E1399" s="8"/>
      <c r="F1399" s="8"/>
      <c r="G1399" s="8"/>
      <c r="H1399" s="8"/>
      <c r="I1399" s="8"/>
      <c r="J1399" s="8"/>
      <c r="K1399" s="8"/>
      <c r="L1399" s="8"/>
      <c r="M1399" s="8"/>
      <c r="N1399" s="8"/>
      <c r="O1399" s="8"/>
    </row>
    <row r="1400" spans="2:15" ht="11.25" x14ac:dyDescent="0.2">
      <c r="B1400" s="8"/>
      <c r="C1400" s="8"/>
      <c r="D1400" s="8"/>
      <c r="E1400" s="8"/>
      <c r="F1400" s="8"/>
      <c r="G1400" s="8"/>
      <c r="H1400" s="8"/>
      <c r="I1400" s="8"/>
      <c r="J1400" s="8"/>
      <c r="K1400" s="8"/>
      <c r="L1400" s="8"/>
      <c r="M1400" s="8"/>
      <c r="N1400" s="8"/>
      <c r="O1400" s="8"/>
    </row>
    <row r="1401" spans="2:15" ht="11.25" x14ac:dyDescent="0.2">
      <c r="B1401" s="8"/>
      <c r="C1401" s="8"/>
      <c r="D1401" s="8"/>
      <c r="E1401" s="8"/>
      <c r="F1401" s="8"/>
      <c r="G1401" s="8"/>
      <c r="H1401" s="8"/>
      <c r="I1401" s="8"/>
      <c r="J1401" s="8"/>
      <c r="K1401" s="8"/>
      <c r="L1401" s="8"/>
      <c r="M1401" s="8"/>
      <c r="N1401" s="8"/>
      <c r="O1401" s="8"/>
    </row>
    <row r="1402" spans="2:15" ht="11.25" x14ac:dyDescent="0.2">
      <c r="B1402" s="8"/>
      <c r="C1402" s="8"/>
      <c r="D1402" s="8"/>
      <c r="E1402" s="8"/>
      <c r="F1402" s="8"/>
      <c r="G1402" s="8"/>
      <c r="H1402" s="8"/>
      <c r="I1402" s="8"/>
      <c r="J1402" s="8"/>
      <c r="K1402" s="8"/>
      <c r="L1402" s="8"/>
      <c r="M1402" s="8"/>
      <c r="N1402" s="8"/>
      <c r="O1402" s="8"/>
    </row>
    <row r="1403" spans="2:15" ht="11.25" x14ac:dyDescent="0.2">
      <c r="B1403" s="8"/>
      <c r="C1403" s="8"/>
      <c r="D1403" s="8"/>
      <c r="E1403" s="8"/>
      <c r="F1403" s="8"/>
      <c r="G1403" s="8"/>
      <c r="H1403" s="8"/>
      <c r="I1403" s="8"/>
      <c r="J1403" s="8"/>
      <c r="K1403" s="8"/>
      <c r="L1403" s="8"/>
      <c r="M1403" s="8"/>
      <c r="N1403" s="8"/>
      <c r="O1403" s="8"/>
    </row>
    <row r="1404" spans="2:15" ht="11.25" x14ac:dyDescent="0.2">
      <c r="B1404" s="8"/>
      <c r="C1404" s="8"/>
      <c r="D1404" s="8"/>
      <c r="E1404" s="8"/>
      <c r="F1404" s="8"/>
      <c r="G1404" s="8"/>
      <c r="H1404" s="8"/>
      <c r="I1404" s="8"/>
      <c r="J1404" s="8"/>
      <c r="K1404" s="8"/>
      <c r="L1404" s="8"/>
      <c r="M1404" s="8"/>
      <c r="N1404" s="8"/>
      <c r="O1404" s="8"/>
    </row>
    <row r="1405" spans="2:15" ht="11.25" x14ac:dyDescent="0.2">
      <c r="B1405" s="8"/>
      <c r="C1405" s="8"/>
      <c r="D1405" s="8"/>
      <c r="E1405" s="8"/>
      <c r="F1405" s="8"/>
      <c r="G1405" s="8"/>
      <c r="H1405" s="8"/>
      <c r="I1405" s="8"/>
      <c r="J1405" s="8"/>
      <c r="K1405" s="8"/>
      <c r="L1405" s="8"/>
      <c r="M1405" s="8"/>
      <c r="N1405" s="8"/>
      <c r="O1405" s="8"/>
    </row>
    <row r="1406" spans="2:15" ht="11.25" x14ac:dyDescent="0.2">
      <c r="B1406" s="8"/>
      <c r="C1406" s="8"/>
      <c r="D1406" s="8"/>
      <c r="E1406" s="8"/>
      <c r="F1406" s="8"/>
      <c r="G1406" s="8"/>
      <c r="H1406" s="8"/>
      <c r="I1406" s="8"/>
      <c r="J1406" s="8"/>
      <c r="K1406" s="8"/>
      <c r="L1406" s="8"/>
      <c r="M1406" s="8"/>
      <c r="N1406" s="8"/>
      <c r="O1406" s="8"/>
    </row>
    <row r="1407" spans="2:15" ht="11.25" x14ac:dyDescent="0.2">
      <c r="B1407" s="8"/>
      <c r="C1407" s="8"/>
      <c r="D1407" s="8"/>
      <c r="E1407" s="8"/>
      <c r="F1407" s="8"/>
      <c r="G1407" s="8"/>
      <c r="H1407" s="8"/>
      <c r="I1407" s="8"/>
      <c r="J1407" s="8"/>
      <c r="K1407" s="8"/>
      <c r="L1407" s="8"/>
      <c r="M1407" s="8"/>
      <c r="N1407" s="8"/>
      <c r="O1407" s="8"/>
    </row>
    <row r="1408" spans="2:15" ht="11.25" x14ac:dyDescent="0.2">
      <c r="B1408" s="8"/>
      <c r="C1408" s="8"/>
      <c r="D1408" s="8"/>
      <c r="E1408" s="8"/>
      <c r="F1408" s="8"/>
      <c r="G1408" s="8"/>
      <c r="H1408" s="8"/>
      <c r="I1408" s="8"/>
      <c r="J1408" s="8"/>
      <c r="K1408" s="8"/>
      <c r="L1408" s="8"/>
      <c r="M1408" s="8"/>
      <c r="N1408" s="8"/>
      <c r="O1408" s="8"/>
    </row>
    <row r="1409" spans="2:15" ht="11.25" x14ac:dyDescent="0.2">
      <c r="B1409" s="8"/>
      <c r="C1409" s="8"/>
      <c r="D1409" s="8"/>
      <c r="E1409" s="8"/>
      <c r="F1409" s="8"/>
      <c r="G1409" s="8"/>
      <c r="H1409" s="8"/>
      <c r="I1409" s="8"/>
      <c r="J1409" s="8"/>
      <c r="K1409" s="8"/>
      <c r="L1409" s="8"/>
      <c r="M1409" s="8"/>
      <c r="N1409" s="8"/>
      <c r="O1409" s="8"/>
    </row>
    <row r="1410" spans="2:15" ht="11.25" x14ac:dyDescent="0.2">
      <c r="B1410" s="8"/>
      <c r="C1410" s="8"/>
      <c r="D1410" s="8"/>
      <c r="E1410" s="8"/>
      <c r="F1410" s="8"/>
      <c r="G1410" s="8"/>
      <c r="H1410" s="8"/>
      <c r="I1410" s="8"/>
      <c r="J1410" s="8"/>
      <c r="K1410" s="8"/>
      <c r="L1410" s="8"/>
      <c r="M1410" s="8"/>
      <c r="N1410" s="8"/>
      <c r="O1410" s="8"/>
    </row>
    <row r="1411" spans="2:15" ht="11.25" x14ac:dyDescent="0.2">
      <c r="B1411" s="8"/>
      <c r="C1411" s="8"/>
      <c r="D1411" s="8"/>
      <c r="E1411" s="8"/>
      <c r="F1411" s="8"/>
      <c r="G1411" s="8"/>
      <c r="H1411" s="8"/>
      <c r="I1411" s="8"/>
      <c r="J1411" s="8"/>
      <c r="K1411" s="8"/>
      <c r="L1411" s="8"/>
      <c r="M1411" s="8"/>
      <c r="N1411" s="8"/>
      <c r="O1411" s="8"/>
    </row>
    <row r="1412" spans="2:15" ht="11.25" x14ac:dyDescent="0.2">
      <c r="B1412" s="8"/>
      <c r="C1412" s="8"/>
      <c r="D1412" s="8"/>
      <c r="E1412" s="8"/>
      <c r="F1412" s="8"/>
      <c r="G1412" s="8"/>
      <c r="H1412" s="8"/>
      <c r="I1412" s="8"/>
      <c r="J1412" s="8"/>
      <c r="K1412" s="8"/>
      <c r="L1412" s="8"/>
      <c r="M1412" s="8"/>
      <c r="N1412" s="8"/>
      <c r="O1412" s="8"/>
    </row>
    <row r="1413" spans="2:15" ht="11.25" x14ac:dyDescent="0.2">
      <c r="B1413" s="8"/>
      <c r="C1413" s="8"/>
      <c r="D1413" s="8"/>
      <c r="E1413" s="8"/>
      <c r="F1413" s="8"/>
      <c r="G1413" s="8"/>
      <c r="H1413" s="8"/>
      <c r="I1413" s="8"/>
      <c r="J1413" s="8"/>
      <c r="K1413" s="8"/>
      <c r="L1413" s="8"/>
      <c r="M1413" s="8"/>
      <c r="N1413" s="8"/>
      <c r="O1413" s="8"/>
    </row>
    <row r="1414" spans="2:15" ht="11.25" x14ac:dyDescent="0.2">
      <c r="B1414" s="8"/>
      <c r="C1414" s="8"/>
      <c r="D1414" s="8"/>
      <c r="E1414" s="8"/>
      <c r="F1414" s="8"/>
      <c r="G1414" s="8"/>
      <c r="H1414" s="8"/>
      <c r="I1414" s="8"/>
      <c r="J1414" s="8"/>
      <c r="K1414" s="8"/>
      <c r="L1414" s="8"/>
      <c r="M1414" s="8"/>
      <c r="N1414" s="8"/>
      <c r="O1414" s="8"/>
    </row>
    <row r="1415" spans="2:15" ht="11.25" x14ac:dyDescent="0.2">
      <c r="B1415" s="8"/>
      <c r="C1415" s="8"/>
      <c r="D1415" s="8"/>
      <c r="E1415" s="8"/>
      <c r="F1415" s="8"/>
      <c r="G1415" s="8"/>
      <c r="H1415" s="8"/>
      <c r="I1415" s="8"/>
      <c r="J1415" s="8"/>
      <c r="K1415" s="8"/>
      <c r="L1415" s="8"/>
      <c r="M1415" s="8"/>
      <c r="N1415" s="8"/>
      <c r="O1415" s="8"/>
    </row>
    <row r="1416" spans="2:15" ht="11.25" x14ac:dyDescent="0.2">
      <c r="B1416" s="8"/>
      <c r="C1416" s="8"/>
      <c r="D1416" s="8"/>
      <c r="E1416" s="8"/>
      <c r="F1416" s="8"/>
      <c r="G1416" s="8"/>
      <c r="H1416" s="8"/>
      <c r="I1416" s="8"/>
      <c r="J1416" s="8"/>
      <c r="K1416" s="8"/>
      <c r="L1416" s="8"/>
      <c r="M1416" s="8"/>
      <c r="N1416" s="8"/>
      <c r="O1416" s="8"/>
    </row>
    <row r="1417" spans="2:15" ht="11.25" x14ac:dyDescent="0.2">
      <c r="B1417" s="8"/>
      <c r="C1417" s="8"/>
      <c r="D1417" s="8"/>
      <c r="E1417" s="8"/>
      <c r="F1417" s="8"/>
      <c r="G1417" s="8"/>
      <c r="H1417" s="8"/>
      <c r="I1417" s="8"/>
      <c r="J1417" s="8"/>
      <c r="K1417" s="8"/>
      <c r="L1417" s="8"/>
      <c r="M1417" s="8"/>
      <c r="N1417" s="8"/>
      <c r="O1417" s="8"/>
    </row>
    <row r="1418" spans="2:15" ht="11.25" x14ac:dyDescent="0.2">
      <c r="B1418" s="8"/>
      <c r="C1418" s="8"/>
      <c r="D1418" s="8"/>
      <c r="E1418" s="8"/>
      <c r="F1418" s="8"/>
      <c r="G1418" s="8"/>
      <c r="H1418" s="8"/>
      <c r="I1418" s="8"/>
      <c r="J1418" s="8"/>
      <c r="K1418" s="8"/>
      <c r="L1418" s="8"/>
      <c r="M1418" s="8"/>
      <c r="N1418" s="8"/>
      <c r="O1418" s="8"/>
    </row>
    <row r="1419" spans="2:15" ht="11.25" x14ac:dyDescent="0.2">
      <c r="B1419" s="8"/>
      <c r="C1419" s="8"/>
      <c r="D1419" s="8"/>
      <c r="E1419" s="8"/>
      <c r="F1419" s="8"/>
      <c r="G1419" s="8"/>
      <c r="H1419" s="8"/>
      <c r="I1419" s="8"/>
      <c r="J1419" s="8"/>
      <c r="K1419" s="8"/>
      <c r="L1419" s="8"/>
      <c r="M1419" s="8"/>
      <c r="N1419" s="8"/>
      <c r="O1419" s="8"/>
    </row>
    <row r="1420" spans="2:15" ht="11.25" x14ac:dyDescent="0.2">
      <c r="B1420" s="8"/>
      <c r="C1420" s="8"/>
      <c r="D1420" s="8"/>
      <c r="E1420" s="8"/>
      <c r="F1420" s="8"/>
      <c r="G1420" s="8"/>
      <c r="H1420" s="8"/>
      <c r="I1420" s="8"/>
      <c r="J1420" s="8"/>
      <c r="K1420" s="8"/>
      <c r="L1420" s="8"/>
      <c r="M1420" s="8"/>
      <c r="N1420" s="8"/>
      <c r="O1420" s="8"/>
    </row>
    <row r="1421" spans="2:15" ht="11.25" x14ac:dyDescent="0.2">
      <c r="B1421" s="8"/>
      <c r="C1421" s="8"/>
      <c r="D1421" s="8"/>
      <c r="E1421" s="8"/>
      <c r="F1421" s="8"/>
      <c r="G1421" s="8"/>
      <c r="H1421" s="8"/>
      <c r="I1421" s="8"/>
      <c r="J1421" s="8"/>
      <c r="K1421" s="8"/>
      <c r="L1421" s="8"/>
      <c r="M1421" s="8"/>
      <c r="N1421" s="8"/>
      <c r="O1421" s="8"/>
    </row>
    <row r="1422" spans="2:15" ht="11.25" x14ac:dyDescent="0.2">
      <c r="B1422" s="8"/>
      <c r="C1422" s="8"/>
      <c r="D1422" s="8"/>
      <c r="E1422" s="8"/>
      <c r="F1422" s="8"/>
      <c r="G1422" s="8"/>
      <c r="H1422" s="8"/>
      <c r="I1422" s="8"/>
      <c r="J1422" s="8"/>
      <c r="K1422" s="8"/>
      <c r="L1422" s="8"/>
      <c r="M1422" s="8"/>
      <c r="N1422" s="8"/>
      <c r="O1422" s="8"/>
    </row>
    <row r="1423" spans="2:15" ht="11.25" x14ac:dyDescent="0.2">
      <c r="B1423" s="8"/>
      <c r="C1423" s="8"/>
      <c r="D1423" s="8"/>
      <c r="E1423" s="8"/>
      <c r="F1423" s="8"/>
      <c r="G1423" s="8"/>
      <c r="H1423" s="8"/>
      <c r="I1423" s="8"/>
      <c r="J1423" s="8"/>
      <c r="K1423" s="8"/>
      <c r="L1423" s="8"/>
      <c r="M1423" s="8"/>
      <c r="N1423" s="8"/>
      <c r="O1423" s="8"/>
    </row>
    <row r="1424" spans="2:15" ht="11.25" x14ac:dyDescent="0.2">
      <c r="B1424" s="8"/>
      <c r="C1424" s="8"/>
      <c r="D1424" s="8"/>
      <c r="E1424" s="8"/>
      <c r="F1424" s="8"/>
      <c r="G1424" s="8"/>
      <c r="H1424" s="8"/>
      <c r="I1424" s="8"/>
      <c r="J1424" s="8"/>
      <c r="K1424" s="8"/>
      <c r="L1424" s="8"/>
      <c r="M1424" s="8"/>
      <c r="N1424" s="8"/>
      <c r="O1424" s="8"/>
    </row>
    <row r="1425" spans="2:15" ht="11.25" x14ac:dyDescent="0.2">
      <c r="B1425" s="8"/>
      <c r="C1425" s="8"/>
      <c r="D1425" s="8"/>
      <c r="E1425" s="8"/>
      <c r="F1425" s="8"/>
      <c r="G1425" s="8"/>
      <c r="H1425" s="8"/>
      <c r="I1425" s="8"/>
      <c r="J1425" s="8"/>
      <c r="K1425" s="8"/>
      <c r="L1425" s="8"/>
      <c r="M1425" s="8"/>
      <c r="N1425" s="8"/>
      <c r="O1425" s="8"/>
    </row>
    <row r="1426" spans="2:15" ht="11.25" x14ac:dyDescent="0.2">
      <c r="B1426" s="8"/>
      <c r="C1426" s="8"/>
      <c r="D1426" s="8"/>
      <c r="E1426" s="8"/>
      <c r="F1426" s="8"/>
      <c r="G1426" s="8"/>
      <c r="H1426" s="8"/>
      <c r="I1426" s="8"/>
      <c r="J1426" s="8"/>
      <c r="K1426" s="8"/>
      <c r="L1426" s="8"/>
      <c r="M1426" s="8"/>
      <c r="N1426" s="8"/>
      <c r="O1426" s="8"/>
    </row>
    <row r="1427" spans="2:15" ht="11.25" x14ac:dyDescent="0.2">
      <c r="B1427" s="8"/>
      <c r="C1427" s="8"/>
      <c r="D1427" s="8"/>
      <c r="E1427" s="8"/>
      <c r="F1427" s="8"/>
      <c r="G1427" s="8"/>
      <c r="H1427" s="8"/>
      <c r="I1427" s="8"/>
      <c r="J1427" s="8"/>
      <c r="K1427" s="8"/>
      <c r="L1427" s="8"/>
      <c r="M1427" s="8"/>
      <c r="N1427" s="8"/>
      <c r="O1427" s="8"/>
    </row>
    <row r="1428" spans="2:15" ht="11.25" x14ac:dyDescent="0.2">
      <c r="B1428" s="8"/>
      <c r="C1428" s="8"/>
      <c r="D1428" s="8"/>
      <c r="E1428" s="8"/>
      <c r="F1428" s="8"/>
      <c r="G1428" s="8"/>
      <c r="H1428" s="8"/>
      <c r="I1428" s="8"/>
      <c r="J1428" s="8"/>
      <c r="K1428" s="8"/>
      <c r="L1428" s="8"/>
      <c r="M1428" s="8"/>
      <c r="N1428" s="8"/>
      <c r="O1428" s="8"/>
    </row>
    <row r="1429" spans="2:15" ht="11.25" x14ac:dyDescent="0.2">
      <c r="B1429" s="8"/>
      <c r="C1429" s="8"/>
      <c r="D1429" s="8"/>
      <c r="E1429" s="8"/>
      <c r="F1429" s="8"/>
      <c r="G1429" s="8"/>
      <c r="H1429" s="8"/>
      <c r="I1429" s="8"/>
      <c r="J1429" s="8"/>
      <c r="K1429" s="8"/>
      <c r="L1429" s="8"/>
      <c r="M1429" s="8"/>
      <c r="N1429" s="8"/>
      <c r="O1429" s="8"/>
    </row>
    <row r="1430" spans="2:15" ht="11.25" x14ac:dyDescent="0.2">
      <c r="B1430" s="8"/>
      <c r="C1430" s="8"/>
      <c r="D1430" s="8"/>
      <c r="E1430" s="8"/>
      <c r="F1430" s="8"/>
      <c r="G1430" s="8"/>
      <c r="H1430" s="8"/>
      <c r="I1430" s="8"/>
      <c r="J1430" s="8"/>
      <c r="K1430" s="8"/>
      <c r="L1430" s="8"/>
      <c r="M1430" s="8"/>
      <c r="N1430" s="8"/>
      <c r="O1430" s="8"/>
    </row>
    <row r="1431" spans="2:15" ht="11.25" x14ac:dyDescent="0.2">
      <c r="B1431" s="8"/>
      <c r="C1431" s="8"/>
      <c r="D1431" s="8"/>
      <c r="E1431" s="8"/>
      <c r="F1431" s="8"/>
      <c r="G1431" s="8"/>
      <c r="H1431" s="8"/>
      <c r="I1431" s="8"/>
      <c r="J1431" s="8"/>
      <c r="K1431" s="8"/>
      <c r="L1431" s="8"/>
      <c r="M1431" s="8"/>
      <c r="N1431" s="8"/>
      <c r="O1431" s="8"/>
    </row>
    <row r="1432" spans="2:15" ht="11.25" x14ac:dyDescent="0.2">
      <c r="B1432" s="8"/>
      <c r="C1432" s="8"/>
      <c r="D1432" s="8"/>
      <c r="E1432" s="8"/>
      <c r="F1432" s="8"/>
      <c r="G1432" s="8"/>
      <c r="H1432" s="8"/>
      <c r="I1432" s="8"/>
      <c r="J1432" s="8"/>
      <c r="K1432" s="8"/>
      <c r="L1432" s="8"/>
      <c r="M1432" s="8"/>
      <c r="N1432" s="8"/>
      <c r="O1432" s="8"/>
    </row>
    <row r="1433" spans="2:15" ht="11.25" x14ac:dyDescent="0.2">
      <c r="B1433" s="8"/>
      <c r="C1433" s="8"/>
      <c r="D1433" s="8"/>
      <c r="E1433" s="8"/>
      <c r="F1433" s="8"/>
      <c r="G1433" s="8"/>
      <c r="H1433" s="8"/>
      <c r="I1433" s="8"/>
      <c r="J1433" s="8"/>
      <c r="K1433" s="8"/>
      <c r="L1433" s="8"/>
      <c r="M1433" s="8"/>
      <c r="N1433" s="8"/>
      <c r="O1433" s="8"/>
    </row>
    <row r="1434" spans="2:15" ht="11.25" x14ac:dyDescent="0.2">
      <c r="B1434" s="8"/>
      <c r="C1434" s="8"/>
      <c r="D1434" s="8"/>
      <c r="E1434" s="8"/>
      <c r="F1434" s="8"/>
      <c r="G1434" s="8"/>
      <c r="H1434" s="8"/>
      <c r="I1434" s="8"/>
      <c r="J1434" s="8"/>
      <c r="K1434" s="8"/>
      <c r="L1434" s="8"/>
      <c r="M1434" s="8"/>
      <c r="N1434" s="8"/>
      <c r="O1434" s="8"/>
    </row>
    <row r="1435" spans="2:15" ht="11.25" x14ac:dyDescent="0.2">
      <c r="B1435" s="8"/>
      <c r="C1435" s="8"/>
      <c r="D1435" s="8"/>
      <c r="E1435" s="8"/>
      <c r="F1435" s="8"/>
      <c r="G1435" s="8"/>
      <c r="H1435" s="8"/>
      <c r="I1435" s="8"/>
      <c r="J1435" s="8"/>
      <c r="K1435" s="8"/>
      <c r="L1435" s="8"/>
      <c r="M1435" s="8"/>
      <c r="N1435" s="8"/>
      <c r="O1435" s="8"/>
    </row>
    <row r="1436" spans="2:15" ht="11.25" x14ac:dyDescent="0.2">
      <c r="B1436" s="8"/>
      <c r="C1436" s="8"/>
      <c r="D1436" s="8"/>
      <c r="E1436" s="8"/>
      <c r="F1436" s="8"/>
      <c r="G1436" s="8"/>
      <c r="H1436" s="8"/>
      <c r="I1436" s="8"/>
      <c r="J1436" s="8"/>
      <c r="K1436" s="8"/>
      <c r="L1436" s="8"/>
      <c r="M1436" s="8"/>
      <c r="N1436" s="8"/>
      <c r="O1436" s="8"/>
    </row>
    <row r="1437" spans="2:15" ht="11.25" x14ac:dyDescent="0.2">
      <c r="B1437" s="8"/>
      <c r="C1437" s="8"/>
      <c r="D1437" s="8"/>
      <c r="E1437" s="8"/>
      <c r="F1437" s="8"/>
      <c r="G1437" s="8"/>
      <c r="H1437" s="8"/>
      <c r="I1437" s="8"/>
      <c r="J1437" s="8"/>
      <c r="K1437" s="8"/>
      <c r="L1437" s="8"/>
      <c r="M1437" s="8"/>
      <c r="N1437" s="8"/>
      <c r="O1437" s="8"/>
    </row>
    <row r="1438" spans="2:15" ht="11.25" x14ac:dyDescent="0.2">
      <c r="B1438" s="8"/>
      <c r="C1438" s="8"/>
      <c r="D1438" s="8"/>
      <c r="E1438" s="8"/>
      <c r="F1438" s="8"/>
      <c r="G1438" s="8"/>
      <c r="H1438" s="8"/>
      <c r="I1438" s="8"/>
      <c r="J1438" s="8"/>
      <c r="K1438" s="8"/>
      <c r="L1438" s="8"/>
      <c r="M1438" s="8"/>
      <c r="N1438" s="8"/>
      <c r="O1438" s="8"/>
    </row>
    <row r="1439" spans="2:15" ht="11.25" x14ac:dyDescent="0.2">
      <c r="B1439" s="8"/>
      <c r="C1439" s="8"/>
      <c r="D1439" s="8"/>
      <c r="E1439" s="8"/>
      <c r="F1439" s="8"/>
      <c r="G1439" s="8"/>
      <c r="H1439" s="8"/>
      <c r="I1439" s="8"/>
      <c r="J1439" s="8"/>
      <c r="K1439" s="8"/>
      <c r="L1439" s="8"/>
      <c r="M1439" s="8"/>
      <c r="N1439" s="8"/>
      <c r="O1439" s="8"/>
    </row>
    <row r="1440" spans="2:15" ht="11.25" x14ac:dyDescent="0.2">
      <c r="B1440" s="8"/>
      <c r="C1440" s="8"/>
      <c r="D1440" s="8"/>
      <c r="E1440" s="8"/>
      <c r="F1440" s="8"/>
      <c r="G1440" s="8"/>
      <c r="H1440" s="8"/>
      <c r="I1440" s="8"/>
      <c r="J1440" s="8"/>
      <c r="K1440" s="8"/>
      <c r="L1440" s="8"/>
      <c r="M1440" s="8"/>
      <c r="N1440" s="8"/>
      <c r="O1440" s="8"/>
    </row>
    <row r="1441" spans="2:15" ht="11.25" x14ac:dyDescent="0.2">
      <c r="B1441" s="8"/>
      <c r="C1441" s="8"/>
      <c r="D1441" s="8"/>
      <c r="E1441" s="8"/>
      <c r="F1441" s="8"/>
      <c r="G1441" s="8"/>
      <c r="H1441" s="8"/>
      <c r="I1441" s="8"/>
      <c r="J1441" s="8"/>
      <c r="K1441" s="8"/>
      <c r="L1441" s="8"/>
      <c r="M1441" s="8"/>
      <c r="N1441" s="8"/>
      <c r="O1441" s="8"/>
    </row>
    <row r="1442" spans="2:15" ht="11.25" x14ac:dyDescent="0.2">
      <c r="B1442" s="8"/>
      <c r="C1442" s="8"/>
      <c r="D1442" s="8"/>
      <c r="E1442" s="8"/>
      <c r="F1442" s="8"/>
      <c r="G1442" s="8"/>
      <c r="H1442" s="8"/>
      <c r="I1442" s="8"/>
      <c r="J1442" s="8"/>
      <c r="K1442" s="8"/>
      <c r="L1442" s="8"/>
      <c r="M1442" s="8"/>
      <c r="N1442" s="8"/>
      <c r="O1442" s="8"/>
    </row>
    <row r="1443" spans="2:15" ht="11.25" x14ac:dyDescent="0.2">
      <c r="B1443" s="8"/>
      <c r="C1443" s="8"/>
      <c r="D1443" s="8"/>
      <c r="E1443" s="8"/>
      <c r="F1443" s="8"/>
      <c r="G1443" s="8"/>
      <c r="H1443" s="8"/>
      <c r="I1443" s="8"/>
      <c r="J1443" s="8"/>
      <c r="K1443" s="8"/>
      <c r="L1443" s="8"/>
      <c r="M1443" s="8"/>
      <c r="N1443" s="8"/>
      <c r="O1443" s="8"/>
    </row>
    <row r="1444" spans="2:15" ht="11.25" x14ac:dyDescent="0.2">
      <c r="B1444" s="8"/>
      <c r="C1444" s="8"/>
      <c r="D1444" s="8"/>
      <c r="E1444" s="8"/>
      <c r="F1444" s="8"/>
      <c r="G1444" s="8"/>
      <c r="H1444" s="8"/>
      <c r="I1444" s="8"/>
      <c r="J1444" s="8"/>
      <c r="K1444" s="8"/>
      <c r="L1444" s="8"/>
      <c r="M1444" s="8"/>
      <c r="N1444" s="8"/>
      <c r="O1444" s="8"/>
    </row>
    <row r="1445" spans="2:15" ht="11.25" x14ac:dyDescent="0.2">
      <c r="B1445" s="8"/>
      <c r="C1445" s="8"/>
      <c r="D1445" s="8"/>
      <c r="E1445" s="8"/>
      <c r="F1445" s="8"/>
      <c r="G1445" s="8"/>
      <c r="H1445" s="8"/>
      <c r="I1445" s="8"/>
      <c r="J1445" s="8"/>
      <c r="K1445" s="8"/>
      <c r="L1445" s="8"/>
      <c r="M1445" s="8"/>
      <c r="N1445" s="8"/>
      <c r="O1445" s="8"/>
    </row>
    <row r="1446" spans="2:15" ht="11.25" x14ac:dyDescent="0.2">
      <c r="B1446" s="8"/>
      <c r="C1446" s="8"/>
      <c r="D1446" s="8"/>
      <c r="E1446" s="8"/>
      <c r="F1446" s="8"/>
      <c r="G1446" s="8"/>
      <c r="H1446" s="8"/>
      <c r="I1446" s="8"/>
      <c r="J1446" s="8"/>
      <c r="K1446" s="8"/>
      <c r="L1446" s="8"/>
      <c r="M1446" s="8"/>
      <c r="N1446" s="8"/>
      <c r="O1446" s="8"/>
    </row>
    <row r="1447" spans="2:15" ht="11.25" x14ac:dyDescent="0.2">
      <c r="B1447" s="8"/>
      <c r="C1447" s="8"/>
      <c r="D1447" s="8"/>
      <c r="E1447" s="8"/>
      <c r="F1447" s="8"/>
      <c r="G1447" s="8"/>
      <c r="H1447" s="8"/>
      <c r="I1447" s="8"/>
      <c r="J1447" s="8"/>
      <c r="K1447" s="8"/>
      <c r="L1447" s="8"/>
      <c r="M1447" s="8"/>
      <c r="N1447" s="8"/>
      <c r="O1447" s="8"/>
    </row>
    <row r="1448" spans="2:15" ht="11.25" x14ac:dyDescent="0.2">
      <c r="B1448" s="8"/>
      <c r="C1448" s="8"/>
      <c r="D1448" s="8"/>
      <c r="E1448" s="8"/>
      <c r="F1448" s="8"/>
      <c r="G1448" s="8"/>
      <c r="H1448" s="8"/>
      <c r="I1448" s="8"/>
      <c r="J1448" s="8"/>
      <c r="K1448" s="8"/>
      <c r="L1448" s="8"/>
      <c r="M1448" s="8"/>
      <c r="N1448" s="8"/>
      <c r="O1448" s="8"/>
    </row>
    <row r="1449" spans="2:15" ht="11.25" x14ac:dyDescent="0.2">
      <c r="B1449" s="8"/>
      <c r="C1449" s="8"/>
      <c r="D1449" s="8"/>
      <c r="E1449" s="8"/>
      <c r="F1449" s="8"/>
      <c r="G1449" s="8"/>
      <c r="H1449" s="8"/>
      <c r="I1449" s="8"/>
      <c r="J1449" s="8"/>
      <c r="K1449" s="8"/>
      <c r="L1449" s="8"/>
      <c r="M1449" s="8"/>
      <c r="N1449" s="8"/>
      <c r="O1449" s="8"/>
    </row>
    <row r="1450" spans="2:15" ht="11.25" x14ac:dyDescent="0.2">
      <c r="B1450" s="8"/>
      <c r="C1450" s="8"/>
      <c r="D1450" s="8"/>
      <c r="E1450" s="8"/>
      <c r="F1450" s="8"/>
      <c r="G1450" s="8"/>
      <c r="H1450" s="8"/>
      <c r="I1450" s="8"/>
      <c r="J1450" s="8"/>
      <c r="K1450" s="8"/>
      <c r="L1450" s="8"/>
      <c r="M1450" s="8"/>
      <c r="N1450" s="8"/>
      <c r="O1450" s="8"/>
    </row>
    <row r="1451" spans="2:15" ht="11.25" x14ac:dyDescent="0.2">
      <c r="B1451" s="8"/>
      <c r="C1451" s="8"/>
      <c r="D1451" s="8"/>
      <c r="E1451" s="8"/>
      <c r="F1451" s="8"/>
      <c r="G1451" s="8"/>
      <c r="H1451" s="8"/>
      <c r="I1451" s="8"/>
      <c r="J1451" s="8"/>
      <c r="K1451" s="8"/>
      <c r="L1451" s="8"/>
      <c r="M1451" s="8"/>
      <c r="N1451" s="8"/>
      <c r="O1451" s="8"/>
    </row>
    <row r="1452" spans="2:15" ht="11.25" x14ac:dyDescent="0.2">
      <c r="B1452" s="8"/>
      <c r="C1452" s="8"/>
      <c r="D1452" s="8"/>
      <c r="E1452" s="8"/>
      <c r="F1452" s="8"/>
      <c r="G1452" s="8"/>
      <c r="H1452" s="8"/>
      <c r="I1452" s="8"/>
      <c r="J1452" s="8"/>
      <c r="K1452" s="8"/>
      <c r="L1452" s="8"/>
      <c r="M1452" s="8"/>
      <c r="N1452" s="8"/>
      <c r="O1452" s="8"/>
    </row>
    <row r="1453" spans="2:15" ht="11.25" x14ac:dyDescent="0.2">
      <c r="B1453" s="8"/>
      <c r="C1453" s="8"/>
      <c r="D1453" s="8"/>
      <c r="E1453" s="8"/>
      <c r="F1453" s="8"/>
      <c r="G1453" s="8"/>
      <c r="H1453" s="8"/>
      <c r="I1453" s="8"/>
      <c r="J1453" s="8"/>
      <c r="K1453" s="8"/>
      <c r="L1453" s="8"/>
      <c r="M1453" s="8"/>
      <c r="N1453" s="8"/>
      <c r="O1453" s="8"/>
    </row>
    <row r="1454" spans="2:15" ht="11.25" x14ac:dyDescent="0.2">
      <c r="B1454" s="8"/>
      <c r="C1454" s="8"/>
      <c r="D1454" s="8"/>
      <c r="E1454" s="8"/>
      <c r="F1454" s="8"/>
      <c r="G1454" s="8"/>
      <c r="H1454" s="8"/>
      <c r="I1454" s="8"/>
      <c r="J1454" s="8"/>
      <c r="K1454" s="8"/>
      <c r="L1454" s="8"/>
      <c r="M1454" s="8"/>
      <c r="N1454" s="8"/>
      <c r="O1454" s="8"/>
    </row>
    <row r="1455" spans="2:15" ht="11.25" x14ac:dyDescent="0.2">
      <c r="B1455" s="8"/>
      <c r="C1455" s="8"/>
      <c r="D1455" s="8"/>
      <c r="E1455" s="8"/>
      <c r="F1455" s="8"/>
      <c r="G1455" s="8"/>
      <c r="H1455" s="8"/>
      <c r="I1455" s="8"/>
      <c r="J1455" s="8"/>
      <c r="K1455" s="8"/>
      <c r="L1455" s="8"/>
      <c r="M1455" s="8"/>
      <c r="N1455" s="8"/>
      <c r="O1455" s="8"/>
    </row>
    <row r="1456" spans="2:15" ht="11.25" x14ac:dyDescent="0.2">
      <c r="B1456" s="8"/>
      <c r="C1456" s="8"/>
      <c r="D1456" s="8"/>
      <c r="E1456" s="8"/>
      <c r="F1456" s="8"/>
      <c r="G1456" s="8"/>
      <c r="H1456" s="8"/>
      <c r="I1456" s="8"/>
      <c r="J1456" s="8"/>
      <c r="K1456" s="8"/>
      <c r="L1456" s="8"/>
      <c r="M1456" s="8"/>
      <c r="N1456" s="8"/>
      <c r="O1456" s="8"/>
    </row>
    <row r="1457" spans="2:15" ht="11.25" x14ac:dyDescent="0.2">
      <c r="B1457" s="8"/>
      <c r="C1457" s="8"/>
      <c r="D1457" s="8"/>
      <c r="E1457" s="8"/>
      <c r="F1457" s="8"/>
      <c r="G1457" s="8"/>
      <c r="H1457" s="8"/>
      <c r="I1457" s="8"/>
      <c r="J1457" s="8"/>
      <c r="K1457" s="8"/>
      <c r="L1457" s="8"/>
      <c r="M1457" s="8"/>
      <c r="N1457" s="8"/>
      <c r="O1457" s="8"/>
    </row>
    <row r="1458" spans="2:15" ht="11.25" x14ac:dyDescent="0.2">
      <c r="B1458" s="8"/>
      <c r="C1458" s="8"/>
      <c r="D1458" s="8"/>
      <c r="E1458" s="8"/>
      <c r="F1458" s="8"/>
      <c r="G1458" s="8"/>
      <c r="H1458" s="8"/>
      <c r="I1458" s="8"/>
      <c r="J1458" s="8"/>
      <c r="K1458" s="8"/>
      <c r="L1458" s="8"/>
      <c r="M1458" s="8"/>
      <c r="N1458" s="8"/>
      <c r="O1458" s="8"/>
    </row>
    <row r="1459" spans="2:15" ht="11.25" x14ac:dyDescent="0.2">
      <c r="B1459" s="8"/>
      <c r="C1459" s="8"/>
      <c r="D1459" s="8"/>
      <c r="E1459" s="8"/>
      <c r="F1459" s="8"/>
      <c r="G1459" s="8"/>
      <c r="H1459" s="8"/>
      <c r="I1459" s="8"/>
      <c r="J1459" s="8"/>
      <c r="K1459" s="8"/>
      <c r="L1459" s="8"/>
      <c r="M1459" s="8"/>
      <c r="N1459" s="8"/>
      <c r="O1459" s="8"/>
    </row>
    <row r="1460" spans="2:15" ht="11.25" x14ac:dyDescent="0.2">
      <c r="B1460" s="8"/>
      <c r="C1460" s="8"/>
      <c r="D1460" s="8"/>
      <c r="E1460" s="8"/>
      <c r="F1460" s="8"/>
      <c r="G1460" s="8"/>
      <c r="H1460" s="8"/>
      <c r="I1460" s="8"/>
      <c r="J1460" s="8"/>
      <c r="K1460" s="8"/>
      <c r="L1460" s="8"/>
      <c r="M1460" s="8"/>
      <c r="N1460" s="8"/>
      <c r="O1460" s="8"/>
    </row>
    <row r="1461" spans="2:15" ht="11.25" x14ac:dyDescent="0.2">
      <c r="B1461" s="8"/>
      <c r="C1461" s="8"/>
      <c r="D1461" s="8"/>
      <c r="E1461" s="8"/>
      <c r="F1461" s="8"/>
      <c r="G1461" s="8"/>
      <c r="H1461" s="8"/>
      <c r="I1461" s="8"/>
      <c r="J1461" s="8"/>
      <c r="K1461" s="8"/>
      <c r="L1461" s="8"/>
      <c r="M1461" s="8"/>
      <c r="N1461" s="8"/>
      <c r="O1461" s="8"/>
    </row>
    <row r="1462" spans="2:15" ht="11.25" x14ac:dyDescent="0.2">
      <c r="B1462" s="8"/>
      <c r="C1462" s="8"/>
      <c r="D1462" s="8"/>
      <c r="E1462" s="8"/>
      <c r="F1462" s="8"/>
      <c r="G1462" s="8"/>
      <c r="H1462" s="8"/>
      <c r="I1462" s="8"/>
      <c r="J1462" s="8"/>
      <c r="K1462" s="8"/>
      <c r="L1462" s="8"/>
      <c r="M1462" s="8"/>
      <c r="N1462" s="8"/>
      <c r="O1462" s="8"/>
    </row>
    <row r="1463" spans="2:15" ht="11.25" x14ac:dyDescent="0.2">
      <c r="B1463" s="8"/>
      <c r="C1463" s="8"/>
      <c r="D1463" s="8"/>
      <c r="E1463" s="8"/>
      <c r="F1463" s="8"/>
      <c r="G1463" s="8"/>
      <c r="H1463" s="8"/>
      <c r="I1463" s="8"/>
      <c r="J1463" s="8"/>
      <c r="K1463" s="8"/>
      <c r="L1463" s="8"/>
      <c r="M1463" s="8"/>
      <c r="N1463" s="8"/>
      <c r="O1463" s="8"/>
    </row>
    <row r="1464" spans="2:15" ht="11.25" x14ac:dyDescent="0.2">
      <c r="B1464" s="8"/>
      <c r="C1464" s="8"/>
      <c r="D1464" s="8"/>
      <c r="E1464" s="8"/>
      <c r="F1464" s="8"/>
      <c r="G1464" s="8"/>
      <c r="H1464" s="8"/>
      <c r="I1464" s="8"/>
      <c r="J1464" s="8"/>
      <c r="K1464" s="8"/>
      <c r="L1464" s="8"/>
      <c r="M1464" s="8"/>
      <c r="N1464" s="8"/>
      <c r="O1464" s="8"/>
    </row>
    <row r="1465" spans="2:15" ht="11.25" x14ac:dyDescent="0.2">
      <c r="B1465" s="8"/>
      <c r="C1465" s="8"/>
      <c r="D1465" s="8"/>
      <c r="E1465" s="8"/>
      <c r="F1465" s="8"/>
      <c r="G1465" s="8"/>
      <c r="H1465" s="8"/>
      <c r="I1465" s="8"/>
      <c r="J1465" s="8"/>
      <c r="K1465" s="8"/>
      <c r="L1465" s="8"/>
      <c r="M1465" s="8"/>
      <c r="N1465" s="8"/>
      <c r="O1465" s="8"/>
    </row>
    <row r="1466" spans="2:15" ht="11.25" x14ac:dyDescent="0.2">
      <c r="B1466" s="8"/>
      <c r="C1466" s="8"/>
      <c r="D1466" s="8"/>
      <c r="E1466" s="8"/>
      <c r="F1466" s="8"/>
      <c r="G1466" s="8"/>
      <c r="H1466" s="8"/>
      <c r="I1466" s="8"/>
      <c r="J1466" s="8"/>
      <c r="K1466" s="8"/>
      <c r="L1466" s="8"/>
      <c r="M1466" s="8"/>
      <c r="N1466" s="8"/>
      <c r="O1466" s="8"/>
    </row>
    <row r="1467" spans="2:15" ht="11.25" x14ac:dyDescent="0.2">
      <c r="B1467" s="8"/>
      <c r="C1467" s="8"/>
      <c r="D1467" s="8"/>
      <c r="E1467" s="8"/>
      <c r="F1467" s="8"/>
      <c r="G1467" s="8"/>
      <c r="H1467" s="8"/>
      <c r="I1467" s="8"/>
      <c r="J1467" s="8"/>
      <c r="K1467" s="8"/>
      <c r="L1467" s="8"/>
      <c r="M1467" s="8"/>
      <c r="N1467" s="8"/>
      <c r="O1467" s="8"/>
    </row>
    <row r="1468" spans="2:15" ht="11.25" x14ac:dyDescent="0.2">
      <c r="B1468" s="8"/>
      <c r="C1468" s="8"/>
      <c r="D1468" s="8"/>
      <c r="E1468" s="8"/>
      <c r="F1468" s="8"/>
      <c r="G1468" s="8"/>
      <c r="H1468" s="8"/>
      <c r="I1468" s="8"/>
      <c r="J1468" s="8"/>
      <c r="K1468" s="8"/>
      <c r="L1468" s="8"/>
      <c r="M1468" s="8"/>
      <c r="N1468" s="8"/>
      <c r="O1468" s="8"/>
    </row>
    <row r="1469" spans="2:15" ht="11.25" x14ac:dyDescent="0.2">
      <c r="B1469" s="8"/>
      <c r="C1469" s="8"/>
      <c r="D1469" s="8"/>
      <c r="E1469" s="8"/>
      <c r="F1469" s="8"/>
      <c r="G1469" s="8"/>
      <c r="H1469" s="8"/>
      <c r="I1469" s="8"/>
      <c r="J1469" s="8"/>
      <c r="K1469" s="8"/>
      <c r="L1469" s="8"/>
      <c r="M1469" s="8"/>
      <c r="N1469" s="8"/>
      <c r="O1469" s="8"/>
    </row>
    <row r="1470" spans="2:15" ht="11.25" x14ac:dyDescent="0.2">
      <c r="B1470" s="8"/>
      <c r="C1470" s="8"/>
      <c r="D1470" s="8"/>
      <c r="E1470" s="8"/>
      <c r="F1470" s="8"/>
      <c r="G1470" s="8"/>
      <c r="H1470" s="8"/>
      <c r="I1470" s="8"/>
      <c r="J1470" s="8"/>
      <c r="K1470" s="8"/>
      <c r="L1470" s="8"/>
      <c r="M1470" s="8"/>
      <c r="N1470" s="8"/>
      <c r="O1470" s="8"/>
    </row>
    <row r="1471" spans="2:15" ht="11.25" x14ac:dyDescent="0.2">
      <c r="B1471" s="8"/>
      <c r="C1471" s="8"/>
      <c r="D1471" s="8"/>
      <c r="E1471" s="8"/>
      <c r="F1471" s="8"/>
      <c r="G1471" s="8"/>
      <c r="H1471" s="8"/>
      <c r="I1471" s="8"/>
      <c r="J1471" s="8"/>
      <c r="K1471" s="8"/>
      <c r="L1471" s="8"/>
      <c r="M1471" s="8"/>
      <c r="N1471" s="8"/>
      <c r="O1471" s="8"/>
    </row>
    <row r="1472" spans="2:15" ht="11.25" x14ac:dyDescent="0.2">
      <c r="B1472" s="8"/>
      <c r="C1472" s="8"/>
      <c r="D1472" s="8"/>
      <c r="E1472" s="8"/>
      <c r="F1472" s="8"/>
      <c r="G1472" s="8"/>
      <c r="H1472" s="8"/>
      <c r="I1472" s="8"/>
      <c r="J1472" s="8"/>
      <c r="K1472" s="8"/>
      <c r="L1472" s="8"/>
      <c r="M1472" s="8"/>
      <c r="N1472" s="8"/>
      <c r="O1472" s="8"/>
    </row>
    <row r="1473" spans="2:15" ht="11.25" x14ac:dyDescent="0.2">
      <c r="B1473" s="8"/>
      <c r="C1473" s="8"/>
      <c r="D1473" s="8"/>
      <c r="E1473" s="8"/>
      <c r="F1473" s="8"/>
      <c r="G1473" s="8"/>
      <c r="H1473" s="8"/>
      <c r="I1473" s="8"/>
      <c r="J1473" s="8"/>
      <c r="K1473" s="8"/>
      <c r="L1473" s="8"/>
      <c r="M1473" s="8"/>
      <c r="N1473" s="8"/>
      <c r="O1473" s="8"/>
    </row>
    <row r="1474" spans="2:15" ht="11.25" x14ac:dyDescent="0.2">
      <c r="B1474" s="8"/>
      <c r="C1474" s="8"/>
      <c r="D1474" s="8"/>
      <c r="E1474" s="8"/>
      <c r="F1474" s="8"/>
      <c r="G1474" s="8"/>
      <c r="H1474" s="8"/>
      <c r="I1474" s="8"/>
      <c r="J1474" s="8"/>
      <c r="K1474" s="8"/>
      <c r="L1474" s="8"/>
      <c r="M1474" s="8"/>
      <c r="N1474" s="8"/>
      <c r="O1474" s="8"/>
    </row>
    <row r="1475" spans="2:15" ht="11.25" x14ac:dyDescent="0.2">
      <c r="B1475" s="8"/>
      <c r="C1475" s="8"/>
      <c r="D1475" s="8"/>
      <c r="E1475" s="8"/>
      <c r="F1475" s="8"/>
      <c r="G1475" s="8"/>
      <c r="H1475" s="8"/>
      <c r="I1475" s="8"/>
      <c r="J1475" s="8"/>
      <c r="K1475" s="8"/>
      <c r="L1475" s="8"/>
      <c r="M1475" s="8"/>
      <c r="N1475" s="8"/>
      <c r="O1475" s="8"/>
    </row>
    <row r="1476" spans="2:15" ht="11.25" x14ac:dyDescent="0.2">
      <c r="B1476" s="8"/>
      <c r="C1476" s="8"/>
      <c r="D1476" s="8"/>
      <c r="E1476" s="8"/>
      <c r="F1476" s="8"/>
      <c r="G1476" s="8"/>
      <c r="H1476" s="8"/>
      <c r="I1476" s="8"/>
      <c r="J1476" s="8"/>
      <c r="K1476" s="8"/>
      <c r="L1476" s="8"/>
      <c r="M1476" s="8"/>
      <c r="N1476" s="8"/>
      <c r="O1476" s="8"/>
    </row>
    <row r="1477" spans="2:15" ht="11.25" x14ac:dyDescent="0.2">
      <c r="B1477" s="8"/>
      <c r="C1477" s="8"/>
      <c r="D1477" s="8"/>
      <c r="E1477" s="8"/>
      <c r="F1477" s="8"/>
      <c r="G1477" s="8"/>
      <c r="H1477" s="8"/>
      <c r="I1477" s="8"/>
      <c r="J1477" s="8"/>
      <c r="K1477" s="8"/>
      <c r="L1477" s="8"/>
      <c r="M1477" s="8"/>
      <c r="N1477" s="8"/>
      <c r="O1477" s="8"/>
    </row>
    <row r="1478" spans="2:15" ht="11.25" x14ac:dyDescent="0.2">
      <c r="B1478" s="8"/>
      <c r="C1478" s="8"/>
      <c r="D1478" s="8"/>
      <c r="E1478" s="8"/>
      <c r="F1478" s="8"/>
      <c r="G1478" s="8"/>
      <c r="H1478" s="8"/>
      <c r="I1478" s="8"/>
      <c r="J1478" s="8"/>
      <c r="K1478" s="8"/>
      <c r="L1478" s="8"/>
      <c r="M1478" s="8"/>
      <c r="N1478" s="8"/>
      <c r="O1478" s="8"/>
    </row>
    <row r="1479" spans="2:15" ht="11.25" x14ac:dyDescent="0.2">
      <c r="B1479" s="8"/>
      <c r="C1479" s="8"/>
      <c r="D1479" s="8"/>
      <c r="E1479" s="8"/>
      <c r="F1479" s="8"/>
      <c r="G1479" s="8"/>
      <c r="H1479" s="8"/>
      <c r="I1479" s="8"/>
      <c r="J1479" s="8"/>
      <c r="K1479" s="8"/>
      <c r="L1479" s="8"/>
      <c r="M1479" s="8"/>
      <c r="N1479" s="8"/>
      <c r="O1479" s="8"/>
    </row>
    <row r="1480" spans="2:15" ht="11.25" x14ac:dyDescent="0.2">
      <c r="B1480" s="8"/>
      <c r="C1480" s="8"/>
      <c r="D1480" s="8"/>
      <c r="E1480" s="8"/>
      <c r="F1480" s="8"/>
      <c r="G1480" s="8"/>
      <c r="H1480" s="8"/>
      <c r="I1480" s="8"/>
      <c r="J1480" s="8"/>
      <c r="K1480" s="8"/>
      <c r="L1480" s="8"/>
      <c r="M1480" s="8"/>
      <c r="N1480" s="8"/>
      <c r="O1480" s="8"/>
    </row>
    <row r="1481" spans="2:15" ht="11.25" x14ac:dyDescent="0.2">
      <c r="B1481" s="8"/>
      <c r="C1481" s="8"/>
      <c r="D1481" s="8"/>
      <c r="E1481" s="8"/>
      <c r="F1481" s="8"/>
      <c r="G1481" s="8"/>
      <c r="H1481" s="8"/>
      <c r="I1481" s="8"/>
      <c r="J1481" s="8"/>
      <c r="K1481" s="8"/>
      <c r="L1481" s="8"/>
      <c r="M1481" s="8"/>
      <c r="N1481" s="8"/>
      <c r="O1481" s="8"/>
    </row>
    <row r="1482" spans="2:15" ht="11.25" x14ac:dyDescent="0.2">
      <c r="B1482" s="8"/>
      <c r="C1482" s="8"/>
      <c r="D1482" s="8"/>
      <c r="E1482" s="8"/>
      <c r="F1482" s="8"/>
      <c r="G1482" s="8"/>
      <c r="H1482" s="8"/>
      <c r="I1482" s="8"/>
      <c r="J1482" s="8"/>
      <c r="K1482" s="8"/>
      <c r="L1482" s="8"/>
      <c r="M1482" s="8"/>
      <c r="N1482" s="8"/>
      <c r="O1482" s="8"/>
    </row>
    <row r="1483" spans="2:15" ht="11.25" x14ac:dyDescent="0.2">
      <c r="B1483" s="8"/>
      <c r="C1483" s="8"/>
      <c r="D1483" s="8"/>
      <c r="E1483" s="8"/>
      <c r="F1483" s="8"/>
      <c r="G1483" s="8"/>
      <c r="H1483" s="8"/>
      <c r="I1483" s="8"/>
      <c r="J1483" s="8"/>
      <c r="K1483" s="8"/>
      <c r="L1483" s="8"/>
      <c r="M1483" s="8"/>
      <c r="N1483" s="8"/>
      <c r="O1483" s="8"/>
    </row>
    <row r="1484" spans="2:15" ht="11.25" x14ac:dyDescent="0.2">
      <c r="B1484" s="8"/>
      <c r="C1484" s="8"/>
      <c r="D1484" s="8"/>
      <c r="E1484" s="8"/>
      <c r="F1484" s="8"/>
      <c r="G1484" s="8"/>
      <c r="H1484" s="8"/>
      <c r="I1484" s="8"/>
      <c r="J1484" s="8"/>
      <c r="K1484" s="8"/>
      <c r="L1484" s="8"/>
      <c r="M1484" s="8"/>
      <c r="N1484" s="8"/>
      <c r="O1484" s="8"/>
    </row>
    <row r="1485" spans="2:15" ht="11.25" x14ac:dyDescent="0.2">
      <c r="B1485" s="8"/>
      <c r="C1485" s="8"/>
      <c r="D1485" s="8"/>
      <c r="E1485" s="8"/>
      <c r="F1485" s="8"/>
      <c r="G1485" s="8"/>
      <c r="H1485" s="8"/>
      <c r="I1485" s="8"/>
      <c r="J1485" s="8"/>
      <c r="K1485" s="8"/>
      <c r="L1485" s="8"/>
      <c r="M1485" s="8"/>
      <c r="N1485" s="8"/>
      <c r="O1485" s="8"/>
    </row>
    <row r="1486" spans="2:15" ht="11.25" x14ac:dyDescent="0.2">
      <c r="B1486" s="8"/>
      <c r="C1486" s="8"/>
      <c r="D1486" s="8"/>
      <c r="E1486" s="8"/>
      <c r="F1486" s="8"/>
      <c r="G1486" s="8"/>
      <c r="H1486" s="8"/>
      <c r="I1486" s="8"/>
      <c r="J1486" s="8"/>
      <c r="K1486" s="8"/>
      <c r="L1486" s="8"/>
      <c r="M1486" s="8"/>
      <c r="N1486" s="8"/>
      <c r="O1486" s="8"/>
    </row>
    <row r="1487" spans="2:15" ht="11.25" x14ac:dyDescent="0.2">
      <c r="B1487" s="8"/>
      <c r="C1487" s="8"/>
      <c r="D1487" s="8"/>
      <c r="E1487" s="8"/>
      <c r="F1487" s="8"/>
      <c r="G1487" s="8"/>
      <c r="H1487" s="8"/>
      <c r="I1487" s="8"/>
      <c r="J1487" s="8"/>
      <c r="K1487" s="8"/>
      <c r="L1487" s="8"/>
      <c r="M1487" s="8"/>
      <c r="N1487" s="8"/>
      <c r="O1487" s="8"/>
    </row>
    <row r="1488" spans="2:15" ht="11.25" x14ac:dyDescent="0.2">
      <c r="B1488" s="8"/>
      <c r="C1488" s="8"/>
      <c r="D1488" s="8"/>
      <c r="E1488" s="8"/>
      <c r="F1488" s="8"/>
      <c r="G1488" s="8"/>
      <c r="H1488" s="8"/>
      <c r="I1488" s="8"/>
      <c r="J1488" s="8"/>
      <c r="K1488" s="8"/>
      <c r="L1488" s="8"/>
      <c r="M1488" s="8"/>
      <c r="N1488" s="8"/>
      <c r="O1488" s="8"/>
    </row>
    <row r="1489" spans="2:15" ht="11.25" x14ac:dyDescent="0.2">
      <c r="B1489" s="8"/>
      <c r="C1489" s="8"/>
      <c r="D1489" s="8"/>
      <c r="E1489" s="8"/>
      <c r="F1489" s="8"/>
      <c r="G1489" s="8"/>
      <c r="H1489" s="8"/>
      <c r="I1489" s="8"/>
      <c r="J1489" s="8"/>
      <c r="K1489" s="8"/>
      <c r="L1489" s="8"/>
      <c r="M1489" s="8"/>
      <c r="N1489" s="8"/>
      <c r="O1489" s="8"/>
    </row>
    <row r="1490" spans="2:15" ht="11.25" x14ac:dyDescent="0.2">
      <c r="B1490" s="8"/>
      <c r="C1490" s="8"/>
      <c r="D1490" s="8"/>
      <c r="E1490" s="8"/>
      <c r="F1490" s="8"/>
      <c r="G1490" s="8"/>
      <c r="H1490" s="8"/>
      <c r="I1490" s="8"/>
      <c r="J1490" s="8"/>
      <c r="K1490" s="8"/>
      <c r="L1490" s="8"/>
      <c r="M1490" s="8"/>
      <c r="N1490" s="8"/>
      <c r="O1490" s="8"/>
    </row>
    <row r="1491" spans="2:15" ht="11.25" x14ac:dyDescent="0.2">
      <c r="B1491" s="8"/>
      <c r="C1491" s="8"/>
      <c r="D1491" s="8"/>
      <c r="E1491" s="8"/>
      <c r="F1491" s="8"/>
      <c r="G1491" s="8"/>
      <c r="H1491" s="8"/>
      <c r="I1491" s="8"/>
      <c r="J1491" s="8"/>
      <c r="K1491" s="8"/>
      <c r="L1491" s="8"/>
      <c r="M1491" s="8"/>
      <c r="N1491" s="8"/>
      <c r="O1491" s="8"/>
    </row>
    <row r="1492" spans="2:15" ht="11.25" x14ac:dyDescent="0.2">
      <c r="B1492" s="8"/>
      <c r="C1492" s="8"/>
      <c r="D1492" s="8"/>
      <c r="E1492" s="8"/>
      <c r="F1492" s="8"/>
      <c r="G1492" s="8"/>
      <c r="H1492" s="8"/>
      <c r="I1492" s="8"/>
      <c r="J1492" s="8"/>
      <c r="K1492" s="8"/>
      <c r="L1492" s="8"/>
      <c r="M1492" s="8"/>
      <c r="N1492" s="8"/>
      <c r="O1492" s="8"/>
    </row>
    <row r="1493" spans="2:15" ht="11.25" x14ac:dyDescent="0.2">
      <c r="B1493" s="8"/>
      <c r="C1493" s="8"/>
      <c r="D1493" s="8"/>
      <c r="E1493" s="8"/>
      <c r="F1493" s="8"/>
      <c r="G1493" s="8"/>
      <c r="H1493" s="8"/>
      <c r="I1493" s="8"/>
      <c r="J1493" s="8"/>
      <c r="K1493" s="8"/>
      <c r="L1493" s="8"/>
      <c r="M1493" s="8"/>
      <c r="N1493" s="8"/>
      <c r="O1493" s="8"/>
    </row>
    <row r="1494" spans="2:15" ht="11.25" x14ac:dyDescent="0.2">
      <c r="B1494" s="8"/>
      <c r="C1494" s="8"/>
      <c r="D1494" s="8"/>
      <c r="E1494" s="8"/>
      <c r="F1494" s="8"/>
      <c r="G1494" s="8"/>
      <c r="H1494" s="8"/>
      <c r="I1494" s="8"/>
      <c r="J1494" s="8"/>
      <c r="K1494" s="8"/>
      <c r="L1494" s="8"/>
      <c r="M1494" s="8"/>
      <c r="N1494" s="8"/>
      <c r="O1494" s="8"/>
    </row>
    <row r="1495" spans="2:15" ht="11.25" x14ac:dyDescent="0.2">
      <c r="B1495" s="8"/>
      <c r="C1495" s="8"/>
      <c r="D1495" s="8"/>
      <c r="E1495" s="8"/>
      <c r="F1495" s="8"/>
      <c r="G1495" s="8"/>
      <c r="H1495" s="8"/>
      <c r="I1495" s="8"/>
      <c r="J1495" s="8"/>
      <c r="K1495" s="8"/>
      <c r="L1495" s="8"/>
      <c r="M1495" s="8"/>
      <c r="N1495" s="8"/>
      <c r="O1495" s="8"/>
    </row>
    <row r="1496" spans="2:15" ht="11.25" x14ac:dyDescent="0.2">
      <c r="B1496" s="8"/>
      <c r="C1496" s="8"/>
      <c r="D1496" s="8"/>
      <c r="E1496" s="8"/>
      <c r="F1496" s="8"/>
      <c r="G1496" s="8"/>
      <c r="H1496" s="8"/>
      <c r="I1496" s="8"/>
      <c r="J1496" s="8"/>
      <c r="K1496" s="8"/>
      <c r="L1496" s="8"/>
      <c r="M1496" s="8"/>
      <c r="N1496" s="8"/>
      <c r="O1496" s="8"/>
    </row>
    <row r="1497" spans="2:15" ht="11.25" x14ac:dyDescent="0.2">
      <c r="B1497" s="8"/>
      <c r="C1497" s="8"/>
      <c r="D1497" s="8"/>
      <c r="E1497" s="8"/>
      <c r="F1497" s="8"/>
      <c r="G1497" s="8"/>
      <c r="H1497" s="8"/>
      <c r="I1497" s="8"/>
      <c r="J1497" s="8"/>
      <c r="K1497" s="8"/>
      <c r="L1497" s="8"/>
      <c r="M1497" s="8"/>
      <c r="N1497" s="8"/>
      <c r="O1497" s="8"/>
    </row>
    <row r="1498" spans="2:15" ht="11.25" x14ac:dyDescent="0.2">
      <c r="B1498" s="8"/>
      <c r="C1498" s="8"/>
      <c r="D1498" s="8"/>
      <c r="E1498" s="8"/>
      <c r="F1498" s="8"/>
      <c r="G1498" s="8"/>
      <c r="H1498" s="8"/>
      <c r="I1498" s="8"/>
      <c r="J1498" s="8"/>
      <c r="K1498" s="8"/>
      <c r="L1498" s="8"/>
      <c r="M1498" s="8"/>
      <c r="N1498" s="8"/>
      <c r="O1498" s="8"/>
    </row>
    <row r="1499" spans="2:15" ht="11.25" x14ac:dyDescent="0.2">
      <c r="B1499" s="8"/>
      <c r="C1499" s="8"/>
      <c r="D1499" s="8"/>
      <c r="E1499" s="8"/>
      <c r="F1499" s="8"/>
      <c r="G1499" s="8"/>
      <c r="H1499" s="8"/>
      <c r="I1499" s="8"/>
      <c r="J1499" s="8"/>
      <c r="K1499" s="8"/>
      <c r="L1499" s="8"/>
      <c r="M1499" s="8"/>
      <c r="N1499" s="8"/>
      <c r="O1499" s="8"/>
    </row>
    <row r="1500" spans="2:15" ht="11.25" x14ac:dyDescent="0.2">
      <c r="B1500" s="8"/>
      <c r="C1500" s="8"/>
      <c r="D1500" s="8"/>
      <c r="E1500" s="8"/>
      <c r="F1500" s="8"/>
      <c r="G1500" s="8"/>
      <c r="H1500" s="8"/>
      <c r="I1500" s="8"/>
      <c r="J1500" s="8"/>
      <c r="K1500" s="8"/>
      <c r="L1500" s="8"/>
      <c r="M1500" s="8"/>
      <c r="N1500" s="8"/>
      <c r="O1500" s="8"/>
    </row>
    <row r="1501" spans="2:15" ht="11.25" x14ac:dyDescent="0.2">
      <c r="B1501" s="8"/>
      <c r="C1501" s="8"/>
      <c r="D1501" s="8"/>
      <c r="E1501" s="8"/>
      <c r="F1501" s="8"/>
      <c r="G1501" s="8"/>
      <c r="H1501" s="8"/>
      <c r="I1501" s="8"/>
      <c r="J1501" s="8"/>
      <c r="K1501" s="8"/>
      <c r="L1501" s="8"/>
      <c r="M1501" s="8"/>
      <c r="N1501" s="8"/>
      <c r="O1501" s="8"/>
    </row>
    <row r="1502" spans="2:15" ht="11.25" x14ac:dyDescent="0.2">
      <c r="B1502" s="8"/>
      <c r="C1502" s="8"/>
      <c r="D1502" s="8"/>
      <c r="E1502" s="8"/>
      <c r="F1502" s="8"/>
      <c r="G1502" s="8"/>
      <c r="H1502" s="8"/>
      <c r="I1502" s="8"/>
      <c r="J1502" s="8"/>
      <c r="K1502" s="8"/>
      <c r="L1502" s="8"/>
      <c r="M1502" s="8"/>
      <c r="N1502" s="8"/>
      <c r="O1502" s="8"/>
    </row>
    <row r="1503" spans="2:15" ht="11.25" x14ac:dyDescent="0.2">
      <c r="B1503" s="8"/>
      <c r="C1503" s="8"/>
      <c r="D1503" s="8"/>
      <c r="E1503" s="8"/>
      <c r="F1503" s="8"/>
      <c r="G1503" s="8"/>
      <c r="H1503" s="8"/>
      <c r="I1503" s="8"/>
      <c r="J1503" s="8"/>
      <c r="K1503" s="8"/>
      <c r="L1503" s="8"/>
      <c r="M1503" s="8"/>
      <c r="N1503" s="8"/>
      <c r="O1503" s="8"/>
    </row>
    <row r="1504" spans="2:15" ht="11.25" x14ac:dyDescent="0.2">
      <c r="B1504" s="8"/>
      <c r="C1504" s="8"/>
      <c r="D1504" s="8"/>
      <c r="E1504" s="8"/>
      <c r="F1504" s="8"/>
      <c r="G1504" s="8"/>
      <c r="H1504" s="8"/>
      <c r="I1504" s="8"/>
      <c r="J1504" s="8"/>
      <c r="K1504" s="8"/>
      <c r="L1504" s="8"/>
      <c r="M1504" s="8"/>
      <c r="N1504" s="8"/>
      <c r="O1504" s="8"/>
    </row>
    <row r="1505" spans="2:15" ht="11.25" x14ac:dyDescent="0.2">
      <c r="B1505" s="8"/>
      <c r="C1505" s="8"/>
      <c r="D1505" s="8"/>
      <c r="E1505" s="8"/>
      <c r="F1505" s="8"/>
      <c r="G1505" s="8"/>
      <c r="H1505" s="8"/>
      <c r="I1505" s="8"/>
      <c r="J1505" s="8"/>
      <c r="K1505" s="8"/>
      <c r="L1505" s="8"/>
      <c r="M1505" s="8"/>
      <c r="N1505" s="8"/>
      <c r="O1505" s="8"/>
    </row>
    <row r="1506" spans="2:15" ht="11.25" x14ac:dyDescent="0.2">
      <c r="B1506" s="8"/>
      <c r="C1506" s="8"/>
      <c r="D1506" s="8"/>
      <c r="E1506" s="8"/>
      <c r="F1506" s="8"/>
      <c r="G1506" s="8"/>
      <c r="H1506" s="8"/>
      <c r="I1506" s="8"/>
      <c r="J1506" s="8"/>
      <c r="K1506" s="8"/>
      <c r="L1506" s="8"/>
      <c r="M1506" s="8"/>
      <c r="N1506" s="8"/>
      <c r="O1506" s="8"/>
    </row>
    <row r="1507" spans="2:15" ht="11.25" x14ac:dyDescent="0.2">
      <c r="B1507" s="8"/>
      <c r="C1507" s="8"/>
      <c r="D1507" s="8"/>
      <c r="E1507" s="8"/>
      <c r="F1507" s="8"/>
      <c r="G1507" s="8"/>
      <c r="H1507" s="8"/>
      <c r="I1507" s="8"/>
      <c r="J1507" s="8"/>
      <c r="K1507" s="8"/>
      <c r="L1507" s="8"/>
      <c r="M1507" s="8"/>
      <c r="N1507" s="8"/>
      <c r="O1507" s="8"/>
    </row>
    <row r="1508" spans="2:15" ht="11.25" x14ac:dyDescent="0.2">
      <c r="B1508" s="8"/>
      <c r="C1508" s="8"/>
      <c r="D1508" s="8"/>
      <c r="E1508" s="8"/>
      <c r="F1508" s="8"/>
      <c r="G1508" s="8"/>
      <c r="H1508" s="8"/>
      <c r="I1508" s="8"/>
      <c r="J1508" s="8"/>
      <c r="K1508" s="8"/>
      <c r="L1508" s="8"/>
      <c r="M1508" s="8"/>
      <c r="N1508" s="8"/>
      <c r="O1508" s="8"/>
    </row>
    <row r="1509" spans="2:15" ht="11.25" x14ac:dyDescent="0.2">
      <c r="B1509" s="8"/>
      <c r="C1509" s="8"/>
      <c r="D1509" s="8"/>
      <c r="E1509" s="8"/>
      <c r="F1509" s="8"/>
      <c r="G1509" s="8"/>
      <c r="H1509" s="8"/>
      <c r="I1509" s="8"/>
      <c r="J1509" s="8"/>
      <c r="K1509" s="8"/>
      <c r="L1509" s="8"/>
      <c r="M1509" s="8"/>
      <c r="N1509" s="8"/>
      <c r="O1509" s="8"/>
    </row>
    <row r="1510" spans="2:15" ht="11.25" x14ac:dyDescent="0.2">
      <c r="B1510" s="8"/>
      <c r="C1510" s="8"/>
      <c r="D1510" s="8"/>
      <c r="E1510" s="8"/>
      <c r="F1510" s="8"/>
      <c r="G1510" s="8"/>
      <c r="H1510" s="8"/>
      <c r="I1510" s="8"/>
      <c r="J1510" s="8"/>
      <c r="K1510" s="8"/>
      <c r="L1510" s="8"/>
      <c r="M1510" s="8"/>
      <c r="N1510" s="8"/>
      <c r="O1510" s="8"/>
    </row>
    <row r="1511" spans="2:15" ht="11.25" x14ac:dyDescent="0.2">
      <c r="B1511" s="8"/>
      <c r="C1511" s="8"/>
      <c r="D1511" s="8"/>
      <c r="E1511" s="8"/>
      <c r="F1511" s="8"/>
      <c r="G1511" s="8"/>
      <c r="H1511" s="8"/>
      <c r="I1511" s="8"/>
      <c r="J1511" s="8"/>
      <c r="K1511" s="8"/>
      <c r="L1511" s="8"/>
      <c r="M1511" s="8"/>
      <c r="N1511" s="8"/>
      <c r="O1511" s="8"/>
    </row>
    <row r="1512" spans="2:15" ht="11.25" x14ac:dyDescent="0.2">
      <c r="B1512" s="8"/>
      <c r="C1512" s="8"/>
      <c r="D1512" s="8"/>
      <c r="E1512" s="8"/>
      <c r="F1512" s="8"/>
      <c r="G1512" s="8"/>
      <c r="H1512" s="8"/>
      <c r="I1512" s="8"/>
      <c r="J1512" s="8"/>
      <c r="K1512" s="8"/>
      <c r="L1512" s="8"/>
      <c r="M1512" s="8"/>
      <c r="N1512" s="8"/>
      <c r="O1512" s="8"/>
    </row>
    <row r="1513" spans="2:15" ht="11.25" x14ac:dyDescent="0.2">
      <c r="B1513" s="8"/>
      <c r="C1513" s="8"/>
      <c r="D1513" s="8"/>
      <c r="E1513" s="8"/>
      <c r="F1513" s="8"/>
      <c r="G1513" s="8"/>
      <c r="H1513" s="8"/>
      <c r="I1513" s="8"/>
      <c r="J1513" s="8"/>
      <c r="K1513" s="8"/>
      <c r="L1513" s="8"/>
      <c r="M1513" s="8"/>
      <c r="N1513" s="8"/>
      <c r="O1513" s="8"/>
    </row>
    <row r="1514" spans="2:15" ht="11.25" x14ac:dyDescent="0.2">
      <c r="B1514" s="8"/>
      <c r="C1514" s="8"/>
      <c r="D1514" s="8"/>
      <c r="E1514" s="8"/>
      <c r="F1514" s="8"/>
      <c r="G1514" s="8"/>
      <c r="H1514" s="8"/>
      <c r="I1514" s="8"/>
      <c r="J1514" s="8"/>
      <c r="K1514" s="8"/>
      <c r="L1514" s="8"/>
      <c r="M1514" s="8"/>
      <c r="N1514" s="8"/>
      <c r="O1514" s="8"/>
    </row>
    <row r="1515" spans="2:15" ht="11.25" x14ac:dyDescent="0.2">
      <c r="B1515" s="8"/>
      <c r="C1515" s="8"/>
      <c r="D1515" s="8"/>
      <c r="E1515" s="8"/>
      <c r="F1515" s="8"/>
      <c r="G1515" s="8"/>
      <c r="H1515" s="8"/>
      <c r="I1515" s="8"/>
      <c r="J1515" s="8"/>
      <c r="K1515" s="8"/>
      <c r="L1515" s="8"/>
      <c r="M1515" s="8"/>
      <c r="N1515" s="8"/>
      <c r="O1515" s="8"/>
    </row>
    <row r="1516" spans="2:15" ht="11.25" x14ac:dyDescent="0.2">
      <c r="B1516" s="8"/>
      <c r="C1516" s="8"/>
      <c r="D1516" s="8"/>
      <c r="E1516" s="8"/>
      <c r="F1516" s="8"/>
      <c r="G1516" s="8"/>
      <c r="H1516" s="8"/>
      <c r="I1516" s="8"/>
      <c r="J1516" s="8"/>
      <c r="K1516" s="8"/>
      <c r="L1516" s="8"/>
      <c r="M1516" s="8"/>
      <c r="N1516" s="8"/>
      <c r="O1516" s="8"/>
    </row>
    <row r="1517" spans="2:15" ht="11.25" x14ac:dyDescent="0.2">
      <c r="B1517" s="8"/>
      <c r="C1517" s="8"/>
      <c r="D1517" s="8"/>
      <c r="E1517" s="8"/>
      <c r="F1517" s="8"/>
      <c r="G1517" s="8"/>
      <c r="H1517" s="8"/>
      <c r="I1517" s="8"/>
      <c r="J1517" s="8"/>
      <c r="K1517" s="8"/>
      <c r="L1517" s="8"/>
      <c r="M1517" s="8"/>
      <c r="N1517" s="8"/>
      <c r="O1517" s="8"/>
    </row>
    <row r="1518" spans="2:15" ht="11.25" x14ac:dyDescent="0.2">
      <c r="B1518" s="8"/>
      <c r="C1518" s="8"/>
      <c r="D1518" s="8"/>
      <c r="E1518" s="8"/>
      <c r="F1518" s="8"/>
      <c r="G1518" s="8"/>
      <c r="H1518" s="8"/>
      <c r="I1518" s="8"/>
      <c r="J1518" s="8"/>
      <c r="K1518" s="8"/>
      <c r="L1518" s="8"/>
      <c r="M1518" s="8"/>
      <c r="N1518" s="8"/>
      <c r="O1518" s="8"/>
    </row>
    <row r="1519" spans="2:15" ht="11.25" x14ac:dyDescent="0.2">
      <c r="B1519" s="8"/>
      <c r="C1519" s="8"/>
      <c r="D1519" s="8"/>
      <c r="E1519" s="8"/>
      <c r="F1519" s="8"/>
      <c r="G1519" s="8"/>
      <c r="H1519" s="8"/>
      <c r="I1519" s="8"/>
      <c r="J1519" s="8"/>
      <c r="K1519" s="8"/>
      <c r="L1519" s="8"/>
      <c r="M1519" s="8"/>
      <c r="N1519" s="8"/>
      <c r="O1519" s="8"/>
    </row>
    <row r="1520" spans="2:15" ht="11.25" x14ac:dyDescent="0.2">
      <c r="B1520" s="8"/>
      <c r="C1520" s="8"/>
      <c r="D1520" s="8"/>
      <c r="E1520" s="8"/>
      <c r="F1520" s="8"/>
      <c r="G1520" s="8"/>
      <c r="H1520" s="8"/>
      <c r="I1520" s="8"/>
      <c r="J1520" s="8"/>
      <c r="K1520" s="8"/>
      <c r="L1520" s="8"/>
      <c r="M1520" s="8"/>
      <c r="N1520" s="8"/>
      <c r="O1520" s="8"/>
    </row>
    <row r="1521" spans="2:15" ht="11.25" x14ac:dyDescent="0.2">
      <c r="B1521" s="8"/>
      <c r="C1521" s="8"/>
      <c r="D1521" s="8"/>
      <c r="E1521" s="8"/>
      <c r="F1521" s="8"/>
      <c r="G1521" s="8"/>
      <c r="H1521" s="8"/>
      <c r="I1521" s="8"/>
      <c r="J1521" s="8"/>
      <c r="K1521" s="8"/>
      <c r="L1521" s="8"/>
      <c r="M1521" s="8"/>
      <c r="N1521" s="8"/>
      <c r="O1521" s="8"/>
    </row>
    <row r="1522" spans="2:15" ht="11.25" x14ac:dyDescent="0.2">
      <c r="B1522" s="8"/>
      <c r="C1522" s="8"/>
      <c r="D1522" s="8"/>
      <c r="E1522" s="8"/>
      <c r="F1522" s="8"/>
      <c r="G1522" s="8"/>
      <c r="H1522" s="8"/>
      <c r="I1522" s="8"/>
      <c r="J1522" s="8"/>
      <c r="K1522" s="8"/>
      <c r="L1522" s="8"/>
      <c r="M1522" s="8"/>
      <c r="N1522" s="8"/>
      <c r="O1522" s="8"/>
    </row>
    <row r="1523" spans="2:15" ht="11.25" x14ac:dyDescent="0.2">
      <c r="B1523" s="8"/>
      <c r="C1523" s="8"/>
      <c r="D1523" s="8"/>
      <c r="E1523" s="8"/>
      <c r="F1523" s="8"/>
      <c r="G1523" s="8"/>
      <c r="H1523" s="8"/>
      <c r="I1523" s="8"/>
      <c r="J1523" s="8"/>
      <c r="K1523" s="8"/>
      <c r="L1523" s="8"/>
      <c r="M1523" s="8"/>
      <c r="N1523" s="8"/>
      <c r="O1523" s="8"/>
    </row>
    <row r="1524" spans="2:15" ht="11.25" x14ac:dyDescent="0.2">
      <c r="B1524" s="8"/>
      <c r="C1524" s="8"/>
      <c r="D1524" s="8"/>
      <c r="E1524" s="8"/>
      <c r="F1524" s="8"/>
      <c r="G1524" s="8"/>
      <c r="H1524" s="8"/>
      <c r="I1524" s="8"/>
      <c r="J1524" s="8"/>
      <c r="K1524" s="8"/>
      <c r="L1524" s="8"/>
      <c r="M1524" s="8"/>
      <c r="N1524" s="8"/>
      <c r="O1524" s="8"/>
    </row>
    <row r="1525" spans="2:15" ht="11.25" x14ac:dyDescent="0.2">
      <c r="B1525" s="8"/>
      <c r="C1525" s="8"/>
      <c r="D1525" s="8"/>
      <c r="E1525" s="8"/>
      <c r="F1525" s="8"/>
      <c r="G1525" s="8"/>
      <c r="H1525" s="8"/>
      <c r="I1525" s="8"/>
      <c r="J1525" s="8"/>
      <c r="K1525" s="8"/>
      <c r="L1525" s="8"/>
      <c r="M1525" s="8"/>
      <c r="N1525" s="8"/>
      <c r="O1525" s="8"/>
    </row>
    <row r="1526" spans="2:15" ht="11.25" x14ac:dyDescent="0.2">
      <c r="B1526" s="8"/>
      <c r="C1526" s="8"/>
      <c r="D1526" s="8"/>
      <c r="E1526" s="8"/>
      <c r="F1526" s="8"/>
      <c r="G1526" s="8"/>
      <c r="H1526" s="8"/>
      <c r="I1526" s="8"/>
      <c r="J1526" s="8"/>
      <c r="K1526" s="8"/>
      <c r="L1526" s="8"/>
      <c r="M1526" s="8"/>
      <c r="N1526" s="8"/>
      <c r="O1526" s="8"/>
    </row>
    <row r="1527" spans="2:15" ht="11.25" x14ac:dyDescent="0.2">
      <c r="B1527" s="8"/>
      <c r="C1527" s="8"/>
      <c r="D1527" s="8"/>
      <c r="E1527" s="8"/>
      <c r="F1527" s="8"/>
      <c r="G1527" s="8"/>
      <c r="H1527" s="8"/>
      <c r="I1527" s="8"/>
      <c r="J1527" s="8"/>
      <c r="K1527" s="8"/>
      <c r="L1527" s="8"/>
      <c r="M1527" s="8"/>
      <c r="N1527" s="8"/>
      <c r="O1527" s="8"/>
    </row>
    <row r="1528" spans="2:15" ht="11.25" x14ac:dyDescent="0.2">
      <c r="B1528" s="8"/>
      <c r="C1528" s="8"/>
      <c r="D1528" s="8"/>
      <c r="E1528" s="8"/>
      <c r="F1528" s="8"/>
      <c r="G1528" s="8"/>
      <c r="H1528" s="8"/>
      <c r="I1528" s="8"/>
      <c r="J1528" s="8"/>
      <c r="K1528" s="8"/>
      <c r="L1528" s="8"/>
      <c r="M1528" s="8"/>
      <c r="N1528" s="8"/>
      <c r="O1528" s="8"/>
    </row>
    <row r="1529" spans="2:15" ht="11.25" x14ac:dyDescent="0.2">
      <c r="B1529" s="8"/>
      <c r="C1529" s="8"/>
      <c r="D1529" s="8"/>
      <c r="E1529" s="8"/>
      <c r="F1529" s="8"/>
      <c r="G1529" s="8"/>
      <c r="H1529" s="8"/>
      <c r="I1529" s="8"/>
      <c r="J1529" s="8"/>
      <c r="K1529" s="8"/>
      <c r="L1529" s="8"/>
      <c r="M1529" s="8"/>
      <c r="N1529" s="8"/>
      <c r="O1529" s="8"/>
    </row>
    <row r="1530" spans="2:15" ht="11.25" x14ac:dyDescent="0.2">
      <c r="B1530" s="8"/>
      <c r="C1530" s="8"/>
      <c r="D1530" s="8"/>
      <c r="E1530" s="8"/>
      <c r="F1530" s="8"/>
      <c r="G1530" s="8"/>
      <c r="H1530" s="8"/>
      <c r="I1530" s="8"/>
      <c r="J1530" s="8"/>
      <c r="K1530" s="8"/>
      <c r="L1530" s="8"/>
      <c r="M1530" s="8"/>
      <c r="N1530" s="8"/>
      <c r="O1530" s="8"/>
    </row>
    <row r="1531" spans="2:15" ht="11.25" x14ac:dyDescent="0.2">
      <c r="B1531" s="8"/>
      <c r="C1531" s="8"/>
      <c r="D1531" s="8"/>
      <c r="E1531" s="8"/>
      <c r="F1531" s="8"/>
      <c r="G1531" s="8"/>
      <c r="H1531" s="8"/>
      <c r="I1531" s="8"/>
      <c r="J1531" s="8"/>
      <c r="K1531" s="8"/>
      <c r="L1531" s="8"/>
      <c r="M1531" s="8"/>
      <c r="N1531" s="8"/>
      <c r="O1531" s="8"/>
    </row>
    <row r="1532" spans="2:15" ht="11.25" x14ac:dyDescent="0.2">
      <c r="B1532" s="8"/>
      <c r="C1532" s="8"/>
      <c r="D1532" s="8"/>
      <c r="E1532" s="8"/>
      <c r="F1532" s="8"/>
      <c r="G1532" s="8"/>
      <c r="H1532" s="8"/>
      <c r="I1532" s="8"/>
      <c r="J1532" s="8"/>
      <c r="K1532" s="8"/>
      <c r="L1532" s="8"/>
      <c r="M1532" s="8"/>
      <c r="N1532" s="8"/>
      <c r="O1532" s="8"/>
    </row>
    <row r="1533" spans="2:15" ht="11.25" x14ac:dyDescent="0.2">
      <c r="B1533" s="8"/>
      <c r="C1533" s="8"/>
      <c r="D1533" s="8"/>
      <c r="E1533" s="8"/>
      <c r="F1533" s="8"/>
      <c r="G1533" s="8"/>
      <c r="H1533" s="8"/>
      <c r="I1533" s="8"/>
      <c r="J1533" s="8"/>
      <c r="K1533" s="8"/>
      <c r="L1533" s="8"/>
      <c r="M1533" s="8"/>
      <c r="N1533" s="8"/>
      <c r="O1533" s="8"/>
    </row>
    <row r="1534" spans="2:15" ht="11.25" x14ac:dyDescent="0.2">
      <c r="B1534" s="8"/>
      <c r="C1534" s="8"/>
      <c r="D1534" s="8"/>
      <c r="E1534" s="8"/>
      <c r="F1534" s="8"/>
      <c r="G1534" s="8"/>
      <c r="H1534" s="8"/>
      <c r="I1534" s="8"/>
      <c r="J1534" s="8"/>
      <c r="K1534" s="8"/>
      <c r="L1534" s="8"/>
      <c r="M1534" s="8"/>
      <c r="N1534" s="8"/>
      <c r="O1534" s="8"/>
    </row>
    <row r="1535" spans="2:15" ht="11.25" x14ac:dyDescent="0.2">
      <c r="B1535" s="8"/>
      <c r="C1535" s="8"/>
      <c r="D1535" s="8"/>
      <c r="E1535" s="8"/>
      <c r="F1535" s="8"/>
      <c r="G1535" s="8"/>
      <c r="H1535" s="8"/>
      <c r="I1535" s="8"/>
      <c r="J1535" s="8"/>
      <c r="K1535" s="8"/>
      <c r="L1535" s="8"/>
      <c r="M1535" s="8"/>
      <c r="N1535" s="8"/>
      <c r="O1535" s="8"/>
    </row>
    <row r="1536" spans="2:15" ht="11.25" x14ac:dyDescent="0.2">
      <c r="B1536" s="8"/>
      <c r="C1536" s="8"/>
      <c r="D1536" s="8"/>
      <c r="E1536" s="8"/>
      <c r="F1536" s="8"/>
      <c r="G1536" s="8"/>
      <c r="H1536" s="8"/>
      <c r="I1536" s="8"/>
      <c r="J1536" s="8"/>
      <c r="K1536" s="8"/>
      <c r="L1536" s="8"/>
      <c r="M1536" s="8"/>
      <c r="N1536" s="8"/>
      <c r="O1536" s="8"/>
    </row>
    <row r="1537" spans="2:15" ht="11.25" x14ac:dyDescent="0.2">
      <c r="B1537" s="8"/>
      <c r="C1537" s="8"/>
      <c r="D1537" s="8"/>
      <c r="E1537" s="8"/>
      <c r="F1537" s="8"/>
      <c r="G1537" s="8"/>
      <c r="H1537" s="8"/>
      <c r="I1537" s="8"/>
      <c r="J1537" s="8"/>
      <c r="K1537" s="8"/>
      <c r="L1537" s="8"/>
      <c r="M1537" s="8"/>
      <c r="N1537" s="8"/>
      <c r="O1537" s="8"/>
    </row>
    <row r="1538" spans="2:15" ht="11.25" x14ac:dyDescent="0.2">
      <c r="B1538" s="8"/>
      <c r="C1538" s="8"/>
      <c r="D1538" s="8"/>
      <c r="E1538" s="8"/>
      <c r="F1538" s="8"/>
      <c r="G1538" s="8"/>
      <c r="H1538" s="8"/>
      <c r="I1538" s="8"/>
      <c r="J1538" s="8"/>
      <c r="K1538" s="8"/>
      <c r="L1538" s="8"/>
      <c r="M1538" s="8"/>
      <c r="N1538" s="8"/>
      <c r="O1538" s="8"/>
    </row>
    <row r="1539" spans="2:15" ht="11.25" x14ac:dyDescent="0.2">
      <c r="B1539" s="8"/>
      <c r="C1539" s="8"/>
      <c r="D1539" s="8"/>
      <c r="E1539" s="8"/>
      <c r="F1539" s="8"/>
      <c r="G1539" s="8"/>
      <c r="H1539" s="8"/>
      <c r="I1539" s="8"/>
      <c r="J1539" s="8"/>
      <c r="K1539" s="8"/>
      <c r="L1539" s="8"/>
      <c r="M1539" s="8"/>
      <c r="N1539" s="8"/>
      <c r="O1539" s="8"/>
    </row>
    <row r="1540" spans="2:15" ht="11.25" x14ac:dyDescent="0.2">
      <c r="B1540" s="8"/>
      <c r="C1540" s="8"/>
      <c r="D1540" s="8"/>
      <c r="E1540" s="8"/>
      <c r="F1540" s="8"/>
      <c r="G1540" s="8"/>
      <c r="H1540" s="8"/>
      <c r="I1540" s="8"/>
      <c r="J1540" s="8"/>
      <c r="K1540" s="8"/>
      <c r="L1540" s="8"/>
      <c r="M1540" s="8"/>
      <c r="N1540" s="8"/>
      <c r="O1540" s="8"/>
    </row>
    <row r="1541" spans="2:15" ht="11.25" x14ac:dyDescent="0.2">
      <c r="B1541" s="8"/>
      <c r="C1541" s="8"/>
      <c r="D1541" s="8"/>
      <c r="E1541" s="8"/>
      <c r="F1541" s="8"/>
      <c r="G1541" s="8"/>
      <c r="H1541" s="8"/>
      <c r="I1541" s="8"/>
      <c r="J1541" s="8"/>
      <c r="K1541" s="8"/>
      <c r="L1541" s="8"/>
      <c r="M1541" s="8"/>
      <c r="N1541" s="8"/>
      <c r="O1541" s="8"/>
    </row>
    <row r="1542" spans="2:15" ht="11.25" x14ac:dyDescent="0.2">
      <c r="B1542" s="8"/>
      <c r="C1542" s="8"/>
      <c r="D1542" s="8"/>
      <c r="E1542" s="8"/>
      <c r="F1542" s="8"/>
      <c r="G1542" s="8"/>
      <c r="H1542" s="8"/>
      <c r="I1542" s="8"/>
      <c r="J1542" s="8"/>
      <c r="K1542" s="8"/>
      <c r="L1542" s="8"/>
      <c r="M1542" s="8"/>
      <c r="N1542" s="8"/>
      <c r="O1542" s="8"/>
    </row>
    <row r="1543" spans="2:15" ht="11.25" x14ac:dyDescent="0.2">
      <c r="B1543" s="8"/>
      <c r="C1543" s="8"/>
      <c r="D1543" s="8"/>
      <c r="E1543" s="8"/>
      <c r="F1543" s="8"/>
      <c r="G1543" s="8"/>
      <c r="H1543" s="8"/>
      <c r="I1543" s="8"/>
      <c r="J1543" s="8"/>
      <c r="K1543" s="8"/>
      <c r="L1543" s="8"/>
      <c r="M1543" s="8"/>
      <c r="N1543" s="8"/>
      <c r="O1543" s="8"/>
    </row>
    <row r="1544" spans="2:15" ht="11.25" x14ac:dyDescent="0.2">
      <c r="B1544" s="8"/>
      <c r="C1544" s="8"/>
      <c r="D1544" s="8"/>
      <c r="E1544" s="8"/>
      <c r="F1544" s="8"/>
      <c r="G1544" s="8"/>
      <c r="H1544" s="8"/>
      <c r="I1544" s="8"/>
      <c r="J1544" s="8"/>
      <c r="K1544" s="8"/>
      <c r="L1544" s="8"/>
      <c r="M1544" s="8"/>
      <c r="N1544" s="8"/>
      <c r="O1544" s="8"/>
    </row>
    <row r="1545" spans="2:15" ht="11.25" x14ac:dyDescent="0.2">
      <c r="B1545" s="8"/>
      <c r="C1545" s="8"/>
      <c r="D1545" s="8"/>
      <c r="E1545" s="8"/>
      <c r="F1545" s="8"/>
      <c r="G1545" s="8"/>
      <c r="H1545" s="8"/>
      <c r="I1545" s="8"/>
      <c r="J1545" s="8"/>
      <c r="K1545" s="8"/>
      <c r="L1545" s="8"/>
      <c r="M1545" s="8"/>
      <c r="N1545" s="8"/>
      <c r="O1545" s="8"/>
    </row>
    <row r="1546" spans="2:15" ht="11.25" x14ac:dyDescent="0.2">
      <c r="B1546" s="8"/>
      <c r="C1546" s="8"/>
      <c r="D1546" s="8"/>
      <c r="E1546" s="8"/>
      <c r="F1546" s="8"/>
      <c r="G1546" s="8"/>
      <c r="H1546" s="8"/>
      <c r="I1546" s="8"/>
      <c r="J1546" s="8"/>
      <c r="K1546" s="8"/>
      <c r="L1546" s="8"/>
      <c r="M1546" s="8"/>
      <c r="N1546" s="8"/>
      <c r="O1546" s="8"/>
    </row>
    <row r="1547" spans="2:15" ht="11.25" x14ac:dyDescent="0.2">
      <c r="B1547" s="8"/>
      <c r="C1547" s="8"/>
      <c r="D1547" s="8"/>
      <c r="E1547" s="8"/>
      <c r="F1547" s="8"/>
      <c r="G1547" s="8"/>
      <c r="H1547" s="8"/>
      <c r="I1547" s="8"/>
      <c r="J1547" s="8"/>
      <c r="K1547" s="8"/>
      <c r="L1547" s="8"/>
      <c r="M1547" s="8"/>
      <c r="N1547" s="8"/>
      <c r="O1547" s="8"/>
    </row>
    <row r="1548" spans="2:15" ht="11.25" x14ac:dyDescent="0.2">
      <c r="B1548" s="8"/>
      <c r="C1548" s="8"/>
      <c r="D1548" s="8"/>
      <c r="E1548" s="8"/>
      <c r="F1548" s="8"/>
      <c r="G1548" s="8"/>
      <c r="H1548" s="8"/>
      <c r="I1548" s="8"/>
      <c r="J1548" s="8"/>
      <c r="K1548" s="8"/>
      <c r="L1548" s="8"/>
      <c r="M1548" s="8"/>
      <c r="N1548" s="8"/>
      <c r="O1548" s="8"/>
    </row>
    <row r="1549" spans="2:15" ht="11.25" x14ac:dyDescent="0.2">
      <c r="B1549" s="8"/>
      <c r="C1549" s="8"/>
      <c r="D1549" s="8"/>
      <c r="E1549" s="8"/>
      <c r="F1549" s="8"/>
      <c r="G1549" s="8"/>
      <c r="H1549" s="8"/>
      <c r="I1549" s="8"/>
      <c r="J1549" s="8"/>
      <c r="K1549" s="8"/>
      <c r="L1549" s="8"/>
      <c r="M1549" s="8"/>
      <c r="N1549" s="8"/>
      <c r="O1549" s="8"/>
    </row>
    <row r="1550" spans="2:15" ht="11.25" x14ac:dyDescent="0.2">
      <c r="B1550" s="8"/>
      <c r="C1550" s="8"/>
      <c r="D1550" s="8"/>
      <c r="E1550" s="8"/>
      <c r="F1550" s="8"/>
      <c r="G1550" s="8"/>
      <c r="H1550" s="8"/>
      <c r="I1550" s="8"/>
      <c r="J1550" s="8"/>
      <c r="K1550" s="8"/>
      <c r="L1550" s="8"/>
      <c r="M1550" s="8"/>
      <c r="N1550" s="8"/>
      <c r="O1550" s="8"/>
    </row>
    <row r="1551" spans="2:15" ht="11.25" x14ac:dyDescent="0.2">
      <c r="B1551" s="8"/>
      <c r="C1551" s="8"/>
      <c r="D1551" s="8"/>
      <c r="E1551" s="8"/>
      <c r="F1551" s="8"/>
      <c r="G1551" s="8"/>
      <c r="H1551" s="8"/>
      <c r="I1551" s="8"/>
      <c r="J1551" s="8"/>
      <c r="K1551" s="8"/>
      <c r="L1551" s="8"/>
      <c r="M1551" s="8"/>
      <c r="N1551" s="8"/>
      <c r="O1551" s="8"/>
    </row>
    <row r="1552" spans="2:15" ht="11.25" x14ac:dyDescent="0.2">
      <c r="B1552" s="8"/>
      <c r="C1552" s="8"/>
      <c r="D1552" s="8"/>
      <c r="E1552" s="8"/>
      <c r="F1552" s="8"/>
      <c r="G1552" s="8"/>
      <c r="H1552" s="8"/>
      <c r="I1552" s="8"/>
      <c r="J1552" s="8"/>
      <c r="K1552" s="8"/>
      <c r="L1552" s="8"/>
      <c r="M1552" s="8"/>
      <c r="N1552" s="8"/>
      <c r="O1552" s="8"/>
    </row>
    <row r="1553" spans="2:15" ht="11.25" x14ac:dyDescent="0.2">
      <c r="B1553" s="8"/>
      <c r="C1553" s="8"/>
      <c r="D1553" s="8"/>
      <c r="E1553" s="8"/>
      <c r="F1553" s="8"/>
      <c r="G1553" s="8"/>
      <c r="H1553" s="8"/>
      <c r="I1553" s="8"/>
      <c r="J1553" s="8"/>
      <c r="K1553" s="8"/>
      <c r="L1553" s="8"/>
      <c r="M1553" s="8"/>
      <c r="N1553" s="8"/>
      <c r="O1553" s="8"/>
    </row>
    <row r="1554" spans="2:15" ht="11.25" x14ac:dyDescent="0.2">
      <c r="B1554" s="8"/>
      <c r="C1554" s="8"/>
      <c r="D1554" s="8"/>
      <c r="E1554" s="8"/>
      <c r="F1554" s="8"/>
      <c r="G1554" s="8"/>
      <c r="H1554" s="8"/>
      <c r="I1554" s="8"/>
      <c r="J1554" s="8"/>
      <c r="K1554" s="8"/>
      <c r="L1554" s="8"/>
      <c r="M1554" s="8"/>
      <c r="N1554" s="8"/>
      <c r="O1554" s="8"/>
    </row>
    <row r="1555" spans="2:15" ht="11.25" x14ac:dyDescent="0.2">
      <c r="B1555" s="8"/>
      <c r="C1555" s="8"/>
      <c r="D1555" s="8"/>
      <c r="E1555" s="8"/>
      <c r="F1555" s="8"/>
      <c r="G1555" s="8"/>
      <c r="H1555" s="8"/>
      <c r="I1555" s="8"/>
      <c r="J1555" s="8"/>
      <c r="K1555" s="8"/>
      <c r="L1555" s="8"/>
      <c r="M1555" s="8"/>
      <c r="N1555" s="8"/>
      <c r="O1555" s="8"/>
    </row>
    <row r="1556" spans="2:15" ht="11.25" x14ac:dyDescent="0.2">
      <c r="B1556" s="8"/>
      <c r="C1556" s="8"/>
      <c r="D1556" s="8"/>
      <c r="E1556" s="8"/>
      <c r="F1556" s="8"/>
      <c r="G1556" s="8"/>
      <c r="H1556" s="8"/>
      <c r="I1556" s="8"/>
      <c r="J1556" s="8"/>
      <c r="K1556" s="8"/>
      <c r="L1556" s="8"/>
      <c r="M1556" s="8"/>
      <c r="N1556" s="8"/>
      <c r="O1556" s="8"/>
    </row>
    <row r="1557" spans="2:15" ht="11.25" x14ac:dyDescent="0.2">
      <c r="B1557" s="8"/>
      <c r="C1557" s="8"/>
      <c r="D1557" s="8"/>
      <c r="E1557" s="8"/>
      <c r="F1557" s="8"/>
      <c r="G1557" s="8"/>
      <c r="H1557" s="8"/>
      <c r="I1557" s="8"/>
      <c r="J1557" s="8"/>
      <c r="K1557" s="8"/>
      <c r="L1557" s="8"/>
      <c r="M1557" s="8"/>
      <c r="N1557" s="8"/>
      <c r="O1557" s="8"/>
    </row>
    <row r="1558" spans="2:15" ht="11.25" x14ac:dyDescent="0.2">
      <c r="B1558" s="8"/>
      <c r="C1558" s="8"/>
      <c r="D1558" s="8"/>
      <c r="E1558" s="8"/>
      <c r="F1558" s="8"/>
      <c r="G1558" s="8"/>
      <c r="H1558" s="8"/>
      <c r="I1558" s="8"/>
      <c r="J1558" s="8"/>
      <c r="K1558" s="8"/>
      <c r="L1558" s="8"/>
      <c r="M1558" s="8"/>
      <c r="N1558" s="8"/>
      <c r="O1558" s="8"/>
    </row>
    <row r="1559" spans="2:15" ht="11.25" x14ac:dyDescent="0.2">
      <c r="B1559" s="8"/>
      <c r="C1559" s="8"/>
      <c r="D1559" s="8"/>
      <c r="E1559" s="8"/>
      <c r="F1559" s="8"/>
      <c r="G1559" s="8"/>
      <c r="H1559" s="8"/>
      <c r="I1559" s="8"/>
      <c r="J1559" s="8"/>
      <c r="K1559" s="8"/>
      <c r="L1559" s="8"/>
      <c r="M1559" s="8"/>
      <c r="N1559" s="8"/>
      <c r="O1559" s="8"/>
    </row>
    <row r="1560" spans="2:15" ht="11.25" x14ac:dyDescent="0.2">
      <c r="B1560" s="8"/>
      <c r="C1560" s="8"/>
      <c r="D1560" s="8"/>
      <c r="E1560" s="8"/>
      <c r="F1560" s="8"/>
      <c r="G1560" s="8"/>
      <c r="H1560" s="8"/>
      <c r="I1560" s="8"/>
      <c r="J1560" s="8"/>
      <c r="K1560" s="8"/>
      <c r="L1560" s="8"/>
      <c r="M1560" s="8"/>
      <c r="N1560" s="8"/>
      <c r="O1560" s="8"/>
    </row>
    <row r="1561" spans="2:15" ht="11.25" x14ac:dyDescent="0.2">
      <c r="B1561" s="8"/>
      <c r="C1561" s="8"/>
      <c r="D1561" s="8"/>
      <c r="E1561" s="8"/>
      <c r="F1561" s="8"/>
      <c r="G1561" s="8"/>
      <c r="H1561" s="8"/>
      <c r="I1561" s="8"/>
      <c r="J1561" s="8"/>
      <c r="K1561" s="8"/>
      <c r="L1561" s="8"/>
      <c r="M1561" s="8"/>
      <c r="N1561" s="8"/>
      <c r="O1561" s="8"/>
    </row>
    <row r="1562" spans="2:15" ht="11.25" x14ac:dyDescent="0.2">
      <c r="B1562" s="8"/>
      <c r="C1562" s="8"/>
      <c r="D1562" s="8"/>
      <c r="E1562" s="8"/>
      <c r="F1562" s="8"/>
      <c r="G1562" s="8"/>
      <c r="H1562" s="8"/>
      <c r="I1562" s="8"/>
      <c r="J1562" s="8"/>
      <c r="K1562" s="8"/>
      <c r="L1562" s="8"/>
      <c r="M1562" s="8"/>
      <c r="N1562" s="8"/>
      <c r="O1562" s="8"/>
    </row>
    <row r="1563" spans="2:15" ht="11.25" x14ac:dyDescent="0.2">
      <c r="B1563" s="8"/>
      <c r="C1563" s="8"/>
      <c r="D1563" s="8"/>
      <c r="E1563" s="8"/>
      <c r="F1563" s="8"/>
      <c r="G1563" s="8"/>
      <c r="H1563" s="8"/>
      <c r="I1563" s="8"/>
      <c r="J1563" s="8"/>
      <c r="K1563" s="8"/>
      <c r="L1563" s="8"/>
      <c r="M1563" s="8"/>
      <c r="N1563" s="8"/>
      <c r="O1563" s="8"/>
    </row>
    <row r="1564" spans="2:15" ht="11.25" x14ac:dyDescent="0.2">
      <c r="B1564" s="8"/>
      <c r="C1564" s="8"/>
      <c r="D1564" s="8"/>
      <c r="E1564" s="8"/>
      <c r="F1564" s="8"/>
      <c r="G1564" s="8"/>
      <c r="H1564" s="8"/>
      <c r="I1564" s="8"/>
      <c r="J1564" s="8"/>
      <c r="K1564" s="8"/>
      <c r="L1564" s="8"/>
      <c r="M1564" s="8"/>
      <c r="N1564" s="8"/>
      <c r="O1564" s="8"/>
    </row>
    <row r="1565" spans="2:15" ht="11.25" x14ac:dyDescent="0.2">
      <c r="B1565" s="8"/>
      <c r="C1565" s="8"/>
      <c r="D1565" s="8"/>
      <c r="E1565" s="8"/>
      <c r="F1565" s="8"/>
      <c r="G1565" s="8"/>
      <c r="H1565" s="8"/>
      <c r="I1565" s="8"/>
      <c r="J1565" s="8"/>
      <c r="K1565" s="8"/>
      <c r="L1565" s="8"/>
      <c r="M1565" s="8"/>
      <c r="N1565" s="8"/>
      <c r="O1565" s="8"/>
    </row>
    <row r="1566" spans="2:15" ht="11.25" x14ac:dyDescent="0.2">
      <c r="B1566" s="8"/>
      <c r="C1566" s="8"/>
      <c r="D1566" s="8"/>
      <c r="E1566" s="8"/>
      <c r="F1566" s="8"/>
      <c r="G1566" s="8"/>
      <c r="H1566" s="8"/>
      <c r="I1566" s="8"/>
      <c r="J1566" s="8"/>
      <c r="K1566" s="8"/>
      <c r="L1566" s="8"/>
      <c r="M1566" s="8"/>
      <c r="N1566" s="8"/>
      <c r="O1566" s="8"/>
    </row>
    <row r="1567" spans="2:15" ht="11.25" x14ac:dyDescent="0.2">
      <c r="B1567" s="8"/>
      <c r="C1567" s="8"/>
      <c r="D1567" s="8"/>
      <c r="E1567" s="8"/>
      <c r="F1567" s="8"/>
      <c r="G1567" s="8"/>
      <c r="H1567" s="8"/>
      <c r="I1567" s="8"/>
      <c r="J1567" s="8"/>
      <c r="K1567" s="8"/>
      <c r="L1567" s="8"/>
      <c r="M1567" s="8"/>
      <c r="N1567" s="8"/>
      <c r="O1567" s="8"/>
    </row>
    <row r="1568" spans="2:15" ht="11.25" x14ac:dyDescent="0.2">
      <c r="B1568" s="8"/>
      <c r="C1568" s="8"/>
      <c r="D1568" s="8"/>
      <c r="E1568" s="8"/>
      <c r="F1568" s="8"/>
      <c r="G1568" s="8"/>
      <c r="H1568" s="8"/>
      <c r="I1568" s="8"/>
      <c r="J1568" s="8"/>
      <c r="K1568" s="8"/>
      <c r="L1568" s="8"/>
      <c r="M1568" s="8"/>
      <c r="N1568" s="8"/>
      <c r="O1568" s="8"/>
    </row>
    <row r="1569" spans="2:15" ht="11.25" x14ac:dyDescent="0.2">
      <c r="B1569" s="8"/>
      <c r="C1569" s="8"/>
      <c r="D1569" s="8"/>
      <c r="E1569" s="8"/>
      <c r="F1569" s="8"/>
      <c r="G1569" s="8"/>
      <c r="H1569" s="8"/>
      <c r="I1569" s="8"/>
      <c r="J1569" s="8"/>
      <c r="K1569" s="8"/>
      <c r="L1569" s="8"/>
      <c r="M1569" s="8"/>
      <c r="N1569" s="8"/>
      <c r="O1569" s="8"/>
    </row>
    <row r="1570" spans="2:15" ht="11.25" x14ac:dyDescent="0.2">
      <c r="B1570" s="8"/>
      <c r="C1570" s="8"/>
      <c r="D1570" s="8"/>
      <c r="E1570" s="8"/>
      <c r="F1570" s="8"/>
      <c r="G1570" s="8"/>
      <c r="H1570" s="8"/>
      <c r="I1570" s="8"/>
      <c r="J1570" s="8"/>
      <c r="K1570" s="8"/>
      <c r="L1570" s="8"/>
      <c r="M1570" s="8"/>
      <c r="N1570" s="8"/>
      <c r="O1570" s="8"/>
    </row>
    <row r="1571" spans="2:15" ht="11.25" x14ac:dyDescent="0.2">
      <c r="B1571" s="8"/>
      <c r="C1571" s="8"/>
      <c r="D1571" s="8"/>
      <c r="E1571" s="8"/>
      <c r="F1571" s="8"/>
      <c r="G1571" s="8"/>
      <c r="H1571" s="8"/>
      <c r="I1571" s="8"/>
      <c r="J1571" s="8"/>
      <c r="K1571" s="8"/>
      <c r="L1571" s="8"/>
      <c r="M1571" s="8"/>
      <c r="N1571" s="8"/>
      <c r="O1571" s="8"/>
    </row>
    <row r="1572" spans="2:15" ht="11.25" x14ac:dyDescent="0.2">
      <c r="B1572" s="8"/>
      <c r="C1572" s="8"/>
      <c r="D1572" s="8"/>
      <c r="E1572" s="8"/>
      <c r="F1572" s="8"/>
      <c r="G1572" s="8"/>
      <c r="H1572" s="8"/>
      <c r="I1572" s="8"/>
      <c r="J1572" s="8"/>
      <c r="K1572" s="8"/>
      <c r="L1572" s="8"/>
      <c r="M1572" s="8"/>
      <c r="N1572" s="8"/>
      <c r="O1572" s="8"/>
    </row>
    <row r="1573" spans="2:15" ht="11.25" x14ac:dyDescent="0.2">
      <c r="B1573" s="8"/>
      <c r="C1573" s="8"/>
      <c r="D1573" s="8"/>
      <c r="E1573" s="8"/>
      <c r="F1573" s="8"/>
      <c r="G1573" s="8"/>
      <c r="H1573" s="8"/>
      <c r="I1573" s="8"/>
      <c r="J1573" s="8"/>
      <c r="K1573" s="8"/>
      <c r="L1573" s="8"/>
      <c r="M1573" s="8"/>
      <c r="N1573" s="8"/>
      <c r="O1573" s="8"/>
    </row>
    <row r="1574" spans="2:15" ht="11.25" x14ac:dyDescent="0.2">
      <c r="B1574" s="8"/>
      <c r="C1574" s="8"/>
      <c r="D1574" s="8"/>
      <c r="E1574" s="8"/>
      <c r="F1574" s="8"/>
      <c r="G1574" s="8"/>
      <c r="H1574" s="8"/>
      <c r="I1574" s="8"/>
      <c r="J1574" s="8"/>
      <c r="K1574" s="8"/>
      <c r="L1574" s="8"/>
      <c r="M1574" s="8"/>
      <c r="N1574" s="8"/>
      <c r="O1574" s="8"/>
    </row>
    <row r="1575" spans="2:15" ht="11.25" x14ac:dyDescent="0.2">
      <c r="B1575" s="8"/>
      <c r="C1575" s="8"/>
      <c r="D1575" s="8"/>
      <c r="E1575" s="8"/>
      <c r="F1575" s="8"/>
      <c r="G1575" s="8"/>
      <c r="H1575" s="8"/>
      <c r="I1575" s="8"/>
      <c r="J1575" s="8"/>
      <c r="K1575" s="8"/>
      <c r="L1575" s="8"/>
      <c r="M1575" s="8"/>
      <c r="N1575" s="8"/>
      <c r="O1575" s="8"/>
    </row>
    <row r="1576" spans="2:15" ht="11.25" x14ac:dyDescent="0.2">
      <c r="B1576" s="8"/>
      <c r="C1576" s="8"/>
      <c r="D1576" s="8"/>
      <c r="E1576" s="8"/>
      <c r="F1576" s="8"/>
      <c r="G1576" s="8"/>
      <c r="H1576" s="8"/>
      <c r="I1576" s="8"/>
      <c r="J1576" s="8"/>
      <c r="K1576" s="8"/>
      <c r="L1576" s="8"/>
      <c r="M1576" s="8"/>
      <c r="N1576" s="8"/>
      <c r="O1576" s="8"/>
    </row>
    <row r="1577" spans="2:15" ht="11.25" x14ac:dyDescent="0.2">
      <c r="B1577" s="8"/>
      <c r="C1577" s="8"/>
      <c r="D1577" s="8"/>
      <c r="E1577" s="8"/>
      <c r="F1577" s="8"/>
      <c r="G1577" s="8"/>
      <c r="H1577" s="8"/>
      <c r="I1577" s="8"/>
      <c r="J1577" s="8"/>
      <c r="K1577" s="8"/>
      <c r="L1577" s="8"/>
      <c r="M1577" s="8"/>
      <c r="N1577" s="8"/>
      <c r="O1577" s="8"/>
    </row>
    <row r="1578" spans="2:15" ht="11.25" x14ac:dyDescent="0.2">
      <c r="B1578" s="8"/>
      <c r="C1578" s="8"/>
      <c r="D1578" s="8"/>
      <c r="E1578" s="8"/>
      <c r="F1578" s="8"/>
      <c r="G1578" s="8"/>
      <c r="H1578" s="8"/>
      <c r="I1578" s="8"/>
      <c r="J1578" s="8"/>
      <c r="K1578" s="8"/>
      <c r="L1578" s="8"/>
      <c r="M1578" s="8"/>
      <c r="N1578" s="8"/>
      <c r="O1578" s="8"/>
    </row>
    <row r="1579" spans="2:15" ht="11.25" x14ac:dyDescent="0.2">
      <c r="B1579" s="8"/>
      <c r="C1579" s="8"/>
      <c r="D1579" s="8"/>
      <c r="E1579" s="8"/>
      <c r="F1579" s="8"/>
      <c r="G1579" s="8"/>
      <c r="H1579" s="8"/>
      <c r="I1579" s="8"/>
      <c r="J1579" s="8"/>
      <c r="K1579" s="8"/>
      <c r="L1579" s="8"/>
      <c r="M1579" s="8"/>
      <c r="N1579" s="8"/>
      <c r="O1579" s="8"/>
    </row>
    <row r="1580" spans="2:15" ht="11.25" x14ac:dyDescent="0.2">
      <c r="B1580" s="8"/>
      <c r="C1580" s="8"/>
      <c r="D1580" s="8"/>
      <c r="E1580" s="8"/>
      <c r="F1580" s="8"/>
      <c r="G1580" s="8"/>
      <c r="H1580" s="8"/>
      <c r="I1580" s="8"/>
      <c r="J1580" s="8"/>
      <c r="K1580" s="8"/>
      <c r="L1580" s="8"/>
      <c r="M1580" s="8"/>
      <c r="N1580" s="8"/>
      <c r="O1580" s="8"/>
    </row>
    <row r="1581" spans="2:15" ht="11.25" x14ac:dyDescent="0.2">
      <c r="B1581" s="8"/>
      <c r="C1581" s="8"/>
      <c r="D1581" s="8"/>
      <c r="E1581" s="8"/>
      <c r="F1581" s="8"/>
      <c r="G1581" s="8"/>
      <c r="H1581" s="8"/>
      <c r="I1581" s="8"/>
      <c r="J1581" s="8"/>
      <c r="K1581" s="8"/>
      <c r="L1581" s="8"/>
      <c r="M1581" s="8"/>
      <c r="N1581" s="8"/>
      <c r="O1581" s="8"/>
    </row>
    <row r="1582" spans="2:15" ht="11.25" x14ac:dyDescent="0.2">
      <c r="B1582" s="8"/>
      <c r="C1582" s="8"/>
      <c r="D1582" s="8"/>
      <c r="E1582" s="8"/>
      <c r="F1582" s="8"/>
      <c r="G1582" s="8"/>
      <c r="H1582" s="8"/>
      <c r="I1582" s="8"/>
      <c r="J1582" s="8"/>
      <c r="K1582" s="8"/>
      <c r="L1582" s="8"/>
      <c r="M1582" s="8"/>
      <c r="N1582" s="8"/>
      <c r="O1582" s="8"/>
    </row>
    <row r="1583" spans="2:15" ht="11.25" x14ac:dyDescent="0.2">
      <c r="B1583" s="8"/>
      <c r="C1583" s="8"/>
      <c r="D1583" s="8"/>
      <c r="E1583" s="8"/>
      <c r="F1583" s="8"/>
      <c r="G1583" s="8"/>
      <c r="H1583" s="8"/>
      <c r="I1583" s="8"/>
      <c r="J1583" s="8"/>
      <c r="K1583" s="8"/>
      <c r="L1583" s="8"/>
      <c r="M1583" s="8"/>
      <c r="N1583" s="8"/>
      <c r="O1583" s="8"/>
    </row>
    <row r="1584" spans="2:15" ht="11.25" x14ac:dyDescent="0.2">
      <c r="B1584" s="8"/>
      <c r="C1584" s="8"/>
      <c r="D1584" s="8"/>
      <c r="E1584" s="8"/>
      <c r="F1584" s="8"/>
      <c r="G1584" s="8"/>
      <c r="H1584" s="8"/>
      <c r="I1584" s="8"/>
      <c r="J1584" s="8"/>
      <c r="K1584" s="8"/>
      <c r="L1584" s="8"/>
      <c r="M1584" s="8"/>
      <c r="N1584" s="8"/>
      <c r="O1584" s="8"/>
    </row>
    <row r="1585" spans="2:15" ht="11.25" x14ac:dyDescent="0.2">
      <c r="B1585" s="8"/>
      <c r="C1585" s="8"/>
      <c r="D1585" s="8"/>
      <c r="E1585" s="8"/>
      <c r="F1585" s="8"/>
      <c r="G1585" s="8"/>
      <c r="H1585" s="8"/>
      <c r="I1585" s="8"/>
      <c r="J1585" s="8"/>
      <c r="K1585" s="8"/>
      <c r="L1585" s="8"/>
      <c r="M1585" s="8"/>
      <c r="N1585" s="8"/>
      <c r="O1585" s="8"/>
    </row>
    <row r="1586" spans="2:15" ht="11.25" x14ac:dyDescent="0.2">
      <c r="B1586" s="8"/>
      <c r="C1586" s="8"/>
      <c r="D1586" s="8"/>
      <c r="E1586" s="8"/>
      <c r="F1586" s="8"/>
      <c r="G1586" s="8"/>
      <c r="H1586" s="8"/>
      <c r="I1586" s="8"/>
      <c r="J1586" s="8"/>
      <c r="K1586" s="8"/>
      <c r="L1586" s="8"/>
      <c r="M1586" s="8"/>
      <c r="N1586" s="8"/>
      <c r="O1586" s="8"/>
    </row>
    <row r="1587" spans="2:15" ht="11.25" x14ac:dyDescent="0.2">
      <c r="B1587" s="8"/>
      <c r="C1587" s="8"/>
      <c r="D1587" s="8"/>
      <c r="E1587" s="8"/>
      <c r="F1587" s="8"/>
      <c r="G1587" s="8"/>
      <c r="H1587" s="8"/>
      <c r="I1587" s="8"/>
      <c r="J1587" s="8"/>
      <c r="K1587" s="8"/>
      <c r="L1587" s="8"/>
      <c r="M1587" s="8"/>
      <c r="N1587" s="8"/>
      <c r="O1587" s="8"/>
    </row>
    <row r="1588" spans="2:15" ht="11.25" x14ac:dyDescent="0.2">
      <c r="B1588" s="8"/>
      <c r="C1588" s="8"/>
      <c r="D1588" s="8"/>
      <c r="E1588" s="8"/>
      <c r="F1588" s="8"/>
      <c r="G1588" s="8"/>
      <c r="H1588" s="8"/>
      <c r="I1588" s="8"/>
      <c r="J1588" s="8"/>
      <c r="K1588" s="8"/>
      <c r="L1588" s="8"/>
      <c r="M1588" s="8"/>
      <c r="N1588" s="8"/>
      <c r="O1588" s="8"/>
    </row>
    <row r="1589" spans="2:15" ht="11.25" x14ac:dyDescent="0.2">
      <c r="B1589" s="8"/>
      <c r="C1589" s="8"/>
      <c r="D1589" s="8"/>
      <c r="E1589" s="8"/>
      <c r="F1589" s="8"/>
      <c r="G1589" s="8"/>
      <c r="H1589" s="8"/>
      <c r="I1589" s="8"/>
      <c r="J1589" s="8"/>
      <c r="K1589" s="8"/>
      <c r="L1589" s="8"/>
      <c r="M1589" s="8"/>
      <c r="N1589" s="8"/>
      <c r="O1589" s="8"/>
    </row>
    <row r="1590" spans="2:15" ht="11.25" x14ac:dyDescent="0.2">
      <c r="B1590" s="8"/>
      <c r="C1590" s="8"/>
      <c r="D1590" s="8"/>
      <c r="E1590" s="8"/>
      <c r="F1590" s="8"/>
      <c r="G1590" s="8"/>
      <c r="H1590" s="8"/>
      <c r="I1590" s="8"/>
      <c r="J1590" s="8"/>
      <c r="K1590" s="8"/>
      <c r="L1590" s="8"/>
      <c r="M1590" s="8"/>
      <c r="N1590" s="8"/>
      <c r="O1590" s="8"/>
    </row>
    <row r="1591" spans="2:15" ht="11.25" x14ac:dyDescent="0.2">
      <c r="B1591" s="8"/>
      <c r="C1591" s="8"/>
      <c r="D1591" s="8"/>
      <c r="E1591" s="8"/>
      <c r="F1591" s="8"/>
      <c r="G1591" s="8"/>
      <c r="H1591" s="8"/>
      <c r="I1591" s="8"/>
      <c r="J1591" s="8"/>
      <c r="K1591" s="8"/>
      <c r="L1591" s="8"/>
      <c r="M1591" s="8"/>
      <c r="N1591" s="8"/>
      <c r="O1591" s="8"/>
    </row>
    <row r="1592" spans="2:15" ht="11.25" x14ac:dyDescent="0.2">
      <c r="B1592" s="8"/>
      <c r="C1592" s="8"/>
      <c r="D1592" s="8"/>
      <c r="E1592" s="8"/>
      <c r="F1592" s="8"/>
      <c r="G1592" s="8"/>
      <c r="H1592" s="8"/>
      <c r="I1592" s="8"/>
      <c r="J1592" s="8"/>
      <c r="K1592" s="8"/>
      <c r="L1592" s="8"/>
      <c r="M1592" s="8"/>
      <c r="N1592" s="8"/>
      <c r="O1592" s="8"/>
    </row>
    <row r="1593" spans="2:15" ht="11.25" x14ac:dyDescent="0.2">
      <c r="B1593" s="8"/>
      <c r="C1593" s="8"/>
      <c r="D1593" s="8"/>
      <c r="E1593" s="8"/>
      <c r="F1593" s="8"/>
      <c r="G1593" s="8"/>
      <c r="H1593" s="8"/>
      <c r="I1593" s="8"/>
      <c r="J1593" s="8"/>
      <c r="K1593" s="8"/>
      <c r="L1593" s="8"/>
      <c r="M1593" s="8"/>
      <c r="N1593" s="8"/>
      <c r="O1593" s="8"/>
    </row>
    <row r="1594" spans="2:15" ht="11.25" x14ac:dyDescent="0.2">
      <c r="B1594" s="8"/>
      <c r="C1594" s="8"/>
      <c r="D1594" s="8"/>
      <c r="E1594" s="8"/>
      <c r="F1594" s="8"/>
      <c r="G1594" s="8"/>
      <c r="H1594" s="8"/>
      <c r="I1594" s="8"/>
      <c r="J1594" s="8"/>
      <c r="K1594" s="8"/>
      <c r="L1594" s="8"/>
      <c r="M1594" s="8"/>
      <c r="N1594" s="8"/>
      <c r="O1594" s="8"/>
    </row>
    <row r="1595" spans="2:15" ht="11.25" x14ac:dyDescent="0.2">
      <c r="B1595" s="8"/>
      <c r="C1595" s="8"/>
      <c r="D1595" s="8"/>
      <c r="E1595" s="8"/>
      <c r="F1595" s="8"/>
      <c r="G1595" s="8"/>
      <c r="H1595" s="8"/>
      <c r="I1595" s="8"/>
      <c r="J1595" s="8"/>
      <c r="K1595" s="8"/>
      <c r="L1595" s="8"/>
      <c r="M1595" s="8"/>
      <c r="N1595" s="8"/>
      <c r="O1595" s="8"/>
    </row>
    <row r="1596" spans="2:15" ht="11.25" x14ac:dyDescent="0.2">
      <c r="B1596" s="8"/>
      <c r="C1596" s="8"/>
      <c r="D1596" s="8"/>
      <c r="E1596" s="8"/>
      <c r="F1596" s="8"/>
      <c r="G1596" s="8"/>
      <c r="H1596" s="8"/>
      <c r="I1596" s="8"/>
      <c r="J1596" s="8"/>
      <c r="K1596" s="8"/>
      <c r="L1596" s="8"/>
      <c r="M1596" s="8"/>
      <c r="N1596" s="8"/>
      <c r="O1596" s="8"/>
    </row>
    <row r="1597" spans="2:15" ht="11.25" x14ac:dyDescent="0.2">
      <c r="B1597" s="8"/>
      <c r="C1597" s="8"/>
      <c r="D1597" s="8"/>
      <c r="E1597" s="8"/>
      <c r="F1597" s="8"/>
      <c r="G1597" s="8"/>
      <c r="H1597" s="8"/>
      <c r="I1597" s="8"/>
      <c r="J1597" s="8"/>
      <c r="K1597" s="8"/>
      <c r="L1597" s="8"/>
      <c r="M1597" s="8"/>
      <c r="N1597" s="8"/>
      <c r="O1597" s="8"/>
    </row>
    <row r="1598" spans="2:15" ht="11.25" x14ac:dyDescent="0.2">
      <c r="B1598" s="8"/>
      <c r="C1598" s="8"/>
      <c r="D1598" s="8"/>
      <c r="E1598" s="8"/>
      <c r="F1598" s="8"/>
      <c r="G1598" s="8"/>
      <c r="H1598" s="8"/>
      <c r="I1598" s="8"/>
      <c r="J1598" s="8"/>
      <c r="K1598" s="8"/>
      <c r="L1598" s="8"/>
      <c r="M1598" s="8"/>
      <c r="N1598" s="8"/>
      <c r="O1598" s="8"/>
    </row>
    <row r="1599" spans="2:15" ht="11.25" x14ac:dyDescent="0.2">
      <c r="B1599" s="8"/>
      <c r="C1599" s="8"/>
      <c r="D1599" s="8"/>
      <c r="E1599" s="8"/>
      <c r="F1599" s="8"/>
      <c r="G1599" s="8"/>
      <c r="H1599" s="8"/>
      <c r="I1599" s="8"/>
      <c r="J1599" s="8"/>
      <c r="K1599" s="8"/>
      <c r="L1599" s="8"/>
      <c r="M1599" s="8"/>
      <c r="N1599" s="8"/>
      <c r="O1599" s="8"/>
    </row>
    <row r="1600" spans="2:15" ht="11.25" x14ac:dyDescent="0.2">
      <c r="B1600" s="8"/>
      <c r="C1600" s="8"/>
      <c r="D1600" s="8"/>
      <c r="E1600" s="8"/>
      <c r="F1600" s="8"/>
      <c r="G1600" s="8"/>
      <c r="H1600" s="8"/>
      <c r="I1600" s="8"/>
      <c r="J1600" s="8"/>
      <c r="K1600" s="8"/>
      <c r="L1600" s="8"/>
      <c r="M1600" s="8"/>
      <c r="N1600" s="8"/>
      <c r="O1600" s="8"/>
    </row>
    <row r="1601" spans="2:15" ht="11.25" x14ac:dyDescent="0.2">
      <c r="B1601" s="8"/>
      <c r="C1601" s="8"/>
      <c r="D1601" s="8"/>
      <c r="E1601" s="8"/>
      <c r="F1601" s="8"/>
      <c r="G1601" s="8"/>
      <c r="H1601" s="8"/>
      <c r="I1601" s="8"/>
      <c r="J1601" s="8"/>
      <c r="K1601" s="8"/>
      <c r="L1601" s="8"/>
      <c r="M1601" s="8"/>
      <c r="N1601" s="8"/>
      <c r="O1601" s="8"/>
    </row>
    <row r="1602" spans="2:15" ht="11.25" x14ac:dyDescent="0.2">
      <c r="B1602" s="8"/>
      <c r="C1602" s="8"/>
      <c r="D1602" s="8"/>
      <c r="E1602" s="8"/>
      <c r="F1602" s="8"/>
      <c r="G1602" s="8"/>
      <c r="H1602" s="8"/>
      <c r="I1602" s="8"/>
      <c r="J1602" s="8"/>
      <c r="K1602" s="8"/>
      <c r="L1602" s="8"/>
      <c r="M1602" s="8"/>
      <c r="N1602" s="8"/>
      <c r="O1602" s="8"/>
    </row>
    <row r="1603" spans="2:15" ht="11.25" x14ac:dyDescent="0.2">
      <c r="B1603" s="8"/>
      <c r="C1603" s="8"/>
      <c r="D1603" s="8"/>
      <c r="E1603" s="8"/>
      <c r="F1603" s="8"/>
      <c r="G1603" s="8"/>
      <c r="H1603" s="8"/>
      <c r="I1603" s="8"/>
      <c r="J1603" s="8"/>
      <c r="K1603" s="8"/>
      <c r="L1603" s="8"/>
      <c r="M1603" s="8"/>
      <c r="N1603" s="8"/>
      <c r="O1603" s="8"/>
    </row>
    <row r="1604" spans="2:15" ht="11.25" x14ac:dyDescent="0.2">
      <c r="B1604" s="8"/>
      <c r="C1604" s="8"/>
      <c r="D1604" s="8"/>
      <c r="E1604" s="8"/>
      <c r="F1604" s="8"/>
      <c r="G1604" s="8"/>
      <c r="H1604" s="8"/>
      <c r="I1604" s="8"/>
      <c r="J1604" s="8"/>
      <c r="K1604" s="8"/>
      <c r="L1604" s="8"/>
      <c r="M1604" s="8"/>
      <c r="N1604" s="8"/>
      <c r="O1604" s="8"/>
    </row>
    <row r="1605" spans="2:15" ht="11.25" x14ac:dyDescent="0.2">
      <c r="B1605" s="8"/>
      <c r="C1605" s="8"/>
      <c r="D1605" s="8"/>
      <c r="E1605" s="8"/>
      <c r="F1605" s="8"/>
      <c r="G1605" s="8"/>
      <c r="H1605" s="8"/>
      <c r="I1605" s="8"/>
      <c r="J1605" s="8"/>
      <c r="K1605" s="8"/>
      <c r="L1605" s="8"/>
      <c r="M1605" s="8"/>
      <c r="N1605" s="8"/>
      <c r="O1605" s="8"/>
    </row>
    <row r="1606" spans="2:15" ht="11.25" x14ac:dyDescent="0.2">
      <c r="B1606" s="8"/>
      <c r="C1606" s="8"/>
      <c r="D1606" s="8"/>
      <c r="E1606" s="8"/>
      <c r="F1606" s="8"/>
      <c r="G1606" s="8"/>
      <c r="H1606" s="8"/>
      <c r="I1606" s="8"/>
      <c r="J1606" s="8"/>
      <c r="K1606" s="8"/>
      <c r="L1606" s="8"/>
      <c r="M1606" s="8"/>
      <c r="N1606" s="8"/>
      <c r="O1606" s="8"/>
    </row>
    <row r="1607" spans="2:15" ht="11.25" x14ac:dyDescent="0.2">
      <c r="B1607" s="8"/>
      <c r="C1607" s="8"/>
      <c r="D1607" s="8"/>
      <c r="E1607" s="8"/>
      <c r="F1607" s="8"/>
      <c r="G1607" s="8"/>
      <c r="H1607" s="8"/>
      <c r="I1607" s="8"/>
      <c r="J1607" s="8"/>
      <c r="K1607" s="8"/>
      <c r="L1607" s="8"/>
      <c r="M1607" s="8"/>
      <c r="N1607" s="8"/>
      <c r="O1607" s="8"/>
    </row>
    <row r="1608" spans="2:15" ht="11.25" x14ac:dyDescent="0.2">
      <c r="B1608" s="8"/>
      <c r="C1608" s="8"/>
      <c r="D1608" s="8"/>
      <c r="E1608" s="8"/>
      <c r="F1608" s="8"/>
      <c r="G1608" s="8"/>
      <c r="H1608" s="8"/>
      <c r="I1608" s="8"/>
      <c r="J1608" s="8"/>
      <c r="K1608" s="8"/>
      <c r="L1608" s="8"/>
      <c r="M1608" s="8"/>
      <c r="N1608" s="8"/>
      <c r="O1608" s="8"/>
    </row>
    <row r="1609" spans="2:15" ht="11.25" x14ac:dyDescent="0.2">
      <c r="B1609" s="8"/>
      <c r="C1609" s="8"/>
      <c r="D1609" s="8"/>
      <c r="E1609" s="8"/>
      <c r="F1609" s="8"/>
      <c r="G1609" s="8"/>
      <c r="H1609" s="8"/>
      <c r="I1609" s="8"/>
      <c r="J1609" s="8"/>
      <c r="K1609" s="8"/>
      <c r="L1609" s="8"/>
      <c r="M1609" s="8"/>
      <c r="N1609" s="8"/>
      <c r="O1609" s="8"/>
    </row>
    <row r="1610" spans="2:15" ht="11.25" x14ac:dyDescent="0.2">
      <c r="B1610" s="8"/>
      <c r="C1610" s="8"/>
      <c r="D1610" s="8"/>
      <c r="E1610" s="8"/>
      <c r="F1610" s="8"/>
      <c r="G1610" s="8"/>
      <c r="H1610" s="8"/>
      <c r="I1610" s="8"/>
      <c r="J1610" s="8"/>
      <c r="K1610" s="8"/>
      <c r="L1610" s="8"/>
      <c r="M1610" s="8"/>
      <c r="N1610" s="8"/>
      <c r="O1610" s="8"/>
    </row>
    <row r="1611" spans="2:15" ht="11.25" x14ac:dyDescent="0.2">
      <c r="B1611" s="8"/>
      <c r="C1611" s="8"/>
      <c r="D1611" s="8"/>
      <c r="E1611" s="8"/>
      <c r="F1611" s="8"/>
      <c r="G1611" s="8"/>
      <c r="H1611" s="8"/>
      <c r="I1611" s="8"/>
      <c r="J1611" s="8"/>
      <c r="K1611" s="8"/>
      <c r="L1611" s="8"/>
      <c r="M1611" s="8"/>
      <c r="N1611" s="8"/>
      <c r="O1611" s="8"/>
    </row>
    <row r="1612" spans="2:15" ht="11.25" x14ac:dyDescent="0.2">
      <c r="B1612" s="8"/>
      <c r="C1612" s="8"/>
      <c r="D1612" s="8"/>
      <c r="E1612" s="8"/>
      <c r="F1612" s="8"/>
      <c r="G1612" s="8"/>
      <c r="H1612" s="8"/>
      <c r="I1612" s="8"/>
      <c r="J1612" s="8"/>
      <c r="K1612" s="8"/>
      <c r="L1612" s="8"/>
      <c r="M1612" s="8"/>
      <c r="N1612" s="8"/>
      <c r="O1612" s="8"/>
    </row>
    <row r="1613" spans="2:15" ht="11.25" x14ac:dyDescent="0.2">
      <c r="B1613" s="8"/>
      <c r="C1613" s="8"/>
      <c r="D1613" s="8"/>
      <c r="E1613" s="8"/>
      <c r="F1613" s="8"/>
      <c r="G1613" s="8"/>
      <c r="H1613" s="8"/>
      <c r="I1613" s="8"/>
      <c r="J1613" s="8"/>
      <c r="K1613" s="8"/>
      <c r="L1613" s="8"/>
      <c r="M1613" s="8"/>
      <c r="N1613" s="8"/>
      <c r="O1613" s="8"/>
    </row>
    <row r="1614" spans="2:15" ht="11.25" x14ac:dyDescent="0.2">
      <c r="B1614" s="8"/>
      <c r="C1614" s="8"/>
      <c r="D1614" s="8"/>
      <c r="E1614" s="8"/>
      <c r="F1614" s="8"/>
      <c r="G1614" s="8"/>
      <c r="H1614" s="8"/>
      <c r="I1614" s="8"/>
      <c r="J1614" s="8"/>
      <c r="K1614" s="8"/>
      <c r="L1614" s="8"/>
      <c r="M1614" s="8"/>
      <c r="N1614" s="8"/>
      <c r="O1614" s="8"/>
    </row>
    <row r="1615" spans="2:15" ht="11.25" x14ac:dyDescent="0.2">
      <c r="B1615" s="8"/>
      <c r="C1615" s="8"/>
      <c r="D1615" s="8"/>
      <c r="E1615" s="8"/>
      <c r="F1615" s="8"/>
      <c r="G1615" s="8"/>
      <c r="H1615" s="8"/>
      <c r="I1615" s="8"/>
      <c r="J1615" s="8"/>
      <c r="K1615" s="8"/>
      <c r="L1615" s="8"/>
      <c r="M1615" s="8"/>
      <c r="N1615" s="8"/>
      <c r="O1615" s="8"/>
    </row>
    <row r="1616" spans="2:15" ht="11.25" x14ac:dyDescent="0.2">
      <c r="B1616" s="8"/>
      <c r="C1616" s="8"/>
      <c r="D1616" s="8"/>
      <c r="E1616" s="8"/>
      <c r="F1616" s="8"/>
      <c r="G1616" s="8"/>
      <c r="H1616" s="8"/>
      <c r="I1616" s="8"/>
      <c r="J1616" s="8"/>
      <c r="K1616" s="8"/>
      <c r="L1616" s="8"/>
      <c r="M1616" s="8"/>
      <c r="N1616" s="8"/>
      <c r="O1616" s="8"/>
    </row>
    <row r="1617" spans="2:15" ht="11.25" x14ac:dyDescent="0.2">
      <c r="B1617" s="8"/>
      <c r="C1617" s="8"/>
      <c r="D1617" s="8"/>
      <c r="E1617" s="8"/>
      <c r="F1617" s="8"/>
      <c r="G1617" s="8"/>
      <c r="H1617" s="8"/>
      <c r="I1617" s="8"/>
      <c r="J1617" s="8"/>
      <c r="K1617" s="8"/>
      <c r="L1617" s="8"/>
      <c r="M1617" s="8"/>
      <c r="N1617" s="8"/>
      <c r="O1617" s="8"/>
    </row>
    <row r="1618" spans="2:15" ht="11.25" x14ac:dyDescent="0.2">
      <c r="B1618" s="8"/>
      <c r="C1618" s="8"/>
      <c r="D1618" s="8"/>
      <c r="E1618" s="8"/>
      <c r="F1618" s="8"/>
      <c r="G1618" s="8"/>
      <c r="H1618" s="8"/>
      <c r="I1618" s="8"/>
      <c r="J1618" s="8"/>
      <c r="K1618" s="8"/>
      <c r="L1618" s="8"/>
      <c r="M1618" s="8"/>
      <c r="N1618" s="8"/>
      <c r="O1618" s="8"/>
    </row>
    <row r="1619" spans="2:15" ht="11.25" x14ac:dyDescent="0.2">
      <c r="B1619" s="8"/>
      <c r="C1619" s="8"/>
      <c r="D1619" s="8"/>
      <c r="E1619" s="8"/>
      <c r="F1619" s="8"/>
      <c r="G1619" s="8"/>
      <c r="H1619" s="8"/>
      <c r="I1619" s="8"/>
      <c r="J1619" s="8"/>
      <c r="K1619" s="8"/>
      <c r="L1619" s="8"/>
      <c r="M1619" s="8"/>
      <c r="N1619" s="8"/>
      <c r="O1619" s="8"/>
    </row>
    <row r="1620" spans="2:15" ht="11.25" x14ac:dyDescent="0.2">
      <c r="B1620" s="8"/>
      <c r="C1620" s="8"/>
      <c r="D1620" s="8"/>
      <c r="E1620" s="8"/>
      <c r="F1620" s="8"/>
      <c r="G1620" s="8"/>
      <c r="H1620" s="8"/>
      <c r="I1620" s="8"/>
      <c r="J1620" s="8"/>
      <c r="K1620" s="8"/>
      <c r="L1620" s="8"/>
      <c r="M1620" s="8"/>
      <c r="N1620" s="8"/>
      <c r="O1620" s="8"/>
    </row>
    <row r="1621" spans="2:15" ht="11.25" x14ac:dyDescent="0.2">
      <c r="B1621" s="8"/>
      <c r="C1621" s="8"/>
      <c r="D1621" s="8"/>
      <c r="E1621" s="8"/>
      <c r="F1621" s="8"/>
      <c r="G1621" s="8"/>
      <c r="H1621" s="8"/>
      <c r="I1621" s="8"/>
      <c r="J1621" s="8"/>
      <c r="K1621" s="8"/>
      <c r="L1621" s="8"/>
      <c r="M1621" s="8"/>
      <c r="N1621" s="8"/>
      <c r="O1621" s="8"/>
    </row>
    <row r="1622" spans="2:15" ht="11.25" x14ac:dyDescent="0.2">
      <c r="B1622" s="8"/>
      <c r="C1622" s="8"/>
      <c r="D1622" s="8"/>
      <c r="E1622" s="8"/>
      <c r="F1622" s="8"/>
      <c r="G1622" s="8"/>
      <c r="H1622" s="8"/>
      <c r="I1622" s="8"/>
      <c r="J1622" s="8"/>
      <c r="K1622" s="8"/>
      <c r="L1622" s="8"/>
      <c r="M1622" s="8"/>
      <c r="N1622" s="8"/>
      <c r="O1622" s="8"/>
    </row>
    <row r="1623" spans="2:15" ht="11.25" x14ac:dyDescent="0.2">
      <c r="B1623" s="8"/>
      <c r="C1623" s="8"/>
      <c r="D1623" s="8"/>
      <c r="E1623" s="8"/>
      <c r="F1623" s="8"/>
      <c r="G1623" s="8"/>
      <c r="H1623" s="8"/>
      <c r="I1623" s="8"/>
      <c r="J1623" s="8"/>
      <c r="K1623" s="8"/>
      <c r="L1623" s="8"/>
      <c r="M1623" s="8"/>
      <c r="N1623" s="8"/>
      <c r="O1623" s="8"/>
    </row>
    <row r="1624" spans="2:15" ht="11.25" x14ac:dyDescent="0.2">
      <c r="B1624" s="8"/>
      <c r="C1624" s="8"/>
      <c r="D1624" s="8"/>
      <c r="E1624" s="8"/>
      <c r="F1624" s="8"/>
      <c r="G1624" s="8"/>
      <c r="H1624" s="8"/>
      <c r="I1624" s="8"/>
      <c r="J1624" s="8"/>
      <c r="K1624" s="8"/>
      <c r="L1624" s="8"/>
      <c r="M1624" s="8"/>
      <c r="N1624" s="8"/>
      <c r="O1624" s="8"/>
    </row>
    <row r="1625" spans="2:15" ht="11.25" x14ac:dyDescent="0.2">
      <c r="B1625" s="8"/>
      <c r="C1625" s="8"/>
      <c r="D1625" s="8"/>
      <c r="E1625" s="8"/>
      <c r="F1625" s="8"/>
      <c r="G1625" s="8"/>
      <c r="H1625" s="8"/>
      <c r="I1625" s="8"/>
      <c r="J1625" s="8"/>
      <c r="K1625" s="8"/>
      <c r="L1625" s="8"/>
      <c r="M1625" s="8"/>
      <c r="N1625" s="8"/>
      <c r="O1625" s="8"/>
    </row>
    <row r="1626" spans="2:15" ht="11.25" x14ac:dyDescent="0.2">
      <c r="B1626" s="8"/>
      <c r="C1626" s="8"/>
      <c r="D1626" s="8"/>
      <c r="E1626" s="8"/>
      <c r="F1626" s="8"/>
      <c r="G1626" s="8"/>
      <c r="H1626" s="8"/>
      <c r="I1626" s="8"/>
      <c r="J1626" s="8"/>
      <c r="K1626" s="8"/>
      <c r="L1626" s="8"/>
      <c r="M1626" s="8"/>
      <c r="N1626" s="8"/>
      <c r="O1626" s="8"/>
    </row>
    <row r="1627" spans="2:15" ht="11.25" x14ac:dyDescent="0.2">
      <c r="B1627" s="8"/>
      <c r="C1627" s="8"/>
      <c r="D1627" s="8"/>
      <c r="E1627" s="8"/>
      <c r="F1627" s="8"/>
      <c r="G1627" s="8"/>
      <c r="H1627" s="8"/>
      <c r="I1627" s="8"/>
      <c r="J1627" s="8"/>
      <c r="K1627" s="8"/>
      <c r="L1627" s="8"/>
      <c r="M1627" s="8"/>
      <c r="N1627" s="8"/>
      <c r="O1627" s="8"/>
    </row>
    <row r="1628" spans="2:15" ht="11.25" x14ac:dyDescent="0.2">
      <c r="B1628" s="8"/>
      <c r="C1628" s="8"/>
      <c r="D1628" s="8"/>
      <c r="E1628" s="8"/>
      <c r="F1628" s="8"/>
      <c r="G1628" s="8"/>
      <c r="H1628" s="8"/>
      <c r="I1628" s="8"/>
      <c r="J1628" s="8"/>
      <c r="K1628" s="8"/>
      <c r="L1628" s="8"/>
      <c r="M1628" s="8"/>
      <c r="N1628" s="8"/>
      <c r="O1628" s="8"/>
    </row>
    <row r="1629" spans="2:15" ht="11.25" x14ac:dyDescent="0.2">
      <c r="B1629" s="8"/>
      <c r="C1629" s="8"/>
      <c r="D1629" s="8"/>
      <c r="E1629" s="8"/>
      <c r="F1629" s="8"/>
      <c r="G1629" s="8"/>
      <c r="H1629" s="8"/>
      <c r="I1629" s="8"/>
      <c r="J1629" s="8"/>
      <c r="K1629" s="8"/>
      <c r="L1629" s="8"/>
      <c r="M1629" s="8"/>
      <c r="N1629" s="8"/>
      <c r="O1629" s="8"/>
    </row>
    <row r="1630" spans="2:15" ht="11.25" x14ac:dyDescent="0.2">
      <c r="B1630" s="8"/>
      <c r="C1630" s="8"/>
      <c r="D1630" s="8"/>
      <c r="E1630" s="8"/>
      <c r="F1630" s="8"/>
      <c r="G1630" s="8"/>
      <c r="H1630" s="8"/>
      <c r="I1630" s="8"/>
      <c r="J1630" s="8"/>
      <c r="K1630" s="8"/>
      <c r="L1630" s="8"/>
      <c r="M1630" s="8"/>
      <c r="N1630" s="8"/>
      <c r="O1630" s="8"/>
    </row>
    <row r="1631" spans="2:15" ht="11.25" x14ac:dyDescent="0.2">
      <c r="B1631" s="8"/>
      <c r="C1631" s="8"/>
      <c r="D1631" s="8"/>
      <c r="E1631" s="8"/>
      <c r="F1631" s="8"/>
      <c r="G1631" s="8"/>
      <c r="H1631" s="8"/>
      <c r="I1631" s="8"/>
      <c r="J1631" s="8"/>
      <c r="K1631" s="8"/>
      <c r="L1631" s="8"/>
      <c r="M1631" s="8"/>
      <c r="N1631" s="8"/>
      <c r="O1631" s="8"/>
    </row>
    <row r="1632" spans="2:15" ht="11.25" x14ac:dyDescent="0.2">
      <c r="B1632" s="8"/>
      <c r="C1632" s="8"/>
      <c r="D1632" s="8"/>
      <c r="E1632" s="8"/>
      <c r="F1632" s="8"/>
      <c r="G1632" s="8"/>
      <c r="H1632" s="8"/>
      <c r="I1632" s="8"/>
      <c r="J1632" s="8"/>
      <c r="K1632" s="8"/>
      <c r="L1632" s="8"/>
      <c r="M1632" s="8"/>
      <c r="N1632" s="8"/>
      <c r="O1632" s="8"/>
    </row>
    <row r="1633" spans="2:15" ht="11.25" x14ac:dyDescent="0.2">
      <c r="B1633" s="8"/>
      <c r="C1633" s="8"/>
      <c r="D1633" s="8"/>
      <c r="E1633" s="8"/>
      <c r="F1633" s="8"/>
      <c r="G1633" s="8"/>
      <c r="H1633" s="8"/>
      <c r="I1633" s="8"/>
      <c r="J1633" s="8"/>
      <c r="K1633" s="8"/>
      <c r="L1633" s="8"/>
      <c r="M1633" s="8"/>
      <c r="N1633" s="8"/>
      <c r="O1633" s="8"/>
    </row>
    <row r="1634" spans="2:15" ht="11.25" x14ac:dyDescent="0.2">
      <c r="B1634" s="8"/>
      <c r="C1634" s="8"/>
      <c r="D1634" s="8"/>
      <c r="E1634" s="8"/>
      <c r="F1634" s="8"/>
      <c r="G1634" s="8"/>
      <c r="H1634" s="8"/>
      <c r="I1634" s="8"/>
      <c r="J1634" s="8"/>
      <c r="K1634" s="8"/>
      <c r="L1634" s="8"/>
      <c r="M1634" s="8"/>
      <c r="N1634" s="8"/>
      <c r="O1634" s="8"/>
    </row>
    <row r="1635" spans="2:15" ht="11.25" x14ac:dyDescent="0.2">
      <c r="B1635" s="8"/>
      <c r="C1635" s="8"/>
      <c r="D1635" s="8"/>
      <c r="E1635" s="8"/>
      <c r="F1635" s="8"/>
      <c r="G1635" s="8"/>
      <c r="H1635" s="8"/>
      <c r="I1635" s="8"/>
      <c r="J1635" s="8"/>
      <c r="K1635" s="8"/>
      <c r="L1635" s="8"/>
      <c r="M1635" s="8"/>
      <c r="N1635" s="8"/>
      <c r="O1635" s="8"/>
    </row>
    <row r="1636" spans="2:15" ht="11.25" x14ac:dyDescent="0.2">
      <c r="B1636" s="8"/>
      <c r="C1636" s="8"/>
      <c r="D1636" s="8"/>
      <c r="E1636" s="8"/>
      <c r="F1636" s="8"/>
      <c r="G1636" s="8"/>
      <c r="H1636" s="8"/>
      <c r="I1636" s="8"/>
      <c r="J1636" s="8"/>
      <c r="K1636" s="8"/>
      <c r="L1636" s="8"/>
      <c r="M1636" s="8"/>
      <c r="N1636" s="8"/>
      <c r="O1636" s="8"/>
    </row>
    <row r="1637" spans="2:15" ht="11.25" x14ac:dyDescent="0.2">
      <c r="B1637" s="8"/>
      <c r="C1637" s="8"/>
      <c r="D1637" s="8"/>
      <c r="E1637" s="8"/>
      <c r="F1637" s="8"/>
      <c r="G1637" s="8"/>
      <c r="H1637" s="8"/>
      <c r="I1637" s="8"/>
      <c r="J1637" s="8"/>
      <c r="K1637" s="8"/>
      <c r="L1637" s="8"/>
      <c r="M1637" s="8"/>
      <c r="N1637" s="8"/>
      <c r="O1637" s="8"/>
    </row>
    <row r="1638" spans="2:15" ht="11.25" x14ac:dyDescent="0.2">
      <c r="B1638" s="8"/>
      <c r="C1638" s="8"/>
      <c r="D1638" s="8"/>
      <c r="E1638" s="8"/>
      <c r="F1638" s="8"/>
      <c r="G1638" s="8"/>
      <c r="H1638" s="8"/>
      <c r="I1638" s="8"/>
      <c r="J1638" s="8"/>
      <c r="K1638" s="8"/>
      <c r="L1638" s="8"/>
      <c r="M1638" s="8"/>
      <c r="N1638" s="8"/>
      <c r="O1638" s="8"/>
    </row>
    <row r="1639" spans="2:15" ht="11.25" x14ac:dyDescent="0.2">
      <c r="B1639" s="8"/>
      <c r="C1639" s="8"/>
      <c r="D1639" s="8"/>
      <c r="E1639" s="8"/>
      <c r="F1639" s="8"/>
      <c r="G1639" s="8"/>
      <c r="H1639" s="8"/>
      <c r="I1639" s="8"/>
      <c r="J1639" s="8"/>
      <c r="K1639" s="8"/>
      <c r="L1639" s="8"/>
      <c r="M1639" s="8"/>
      <c r="N1639" s="8"/>
      <c r="O1639" s="8"/>
    </row>
    <row r="1640" spans="2:15" ht="11.25" x14ac:dyDescent="0.2">
      <c r="B1640" s="8"/>
      <c r="C1640" s="8"/>
      <c r="D1640" s="8"/>
      <c r="E1640" s="8"/>
      <c r="F1640" s="8"/>
      <c r="G1640" s="8"/>
      <c r="H1640" s="8"/>
      <c r="I1640" s="8"/>
      <c r="J1640" s="8"/>
      <c r="K1640" s="8"/>
      <c r="L1640" s="8"/>
      <c r="M1640" s="8"/>
      <c r="N1640" s="8"/>
      <c r="O1640" s="8"/>
    </row>
    <row r="1641" spans="2:15" ht="11.25" x14ac:dyDescent="0.2">
      <c r="B1641" s="8"/>
      <c r="C1641" s="8"/>
      <c r="D1641" s="8"/>
      <c r="E1641" s="8"/>
      <c r="F1641" s="8"/>
      <c r="G1641" s="8"/>
      <c r="H1641" s="8"/>
      <c r="I1641" s="8"/>
      <c r="J1641" s="8"/>
      <c r="K1641" s="8"/>
      <c r="L1641" s="8"/>
      <c r="M1641" s="8"/>
      <c r="N1641" s="8"/>
      <c r="O1641" s="8"/>
    </row>
    <row r="1642" spans="2:15" ht="11.25" x14ac:dyDescent="0.2">
      <c r="B1642" s="8"/>
      <c r="C1642" s="8"/>
      <c r="D1642" s="8"/>
      <c r="E1642" s="8"/>
      <c r="F1642" s="8"/>
      <c r="G1642" s="8"/>
      <c r="H1642" s="8"/>
      <c r="I1642" s="8"/>
      <c r="J1642" s="8"/>
      <c r="K1642" s="8"/>
      <c r="L1642" s="8"/>
      <c r="M1642" s="8"/>
      <c r="N1642" s="8"/>
      <c r="O1642" s="8"/>
    </row>
    <row r="1643" spans="2:15" ht="11.25" x14ac:dyDescent="0.2">
      <c r="B1643" s="8"/>
      <c r="C1643" s="8"/>
      <c r="D1643" s="8"/>
      <c r="E1643" s="8"/>
      <c r="F1643" s="8"/>
      <c r="G1643" s="8"/>
      <c r="H1643" s="8"/>
      <c r="I1643" s="8"/>
      <c r="J1643" s="8"/>
      <c r="K1643" s="8"/>
      <c r="L1643" s="8"/>
      <c r="M1643" s="8"/>
      <c r="N1643" s="8"/>
      <c r="O1643" s="8"/>
    </row>
    <row r="1644" spans="2:15" ht="11.25" x14ac:dyDescent="0.2">
      <c r="B1644" s="8"/>
      <c r="C1644" s="8"/>
      <c r="D1644" s="8"/>
      <c r="E1644" s="8"/>
      <c r="F1644" s="8"/>
      <c r="G1644" s="8"/>
      <c r="H1644" s="8"/>
      <c r="I1644" s="8"/>
      <c r="J1644" s="8"/>
      <c r="K1644" s="8"/>
      <c r="L1644" s="8"/>
      <c r="M1644" s="8"/>
      <c r="N1644" s="8"/>
      <c r="O1644" s="8"/>
    </row>
    <row r="1645" spans="2:15" ht="11.25" x14ac:dyDescent="0.2">
      <c r="B1645" s="8"/>
      <c r="C1645" s="8"/>
      <c r="D1645" s="8"/>
      <c r="E1645" s="8"/>
      <c r="F1645" s="8"/>
      <c r="G1645" s="8"/>
      <c r="H1645" s="8"/>
      <c r="I1645" s="8"/>
      <c r="J1645" s="8"/>
      <c r="K1645" s="8"/>
      <c r="L1645" s="8"/>
      <c r="M1645" s="8"/>
      <c r="N1645" s="8"/>
      <c r="O1645" s="8"/>
    </row>
    <row r="1646" spans="2:15" ht="11.25" x14ac:dyDescent="0.2">
      <c r="B1646" s="8"/>
      <c r="C1646" s="8"/>
      <c r="D1646" s="8"/>
      <c r="E1646" s="8"/>
      <c r="F1646" s="8"/>
      <c r="G1646" s="8"/>
      <c r="H1646" s="8"/>
      <c r="I1646" s="8"/>
      <c r="J1646" s="8"/>
      <c r="K1646" s="8"/>
      <c r="L1646" s="8"/>
      <c r="M1646" s="8"/>
      <c r="N1646" s="8"/>
      <c r="O1646" s="8"/>
    </row>
    <row r="1647" spans="2:15" ht="11.25" x14ac:dyDescent="0.2">
      <c r="B1647" s="8"/>
      <c r="C1647" s="8"/>
      <c r="D1647" s="8"/>
      <c r="E1647" s="8"/>
      <c r="F1647" s="8"/>
      <c r="G1647" s="8"/>
      <c r="H1647" s="8"/>
      <c r="I1647" s="8"/>
      <c r="J1647" s="8"/>
      <c r="K1647" s="8"/>
      <c r="L1647" s="8"/>
      <c r="M1647" s="8"/>
      <c r="N1647" s="8"/>
      <c r="O1647" s="8"/>
    </row>
    <row r="1648" spans="2:15" ht="11.25" x14ac:dyDescent="0.2">
      <c r="B1648" s="8"/>
      <c r="C1648" s="8"/>
      <c r="D1648" s="8"/>
      <c r="E1648" s="8"/>
      <c r="F1648" s="8"/>
      <c r="G1648" s="8"/>
      <c r="H1648" s="8"/>
      <c r="I1648" s="8"/>
      <c r="J1648" s="8"/>
      <c r="K1648" s="8"/>
      <c r="L1648" s="8"/>
      <c r="M1648" s="8"/>
      <c r="N1648" s="8"/>
      <c r="O1648" s="8"/>
    </row>
    <row r="1649" spans="2:15" ht="11.25" x14ac:dyDescent="0.2">
      <c r="B1649" s="8"/>
      <c r="C1649" s="8"/>
      <c r="D1649" s="8"/>
      <c r="E1649" s="8"/>
      <c r="F1649" s="8"/>
      <c r="G1649" s="8"/>
      <c r="H1649" s="8"/>
      <c r="I1649" s="8"/>
      <c r="J1649" s="8"/>
      <c r="K1649" s="8"/>
      <c r="L1649" s="8"/>
      <c r="M1649" s="8"/>
      <c r="N1649" s="8"/>
      <c r="O1649" s="8"/>
    </row>
    <row r="1650" spans="2:15" ht="11.25" x14ac:dyDescent="0.2">
      <c r="B1650" s="8"/>
      <c r="C1650" s="8"/>
      <c r="D1650" s="8"/>
      <c r="E1650" s="8"/>
      <c r="F1650" s="8"/>
      <c r="G1650" s="8"/>
      <c r="H1650" s="8"/>
      <c r="I1650" s="8"/>
      <c r="J1650" s="8"/>
      <c r="K1650" s="8"/>
      <c r="L1650" s="8"/>
      <c r="M1650" s="8"/>
      <c r="N1650" s="8"/>
      <c r="O1650" s="8"/>
    </row>
    <row r="1651" spans="2:15" ht="11.25" x14ac:dyDescent="0.2">
      <c r="B1651" s="8"/>
      <c r="C1651" s="8"/>
      <c r="D1651" s="8"/>
      <c r="E1651" s="8"/>
      <c r="F1651" s="8"/>
      <c r="G1651" s="8"/>
      <c r="H1651" s="8"/>
      <c r="I1651" s="8"/>
      <c r="J1651" s="8"/>
      <c r="K1651" s="8"/>
      <c r="L1651" s="8"/>
      <c r="M1651" s="8"/>
      <c r="N1651" s="8"/>
      <c r="O1651" s="8"/>
    </row>
    <row r="1652" spans="2:15" ht="11.25" x14ac:dyDescent="0.2">
      <c r="B1652" s="8"/>
      <c r="C1652" s="8"/>
      <c r="D1652" s="8"/>
      <c r="E1652" s="8"/>
      <c r="F1652" s="8"/>
      <c r="G1652" s="8"/>
      <c r="H1652" s="8"/>
      <c r="I1652" s="8"/>
      <c r="J1652" s="8"/>
      <c r="K1652" s="8"/>
      <c r="L1652" s="8"/>
      <c r="M1652" s="8"/>
      <c r="N1652" s="8"/>
      <c r="O1652" s="8"/>
    </row>
    <row r="1653" spans="2:15" ht="11.25" x14ac:dyDescent="0.2">
      <c r="B1653" s="8"/>
      <c r="C1653" s="8"/>
      <c r="D1653" s="8"/>
      <c r="E1653" s="8"/>
      <c r="F1653" s="8"/>
      <c r="G1653" s="8"/>
      <c r="H1653" s="8"/>
      <c r="I1653" s="8"/>
      <c r="J1653" s="8"/>
      <c r="K1653" s="8"/>
      <c r="L1653" s="8"/>
      <c r="M1653" s="8"/>
      <c r="N1653" s="8"/>
      <c r="O1653" s="8"/>
    </row>
    <row r="1654" spans="2:15" ht="11.25" x14ac:dyDescent="0.2">
      <c r="B1654" s="8"/>
      <c r="C1654" s="8"/>
      <c r="D1654" s="8"/>
      <c r="E1654" s="8"/>
      <c r="F1654" s="8"/>
      <c r="G1654" s="8"/>
      <c r="H1654" s="8"/>
      <c r="I1654" s="8"/>
      <c r="J1654" s="8"/>
      <c r="K1654" s="8"/>
      <c r="L1654" s="8"/>
      <c r="M1654" s="8"/>
      <c r="N1654" s="8"/>
      <c r="O1654" s="8"/>
    </row>
    <row r="1655" spans="2:15" ht="11.25" x14ac:dyDescent="0.2">
      <c r="B1655" s="8"/>
      <c r="C1655" s="8"/>
      <c r="D1655" s="8"/>
      <c r="E1655" s="8"/>
      <c r="F1655" s="8"/>
      <c r="G1655" s="8"/>
      <c r="H1655" s="8"/>
      <c r="I1655" s="8"/>
      <c r="J1655" s="8"/>
      <c r="K1655" s="8"/>
      <c r="L1655" s="8"/>
      <c r="M1655" s="8"/>
      <c r="N1655" s="8"/>
      <c r="O1655" s="8"/>
    </row>
    <row r="1656" spans="2:15" ht="11.25" x14ac:dyDescent="0.2">
      <c r="B1656" s="8"/>
      <c r="C1656" s="8"/>
      <c r="D1656" s="8"/>
      <c r="E1656" s="8"/>
      <c r="F1656" s="8"/>
      <c r="G1656" s="8"/>
      <c r="H1656" s="8"/>
      <c r="I1656" s="8"/>
      <c r="J1656" s="8"/>
      <c r="K1656" s="8"/>
      <c r="L1656" s="8"/>
      <c r="M1656" s="8"/>
      <c r="N1656" s="8"/>
      <c r="O1656" s="8"/>
    </row>
    <row r="1657" spans="2:15" ht="11.25" x14ac:dyDescent="0.2">
      <c r="B1657" s="8"/>
      <c r="C1657" s="8"/>
      <c r="D1657" s="8"/>
      <c r="E1657" s="8"/>
      <c r="F1657" s="8"/>
      <c r="G1657" s="8"/>
      <c r="H1657" s="8"/>
      <c r="I1657" s="8"/>
      <c r="J1657" s="8"/>
      <c r="K1657" s="8"/>
      <c r="L1657" s="8"/>
      <c r="M1657" s="8"/>
      <c r="N1657" s="8"/>
      <c r="O1657" s="8"/>
    </row>
    <row r="1658" spans="2:15" ht="11.25" x14ac:dyDescent="0.2">
      <c r="B1658" s="8"/>
      <c r="C1658" s="8"/>
      <c r="D1658" s="8"/>
      <c r="E1658" s="8"/>
      <c r="F1658" s="8"/>
      <c r="G1658" s="8"/>
      <c r="H1658" s="8"/>
      <c r="I1658" s="8"/>
      <c r="J1658" s="8"/>
      <c r="K1658" s="8"/>
      <c r="L1658" s="8"/>
      <c r="M1658" s="8"/>
      <c r="N1658" s="8"/>
      <c r="O1658" s="8"/>
    </row>
    <row r="1659" spans="2:15" ht="11.25" x14ac:dyDescent="0.2">
      <c r="B1659" s="8"/>
      <c r="C1659" s="8"/>
      <c r="D1659" s="8"/>
      <c r="E1659" s="8"/>
      <c r="F1659" s="8"/>
      <c r="G1659" s="8"/>
      <c r="H1659" s="8"/>
      <c r="I1659" s="8"/>
      <c r="J1659" s="8"/>
      <c r="K1659" s="8"/>
      <c r="L1659" s="8"/>
      <c r="M1659" s="8"/>
      <c r="N1659" s="8"/>
      <c r="O1659" s="8"/>
    </row>
    <row r="1660" spans="2:15" ht="11.25" x14ac:dyDescent="0.2">
      <c r="B1660" s="8"/>
      <c r="C1660" s="8"/>
      <c r="D1660" s="8"/>
      <c r="E1660" s="8"/>
      <c r="F1660" s="8"/>
      <c r="G1660" s="8"/>
      <c r="H1660" s="8"/>
      <c r="I1660" s="8"/>
      <c r="J1660" s="8"/>
      <c r="K1660" s="8"/>
      <c r="L1660" s="8"/>
      <c r="M1660" s="8"/>
      <c r="N1660" s="8"/>
      <c r="O1660" s="8"/>
    </row>
    <row r="1661" spans="2:15" ht="11.25" x14ac:dyDescent="0.2">
      <c r="B1661" s="8"/>
      <c r="C1661" s="8"/>
      <c r="D1661" s="8"/>
      <c r="E1661" s="8"/>
      <c r="F1661" s="8"/>
      <c r="G1661" s="8"/>
      <c r="H1661" s="8"/>
      <c r="I1661" s="8"/>
      <c r="J1661" s="8"/>
      <c r="K1661" s="8"/>
      <c r="L1661" s="8"/>
      <c r="M1661" s="8"/>
      <c r="N1661" s="8"/>
      <c r="O1661" s="8"/>
    </row>
    <row r="1662" spans="2:15" ht="11.25" x14ac:dyDescent="0.2">
      <c r="B1662" s="8"/>
      <c r="C1662" s="8"/>
      <c r="D1662" s="8"/>
      <c r="E1662" s="8"/>
      <c r="F1662" s="8"/>
      <c r="G1662" s="8"/>
      <c r="H1662" s="8"/>
      <c r="I1662" s="8"/>
      <c r="J1662" s="8"/>
      <c r="K1662" s="8"/>
      <c r="L1662" s="8"/>
      <c r="M1662" s="8"/>
      <c r="N1662" s="8"/>
      <c r="O1662" s="8"/>
    </row>
    <row r="1663" spans="2:15" ht="11.25" x14ac:dyDescent="0.2">
      <c r="B1663" s="8"/>
      <c r="C1663" s="8"/>
      <c r="D1663" s="8"/>
      <c r="E1663" s="8"/>
      <c r="F1663" s="8"/>
      <c r="G1663" s="8"/>
      <c r="H1663" s="8"/>
      <c r="I1663" s="8"/>
      <c r="J1663" s="8"/>
      <c r="K1663" s="8"/>
      <c r="L1663" s="8"/>
      <c r="M1663" s="8"/>
      <c r="N1663" s="8"/>
      <c r="O1663" s="8"/>
    </row>
    <row r="1664" spans="2:15" ht="11.25" x14ac:dyDescent="0.2">
      <c r="B1664" s="8"/>
      <c r="C1664" s="8"/>
      <c r="D1664" s="8"/>
      <c r="E1664" s="8"/>
      <c r="F1664" s="8"/>
      <c r="G1664" s="8"/>
      <c r="H1664" s="8"/>
      <c r="I1664" s="8"/>
      <c r="J1664" s="8"/>
      <c r="K1664" s="8"/>
      <c r="L1664" s="8"/>
      <c r="M1664" s="8"/>
      <c r="N1664" s="8"/>
      <c r="O1664" s="8"/>
    </row>
    <row r="1665" spans="2:15" ht="11.25" x14ac:dyDescent="0.2">
      <c r="B1665" s="8"/>
      <c r="C1665" s="8"/>
      <c r="D1665" s="8"/>
      <c r="E1665" s="8"/>
      <c r="F1665" s="8"/>
      <c r="G1665" s="8"/>
      <c r="H1665" s="8"/>
      <c r="I1665" s="8"/>
      <c r="J1665" s="8"/>
      <c r="K1665" s="8"/>
      <c r="L1665" s="8"/>
      <c r="M1665" s="8"/>
      <c r="N1665" s="8"/>
      <c r="O1665" s="8"/>
    </row>
    <row r="1666" spans="2:15" ht="11.25" x14ac:dyDescent="0.2">
      <c r="B1666" s="8"/>
      <c r="C1666" s="8"/>
      <c r="D1666" s="8"/>
      <c r="E1666" s="8"/>
      <c r="F1666" s="8"/>
      <c r="G1666" s="8"/>
      <c r="H1666" s="8"/>
      <c r="I1666" s="8"/>
      <c r="J1666" s="8"/>
      <c r="K1666" s="8"/>
      <c r="L1666" s="8"/>
      <c r="M1666" s="8"/>
      <c r="N1666" s="8"/>
      <c r="O1666" s="8"/>
    </row>
    <row r="1667" spans="2:15" ht="11.25" x14ac:dyDescent="0.2">
      <c r="B1667" s="8"/>
      <c r="C1667" s="8"/>
      <c r="D1667" s="8"/>
      <c r="E1667" s="8"/>
      <c r="F1667" s="8"/>
      <c r="G1667" s="8"/>
      <c r="H1667" s="8"/>
      <c r="I1667" s="8"/>
      <c r="J1667" s="8"/>
      <c r="K1667" s="8"/>
      <c r="L1667" s="8"/>
      <c r="M1667" s="8"/>
      <c r="N1667" s="8"/>
      <c r="O1667" s="8"/>
    </row>
    <row r="1668" spans="2:15" ht="11.25" x14ac:dyDescent="0.2">
      <c r="B1668" s="8"/>
      <c r="C1668" s="8"/>
      <c r="D1668" s="8"/>
      <c r="E1668" s="8"/>
      <c r="F1668" s="8"/>
      <c r="G1668" s="8"/>
      <c r="H1668" s="8"/>
      <c r="I1668" s="8"/>
      <c r="J1668" s="8"/>
      <c r="K1668" s="8"/>
      <c r="L1668" s="8"/>
      <c r="M1668" s="8"/>
      <c r="N1668" s="8"/>
      <c r="O1668" s="8"/>
    </row>
    <row r="1669" spans="2:15" ht="11.25" x14ac:dyDescent="0.2">
      <c r="B1669" s="8"/>
      <c r="C1669" s="8"/>
      <c r="D1669" s="8"/>
      <c r="E1669" s="8"/>
      <c r="F1669" s="8"/>
      <c r="G1669" s="8"/>
      <c r="H1669" s="8"/>
      <c r="I1669" s="8"/>
      <c r="J1669" s="8"/>
      <c r="K1669" s="8"/>
      <c r="L1669" s="8"/>
      <c r="M1669" s="8"/>
      <c r="N1669" s="8"/>
      <c r="O1669" s="8"/>
    </row>
    <row r="1670" spans="2:15" ht="11.25" x14ac:dyDescent="0.2">
      <c r="B1670" s="8"/>
      <c r="C1670" s="8"/>
      <c r="D1670" s="8"/>
      <c r="E1670" s="8"/>
      <c r="F1670" s="8"/>
      <c r="G1670" s="8"/>
      <c r="H1670" s="8"/>
      <c r="I1670" s="8"/>
      <c r="J1670" s="8"/>
      <c r="K1670" s="8"/>
      <c r="L1670" s="8"/>
      <c r="M1670" s="8"/>
      <c r="N1670" s="8"/>
      <c r="O1670" s="8"/>
    </row>
    <row r="1671" spans="2:15" ht="11.25" x14ac:dyDescent="0.2">
      <c r="B1671" s="8"/>
      <c r="C1671" s="8"/>
      <c r="D1671" s="8"/>
      <c r="E1671" s="8"/>
      <c r="F1671" s="8"/>
      <c r="G1671" s="8"/>
      <c r="H1671" s="8"/>
      <c r="I1671" s="8"/>
      <c r="J1671" s="8"/>
      <c r="K1671" s="8"/>
      <c r="L1671" s="8"/>
      <c r="M1671" s="8"/>
      <c r="N1671" s="8"/>
      <c r="O1671" s="8"/>
    </row>
    <row r="1672" spans="2:15" ht="11.25" x14ac:dyDescent="0.2">
      <c r="B1672" s="8"/>
      <c r="C1672" s="8"/>
      <c r="D1672" s="8"/>
      <c r="E1672" s="8"/>
      <c r="F1672" s="8"/>
      <c r="G1672" s="8"/>
      <c r="H1672" s="8"/>
      <c r="I1672" s="8"/>
      <c r="J1672" s="8"/>
      <c r="K1672" s="8"/>
      <c r="L1672" s="8"/>
      <c r="M1672" s="8"/>
      <c r="N1672" s="8"/>
      <c r="O1672" s="8"/>
    </row>
    <row r="1673" spans="2:15" ht="11.25" x14ac:dyDescent="0.2">
      <c r="B1673" s="8"/>
      <c r="C1673" s="8"/>
      <c r="D1673" s="8"/>
      <c r="E1673" s="8"/>
      <c r="F1673" s="8"/>
      <c r="G1673" s="8"/>
      <c r="H1673" s="8"/>
      <c r="I1673" s="8"/>
      <c r="J1673" s="8"/>
      <c r="K1673" s="8"/>
      <c r="L1673" s="8"/>
      <c r="M1673" s="8"/>
      <c r="N1673" s="8"/>
      <c r="O1673" s="8"/>
    </row>
    <row r="1674" spans="2:15" ht="11.25" x14ac:dyDescent="0.2">
      <c r="B1674" s="8"/>
      <c r="C1674" s="8"/>
      <c r="D1674" s="8"/>
      <c r="E1674" s="8"/>
      <c r="F1674" s="8"/>
      <c r="G1674" s="8"/>
      <c r="H1674" s="8"/>
      <c r="I1674" s="8"/>
      <c r="J1674" s="8"/>
      <c r="K1674" s="8"/>
      <c r="L1674" s="8"/>
      <c r="M1674" s="8"/>
      <c r="N1674" s="8"/>
      <c r="O1674" s="8"/>
    </row>
    <row r="1675" spans="2:15" ht="11.25" x14ac:dyDescent="0.2">
      <c r="B1675" s="8"/>
      <c r="C1675" s="8"/>
      <c r="D1675" s="8"/>
      <c r="E1675" s="8"/>
      <c r="F1675" s="8"/>
      <c r="G1675" s="8"/>
      <c r="H1675" s="8"/>
      <c r="I1675" s="8"/>
      <c r="J1675" s="8"/>
      <c r="K1675" s="8"/>
      <c r="L1675" s="8"/>
      <c r="M1675" s="8"/>
      <c r="N1675" s="8"/>
      <c r="O1675" s="8"/>
    </row>
    <row r="1676" spans="2:15" ht="11.25" x14ac:dyDescent="0.2">
      <c r="B1676" s="8"/>
      <c r="C1676" s="8"/>
      <c r="D1676" s="8"/>
      <c r="E1676" s="8"/>
      <c r="F1676" s="8"/>
      <c r="G1676" s="8"/>
      <c r="H1676" s="8"/>
      <c r="I1676" s="8"/>
      <c r="J1676" s="8"/>
      <c r="K1676" s="8"/>
      <c r="L1676" s="8"/>
      <c r="M1676" s="8"/>
      <c r="N1676" s="8"/>
      <c r="O1676" s="8"/>
    </row>
    <row r="1677" spans="2:15" ht="11.25" x14ac:dyDescent="0.2">
      <c r="B1677" s="8"/>
      <c r="C1677" s="8"/>
      <c r="D1677" s="8"/>
      <c r="E1677" s="8"/>
      <c r="F1677" s="8"/>
      <c r="G1677" s="8"/>
      <c r="H1677" s="8"/>
      <c r="I1677" s="8"/>
      <c r="J1677" s="8"/>
      <c r="K1677" s="8"/>
      <c r="L1677" s="8"/>
      <c r="M1677" s="8"/>
      <c r="N1677" s="8"/>
      <c r="O1677" s="8"/>
    </row>
    <row r="1678" spans="2:15" ht="11.25" x14ac:dyDescent="0.2">
      <c r="B1678" s="8"/>
      <c r="C1678" s="8"/>
      <c r="D1678" s="8"/>
      <c r="E1678" s="8"/>
      <c r="F1678" s="8"/>
      <c r="G1678" s="8"/>
      <c r="H1678" s="8"/>
      <c r="I1678" s="8"/>
      <c r="J1678" s="8"/>
      <c r="K1678" s="8"/>
      <c r="L1678" s="8"/>
      <c r="M1678" s="8"/>
      <c r="N1678" s="8"/>
      <c r="O1678" s="8"/>
    </row>
    <row r="1679" spans="2:15" ht="11.25" x14ac:dyDescent="0.2">
      <c r="B1679" s="8"/>
      <c r="C1679" s="8"/>
      <c r="D1679" s="8"/>
      <c r="E1679" s="8"/>
      <c r="F1679" s="8"/>
      <c r="G1679" s="8"/>
      <c r="H1679" s="8"/>
      <c r="I1679" s="8"/>
      <c r="J1679" s="8"/>
      <c r="K1679" s="8"/>
      <c r="L1679" s="8"/>
      <c r="M1679" s="8"/>
      <c r="N1679" s="8"/>
      <c r="O1679" s="8"/>
    </row>
    <row r="1680" spans="2:15" ht="11.25" x14ac:dyDescent="0.2">
      <c r="B1680" s="8"/>
      <c r="C1680" s="8"/>
      <c r="D1680" s="8"/>
      <c r="E1680" s="8"/>
      <c r="F1680" s="8"/>
      <c r="G1680" s="8"/>
      <c r="H1680" s="8"/>
      <c r="I1680" s="8"/>
      <c r="J1680" s="8"/>
      <c r="K1680" s="8"/>
      <c r="L1680" s="8"/>
      <c r="M1680" s="8"/>
      <c r="N1680" s="8"/>
      <c r="O1680" s="8"/>
    </row>
    <row r="1681" spans="2:15" ht="11.25" x14ac:dyDescent="0.2">
      <c r="B1681" s="8"/>
      <c r="C1681" s="8"/>
      <c r="D1681" s="8"/>
      <c r="E1681" s="8"/>
      <c r="F1681" s="8"/>
      <c r="G1681" s="8"/>
      <c r="H1681" s="8"/>
      <c r="I1681" s="8"/>
      <c r="J1681" s="8"/>
      <c r="K1681" s="8"/>
      <c r="L1681" s="8"/>
      <c r="M1681" s="8"/>
      <c r="N1681" s="8"/>
      <c r="O1681" s="8"/>
    </row>
    <row r="1682" spans="2:15" ht="11.25" x14ac:dyDescent="0.2">
      <c r="B1682" s="8"/>
      <c r="C1682" s="8"/>
      <c r="D1682" s="8"/>
      <c r="E1682" s="8"/>
      <c r="F1682" s="8"/>
      <c r="G1682" s="8"/>
      <c r="H1682" s="8"/>
      <c r="I1682" s="8"/>
      <c r="J1682" s="8"/>
      <c r="K1682" s="8"/>
      <c r="L1682" s="8"/>
      <c r="M1682" s="8"/>
      <c r="N1682" s="8"/>
      <c r="O1682" s="8"/>
    </row>
    <row r="1683" spans="2:15" ht="11.25" x14ac:dyDescent="0.2">
      <c r="B1683" s="8"/>
      <c r="C1683" s="8"/>
      <c r="D1683" s="8"/>
      <c r="E1683" s="8"/>
      <c r="F1683" s="8"/>
      <c r="G1683" s="8"/>
      <c r="H1683" s="8"/>
      <c r="I1683" s="8"/>
      <c r="J1683" s="8"/>
      <c r="K1683" s="8"/>
      <c r="L1683" s="8"/>
      <c r="M1683" s="8"/>
      <c r="N1683" s="8"/>
      <c r="O1683" s="8"/>
    </row>
    <row r="1684" spans="2:15" ht="11.25" x14ac:dyDescent="0.2">
      <c r="B1684" s="8"/>
      <c r="C1684" s="8"/>
      <c r="D1684" s="8"/>
      <c r="E1684" s="8"/>
      <c r="F1684" s="8"/>
      <c r="G1684" s="8"/>
      <c r="H1684" s="8"/>
      <c r="I1684" s="8"/>
      <c r="J1684" s="8"/>
      <c r="K1684" s="8"/>
      <c r="L1684" s="8"/>
      <c r="M1684" s="8"/>
      <c r="N1684" s="8"/>
      <c r="O1684" s="8"/>
    </row>
    <row r="1685" spans="2:15" ht="11.25" x14ac:dyDescent="0.2">
      <c r="B1685" s="8"/>
      <c r="C1685" s="8"/>
      <c r="D1685" s="8"/>
      <c r="E1685" s="8"/>
      <c r="F1685" s="8"/>
      <c r="G1685" s="8"/>
      <c r="H1685" s="8"/>
      <c r="I1685" s="8"/>
      <c r="J1685" s="8"/>
      <c r="K1685" s="8"/>
      <c r="L1685" s="8"/>
      <c r="M1685" s="8"/>
      <c r="N1685" s="8"/>
      <c r="O1685" s="8"/>
    </row>
    <row r="1686" spans="2:15" ht="11.25" x14ac:dyDescent="0.2">
      <c r="B1686" s="8"/>
      <c r="C1686" s="8"/>
      <c r="D1686" s="8"/>
      <c r="E1686" s="8"/>
      <c r="F1686" s="8"/>
      <c r="G1686" s="8"/>
      <c r="H1686" s="8"/>
      <c r="I1686" s="8"/>
      <c r="J1686" s="8"/>
      <c r="K1686" s="8"/>
      <c r="L1686" s="8"/>
      <c r="M1686" s="8"/>
      <c r="N1686" s="8"/>
      <c r="O1686" s="8"/>
    </row>
    <row r="1687" spans="2:15" ht="11.25" x14ac:dyDescent="0.2">
      <c r="B1687" s="8"/>
      <c r="C1687" s="8"/>
      <c r="D1687" s="8"/>
      <c r="E1687" s="8"/>
      <c r="F1687" s="8"/>
      <c r="G1687" s="8"/>
      <c r="H1687" s="8"/>
      <c r="I1687" s="8"/>
      <c r="J1687" s="8"/>
      <c r="K1687" s="8"/>
      <c r="L1687" s="8"/>
      <c r="M1687" s="8"/>
      <c r="N1687" s="8"/>
      <c r="O1687" s="8"/>
    </row>
    <row r="1688" spans="2:15" ht="11.25" x14ac:dyDescent="0.2">
      <c r="B1688" s="8"/>
      <c r="C1688" s="8"/>
      <c r="D1688" s="8"/>
      <c r="E1688" s="8"/>
      <c r="F1688" s="8"/>
      <c r="G1688" s="8"/>
      <c r="H1688" s="8"/>
      <c r="I1688" s="8"/>
      <c r="J1688" s="8"/>
      <c r="K1688" s="8"/>
      <c r="L1688" s="8"/>
      <c r="M1688" s="8"/>
      <c r="N1688" s="8"/>
      <c r="O1688" s="8"/>
    </row>
    <row r="1689" spans="2:15" ht="11.25" x14ac:dyDescent="0.2">
      <c r="B1689" s="8"/>
      <c r="C1689" s="8"/>
      <c r="D1689" s="8"/>
      <c r="E1689" s="8"/>
      <c r="F1689" s="8"/>
      <c r="G1689" s="8"/>
      <c r="H1689" s="8"/>
      <c r="I1689" s="8"/>
      <c r="J1689" s="8"/>
      <c r="K1689" s="8"/>
      <c r="L1689" s="8"/>
      <c r="M1689" s="8"/>
      <c r="N1689" s="8"/>
      <c r="O1689" s="8"/>
    </row>
    <row r="1690" spans="2:15" ht="11.25" x14ac:dyDescent="0.2">
      <c r="B1690" s="8"/>
      <c r="C1690" s="8"/>
      <c r="D1690" s="8"/>
      <c r="E1690" s="8"/>
      <c r="F1690" s="8"/>
      <c r="G1690" s="8"/>
      <c r="H1690" s="8"/>
      <c r="I1690" s="8"/>
      <c r="J1690" s="8"/>
      <c r="K1690" s="8"/>
      <c r="L1690" s="8"/>
      <c r="M1690" s="8"/>
      <c r="N1690" s="8"/>
      <c r="O1690" s="8"/>
    </row>
    <row r="1691" spans="2:15" ht="11.25" x14ac:dyDescent="0.2">
      <c r="B1691" s="8"/>
      <c r="C1691" s="8"/>
      <c r="D1691" s="8"/>
      <c r="E1691" s="8"/>
      <c r="F1691" s="8"/>
      <c r="G1691" s="8"/>
      <c r="H1691" s="8"/>
      <c r="I1691" s="8"/>
      <c r="J1691" s="8"/>
      <c r="K1691" s="8"/>
      <c r="L1691" s="8"/>
      <c r="M1691" s="8"/>
      <c r="N1691" s="8"/>
      <c r="O1691" s="8"/>
    </row>
    <row r="1692" spans="2:15" ht="11.25" x14ac:dyDescent="0.2">
      <c r="B1692" s="8"/>
      <c r="C1692" s="8"/>
      <c r="D1692" s="8"/>
      <c r="E1692" s="8"/>
      <c r="F1692" s="8"/>
      <c r="G1692" s="8"/>
      <c r="H1692" s="8"/>
      <c r="I1692" s="8"/>
      <c r="J1692" s="8"/>
      <c r="K1692" s="8"/>
      <c r="L1692" s="8"/>
      <c r="M1692" s="8"/>
      <c r="N1692" s="8"/>
      <c r="O1692" s="8"/>
    </row>
    <row r="1693" spans="2:15" ht="11.25" x14ac:dyDescent="0.2">
      <c r="B1693" s="8"/>
      <c r="C1693" s="8"/>
      <c r="D1693" s="8"/>
      <c r="E1693" s="8"/>
      <c r="F1693" s="8"/>
      <c r="G1693" s="8"/>
      <c r="H1693" s="8"/>
      <c r="I1693" s="8"/>
      <c r="J1693" s="8"/>
      <c r="K1693" s="8"/>
      <c r="L1693" s="8"/>
      <c r="M1693" s="8"/>
      <c r="N1693" s="8"/>
      <c r="O1693" s="8"/>
    </row>
    <row r="1694" spans="2:15" ht="11.25" x14ac:dyDescent="0.2">
      <c r="B1694" s="8"/>
      <c r="C1694" s="8"/>
      <c r="D1694" s="8"/>
      <c r="E1694" s="8"/>
      <c r="F1694" s="8"/>
      <c r="G1694" s="8"/>
      <c r="H1694" s="8"/>
      <c r="I1694" s="8"/>
      <c r="J1694" s="8"/>
      <c r="K1694" s="8"/>
      <c r="L1694" s="8"/>
      <c r="M1694" s="8"/>
      <c r="N1694" s="8"/>
      <c r="O1694" s="8"/>
    </row>
    <row r="1695" spans="2:15" ht="11.25" x14ac:dyDescent="0.2">
      <c r="B1695" s="8"/>
      <c r="C1695" s="8"/>
      <c r="D1695" s="8"/>
      <c r="E1695" s="8"/>
      <c r="F1695" s="8"/>
      <c r="G1695" s="8"/>
      <c r="H1695" s="8"/>
      <c r="I1695" s="8"/>
      <c r="J1695" s="8"/>
      <c r="K1695" s="8"/>
      <c r="L1695" s="8"/>
      <c r="M1695" s="8"/>
      <c r="N1695" s="8"/>
      <c r="O1695" s="8"/>
    </row>
    <row r="1696" spans="2:15" ht="11.25" x14ac:dyDescent="0.2">
      <c r="B1696" s="8"/>
      <c r="C1696" s="8"/>
      <c r="D1696" s="8"/>
      <c r="E1696" s="8"/>
      <c r="F1696" s="8"/>
      <c r="G1696" s="8"/>
      <c r="H1696" s="8"/>
      <c r="I1696" s="8"/>
      <c r="J1696" s="8"/>
      <c r="K1696" s="8"/>
      <c r="L1696" s="8"/>
      <c r="M1696" s="8"/>
      <c r="N1696" s="8"/>
      <c r="O1696" s="8"/>
    </row>
    <row r="1697" spans="2:15" ht="11.25" x14ac:dyDescent="0.2">
      <c r="B1697" s="8"/>
      <c r="C1697" s="8"/>
      <c r="D1697" s="8"/>
      <c r="E1697" s="8"/>
      <c r="F1697" s="8"/>
      <c r="G1697" s="8"/>
      <c r="H1697" s="8"/>
      <c r="I1697" s="8"/>
      <c r="J1697" s="8"/>
      <c r="K1697" s="8"/>
      <c r="L1697" s="8"/>
      <c r="M1697" s="8"/>
      <c r="N1697" s="8"/>
      <c r="O1697" s="8"/>
    </row>
    <row r="1698" spans="2:15" ht="11.25" x14ac:dyDescent="0.2">
      <c r="B1698" s="8"/>
      <c r="C1698" s="8"/>
      <c r="D1698" s="8"/>
      <c r="E1698" s="8"/>
      <c r="F1698" s="8"/>
      <c r="G1698" s="8"/>
      <c r="H1698" s="8"/>
      <c r="I1698" s="8"/>
      <c r="J1698" s="8"/>
      <c r="K1698" s="8"/>
      <c r="L1698" s="8"/>
      <c r="M1698" s="8"/>
      <c r="N1698" s="8"/>
      <c r="O1698" s="8"/>
    </row>
    <row r="1699" spans="2:15" ht="11.25" x14ac:dyDescent="0.2">
      <c r="B1699" s="8"/>
      <c r="C1699" s="8"/>
      <c r="D1699" s="8"/>
      <c r="E1699" s="8"/>
      <c r="F1699" s="8"/>
      <c r="G1699" s="8"/>
      <c r="H1699" s="8"/>
      <c r="I1699" s="8"/>
      <c r="J1699" s="8"/>
      <c r="K1699" s="8"/>
      <c r="L1699" s="8"/>
      <c r="M1699" s="8"/>
      <c r="N1699" s="8"/>
      <c r="O1699" s="8"/>
    </row>
    <row r="1700" spans="2:15" ht="11.25" x14ac:dyDescent="0.2">
      <c r="B1700" s="8"/>
      <c r="C1700" s="8"/>
      <c r="D1700" s="8"/>
      <c r="E1700" s="8"/>
      <c r="F1700" s="8"/>
      <c r="G1700" s="8"/>
      <c r="H1700" s="8"/>
      <c r="I1700" s="8"/>
      <c r="J1700" s="8"/>
      <c r="K1700" s="8"/>
      <c r="L1700" s="8"/>
      <c r="M1700" s="8"/>
      <c r="N1700" s="8"/>
      <c r="O1700" s="8"/>
    </row>
    <row r="1701" spans="2:15" ht="11.25" x14ac:dyDescent="0.2">
      <c r="B1701" s="8"/>
      <c r="C1701" s="8"/>
      <c r="D1701" s="8"/>
      <c r="E1701" s="8"/>
      <c r="F1701" s="8"/>
      <c r="G1701" s="8"/>
      <c r="H1701" s="8"/>
      <c r="I1701" s="8"/>
      <c r="J1701" s="8"/>
      <c r="K1701" s="8"/>
      <c r="L1701" s="8"/>
      <c r="M1701" s="8"/>
      <c r="N1701" s="8"/>
      <c r="O1701" s="8"/>
    </row>
    <row r="1702" spans="2:15" ht="11.25" x14ac:dyDescent="0.2">
      <c r="B1702" s="8"/>
      <c r="C1702" s="8"/>
      <c r="D1702" s="8"/>
      <c r="E1702" s="8"/>
      <c r="F1702" s="8"/>
      <c r="G1702" s="8"/>
      <c r="H1702" s="8"/>
      <c r="I1702" s="8"/>
      <c r="J1702" s="8"/>
      <c r="K1702" s="8"/>
      <c r="L1702" s="8"/>
      <c r="M1702" s="8"/>
      <c r="N1702" s="8"/>
      <c r="O1702" s="8"/>
    </row>
    <row r="1703" spans="2:15" ht="11.25" x14ac:dyDescent="0.2">
      <c r="B1703" s="8"/>
      <c r="C1703" s="8"/>
      <c r="D1703" s="8"/>
      <c r="E1703" s="8"/>
      <c r="F1703" s="8"/>
      <c r="G1703" s="8"/>
      <c r="H1703" s="8"/>
      <c r="I1703" s="8"/>
      <c r="J1703" s="8"/>
      <c r="K1703" s="8"/>
      <c r="L1703" s="8"/>
      <c r="M1703" s="8"/>
      <c r="N1703" s="8"/>
      <c r="O1703" s="8"/>
    </row>
    <row r="1704" spans="2:15" ht="11.25" x14ac:dyDescent="0.2">
      <c r="B1704" s="8"/>
      <c r="C1704" s="8"/>
      <c r="D1704" s="8"/>
      <c r="E1704" s="8"/>
      <c r="F1704" s="8"/>
      <c r="G1704" s="8"/>
      <c r="H1704" s="8"/>
      <c r="I1704" s="8"/>
      <c r="J1704" s="8"/>
      <c r="K1704" s="8"/>
      <c r="L1704" s="8"/>
      <c r="M1704" s="8"/>
      <c r="N1704" s="8"/>
      <c r="O1704" s="8"/>
    </row>
    <row r="1705" spans="2:15" ht="11.25" x14ac:dyDescent="0.2">
      <c r="B1705" s="8"/>
      <c r="C1705" s="8"/>
      <c r="D1705" s="8"/>
      <c r="E1705" s="8"/>
      <c r="F1705" s="8"/>
      <c r="G1705" s="8"/>
      <c r="H1705" s="8"/>
      <c r="I1705" s="8"/>
      <c r="J1705" s="8"/>
      <c r="K1705" s="8"/>
      <c r="L1705" s="8"/>
      <c r="M1705" s="8"/>
      <c r="N1705" s="8"/>
      <c r="O1705" s="8"/>
    </row>
    <row r="1706" spans="2:15" ht="11.25" x14ac:dyDescent="0.2">
      <c r="B1706" s="8"/>
      <c r="C1706" s="8"/>
      <c r="D1706" s="8"/>
      <c r="E1706" s="8"/>
      <c r="F1706" s="8"/>
      <c r="G1706" s="8"/>
      <c r="H1706" s="8"/>
      <c r="I1706" s="8"/>
      <c r="J1706" s="8"/>
      <c r="K1706" s="8"/>
      <c r="L1706" s="8"/>
      <c r="M1706" s="8"/>
      <c r="N1706" s="8"/>
      <c r="O1706" s="8"/>
    </row>
    <row r="1707" spans="2:15" ht="11.25" x14ac:dyDescent="0.2">
      <c r="B1707" s="8"/>
      <c r="C1707" s="8"/>
      <c r="D1707" s="8"/>
      <c r="E1707" s="8"/>
      <c r="F1707" s="8"/>
      <c r="G1707" s="8"/>
      <c r="H1707" s="8"/>
      <c r="I1707" s="8"/>
      <c r="J1707" s="8"/>
      <c r="K1707" s="8"/>
      <c r="L1707" s="8"/>
      <c r="M1707" s="8"/>
      <c r="N1707" s="8"/>
      <c r="O1707" s="8"/>
    </row>
    <row r="1708" spans="2:15" ht="11.25" x14ac:dyDescent="0.2">
      <c r="B1708" s="8"/>
      <c r="C1708" s="8"/>
      <c r="D1708" s="8"/>
      <c r="E1708" s="8"/>
      <c r="F1708" s="8"/>
      <c r="G1708" s="8"/>
      <c r="H1708" s="8"/>
      <c r="I1708" s="8"/>
      <c r="J1708" s="8"/>
      <c r="K1708" s="8"/>
      <c r="L1708" s="8"/>
      <c r="M1708" s="8"/>
      <c r="N1708" s="8"/>
      <c r="O1708" s="8"/>
    </row>
    <row r="1709" spans="2:15" ht="11.25" x14ac:dyDescent="0.2">
      <c r="B1709" s="8"/>
      <c r="C1709" s="8"/>
      <c r="D1709" s="8"/>
      <c r="E1709" s="8"/>
      <c r="F1709" s="8"/>
      <c r="G1709" s="8"/>
      <c r="H1709" s="8"/>
      <c r="I1709" s="8"/>
      <c r="J1709" s="8"/>
      <c r="K1709" s="8"/>
      <c r="L1709" s="8"/>
      <c r="M1709" s="8"/>
      <c r="N1709" s="8"/>
      <c r="O1709" s="8"/>
    </row>
    <row r="1710" spans="2:15" ht="11.25" x14ac:dyDescent="0.2">
      <c r="B1710" s="8"/>
      <c r="C1710" s="8"/>
      <c r="D1710" s="8"/>
      <c r="E1710" s="8"/>
      <c r="F1710" s="8"/>
      <c r="G1710" s="8"/>
      <c r="H1710" s="8"/>
      <c r="I1710" s="8"/>
      <c r="J1710" s="8"/>
      <c r="K1710" s="8"/>
      <c r="L1710" s="8"/>
      <c r="M1710" s="8"/>
      <c r="N1710" s="8"/>
      <c r="O1710" s="8"/>
    </row>
    <row r="1711" spans="2:15" ht="11.25" x14ac:dyDescent="0.2">
      <c r="B1711" s="8"/>
      <c r="C1711" s="8"/>
      <c r="D1711" s="8"/>
      <c r="E1711" s="8"/>
      <c r="F1711" s="8"/>
      <c r="G1711" s="8"/>
      <c r="H1711" s="8"/>
      <c r="I1711" s="8"/>
      <c r="J1711" s="8"/>
      <c r="K1711" s="8"/>
      <c r="L1711" s="8"/>
      <c r="M1711" s="8"/>
      <c r="N1711" s="8"/>
      <c r="O1711" s="8"/>
    </row>
    <row r="1712" spans="2:15" ht="11.25" x14ac:dyDescent="0.2">
      <c r="B1712" s="8"/>
      <c r="C1712" s="8"/>
      <c r="D1712" s="8"/>
      <c r="E1712" s="8"/>
      <c r="F1712" s="8"/>
      <c r="G1712" s="8"/>
      <c r="H1712" s="8"/>
      <c r="I1712" s="8"/>
      <c r="J1712" s="8"/>
      <c r="K1712" s="8"/>
      <c r="L1712" s="8"/>
      <c r="M1712" s="8"/>
      <c r="N1712" s="8"/>
      <c r="O1712" s="8"/>
    </row>
    <row r="1713" spans="2:15" ht="11.25" x14ac:dyDescent="0.2">
      <c r="B1713" s="8"/>
      <c r="C1713" s="8"/>
      <c r="D1713" s="8"/>
      <c r="E1713" s="8"/>
      <c r="F1713" s="8"/>
      <c r="G1713" s="8"/>
      <c r="H1713" s="8"/>
      <c r="I1713" s="8"/>
      <c r="J1713" s="8"/>
      <c r="K1713" s="8"/>
      <c r="L1713" s="8"/>
      <c r="M1713" s="8"/>
      <c r="N1713" s="8"/>
      <c r="O1713" s="8"/>
    </row>
    <row r="1714" spans="2:15" ht="11.25" x14ac:dyDescent="0.2">
      <c r="B1714" s="8"/>
      <c r="C1714" s="8"/>
      <c r="D1714" s="8"/>
      <c r="E1714" s="8"/>
      <c r="F1714" s="8"/>
      <c r="G1714" s="8"/>
      <c r="H1714" s="8"/>
      <c r="I1714" s="8"/>
      <c r="J1714" s="8"/>
      <c r="K1714" s="8"/>
      <c r="L1714" s="8"/>
      <c r="M1714" s="8"/>
      <c r="N1714" s="8"/>
      <c r="O1714" s="8"/>
    </row>
    <row r="1715" spans="2:15" ht="11.25" x14ac:dyDescent="0.2">
      <c r="B1715" s="8"/>
      <c r="C1715" s="8"/>
      <c r="D1715" s="8"/>
      <c r="E1715" s="8"/>
      <c r="F1715" s="8"/>
      <c r="G1715" s="8"/>
      <c r="H1715" s="8"/>
      <c r="I1715" s="8"/>
      <c r="J1715" s="8"/>
      <c r="K1715" s="8"/>
      <c r="L1715" s="8"/>
      <c r="M1715" s="8"/>
      <c r="N1715" s="8"/>
      <c r="O1715" s="8"/>
    </row>
    <row r="1716" spans="2:15" ht="11.25" x14ac:dyDescent="0.2">
      <c r="B1716" s="8"/>
      <c r="C1716" s="8"/>
      <c r="D1716" s="8"/>
      <c r="E1716" s="8"/>
      <c r="F1716" s="8"/>
      <c r="G1716" s="8"/>
      <c r="H1716" s="8"/>
      <c r="I1716" s="8"/>
      <c r="J1716" s="8"/>
      <c r="K1716" s="8"/>
      <c r="L1716" s="8"/>
      <c r="M1716" s="8"/>
      <c r="N1716" s="8"/>
      <c r="O1716" s="8"/>
    </row>
    <row r="1717" spans="2:15" ht="11.25" x14ac:dyDescent="0.2">
      <c r="B1717" s="8"/>
      <c r="C1717" s="8"/>
      <c r="D1717" s="8"/>
      <c r="E1717" s="8"/>
      <c r="F1717" s="8"/>
      <c r="G1717" s="8"/>
      <c r="H1717" s="8"/>
      <c r="I1717" s="8"/>
      <c r="J1717" s="8"/>
      <c r="K1717" s="8"/>
      <c r="L1717" s="8"/>
      <c r="M1717" s="8"/>
      <c r="N1717" s="8"/>
      <c r="O1717" s="8"/>
    </row>
    <row r="1718" spans="2:15" ht="11.25" x14ac:dyDescent="0.2">
      <c r="B1718" s="8"/>
      <c r="C1718" s="8"/>
      <c r="D1718" s="8"/>
      <c r="E1718" s="8"/>
      <c r="F1718" s="8"/>
      <c r="G1718" s="8"/>
      <c r="H1718" s="8"/>
      <c r="I1718" s="8"/>
      <c r="J1718" s="8"/>
      <c r="K1718" s="8"/>
      <c r="L1718" s="8"/>
      <c r="M1718" s="8"/>
      <c r="N1718" s="8"/>
      <c r="O1718" s="8"/>
    </row>
    <row r="1719" spans="2:15" ht="11.25" x14ac:dyDescent="0.2">
      <c r="B1719" s="8"/>
      <c r="C1719" s="8"/>
      <c r="D1719" s="8"/>
      <c r="E1719" s="8"/>
      <c r="F1719" s="8"/>
      <c r="G1719" s="8"/>
      <c r="H1719" s="8"/>
      <c r="I1719" s="8"/>
      <c r="J1719" s="8"/>
      <c r="K1719" s="8"/>
      <c r="L1719" s="8"/>
      <c r="M1719" s="8"/>
      <c r="N1719" s="8"/>
      <c r="O1719" s="8"/>
    </row>
    <row r="1720" spans="2:15" ht="11.25" x14ac:dyDescent="0.2">
      <c r="B1720" s="8"/>
      <c r="C1720" s="8"/>
      <c r="D1720" s="8"/>
      <c r="E1720" s="8"/>
      <c r="F1720" s="8"/>
      <c r="G1720" s="8"/>
      <c r="H1720" s="8"/>
      <c r="I1720" s="8"/>
      <c r="J1720" s="8"/>
      <c r="K1720" s="8"/>
      <c r="L1720" s="8"/>
      <c r="M1720" s="8"/>
      <c r="N1720" s="8"/>
      <c r="O1720" s="8"/>
    </row>
    <row r="1721" spans="2:15" ht="11.25" x14ac:dyDescent="0.2">
      <c r="B1721" s="8"/>
      <c r="C1721" s="8"/>
      <c r="D1721" s="8"/>
      <c r="E1721" s="8"/>
      <c r="F1721" s="8"/>
      <c r="G1721" s="8"/>
      <c r="H1721" s="8"/>
      <c r="I1721" s="8"/>
      <c r="J1721" s="8"/>
      <c r="K1721" s="8"/>
      <c r="L1721" s="8"/>
      <c r="M1721" s="8"/>
      <c r="N1721" s="8"/>
      <c r="O1721" s="8"/>
    </row>
    <row r="1722" spans="2:15" ht="11.25" x14ac:dyDescent="0.2">
      <c r="B1722" s="8"/>
      <c r="C1722" s="8"/>
      <c r="D1722" s="8"/>
      <c r="E1722" s="8"/>
      <c r="F1722" s="8"/>
      <c r="G1722" s="8"/>
      <c r="H1722" s="8"/>
      <c r="I1722" s="8"/>
      <c r="J1722" s="8"/>
      <c r="K1722" s="8"/>
      <c r="L1722" s="8"/>
      <c r="M1722" s="8"/>
      <c r="N1722" s="8"/>
      <c r="O1722" s="8"/>
    </row>
    <row r="1723" spans="2:15" ht="11.25" x14ac:dyDescent="0.2">
      <c r="B1723" s="8"/>
      <c r="C1723" s="8"/>
      <c r="D1723" s="8"/>
      <c r="E1723" s="8"/>
      <c r="F1723" s="8"/>
      <c r="G1723" s="8"/>
      <c r="H1723" s="8"/>
      <c r="I1723" s="8"/>
      <c r="J1723" s="8"/>
      <c r="K1723" s="8"/>
      <c r="L1723" s="8"/>
      <c r="M1723" s="8"/>
      <c r="N1723" s="8"/>
      <c r="O1723" s="8"/>
    </row>
    <row r="1724" spans="2:15" ht="11.25" x14ac:dyDescent="0.2">
      <c r="B1724" s="8"/>
      <c r="C1724" s="8"/>
      <c r="D1724" s="8"/>
      <c r="E1724" s="8"/>
      <c r="F1724" s="8"/>
      <c r="G1724" s="8"/>
      <c r="H1724" s="8"/>
      <c r="I1724" s="8"/>
      <c r="J1724" s="8"/>
      <c r="K1724" s="8"/>
      <c r="L1724" s="8"/>
      <c r="M1724" s="8"/>
      <c r="N1724" s="8"/>
      <c r="O1724" s="8"/>
    </row>
    <row r="1725" spans="2:15" ht="11.25" x14ac:dyDescent="0.2">
      <c r="B1725" s="8"/>
      <c r="C1725" s="8"/>
      <c r="D1725" s="8"/>
      <c r="E1725" s="8"/>
      <c r="F1725" s="8"/>
      <c r="G1725" s="8"/>
      <c r="H1725" s="8"/>
      <c r="I1725" s="8"/>
      <c r="J1725" s="8"/>
      <c r="K1725" s="8"/>
      <c r="L1725" s="8"/>
      <c r="M1725" s="8"/>
      <c r="N1725" s="8"/>
      <c r="O1725" s="8"/>
    </row>
    <row r="1726" spans="2:15" ht="11.25" x14ac:dyDescent="0.2">
      <c r="B1726" s="8"/>
      <c r="C1726" s="8"/>
      <c r="D1726" s="8"/>
      <c r="E1726" s="8"/>
      <c r="F1726" s="8"/>
      <c r="G1726" s="8"/>
      <c r="H1726" s="8"/>
      <c r="I1726" s="8"/>
      <c r="J1726" s="8"/>
      <c r="K1726" s="8"/>
      <c r="L1726" s="8"/>
      <c r="M1726" s="8"/>
      <c r="N1726" s="8"/>
      <c r="O1726" s="8"/>
    </row>
    <row r="1727" spans="2:15" ht="11.25" x14ac:dyDescent="0.2">
      <c r="B1727" s="8"/>
      <c r="C1727" s="8"/>
      <c r="D1727" s="8"/>
      <c r="E1727" s="8"/>
      <c r="F1727" s="8"/>
      <c r="G1727" s="8"/>
      <c r="H1727" s="8"/>
      <c r="I1727" s="8"/>
      <c r="J1727" s="8"/>
      <c r="K1727" s="8"/>
      <c r="L1727" s="8"/>
      <c r="M1727" s="8"/>
      <c r="N1727" s="8"/>
      <c r="O1727" s="8"/>
    </row>
    <row r="1728" spans="2:15" ht="11.25" x14ac:dyDescent="0.2">
      <c r="B1728" s="8"/>
      <c r="C1728" s="8"/>
      <c r="D1728" s="8"/>
      <c r="E1728" s="8"/>
      <c r="F1728" s="8"/>
      <c r="G1728" s="8"/>
      <c r="H1728" s="8"/>
      <c r="I1728" s="8"/>
      <c r="J1728" s="8"/>
      <c r="K1728" s="8"/>
      <c r="L1728" s="8"/>
      <c r="M1728" s="8"/>
      <c r="N1728" s="8"/>
      <c r="O1728" s="8"/>
    </row>
    <row r="1729" spans="2:15" ht="11.25" x14ac:dyDescent="0.2">
      <c r="B1729" s="8"/>
      <c r="C1729" s="8"/>
      <c r="D1729" s="8"/>
      <c r="E1729" s="8"/>
      <c r="F1729" s="8"/>
      <c r="G1729" s="8"/>
      <c r="H1729" s="8"/>
      <c r="I1729" s="8"/>
      <c r="J1729" s="8"/>
      <c r="K1729" s="8"/>
      <c r="L1729" s="8"/>
      <c r="M1729" s="8"/>
      <c r="N1729" s="8"/>
      <c r="O1729" s="8"/>
    </row>
    <row r="1730" spans="2:15" ht="11.25" x14ac:dyDescent="0.2">
      <c r="B1730" s="8"/>
      <c r="C1730" s="8"/>
      <c r="D1730" s="8"/>
      <c r="E1730" s="8"/>
      <c r="F1730" s="8"/>
      <c r="G1730" s="8"/>
      <c r="H1730" s="8"/>
      <c r="I1730" s="8"/>
      <c r="J1730" s="8"/>
      <c r="K1730" s="8"/>
      <c r="L1730" s="8"/>
      <c r="M1730" s="8"/>
      <c r="N1730" s="8"/>
      <c r="O1730" s="8"/>
    </row>
    <row r="1731" spans="2:15" ht="11.25" x14ac:dyDescent="0.2">
      <c r="B1731" s="8"/>
      <c r="C1731" s="8"/>
      <c r="D1731" s="8"/>
      <c r="E1731" s="8"/>
      <c r="F1731" s="8"/>
      <c r="G1731" s="8"/>
      <c r="H1731" s="8"/>
      <c r="I1731" s="8"/>
      <c r="J1731" s="8"/>
      <c r="K1731" s="8"/>
      <c r="L1731" s="8"/>
      <c r="M1731" s="8"/>
      <c r="N1731" s="8"/>
      <c r="O1731" s="8"/>
    </row>
    <row r="1732" spans="2:15" ht="11.25" x14ac:dyDescent="0.2">
      <c r="B1732" s="8"/>
      <c r="C1732" s="8"/>
      <c r="D1732" s="8"/>
      <c r="E1732" s="8"/>
      <c r="F1732" s="8"/>
      <c r="G1732" s="8"/>
      <c r="H1732" s="8"/>
      <c r="I1732" s="8"/>
      <c r="J1732" s="8"/>
      <c r="K1732" s="8"/>
      <c r="L1732" s="8"/>
      <c r="M1732" s="8"/>
      <c r="N1732" s="8"/>
      <c r="O1732" s="8"/>
    </row>
    <row r="1733" spans="2:15" ht="11.25" x14ac:dyDescent="0.2">
      <c r="B1733" s="8"/>
      <c r="C1733" s="8"/>
      <c r="D1733" s="8"/>
      <c r="E1733" s="8"/>
      <c r="F1733" s="8"/>
      <c r="G1733" s="8"/>
      <c r="H1733" s="8"/>
      <c r="I1733" s="8"/>
      <c r="J1733" s="8"/>
      <c r="K1733" s="8"/>
      <c r="L1733" s="8"/>
      <c r="M1733" s="8"/>
      <c r="N1733" s="8"/>
      <c r="O1733" s="8"/>
    </row>
    <row r="1734" spans="2:15" ht="11.25" x14ac:dyDescent="0.2">
      <c r="B1734" s="8"/>
      <c r="C1734" s="8"/>
      <c r="D1734" s="8"/>
      <c r="E1734" s="8"/>
      <c r="F1734" s="8"/>
      <c r="G1734" s="8"/>
      <c r="H1734" s="8"/>
      <c r="I1734" s="8"/>
      <c r="J1734" s="8"/>
      <c r="K1734" s="8"/>
      <c r="L1734" s="8"/>
      <c r="M1734" s="8"/>
      <c r="N1734" s="8"/>
      <c r="O1734" s="8"/>
    </row>
    <row r="1735" spans="2:15" ht="11.25" x14ac:dyDescent="0.2">
      <c r="B1735" s="8"/>
      <c r="C1735" s="8"/>
      <c r="D1735" s="8"/>
      <c r="E1735" s="8"/>
      <c r="F1735" s="8"/>
      <c r="G1735" s="8"/>
      <c r="H1735" s="8"/>
      <c r="I1735" s="8"/>
      <c r="J1735" s="8"/>
      <c r="K1735" s="8"/>
      <c r="L1735" s="8"/>
      <c r="M1735" s="8"/>
      <c r="N1735" s="8"/>
      <c r="O1735" s="8"/>
    </row>
    <row r="1736" spans="2:15" ht="11.25" x14ac:dyDescent="0.2">
      <c r="B1736" s="8"/>
      <c r="C1736" s="8"/>
      <c r="D1736" s="8"/>
      <c r="E1736" s="8"/>
      <c r="F1736" s="8"/>
      <c r="G1736" s="8"/>
      <c r="H1736" s="8"/>
      <c r="I1736" s="8"/>
      <c r="J1736" s="8"/>
      <c r="K1736" s="8"/>
      <c r="L1736" s="8"/>
      <c r="M1736" s="8"/>
      <c r="N1736" s="8"/>
      <c r="O1736" s="8"/>
    </row>
    <row r="1737" spans="2:15" ht="11.25" x14ac:dyDescent="0.2">
      <c r="B1737" s="8"/>
      <c r="C1737" s="8"/>
      <c r="D1737" s="8"/>
      <c r="E1737" s="8"/>
      <c r="F1737" s="8"/>
      <c r="G1737" s="8"/>
      <c r="H1737" s="8"/>
      <c r="I1737" s="8"/>
      <c r="J1737" s="8"/>
      <c r="K1737" s="8"/>
      <c r="L1737" s="8"/>
      <c r="M1737" s="8"/>
      <c r="N1737" s="8"/>
      <c r="O1737" s="8"/>
    </row>
    <row r="1738" spans="2:15" ht="11.25" x14ac:dyDescent="0.2">
      <c r="B1738" s="8"/>
      <c r="C1738" s="8"/>
      <c r="D1738" s="8"/>
      <c r="E1738" s="8"/>
      <c r="F1738" s="8"/>
      <c r="G1738" s="8"/>
      <c r="H1738" s="8"/>
      <c r="I1738" s="8"/>
      <c r="J1738" s="8"/>
      <c r="K1738" s="8"/>
      <c r="L1738" s="8"/>
      <c r="M1738" s="8"/>
      <c r="N1738" s="8"/>
      <c r="O1738" s="8"/>
    </row>
    <row r="1739" spans="2:15" ht="11.25" x14ac:dyDescent="0.2">
      <c r="B1739" s="8"/>
      <c r="C1739" s="8"/>
      <c r="D1739" s="8"/>
      <c r="E1739" s="8"/>
      <c r="F1739" s="8"/>
      <c r="G1739" s="8"/>
      <c r="H1739" s="8"/>
      <c r="I1739" s="8"/>
      <c r="J1739" s="8"/>
      <c r="K1739" s="8"/>
      <c r="L1739" s="8"/>
      <c r="M1739" s="8"/>
      <c r="N1739" s="8"/>
      <c r="O1739" s="8"/>
    </row>
    <row r="1740" spans="2:15" ht="11.25" x14ac:dyDescent="0.2">
      <c r="B1740" s="8"/>
      <c r="C1740" s="8"/>
      <c r="D1740" s="8"/>
      <c r="E1740" s="8"/>
      <c r="F1740" s="8"/>
      <c r="G1740" s="8"/>
      <c r="H1740" s="8"/>
      <c r="I1740" s="8"/>
      <c r="J1740" s="8"/>
      <c r="K1740" s="8"/>
      <c r="L1740" s="8"/>
      <c r="M1740" s="8"/>
      <c r="N1740" s="8"/>
      <c r="O1740" s="8"/>
    </row>
    <row r="1741" spans="2:15" ht="11.25" x14ac:dyDescent="0.2">
      <c r="B1741" s="8"/>
      <c r="C1741" s="8"/>
      <c r="D1741" s="8"/>
      <c r="E1741" s="8"/>
      <c r="F1741" s="8"/>
      <c r="G1741" s="8"/>
      <c r="H1741" s="8"/>
      <c r="I1741" s="8"/>
      <c r="J1741" s="8"/>
      <c r="K1741" s="8"/>
      <c r="L1741" s="8"/>
      <c r="M1741" s="8"/>
      <c r="N1741" s="8"/>
      <c r="O1741" s="8"/>
    </row>
    <row r="1742" spans="2:15" ht="11.25" x14ac:dyDescent="0.2">
      <c r="B1742" s="8"/>
      <c r="C1742" s="8"/>
      <c r="D1742" s="8"/>
      <c r="E1742" s="8"/>
      <c r="F1742" s="8"/>
      <c r="G1742" s="8"/>
      <c r="H1742" s="8"/>
      <c r="I1742" s="8"/>
      <c r="J1742" s="8"/>
      <c r="K1742" s="8"/>
      <c r="L1742" s="8"/>
      <c r="M1742" s="8"/>
      <c r="N1742" s="8"/>
      <c r="O1742" s="8"/>
    </row>
    <row r="1743" spans="2:15" ht="11.25" x14ac:dyDescent="0.2">
      <c r="B1743" s="8"/>
      <c r="C1743" s="8"/>
      <c r="D1743" s="8"/>
      <c r="E1743" s="8"/>
      <c r="F1743" s="8"/>
      <c r="G1743" s="8"/>
      <c r="H1743" s="8"/>
      <c r="I1743" s="8"/>
      <c r="J1743" s="8"/>
      <c r="K1743" s="8"/>
      <c r="L1743" s="8"/>
      <c r="M1743" s="8"/>
      <c r="N1743" s="8"/>
      <c r="O1743" s="8"/>
    </row>
    <row r="1744" spans="2:15" ht="11.25" x14ac:dyDescent="0.2">
      <c r="B1744" s="8"/>
      <c r="C1744" s="8"/>
      <c r="D1744" s="8"/>
      <c r="E1744" s="8"/>
      <c r="F1744" s="8"/>
      <c r="G1744" s="8"/>
      <c r="H1744" s="8"/>
      <c r="I1744" s="8"/>
      <c r="J1744" s="8"/>
      <c r="K1744" s="8"/>
      <c r="L1744" s="8"/>
      <c r="M1744" s="8"/>
      <c r="N1744" s="8"/>
      <c r="O1744" s="8"/>
    </row>
    <row r="1745" spans="2:15" ht="11.25" x14ac:dyDescent="0.2">
      <c r="B1745" s="8"/>
      <c r="C1745" s="8"/>
      <c r="D1745" s="8"/>
      <c r="E1745" s="8"/>
      <c r="F1745" s="8"/>
      <c r="G1745" s="8"/>
      <c r="H1745" s="8"/>
      <c r="I1745" s="8"/>
      <c r="J1745" s="8"/>
      <c r="K1745" s="8"/>
      <c r="L1745" s="8"/>
      <c r="M1745" s="8"/>
      <c r="N1745" s="8"/>
      <c r="O1745" s="8"/>
    </row>
    <row r="1746" spans="2:15" ht="11.25" x14ac:dyDescent="0.2">
      <c r="B1746" s="8"/>
      <c r="C1746" s="8"/>
      <c r="D1746" s="8"/>
      <c r="E1746" s="8"/>
      <c r="F1746" s="8"/>
      <c r="G1746" s="8"/>
      <c r="H1746" s="8"/>
      <c r="I1746" s="8"/>
      <c r="J1746" s="8"/>
      <c r="K1746" s="8"/>
      <c r="L1746" s="8"/>
      <c r="M1746" s="8"/>
      <c r="N1746" s="8"/>
      <c r="O1746" s="8"/>
    </row>
    <row r="1747" spans="2:15" ht="11.25" x14ac:dyDescent="0.2">
      <c r="B1747" s="8"/>
      <c r="C1747" s="8"/>
      <c r="D1747" s="8"/>
      <c r="E1747" s="8"/>
      <c r="F1747" s="8"/>
      <c r="G1747" s="8"/>
      <c r="H1747" s="8"/>
      <c r="I1747" s="8"/>
      <c r="J1747" s="8"/>
      <c r="K1747" s="8"/>
      <c r="L1747" s="8"/>
      <c r="M1747" s="8"/>
      <c r="N1747" s="8"/>
      <c r="O1747" s="8"/>
    </row>
    <row r="1748" spans="2:15" ht="11.25" x14ac:dyDescent="0.2">
      <c r="B1748" s="8"/>
      <c r="C1748" s="8"/>
      <c r="D1748" s="8"/>
      <c r="E1748" s="8"/>
      <c r="F1748" s="8"/>
      <c r="G1748" s="8"/>
      <c r="H1748" s="8"/>
      <c r="I1748" s="8"/>
      <c r="J1748" s="8"/>
      <c r="K1748" s="8"/>
      <c r="L1748" s="8"/>
      <c r="M1748" s="8"/>
      <c r="N1748" s="8"/>
      <c r="O1748" s="8"/>
    </row>
    <row r="1749" spans="2:15" ht="11.25" x14ac:dyDescent="0.2">
      <c r="B1749" s="8"/>
      <c r="C1749" s="8"/>
      <c r="D1749" s="8"/>
      <c r="E1749" s="8"/>
      <c r="F1749" s="8"/>
      <c r="G1749" s="8"/>
      <c r="H1749" s="8"/>
      <c r="I1749" s="8"/>
      <c r="J1749" s="8"/>
      <c r="K1749" s="8"/>
      <c r="L1749" s="8"/>
      <c r="M1749" s="8"/>
      <c r="N1749" s="8"/>
      <c r="O1749" s="8"/>
    </row>
    <row r="1750" spans="2:15" ht="11.25" x14ac:dyDescent="0.2">
      <c r="B1750" s="8"/>
      <c r="C1750" s="8"/>
      <c r="D1750" s="8"/>
      <c r="E1750" s="8"/>
      <c r="F1750" s="8"/>
      <c r="G1750" s="8"/>
      <c r="H1750" s="8"/>
      <c r="I1750" s="8"/>
      <c r="J1750" s="8"/>
      <c r="K1750" s="8"/>
      <c r="L1750" s="8"/>
      <c r="M1750" s="8"/>
      <c r="N1750" s="8"/>
      <c r="O1750" s="8"/>
    </row>
    <row r="1751" spans="2:15" ht="11.25" x14ac:dyDescent="0.2">
      <c r="B1751" s="8"/>
      <c r="C1751" s="8"/>
      <c r="D1751" s="8"/>
      <c r="E1751" s="8"/>
      <c r="F1751" s="8"/>
      <c r="G1751" s="8"/>
      <c r="H1751" s="8"/>
      <c r="I1751" s="8"/>
      <c r="J1751" s="8"/>
      <c r="K1751" s="8"/>
      <c r="L1751" s="8"/>
      <c r="M1751" s="8"/>
      <c r="N1751" s="8"/>
      <c r="O1751" s="8"/>
    </row>
    <row r="1752" spans="2:15" ht="11.25" x14ac:dyDescent="0.2">
      <c r="B1752" s="8"/>
      <c r="C1752" s="8"/>
      <c r="D1752" s="8"/>
      <c r="E1752" s="8"/>
      <c r="F1752" s="8"/>
      <c r="G1752" s="8"/>
      <c r="H1752" s="8"/>
      <c r="I1752" s="8"/>
      <c r="J1752" s="8"/>
      <c r="K1752" s="8"/>
      <c r="L1752" s="8"/>
      <c r="M1752" s="8"/>
      <c r="N1752" s="8"/>
      <c r="O1752" s="8"/>
    </row>
    <row r="1753" spans="2:15" ht="11.25" x14ac:dyDescent="0.2">
      <c r="B1753" s="8"/>
      <c r="C1753" s="8"/>
      <c r="D1753" s="8"/>
      <c r="E1753" s="8"/>
      <c r="F1753" s="8"/>
      <c r="G1753" s="8"/>
      <c r="H1753" s="8"/>
      <c r="I1753" s="8"/>
      <c r="J1753" s="8"/>
      <c r="K1753" s="8"/>
      <c r="L1753" s="8"/>
      <c r="M1753" s="8"/>
      <c r="N1753" s="8"/>
      <c r="O1753" s="8"/>
    </row>
    <row r="1754" spans="2:15" ht="11.25" x14ac:dyDescent="0.2">
      <c r="B1754" s="8"/>
      <c r="C1754" s="8"/>
      <c r="D1754" s="8"/>
      <c r="E1754" s="8"/>
      <c r="F1754" s="8"/>
      <c r="G1754" s="8"/>
      <c r="H1754" s="8"/>
      <c r="I1754" s="8"/>
      <c r="J1754" s="8"/>
      <c r="K1754" s="8"/>
      <c r="L1754" s="8"/>
      <c r="M1754" s="8"/>
      <c r="N1754" s="8"/>
      <c r="O1754" s="8"/>
    </row>
    <row r="1755" spans="2:15" ht="11.25" x14ac:dyDescent="0.2">
      <c r="B1755" s="8"/>
      <c r="C1755" s="8"/>
      <c r="D1755" s="8"/>
      <c r="E1755" s="8"/>
      <c r="F1755" s="8"/>
      <c r="G1755" s="8"/>
      <c r="H1755" s="8"/>
      <c r="I1755" s="8"/>
      <c r="J1755" s="8"/>
      <c r="K1755" s="8"/>
      <c r="L1755" s="8"/>
      <c r="M1755" s="8"/>
      <c r="N1755" s="8"/>
      <c r="O1755" s="8"/>
    </row>
    <row r="1756" spans="2:15" ht="11.25" x14ac:dyDescent="0.2">
      <c r="B1756" s="8"/>
      <c r="C1756" s="8"/>
      <c r="D1756" s="8"/>
      <c r="E1756" s="8"/>
      <c r="F1756" s="8"/>
      <c r="G1756" s="8"/>
      <c r="H1756" s="8"/>
      <c r="I1756" s="8"/>
      <c r="J1756" s="8"/>
      <c r="K1756" s="8"/>
      <c r="L1756" s="8"/>
      <c r="M1756" s="8"/>
      <c r="N1756" s="8"/>
      <c r="O1756" s="8"/>
    </row>
    <row r="1757" spans="2:15" ht="11.25" x14ac:dyDescent="0.2">
      <c r="B1757" s="8"/>
      <c r="C1757" s="8"/>
      <c r="D1757" s="8"/>
      <c r="E1757" s="8"/>
      <c r="F1757" s="8"/>
      <c r="G1757" s="8"/>
      <c r="H1757" s="8"/>
      <c r="I1757" s="8"/>
      <c r="J1757" s="8"/>
      <c r="K1757" s="8"/>
      <c r="L1757" s="8"/>
      <c r="M1757" s="8"/>
      <c r="N1757" s="8"/>
      <c r="O1757" s="8"/>
    </row>
    <row r="1758" spans="2:15" ht="11.25" x14ac:dyDescent="0.2">
      <c r="B1758" s="8"/>
      <c r="C1758" s="8"/>
      <c r="D1758" s="8"/>
      <c r="E1758" s="8"/>
      <c r="F1758" s="8"/>
      <c r="G1758" s="8"/>
      <c r="H1758" s="8"/>
      <c r="I1758" s="8"/>
      <c r="J1758" s="8"/>
      <c r="K1758" s="8"/>
      <c r="L1758" s="8"/>
      <c r="M1758" s="8"/>
      <c r="N1758" s="8"/>
      <c r="O1758" s="8"/>
    </row>
    <row r="1759" spans="2:15" ht="11.25" x14ac:dyDescent="0.2">
      <c r="B1759" s="8"/>
      <c r="C1759" s="8"/>
      <c r="D1759" s="8"/>
      <c r="E1759" s="8"/>
      <c r="F1759" s="8"/>
      <c r="G1759" s="8"/>
      <c r="H1759" s="8"/>
      <c r="I1759" s="8"/>
      <c r="J1759" s="8"/>
      <c r="K1759" s="8"/>
      <c r="L1759" s="8"/>
      <c r="M1759" s="8"/>
      <c r="N1759" s="8"/>
      <c r="O1759" s="8"/>
    </row>
    <row r="1760" spans="2:15" ht="11.25" x14ac:dyDescent="0.2">
      <c r="B1760" s="8"/>
      <c r="C1760" s="8"/>
      <c r="D1760" s="8"/>
      <c r="E1760" s="8"/>
      <c r="F1760" s="8"/>
      <c r="G1760" s="8"/>
      <c r="H1760" s="8"/>
      <c r="I1760" s="8"/>
      <c r="J1760" s="8"/>
      <c r="K1760" s="8"/>
      <c r="L1760" s="8"/>
      <c r="M1760" s="8"/>
      <c r="N1760" s="8"/>
      <c r="O1760" s="8"/>
    </row>
    <row r="1761" spans="2:15" ht="11.25" x14ac:dyDescent="0.2">
      <c r="B1761" s="8"/>
      <c r="C1761" s="8"/>
      <c r="D1761" s="8"/>
      <c r="E1761" s="8"/>
      <c r="F1761" s="8"/>
      <c r="G1761" s="8"/>
      <c r="H1761" s="8"/>
      <c r="I1761" s="8"/>
      <c r="J1761" s="8"/>
      <c r="K1761" s="8"/>
      <c r="L1761" s="8"/>
      <c r="M1761" s="8"/>
      <c r="N1761" s="8"/>
      <c r="O1761" s="8"/>
    </row>
    <row r="1762" spans="2:15" ht="11.25" x14ac:dyDescent="0.2">
      <c r="B1762" s="8"/>
      <c r="C1762" s="8"/>
      <c r="D1762" s="8"/>
      <c r="E1762" s="8"/>
      <c r="F1762" s="8"/>
      <c r="G1762" s="8"/>
      <c r="H1762" s="8"/>
      <c r="I1762" s="8"/>
      <c r="J1762" s="8"/>
      <c r="K1762" s="8"/>
      <c r="L1762" s="8"/>
      <c r="M1762" s="8"/>
      <c r="N1762" s="8"/>
      <c r="O1762" s="8"/>
    </row>
    <row r="1763" spans="2:15" ht="11.25" x14ac:dyDescent="0.2">
      <c r="B1763" s="8"/>
      <c r="C1763" s="8"/>
      <c r="D1763" s="8"/>
      <c r="E1763" s="8"/>
      <c r="F1763" s="8"/>
      <c r="G1763" s="8"/>
      <c r="H1763" s="8"/>
      <c r="I1763" s="8"/>
      <c r="J1763" s="8"/>
      <c r="K1763" s="8"/>
      <c r="L1763" s="8"/>
      <c r="M1763" s="8"/>
      <c r="N1763" s="8"/>
      <c r="O1763" s="8"/>
    </row>
    <row r="1764" spans="2:15" ht="11.25" x14ac:dyDescent="0.2">
      <c r="B1764" s="8"/>
      <c r="C1764" s="8"/>
      <c r="D1764" s="8"/>
      <c r="E1764" s="8"/>
      <c r="F1764" s="8"/>
      <c r="G1764" s="8"/>
      <c r="H1764" s="8"/>
      <c r="I1764" s="8"/>
      <c r="J1764" s="8"/>
      <c r="K1764" s="8"/>
      <c r="L1764" s="8"/>
      <c r="M1764" s="8"/>
      <c r="N1764" s="8"/>
      <c r="O1764" s="8"/>
    </row>
    <row r="1765" spans="2:15" ht="11.25" x14ac:dyDescent="0.2">
      <c r="B1765" s="8"/>
      <c r="C1765" s="8"/>
      <c r="D1765" s="8"/>
      <c r="E1765" s="8"/>
      <c r="F1765" s="8"/>
      <c r="G1765" s="8"/>
      <c r="H1765" s="8"/>
      <c r="I1765" s="8"/>
      <c r="J1765" s="8"/>
      <c r="K1765" s="8"/>
      <c r="L1765" s="8"/>
      <c r="M1765" s="8"/>
      <c r="N1765" s="8"/>
      <c r="O1765" s="8"/>
    </row>
    <row r="1766" spans="2:15" ht="11.25" x14ac:dyDescent="0.2">
      <c r="B1766" s="8"/>
      <c r="C1766" s="8"/>
      <c r="D1766" s="8"/>
      <c r="E1766" s="8"/>
      <c r="F1766" s="8"/>
      <c r="G1766" s="8"/>
      <c r="H1766" s="8"/>
      <c r="I1766" s="8"/>
      <c r="J1766" s="8"/>
      <c r="K1766" s="8"/>
      <c r="L1766" s="8"/>
      <c r="M1766" s="8"/>
      <c r="N1766" s="8"/>
      <c r="O1766" s="8"/>
    </row>
    <row r="1767" spans="2:15" ht="11.25" x14ac:dyDescent="0.2">
      <c r="B1767" s="8"/>
      <c r="C1767" s="8"/>
      <c r="D1767" s="8"/>
      <c r="E1767" s="8"/>
      <c r="F1767" s="8"/>
      <c r="G1767" s="8"/>
      <c r="H1767" s="8"/>
      <c r="I1767" s="8"/>
      <c r="J1767" s="8"/>
      <c r="K1767" s="8"/>
      <c r="L1767" s="8"/>
      <c r="M1767" s="8"/>
      <c r="N1767" s="8"/>
      <c r="O1767" s="8"/>
    </row>
    <row r="1768" spans="2:15" ht="11.25" x14ac:dyDescent="0.2">
      <c r="B1768" s="8"/>
      <c r="C1768" s="8"/>
      <c r="D1768" s="8"/>
      <c r="E1768" s="8"/>
      <c r="F1768" s="8"/>
      <c r="G1768" s="8"/>
      <c r="H1768" s="8"/>
      <c r="I1768" s="8"/>
      <c r="J1768" s="8"/>
      <c r="K1768" s="8"/>
      <c r="L1768" s="8"/>
      <c r="M1768" s="8"/>
      <c r="N1768" s="8"/>
      <c r="O1768" s="8"/>
    </row>
    <row r="1769" spans="2:15" ht="11.25" x14ac:dyDescent="0.2">
      <c r="B1769" s="8"/>
      <c r="C1769" s="8"/>
      <c r="D1769" s="8"/>
      <c r="E1769" s="8"/>
      <c r="F1769" s="8"/>
      <c r="G1769" s="8"/>
      <c r="H1769" s="8"/>
      <c r="I1769" s="8"/>
      <c r="J1769" s="8"/>
      <c r="K1769" s="8"/>
      <c r="L1769" s="8"/>
      <c r="M1769" s="8"/>
      <c r="N1769" s="8"/>
      <c r="O1769" s="8"/>
    </row>
    <row r="1770" spans="2:15" ht="11.25" x14ac:dyDescent="0.2">
      <c r="B1770" s="8"/>
      <c r="C1770" s="8"/>
      <c r="D1770" s="8"/>
      <c r="E1770" s="8"/>
      <c r="F1770" s="8"/>
      <c r="G1770" s="8"/>
      <c r="H1770" s="8"/>
      <c r="I1770" s="8"/>
      <c r="J1770" s="8"/>
      <c r="K1770" s="8"/>
      <c r="L1770" s="8"/>
      <c r="M1770" s="8"/>
      <c r="N1770" s="8"/>
      <c r="O1770" s="8"/>
    </row>
    <row r="1771" spans="2:15" ht="11.25" x14ac:dyDescent="0.2">
      <c r="B1771" s="8"/>
      <c r="C1771" s="8"/>
      <c r="D1771" s="8"/>
      <c r="E1771" s="8"/>
      <c r="F1771" s="8"/>
      <c r="G1771" s="8"/>
      <c r="H1771" s="8"/>
      <c r="I1771" s="8"/>
      <c r="J1771" s="8"/>
      <c r="K1771" s="8"/>
      <c r="L1771" s="8"/>
      <c r="M1771" s="8"/>
      <c r="N1771" s="8"/>
      <c r="O1771" s="8"/>
    </row>
    <row r="1772" spans="2:15" ht="11.25" x14ac:dyDescent="0.2">
      <c r="B1772" s="8"/>
      <c r="C1772" s="8"/>
      <c r="D1772" s="8"/>
      <c r="E1772" s="8"/>
      <c r="F1772" s="8"/>
      <c r="G1772" s="8"/>
      <c r="H1772" s="8"/>
      <c r="I1772" s="8"/>
      <c r="J1772" s="8"/>
      <c r="K1772" s="8"/>
      <c r="L1772" s="8"/>
      <c r="M1772" s="8"/>
      <c r="N1772" s="8"/>
      <c r="O1772" s="8"/>
    </row>
    <row r="1773" spans="2:15" ht="11.25" x14ac:dyDescent="0.2">
      <c r="B1773" s="8"/>
      <c r="C1773" s="8"/>
      <c r="D1773" s="8"/>
      <c r="E1773" s="8"/>
      <c r="F1773" s="8"/>
      <c r="G1773" s="8"/>
      <c r="H1773" s="8"/>
      <c r="I1773" s="8"/>
      <c r="J1773" s="8"/>
      <c r="K1773" s="8"/>
      <c r="L1773" s="8"/>
      <c r="M1773" s="8"/>
      <c r="N1773" s="8"/>
      <c r="O1773" s="8"/>
    </row>
    <row r="1774" spans="2:15" ht="11.25" x14ac:dyDescent="0.2">
      <c r="B1774" s="8"/>
      <c r="C1774" s="8"/>
      <c r="D1774" s="8"/>
      <c r="E1774" s="8"/>
      <c r="F1774" s="8"/>
      <c r="G1774" s="8"/>
      <c r="H1774" s="8"/>
      <c r="I1774" s="8"/>
      <c r="J1774" s="8"/>
      <c r="K1774" s="8"/>
      <c r="L1774" s="8"/>
      <c r="M1774" s="8"/>
      <c r="N1774" s="8"/>
      <c r="O1774" s="8"/>
    </row>
    <row r="1775" spans="2:15" ht="11.25" x14ac:dyDescent="0.2">
      <c r="B1775" s="8"/>
      <c r="C1775" s="8"/>
      <c r="D1775" s="8"/>
      <c r="E1775" s="8"/>
      <c r="F1775" s="8"/>
      <c r="G1775" s="8"/>
      <c r="H1775" s="8"/>
      <c r="I1775" s="8"/>
      <c r="J1775" s="8"/>
      <c r="K1775" s="8"/>
      <c r="L1775" s="8"/>
      <c r="M1775" s="8"/>
      <c r="N1775" s="8"/>
      <c r="O1775" s="8"/>
    </row>
    <row r="1776" spans="2:15" ht="11.25" x14ac:dyDescent="0.2">
      <c r="B1776" s="8"/>
      <c r="C1776" s="8"/>
      <c r="D1776" s="8"/>
      <c r="E1776" s="8"/>
      <c r="F1776" s="8"/>
      <c r="G1776" s="8"/>
      <c r="H1776" s="8"/>
      <c r="I1776" s="8"/>
      <c r="J1776" s="8"/>
      <c r="K1776" s="8"/>
      <c r="L1776" s="8"/>
      <c r="M1776" s="8"/>
      <c r="N1776" s="8"/>
      <c r="O1776" s="8"/>
    </row>
    <row r="1777" spans="2:15" ht="11.25" x14ac:dyDescent="0.2">
      <c r="B1777" s="8"/>
      <c r="C1777" s="8"/>
      <c r="D1777" s="8"/>
      <c r="E1777" s="8"/>
      <c r="F1777" s="8"/>
      <c r="G1777" s="8"/>
      <c r="H1777" s="8"/>
      <c r="I1777" s="8"/>
      <c r="J1777" s="8"/>
      <c r="K1777" s="8"/>
      <c r="L1777" s="8"/>
      <c r="M1777" s="8"/>
      <c r="N1777" s="8"/>
      <c r="O1777" s="8"/>
    </row>
    <row r="1778" spans="2:15" ht="11.25" x14ac:dyDescent="0.2">
      <c r="B1778" s="8"/>
      <c r="C1778" s="8"/>
      <c r="D1778" s="8"/>
      <c r="E1778" s="8"/>
      <c r="F1778" s="8"/>
      <c r="G1778" s="8"/>
      <c r="H1778" s="8"/>
      <c r="I1778" s="8"/>
      <c r="J1778" s="8"/>
      <c r="K1778" s="8"/>
      <c r="L1778" s="8"/>
      <c r="M1778" s="8"/>
      <c r="N1778" s="8"/>
      <c r="O1778" s="8"/>
    </row>
    <row r="1779" spans="2:15" ht="11.25" x14ac:dyDescent="0.2">
      <c r="B1779" s="8"/>
      <c r="C1779" s="8"/>
      <c r="D1779" s="8"/>
      <c r="E1779" s="8"/>
      <c r="F1779" s="8"/>
      <c r="G1779" s="8"/>
      <c r="H1779" s="8"/>
      <c r="I1779" s="8"/>
      <c r="J1779" s="8"/>
      <c r="K1779" s="8"/>
      <c r="L1779" s="8"/>
      <c r="M1779" s="8"/>
      <c r="N1779" s="8"/>
      <c r="O1779" s="8"/>
    </row>
    <row r="1780" spans="2:15" ht="11.25" x14ac:dyDescent="0.2">
      <c r="B1780" s="8"/>
      <c r="C1780" s="8"/>
      <c r="D1780" s="8"/>
      <c r="E1780" s="8"/>
      <c r="F1780" s="8"/>
      <c r="G1780" s="8"/>
      <c r="H1780" s="8"/>
      <c r="I1780" s="8"/>
      <c r="J1780" s="8"/>
      <c r="K1780" s="8"/>
      <c r="L1780" s="8"/>
      <c r="M1780" s="8"/>
      <c r="N1780" s="8"/>
      <c r="O1780" s="8"/>
    </row>
    <row r="1781" spans="2:15" ht="11.25" x14ac:dyDescent="0.2">
      <c r="B1781" s="8"/>
      <c r="C1781" s="8"/>
      <c r="D1781" s="8"/>
      <c r="E1781" s="8"/>
      <c r="F1781" s="8"/>
      <c r="G1781" s="8"/>
      <c r="H1781" s="8"/>
      <c r="I1781" s="8"/>
      <c r="J1781" s="8"/>
      <c r="K1781" s="8"/>
      <c r="L1781" s="8"/>
      <c r="M1781" s="8"/>
      <c r="N1781" s="8"/>
      <c r="O1781" s="8"/>
    </row>
    <row r="1782" spans="2:15" ht="11.25" x14ac:dyDescent="0.2">
      <c r="B1782" s="8"/>
      <c r="C1782" s="8"/>
      <c r="D1782" s="8"/>
      <c r="E1782" s="8"/>
      <c r="F1782" s="8"/>
      <c r="G1782" s="8"/>
      <c r="H1782" s="8"/>
      <c r="I1782" s="8"/>
      <c r="J1782" s="8"/>
      <c r="K1782" s="8"/>
      <c r="L1782" s="8"/>
      <c r="M1782" s="8"/>
      <c r="N1782" s="8"/>
      <c r="O1782" s="8"/>
    </row>
    <row r="1783" spans="2:15" ht="11.25" x14ac:dyDescent="0.2">
      <c r="B1783" s="8"/>
      <c r="C1783" s="8"/>
      <c r="D1783" s="8"/>
      <c r="E1783" s="8"/>
      <c r="F1783" s="8"/>
      <c r="G1783" s="8"/>
      <c r="H1783" s="8"/>
      <c r="I1783" s="8"/>
      <c r="J1783" s="8"/>
      <c r="K1783" s="8"/>
      <c r="L1783" s="8"/>
      <c r="M1783" s="8"/>
      <c r="N1783" s="8"/>
      <c r="O1783" s="8"/>
    </row>
    <row r="1784" spans="2:15" ht="11.25" x14ac:dyDescent="0.2">
      <c r="B1784" s="8"/>
      <c r="C1784" s="8"/>
      <c r="D1784" s="8"/>
      <c r="E1784" s="8"/>
      <c r="F1784" s="8"/>
      <c r="G1784" s="8"/>
      <c r="H1784" s="8"/>
      <c r="I1784" s="8"/>
      <c r="J1784" s="8"/>
      <c r="K1784" s="8"/>
      <c r="L1784" s="8"/>
      <c r="M1784" s="8"/>
      <c r="N1784" s="8"/>
      <c r="O1784" s="8"/>
    </row>
    <row r="1785" spans="2:15" ht="11.25" x14ac:dyDescent="0.2">
      <c r="B1785" s="8"/>
      <c r="C1785" s="8"/>
      <c r="D1785" s="8"/>
      <c r="E1785" s="8"/>
      <c r="F1785" s="8"/>
      <c r="G1785" s="8"/>
      <c r="H1785" s="8"/>
      <c r="I1785" s="8"/>
      <c r="J1785" s="8"/>
      <c r="K1785" s="8"/>
      <c r="L1785" s="8"/>
      <c r="M1785" s="8"/>
      <c r="N1785" s="8"/>
      <c r="O1785" s="8"/>
    </row>
    <row r="1786" spans="2:15" ht="11.25" x14ac:dyDescent="0.2">
      <c r="B1786" s="8"/>
      <c r="C1786" s="8"/>
      <c r="D1786" s="8"/>
      <c r="E1786" s="8"/>
      <c r="F1786" s="8"/>
      <c r="G1786" s="8"/>
      <c r="H1786" s="8"/>
      <c r="I1786" s="8"/>
      <c r="J1786" s="8"/>
      <c r="K1786" s="8"/>
      <c r="L1786" s="8"/>
      <c r="M1786" s="8"/>
      <c r="N1786" s="8"/>
      <c r="O1786" s="8"/>
    </row>
    <row r="1787" spans="2:15" ht="11.25" x14ac:dyDescent="0.2">
      <c r="B1787" s="8"/>
      <c r="C1787" s="8"/>
      <c r="D1787" s="8"/>
      <c r="E1787" s="8"/>
      <c r="F1787" s="8"/>
      <c r="G1787" s="8"/>
      <c r="H1787" s="8"/>
      <c r="I1787" s="8"/>
      <c r="J1787" s="8"/>
      <c r="K1787" s="8"/>
      <c r="L1787" s="8"/>
      <c r="M1787" s="8"/>
      <c r="N1787" s="8"/>
      <c r="O1787" s="8"/>
    </row>
    <row r="1788" spans="2:15" ht="11.25" x14ac:dyDescent="0.2">
      <c r="B1788" s="8"/>
      <c r="C1788" s="8"/>
      <c r="D1788" s="8"/>
      <c r="E1788" s="8"/>
      <c r="F1788" s="8"/>
      <c r="G1788" s="8"/>
      <c r="H1788" s="8"/>
      <c r="I1788" s="8"/>
      <c r="J1788" s="8"/>
      <c r="K1788" s="8"/>
      <c r="L1788" s="8"/>
      <c r="M1788" s="8"/>
      <c r="N1788" s="8"/>
      <c r="O1788" s="8"/>
    </row>
    <row r="1789" spans="2:15" ht="11.25" x14ac:dyDescent="0.2">
      <c r="B1789" s="8"/>
      <c r="C1789" s="8"/>
      <c r="D1789" s="8"/>
      <c r="E1789" s="8"/>
      <c r="F1789" s="8"/>
      <c r="G1789" s="8"/>
      <c r="H1789" s="8"/>
      <c r="I1789" s="8"/>
      <c r="J1789" s="8"/>
      <c r="K1789" s="8"/>
      <c r="L1789" s="8"/>
      <c r="M1789" s="8"/>
      <c r="N1789" s="8"/>
      <c r="O1789" s="8"/>
    </row>
    <row r="1790" spans="2:15" ht="11.25" x14ac:dyDescent="0.2">
      <c r="B1790" s="8"/>
      <c r="C1790" s="8"/>
      <c r="D1790" s="8"/>
      <c r="E1790" s="8"/>
      <c r="F1790" s="8"/>
      <c r="G1790" s="8"/>
      <c r="H1790" s="8"/>
      <c r="I1790" s="8"/>
      <c r="J1790" s="8"/>
      <c r="K1790" s="8"/>
      <c r="L1790" s="8"/>
      <c r="M1790" s="8"/>
      <c r="N1790" s="8"/>
      <c r="O1790" s="8"/>
    </row>
    <row r="1791" spans="2:15" ht="11.25" x14ac:dyDescent="0.2">
      <c r="B1791" s="8"/>
      <c r="C1791" s="8"/>
      <c r="D1791" s="8"/>
      <c r="E1791" s="8"/>
      <c r="F1791" s="8"/>
      <c r="G1791" s="8"/>
      <c r="H1791" s="8"/>
      <c r="I1791" s="8"/>
      <c r="J1791" s="8"/>
      <c r="K1791" s="8"/>
      <c r="L1791" s="8"/>
      <c r="M1791" s="8"/>
      <c r="N1791" s="8"/>
      <c r="O1791" s="8"/>
    </row>
    <row r="1792" spans="2:15" ht="11.25" x14ac:dyDescent="0.2">
      <c r="B1792" s="8"/>
      <c r="C1792" s="8"/>
      <c r="D1792" s="8"/>
      <c r="E1792" s="8"/>
      <c r="F1792" s="8"/>
      <c r="G1792" s="8"/>
      <c r="H1792" s="8"/>
      <c r="I1792" s="8"/>
      <c r="J1792" s="8"/>
      <c r="K1792" s="8"/>
      <c r="L1792" s="8"/>
      <c r="M1792" s="8"/>
      <c r="N1792" s="8"/>
      <c r="O1792" s="8"/>
    </row>
    <row r="1793" spans="2:15" ht="11.25" x14ac:dyDescent="0.2">
      <c r="B1793" s="8"/>
      <c r="C1793" s="8"/>
      <c r="D1793" s="8"/>
      <c r="E1793" s="8"/>
      <c r="F1793" s="8"/>
      <c r="G1793" s="8"/>
      <c r="H1793" s="8"/>
      <c r="I1793" s="8"/>
      <c r="J1793" s="8"/>
      <c r="K1793" s="8"/>
      <c r="L1793" s="8"/>
      <c r="M1793" s="8"/>
      <c r="N1793" s="8"/>
      <c r="O1793" s="8"/>
    </row>
    <row r="1794" spans="2:15" ht="11.25" x14ac:dyDescent="0.2">
      <c r="B1794" s="8"/>
      <c r="C1794" s="8"/>
      <c r="D1794" s="8"/>
      <c r="E1794" s="8"/>
      <c r="F1794" s="8"/>
      <c r="G1794" s="8"/>
      <c r="H1794" s="8"/>
      <c r="I1794" s="8"/>
      <c r="J1794" s="8"/>
      <c r="K1794" s="8"/>
      <c r="L1794" s="8"/>
      <c r="M1794" s="8"/>
      <c r="N1794" s="8"/>
      <c r="O1794" s="8"/>
    </row>
    <row r="1795" spans="2:15" ht="11.25" x14ac:dyDescent="0.2">
      <c r="B1795" s="8"/>
      <c r="C1795" s="8"/>
      <c r="D1795" s="8"/>
      <c r="E1795" s="8"/>
      <c r="F1795" s="8"/>
      <c r="G1795" s="8"/>
      <c r="H1795" s="8"/>
      <c r="I1795" s="8"/>
      <c r="J1795" s="8"/>
      <c r="K1795" s="8"/>
      <c r="L1795" s="8"/>
      <c r="M1795" s="8"/>
      <c r="N1795" s="8"/>
      <c r="O1795" s="8"/>
    </row>
    <row r="1796" spans="2:15" ht="11.25" x14ac:dyDescent="0.2">
      <c r="B1796" s="8"/>
      <c r="C1796" s="8"/>
      <c r="D1796" s="8"/>
      <c r="E1796" s="8"/>
      <c r="F1796" s="8"/>
      <c r="G1796" s="8"/>
      <c r="H1796" s="8"/>
      <c r="I1796" s="8"/>
      <c r="J1796" s="8"/>
      <c r="K1796" s="8"/>
      <c r="L1796" s="8"/>
      <c r="M1796" s="8"/>
      <c r="N1796" s="8"/>
      <c r="O1796" s="8"/>
    </row>
    <row r="1797" spans="2:15" ht="11.25" x14ac:dyDescent="0.2">
      <c r="B1797" s="8"/>
      <c r="C1797" s="8"/>
      <c r="D1797" s="8"/>
      <c r="E1797" s="8"/>
      <c r="F1797" s="8"/>
      <c r="G1797" s="8"/>
      <c r="H1797" s="8"/>
      <c r="I1797" s="8"/>
      <c r="J1797" s="8"/>
      <c r="K1797" s="8"/>
      <c r="L1797" s="8"/>
      <c r="M1797" s="8"/>
      <c r="N1797" s="8"/>
      <c r="O1797" s="8"/>
    </row>
    <row r="1798" spans="2:15" ht="11.25" x14ac:dyDescent="0.2">
      <c r="B1798" s="8"/>
      <c r="C1798" s="8"/>
      <c r="D1798" s="8"/>
      <c r="E1798" s="8"/>
      <c r="F1798" s="8"/>
      <c r="G1798" s="8"/>
      <c r="H1798" s="8"/>
      <c r="I1798" s="8"/>
      <c r="J1798" s="8"/>
      <c r="K1798" s="8"/>
      <c r="L1798" s="8"/>
      <c r="M1798" s="8"/>
      <c r="N1798" s="8"/>
      <c r="O1798" s="8"/>
    </row>
    <row r="1799" spans="2:15" ht="11.25" x14ac:dyDescent="0.2">
      <c r="B1799" s="8"/>
      <c r="C1799" s="8"/>
      <c r="D1799" s="8"/>
      <c r="E1799" s="8"/>
      <c r="F1799" s="8"/>
      <c r="G1799" s="8"/>
      <c r="H1799" s="8"/>
      <c r="I1799" s="8"/>
      <c r="J1799" s="8"/>
      <c r="K1799" s="8"/>
      <c r="L1799" s="8"/>
      <c r="M1799" s="8"/>
      <c r="N1799" s="8"/>
      <c r="O1799" s="8"/>
    </row>
    <row r="1800" spans="2:15" ht="11.25" x14ac:dyDescent="0.2">
      <c r="B1800" s="8"/>
      <c r="C1800" s="8"/>
      <c r="D1800" s="8"/>
      <c r="E1800" s="8"/>
      <c r="F1800" s="8"/>
      <c r="G1800" s="8"/>
      <c r="H1800" s="8"/>
      <c r="I1800" s="8"/>
      <c r="J1800" s="8"/>
      <c r="K1800" s="8"/>
      <c r="L1800" s="8"/>
      <c r="M1800" s="8"/>
      <c r="N1800" s="8"/>
      <c r="O1800" s="8"/>
    </row>
    <row r="1801" spans="2:15" ht="11.25" x14ac:dyDescent="0.2">
      <c r="B1801" s="8"/>
      <c r="C1801" s="8"/>
      <c r="D1801" s="8"/>
      <c r="E1801" s="8"/>
      <c r="F1801" s="8"/>
      <c r="G1801" s="8"/>
      <c r="H1801" s="8"/>
      <c r="I1801" s="8"/>
      <c r="J1801" s="8"/>
      <c r="K1801" s="8"/>
      <c r="L1801" s="8"/>
      <c r="M1801" s="8"/>
      <c r="N1801" s="8"/>
      <c r="O1801" s="8"/>
    </row>
    <row r="1802" spans="2:15" ht="11.25" x14ac:dyDescent="0.2">
      <c r="B1802" s="8"/>
      <c r="C1802" s="8"/>
      <c r="D1802" s="8"/>
      <c r="E1802" s="8"/>
      <c r="F1802" s="8"/>
      <c r="G1802" s="8"/>
      <c r="H1802" s="8"/>
      <c r="I1802" s="8"/>
      <c r="J1802" s="8"/>
      <c r="K1802" s="8"/>
      <c r="L1802" s="8"/>
      <c r="M1802" s="8"/>
      <c r="N1802" s="8"/>
      <c r="O1802" s="8"/>
    </row>
    <row r="1803" spans="2:15" ht="11.25" x14ac:dyDescent="0.2">
      <c r="B1803" s="8"/>
      <c r="C1803" s="8"/>
      <c r="D1803" s="8"/>
      <c r="E1803" s="8"/>
      <c r="F1803" s="8"/>
      <c r="G1803" s="8"/>
      <c r="H1803" s="8"/>
      <c r="I1803" s="8"/>
      <c r="J1803" s="8"/>
      <c r="K1803" s="8"/>
      <c r="L1803" s="8"/>
      <c r="M1803" s="8"/>
      <c r="N1803" s="8"/>
      <c r="O1803" s="8"/>
    </row>
    <row r="1804" spans="2:15" ht="11.25" x14ac:dyDescent="0.2">
      <c r="B1804" s="8"/>
      <c r="C1804" s="8"/>
      <c r="D1804" s="8"/>
      <c r="E1804" s="8"/>
      <c r="F1804" s="8"/>
      <c r="G1804" s="8"/>
      <c r="H1804" s="8"/>
      <c r="I1804" s="8"/>
      <c r="J1804" s="8"/>
      <c r="K1804" s="8"/>
      <c r="L1804" s="8"/>
      <c r="M1804" s="8"/>
      <c r="N1804" s="8"/>
      <c r="O1804" s="8"/>
    </row>
    <row r="1805" spans="2:15" ht="11.25" x14ac:dyDescent="0.2">
      <c r="B1805" s="8"/>
      <c r="C1805" s="8"/>
      <c r="D1805" s="8"/>
      <c r="E1805" s="8"/>
      <c r="F1805" s="8"/>
      <c r="G1805" s="8"/>
      <c r="H1805" s="8"/>
      <c r="I1805" s="8"/>
      <c r="J1805" s="8"/>
      <c r="K1805" s="8"/>
      <c r="L1805" s="8"/>
      <c r="M1805" s="8"/>
      <c r="N1805" s="8"/>
      <c r="O1805" s="8"/>
    </row>
    <row r="1806" spans="2:15" ht="11.25" x14ac:dyDescent="0.2">
      <c r="B1806" s="8"/>
      <c r="C1806" s="8"/>
      <c r="D1806" s="8"/>
      <c r="E1806" s="8"/>
      <c r="F1806" s="8"/>
      <c r="G1806" s="8"/>
      <c r="H1806" s="8"/>
      <c r="I1806" s="8"/>
      <c r="J1806" s="8"/>
      <c r="K1806" s="8"/>
      <c r="L1806" s="8"/>
      <c r="M1806" s="8"/>
      <c r="N1806" s="8"/>
      <c r="O1806" s="8"/>
    </row>
    <row r="1807" spans="2:15" ht="11.25" x14ac:dyDescent="0.2">
      <c r="B1807" s="8"/>
      <c r="C1807" s="8"/>
      <c r="D1807" s="8"/>
      <c r="E1807" s="8"/>
      <c r="F1807" s="8"/>
      <c r="G1807" s="8"/>
      <c r="H1807" s="8"/>
      <c r="I1807" s="8"/>
      <c r="J1807" s="8"/>
      <c r="K1807" s="8"/>
      <c r="L1807" s="8"/>
      <c r="M1807" s="8"/>
      <c r="N1807" s="8"/>
      <c r="O1807" s="8"/>
    </row>
    <row r="1808" spans="2:15" ht="11.25" x14ac:dyDescent="0.2">
      <c r="B1808" s="8"/>
      <c r="C1808" s="8"/>
      <c r="D1808" s="8"/>
      <c r="E1808" s="8"/>
      <c r="F1808" s="8"/>
      <c r="G1808" s="8"/>
      <c r="H1808" s="8"/>
      <c r="I1808" s="8"/>
      <c r="J1808" s="8"/>
      <c r="K1808" s="8"/>
      <c r="L1808" s="8"/>
      <c r="M1808" s="8"/>
      <c r="N1808" s="8"/>
      <c r="O1808" s="8"/>
    </row>
    <row r="1809" spans="2:15" ht="11.25" x14ac:dyDescent="0.2">
      <c r="B1809" s="8"/>
      <c r="C1809" s="8"/>
      <c r="D1809" s="8"/>
      <c r="E1809" s="8"/>
      <c r="F1809" s="8"/>
      <c r="G1809" s="8"/>
      <c r="H1809" s="8"/>
      <c r="I1809" s="8"/>
      <c r="J1809" s="8"/>
      <c r="K1809" s="8"/>
      <c r="L1809" s="8"/>
      <c r="M1809" s="8"/>
      <c r="N1809" s="8"/>
      <c r="O1809" s="8"/>
    </row>
    <row r="1810" spans="2:15" ht="11.25" x14ac:dyDescent="0.2">
      <c r="B1810" s="8"/>
      <c r="C1810" s="8"/>
      <c r="D1810" s="8"/>
      <c r="E1810" s="8"/>
      <c r="F1810" s="8"/>
      <c r="G1810" s="8"/>
      <c r="H1810" s="8"/>
      <c r="I1810" s="8"/>
      <c r="J1810" s="8"/>
      <c r="K1810" s="8"/>
      <c r="L1810" s="8"/>
      <c r="M1810" s="8"/>
      <c r="N1810" s="8"/>
      <c r="O1810" s="8"/>
    </row>
    <row r="1811" spans="2:15" ht="11.25" x14ac:dyDescent="0.2">
      <c r="B1811" s="8"/>
      <c r="C1811" s="8"/>
      <c r="D1811" s="8"/>
      <c r="E1811" s="8"/>
      <c r="F1811" s="8"/>
      <c r="G1811" s="8"/>
      <c r="H1811" s="8"/>
      <c r="I1811" s="8"/>
      <c r="J1811" s="8"/>
      <c r="K1811" s="8"/>
      <c r="L1811" s="8"/>
      <c r="M1811" s="8"/>
      <c r="N1811" s="8"/>
      <c r="O1811" s="8"/>
    </row>
    <row r="1812" spans="2:15" ht="11.25" x14ac:dyDescent="0.2">
      <c r="B1812" s="8"/>
      <c r="C1812" s="8"/>
      <c r="D1812" s="8"/>
      <c r="E1812" s="8"/>
      <c r="F1812" s="8"/>
      <c r="G1812" s="8"/>
      <c r="H1812" s="8"/>
      <c r="I1812" s="8"/>
      <c r="J1812" s="8"/>
      <c r="K1812" s="8"/>
      <c r="L1812" s="8"/>
      <c r="M1812" s="8"/>
      <c r="N1812" s="8"/>
      <c r="O1812" s="8"/>
    </row>
    <row r="1813" spans="2:15" ht="11.25" x14ac:dyDescent="0.2">
      <c r="B1813" s="8"/>
      <c r="C1813" s="8"/>
      <c r="D1813" s="8"/>
      <c r="E1813" s="8"/>
      <c r="F1813" s="8"/>
      <c r="G1813" s="8"/>
      <c r="H1813" s="8"/>
      <c r="I1813" s="8"/>
      <c r="J1813" s="8"/>
      <c r="K1813" s="8"/>
      <c r="L1813" s="8"/>
      <c r="M1813" s="8"/>
      <c r="N1813" s="8"/>
      <c r="O1813" s="8"/>
    </row>
    <row r="1814" spans="2:15" ht="11.25" x14ac:dyDescent="0.2">
      <c r="B1814" s="8"/>
      <c r="C1814" s="8"/>
      <c r="D1814" s="8"/>
      <c r="E1814" s="8"/>
      <c r="F1814" s="8"/>
      <c r="G1814" s="8"/>
      <c r="H1814" s="8"/>
      <c r="I1814" s="8"/>
      <c r="J1814" s="8"/>
      <c r="K1814" s="8"/>
      <c r="L1814" s="8"/>
      <c r="M1814" s="8"/>
      <c r="N1814" s="8"/>
      <c r="O1814" s="8"/>
    </row>
    <row r="1815" spans="2:15" ht="11.25" x14ac:dyDescent="0.2">
      <c r="B1815" s="8"/>
      <c r="C1815" s="8"/>
      <c r="D1815" s="8"/>
      <c r="E1815" s="8"/>
      <c r="F1815" s="8"/>
      <c r="G1815" s="8"/>
      <c r="H1815" s="8"/>
      <c r="I1815" s="8"/>
      <c r="J1815" s="8"/>
      <c r="K1815" s="8"/>
      <c r="L1815" s="8"/>
      <c r="M1815" s="8"/>
      <c r="N1815" s="8"/>
      <c r="O1815" s="8"/>
    </row>
    <row r="1816" spans="2:15" ht="11.25" x14ac:dyDescent="0.2">
      <c r="B1816" s="8"/>
      <c r="C1816" s="8"/>
      <c r="D1816" s="8"/>
      <c r="E1816" s="8"/>
      <c r="F1816" s="8"/>
      <c r="G1816" s="8"/>
      <c r="H1816" s="8"/>
      <c r="I1816" s="8"/>
      <c r="J1816" s="8"/>
      <c r="K1816" s="8"/>
      <c r="L1816" s="8"/>
      <c r="M1816" s="8"/>
      <c r="N1816" s="8"/>
      <c r="O1816" s="8"/>
    </row>
    <row r="1817" spans="2:15" ht="11.25" x14ac:dyDescent="0.2">
      <c r="B1817" s="8"/>
      <c r="C1817" s="8"/>
      <c r="D1817" s="8"/>
      <c r="E1817" s="8"/>
      <c r="F1817" s="8"/>
      <c r="G1817" s="8"/>
      <c r="H1817" s="8"/>
      <c r="I1817" s="8"/>
      <c r="J1817" s="8"/>
      <c r="K1817" s="8"/>
      <c r="L1817" s="8"/>
      <c r="M1817" s="8"/>
      <c r="N1817" s="8"/>
      <c r="O1817" s="8"/>
    </row>
    <row r="1818" spans="2:15" ht="11.25" x14ac:dyDescent="0.2">
      <c r="B1818" s="8"/>
      <c r="C1818" s="8"/>
      <c r="D1818" s="8"/>
      <c r="E1818" s="8"/>
      <c r="F1818" s="8"/>
      <c r="G1818" s="8"/>
      <c r="H1818" s="8"/>
      <c r="I1818" s="8"/>
      <c r="J1818" s="8"/>
      <c r="K1818" s="8"/>
      <c r="L1818" s="8"/>
      <c r="M1818" s="8"/>
      <c r="N1818" s="8"/>
      <c r="O1818" s="8"/>
    </row>
    <row r="1819" spans="2:15" ht="11.25" x14ac:dyDescent="0.2">
      <c r="B1819" s="8"/>
      <c r="C1819" s="8"/>
      <c r="D1819" s="8"/>
      <c r="E1819" s="8"/>
      <c r="F1819" s="8"/>
      <c r="G1819" s="8"/>
      <c r="H1819" s="8"/>
      <c r="I1819" s="8"/>
      <c r="J1819" s="8"/>
      <c r="K1819" s="8"/>
      <c r="L1819" s="8"/>
      <c r="M1819" s="8"/>
      <c r="N1819" s="8"/>
      <c r="O1819" s="8"/>
    </row>
    <row r="1820" spans="2:15" ht="11.25" x14ac:dyDescent="0.2">
      <c r="B1820" s="8"/>
      <c r="C1820" s="8"/>
      <c r="D1820" s="8"/>
      <c r="E1820" s="8"/>
      <c r="F1820" s="8"/>
      <c r="G1820" s="8"/>
      <c r="H1820" s="8"/>
      <c r="I1820" s="8"/>
      <c r="J1820" s="8"/>
      <c r="K1820" s="8"/>
      <c r="L1820" s="8"/>
      <c r="M1820" s="8"/>
      <c r="N1820" s="8"/>
      <c r="O1820" s="8"/>
    </row>
    <row r="1821" spans="2:15" ht="11.25" x14ac:dyDescent="0.2">
      <c r="B1821" s="8"/>
      <c r="C1821" s="8"/>
      <c r="D1821" s="8"/>
      <c r="E1821" s="8"/>
      <c r="F1821" s="8"/>
      <c r="G1821" s="8"/>
      <c r="H1821" s="8"/>
      <c r="I1821" s="8"/>
      <c r="J1821" s="8"/>
      <c r="K1821" s="8"/>
      <c r="L1821" s="8"/>
      <c r="M1821" s="8"/>
      <c r="N1821" s="8"/>
      <c r="O1821" s="8"/>
    </row>
    <row r="1822" spans="2:15" ht="11.25" x14ac:dyDescent="0.2">
      <c r="B1822" s="8"/>
      <c r="C1822" s="8"/>
      <c r="D1822" s="8"/>
      <c r="E1822" s="8"/>
      <c r="F1822" s="8"/>
      <c r="G1822" s="8"/>
      <c r="H1822" s="8"/>
      <c r="I1822" s="8"/>
      <c r="J1822" s="8"/>
      <c r="K1822" s="8"/>
      <c r="L1822" s="8"/>
      <c r="M1822" s="8"/>
      <c r="N1822" s="8"/>
      <c r="O1822" s="8"/>
    </row>
    <row r="1823" spans="2:15" ht="11.25" x14ac:dyDescent="0.2">
      <c r="B1823" s="8"/>
      <c r="C1823" s="8"/>
      <c r="D1823" s="8"/>
      <c r="E1823" s="8"/>
      <c r="F1823" s="8"/>
      <c r="G1823" s="8"/>
      <c r="H1823" s="8"/>
      <c r="I1823" s="8"/>
      <c r="J1823" s="8"/>
      <c r="K1823" s="8"/>
      <c r="L1823" s="8"/>
      <c r="M1823" s="8"/>
      <c r="N1823" s="8"/>
      <c r="O1823" s="8"/>
    </row>
    <row r="1824" spans="2:15" ht="11.25" x14ac:dyDescent="0.2">
      <c r="B1824" s="8"/>
      <c r="C1824" s="8"/>
      <c r="D1824" s="8"/>
      <c r="E1824" s="8"/>
      <c r="F1824" s="8"/>
      <c r="G1824" s="8"/>
      <c r="H1824" s="8"/>
      <c r="I1824" s="8"/>
      <c r="J1824" s="8"/>
      <c r="K1824" s="8"/>
      <c r="L1824" s="8"/>
      <c r="M1824" s="8"/>
      <c r="N1824" s="8"/>
      <c r="O1824" s="8"/>
    </row>
    <row r="1825" spans="2:15" ht="11.25" x14ac:dyDescent="0.2">
      <c r="B1825" s="8"/>
      <c r="C1825" s="8"/>
      <c r="D1825" s="8"/>
      <c r="E1825" s="8"/>
      <c r="F1825" s="8"/>
      <c r="G1825" s="8"/>
      <c r="H1825" s="8"/>
      <c r="I1825" s="8"/>
      <c r="J1825" s="8"/>
      <c r="K1825" s="8"/>
      <c r="L1825" s="8"/>
      <c r="M1825" s="8"/>
      <c r="N1825" s="8"/>
      <c r="O1825" s="8"/>
    </row>
    <row r="1826" spans="2:15" ht="11.25" x14ac:dyDescent="0.2">
      <c r="B1826" s="8"/>
      <c r="C1826" s="8"/>
      <c r="D1826" s="8"/>
      <c r="E1826" s="8"/>
      <c r="F1826" s="8"/>
      <c r="G1826" s="8"/>
      <c r="H1826" s="8"/>
      <c r="I1826" s="8"/>
      <c r="J1826" s="8"/>
      <c r="K1826" s="8"/>
      <c r="L1826" s="8"/>
      <c r="M1826" s="8"/>
      <c r="N1826" s="8"/>
      <c r="O1826" s="8"/>
    </row>
    <row r="1827" spans="2:15" ht="11.25" x14ac:dyDescent="0.2">
      <c r="B1827" s="8"/>
      <c r="C1827" s="8"/>
      <c r="D1827" s="8"/>
      <c r="E1827" s="8"/>
      <c r="F1827" s="8"/>
      <c r="G1827" s="8"/>
      <c r="H1827" s="8"/>
      <c r="I1827" s="8"/>
      <c r="J1827" s="8"/>
      <c r="K1827" s="8"/>
      <c r="L1827" s="8"/>
      <c r="M1827" s="8"/>
      <c r="N1827" s="8"/>
      <c r="O1827" s="8"/>
    </row>
    <row r="1828" spans="2:15" ht="11.25" x14ac:dyDescent="0.2">
      <c r="B1828" s="8"/>
      <c r="C1828" s="8"/>
      <c r="D1828" s="8"/>
      <c r="E1828" s="8"/>
      <c r="F1828" s="8"/>
      <c r="G1828" s="8"/>
      <c r="H1828" s="8"/>
      <c r="I1828" s="8"/>
      <c r="J1828" s="8"/>
      <c r="K1828" s="8"/>
      <c r="L1828" s="8"/>
      <c r="M1828" s="8"/>
      <c r="N1828" s="8"/>
      <c r="O1828" s="8"/>
    </row>
    <row r="1829" spans="2:15" ht="11.25" x14ac:dyDescent="0.2">
      <c r="B1829" s="8"/>
      <c r="C1829" s="8"/>
      <c r="D1829" s="8"/>
      <c r="E1829" s="8"/>
      <c r="F1829" s="8"/>
      <c r="G1829" s="8"/>
      <c r="H1829" s="8"/>
      <c r="I1829" s="8"/>
      <c r="J1829" s="8"/>
      <c r="K1829" s="8"/>
      <c r="L1829" s="8"/>
      <c r="M1829" s="8"/>
      <c r="N1829" s="8"/>
      <c r="O1829" s="8"/>
    </row>
    <row r="1830" spans="2:15" ht="11.25" x14ac:dyDescent="0.2">
      <c r="B1830" s="8"/>
      <c r="C1830" s="8"/>
      <c r="D1830" s="8"/>
      <c r="E1830" s="8"/>
      <c r="F1830" s="8"/>
      <c r="G1830" s="8"/>
      <c r="H1830" s="8"/>
      <c r="I1830" s="8"/>
      <c r="J1830" s="8"/>
      <c r="K1830" s="8"/>
      <c r="L1830" s="8"/>
      <c r="M1830" s="8"/>
      <c r="N1830" s="8"/>
      <c r="O1830" s="8"/>
    </row>
    <row r="1831" spans="2:15" ht="11.25" x14ac:dyDescent="0.2">
      <c r="B1831" s="8"/>
      <c r="C1831" s="8"/>
      <c r="D1831" s="8"/>
      <c r="E1831" s="8"/>
      <c r="F1831" s="8"/>
      <c r="G1831" s="8"/>
      <c r="H1831" s="8"/>
      <c r="I1831" s="8"/>
      <c r="J1831" s="8"/>
      <c r="K1831" s="8"/>
      <c r="L1831" s="8"/>
      <c r="M1831" s="8"/>
      <c r="N1831" s="8"/>
      <c r="O1831" s="8"/>
    </row>
    <row r="1832" spans="2:15" ht="11.25" x14ac:dyDescent="0.2">
      <c r="B1832" s="8"/>
      <c r="C1832" s="8"/>
      <c r="D1832" s="8"/>
      <c r="E1832" s="8"/>
      <c r="F1832" s="8"/>
      <c r="G1832" s="8"/>
      <c r="H1832" s="8"/>
      <c r="I1832" s="8"/>
      <c r="J1832" s="8"/>
      <c r="K1832" s="8"/>
      <c r="L1832" s="8"/>
      <c r="M1832" s="8"/>
      <c r="N1832" s="8"/>
      <c r="O1832" s="8"/>
    </row>
    <row r="1833" spans="2:15" ht="11.25" x14ac:dyDescent="0.2">
      <c r="B1833" s="8"/>
      <c r="C1833" s="8"/>
      <c r="D1833" s="8"/>
      <c r="E1833" s="8"/>
      <c r="F1833" s="8"/>
      <c r="G1833" s="8"/>
      <c r="H1833" s="8"/>
      <c r="I1833" s="8"/>
      <c r="J1833" s="8"/>
      <c r="K1833" s="8"/>
      <c r="L1833" s="8"/>
      <c r="M1833" s="8"/>
      <c r="N1833" s="8"/>
      <c r="O1833" s="8"/>
    </row>
    <row r="1834" spans="2:15" ht="11.25" x14ac:dyDescent="0.2">
      <c r="B1834" s="8"/>
      <c r="C1834" s="8"/>
      <c r="D1834" s="8"/>
      <c r="E1834" s="8"/>
      <c r="F1834" s="8"/>
      <c r="G1834" s="8"/>
      <c r="H1834" s="8"/>
      <c r="I1834" s="8"/>
      <c r="J1834" s="8"/>
      <c r="K1834" s="8"/>
      <c r="L1834" s="8"/>
      <c r="M1834" s="8"/>
      <c r="N1834" s="8"/>
      <c r="O1834" s="8"/>
    </row>
    <row r="1835" spans="2:15" ht="11.25" x14ac:dyDescent="0.2">
      <c r="B1835" s="8"/>
      <c r="C1835" s="8"/>
      <c r="D1835" s="8"/>
      <c r="E1835" s="8"/>
      <c r="F1835" s="8"/>
      <c r="G1835" s="8"/>
      <c r="H1835" s="8"/>
      <c r="I1835" s="8"/>
      <c r="J1835" s="8"/>
      <c r="K1835" s="8"/>
      <c r="L1835" s="8"/>
      <c r="M1835" s="8"/>
      <c r="N1835" s="8"/>
      <c r="O1835" s="8"/>
    </row>
    <row r="1836" spans="2:15" ht="11.25" x14ac:dyDescent="0.2">
      <c r="B1836" s="8"/>
      <c r="C1836" s="8"/>
      <c r="D1836" s="8"/>
      <c r="E1836" s="8"/>
      <c r="F1836" s="8"/>
      <c r="G1836" s="8"/>
      <c r="H1836" s="8"/>
      <c r="I1836" s="8"/>
      <c r="J1836" s="8"/>
      <c r="K1836" s="8"/>
      <c r="L1836" s="8"/>
      <c r="M1836" s="8"/>
      <c r="N1836" s="8"/>
      <c r="O1836" s="8"/>
    </row>
    <row r="1837" spans="2:15" ht="11.25" x14ac:dyDescent="0.2">
      <c r="B1837" s="8"/>
      <c r="C1837" s="8"/>
      <c r="D1837" s="8"/>
      <c r="E1837" s="8"/>
      <c r="F1837" s="8"/>
      <c r="G1837" s="8"/>
      <c r="H1837" s="8"/>
      <c r="I1837" s="8"/>
      <c r="J1837" s="8"/>
      <c r="K1837" s="8"/>
      <c r="L1837" s="8"/>
      <c r="M1837" s="8"/>
      <c r="N1837" s="8"/>
      <c r="O1837" s="8"/>
    </row>
    <row r="1838" spans="2:15" ht="11.25" x14ac:dyDescent="0.2">
      <c r="B1838" s="8"/>
      <c r="C1838" s="8"/>
      <c r="D1838" s="8"/>
      <c r="E1838" s="8"/>
      <c r="F1838" s="8"/>
      <c r="G1838" s="8"/>
      <c r="H1838" s="8"/>
      <c r="I1838" s="8"/>
      <c r="J1838" s="8"/>
      <c r="K1838" s="8"/>
      <c r="L1838" s="8"/>
      <c r="M1838" s="8"/>
      <c r="N1838" s="8"/>
      <c r="O1838" s="8"/>
    </row>
    <row r="1839" spans="2:15" ht="11.25" x14ac:dyDescent="0.2">
      <c r="B1839" s="8"/>
      <c r="C1839" s="8"/>
      <c r="D1839" s="8"/>
      <c r="E1839" s="8"/>
      <c r="F1839" s="8"/>
      <c r="G1839" s="8"/>
      <c r="H1839" s="8"/>
      <c r="I1839" s="8"/>
      <c r="J1839" s="8"/>
      <c r="K1839" s="8"/>
      <c r="L1839" s="8"/>
      <c r="M1839" s="8"/>
      <c r="N1839" s="8"/>
      <c r="O1839" s="8"/>
    </row>
    <row r="1840" spans="2:15" ht="11.25" x14ac:dyDescent="0.2">
      <c r="B1840" s="8"/>
      <c r="C1840" s="8"/>
      <c r="D1840" s="8"/>
      <c r="E1840" s="8"/>
      <c r="F1840" s="8"/>
      <c r="G1840" s="8"/>
      <c r="H1840" s="8"/>
      <c r="I1840" s="8"/>
      <c r="J1840" s="8"/>
      <c r="K1840" s="8"/>
      <c r="L1840" s="8"/>
      <c r="M1840" s="8"/>
      <c r="N1840" s="8"/>
      <c r="O1840" s="8"/>
    </row>
    <row r="1841" spans="2:15" ht="11.25" x14ac:dyDescent="0.2">
      <c r="B1841" s="8"/>
      <c r="C1841" s="8"/>
      <c r="D1841" s="8"/>
      <c r="E1841" s="8"/>
      <c r="F1841" s="8"/>
      <c r="G1841" s="8"/>
      <c r="H1841" s="8"/>
      <c r="I1841" s="8"/>
      <c r="J1841" s="8"/>
      <c r="K1841" s="8"/>
      <c r="L1841" s="8"/>
      <c r="M1841" s="8"/>
      <c r="N1841" s="8"/>
      <c r="O1841" s="8"/>
    </row>
    <row r="1842" spans="2:15" ht="11.25" x14ac:dyDescent="0.2">
      <c r="B1842" s="8"/>
      <c r="C1842" s="8"/>
      <c r="D1842" s="8"/>
      <c r="E1842" s="8"/>
      <c r="F1842" s="8"/>
      <c r="G1842" s="8"/>
      <c r="H1842" s="8"/>
      <c r="I1842" s="8"/>
      <c r="J1842" s="8"/>
      <c r="K1842" s="8"/>
      <c r="L1842" s="8"/>
      <c r="M1842" s="8"/>
      <c r="N1842" s="8"/>
      <c r="O1842" s="8"/>
    </row>
    <row r="1843" spans="2:15" ht="11.25" x14ac:dyDescent="0.2">
      <c r="B1843" s="8"/>
      <c r="C1843" s="8"/>
      <c r="D1843" s="8"/>
      <c r="E1843" s="8"/>
      <c r="F1843" s="8"/>
      <c r="G1843" s="8"/>
      <c r="H1843" s="8"/>
      <c r="I1843" s="8"/>
      <c r="J1843" s="8"/>
      <c r="K1843" s="8"/>
      <c r="L1843" s="8"/>
      <c r="M1843" s="8"/>
      <c r="N1843" s="8"/>
      <c r="O1843" s="8"/>
    </row>
    <row r="1844" spans="2:15" ht="11.25" x14ac:dyDescent="0.2">
      <c r="B1844" s="8"/>
      <c r="C1844" s="8"/>
      <c r="D1844" s="8"/>
      <c r="E1844" s="8"/>
      <c r="F1844" s="8"/>
      <c r="G1844" s="8"/>
      <c r="H1844" s="8"/>
      <c r="I1844" s="8"/>
      <c r="J1844" s="8"/>
      <c r="K1844" s="8"/>
      <c r="L1844" s="8"/>
      <c r="M1844" s="8"/>
      <c r="N1844" s="8"/>
      <c r="O1844" s="8"/>
    </row>
    <row r="1845" spans="2:15" ht="11.25" x14ac:dyDescent="0.2">
      <c r="B1845" s="8"/>
      <c r="C1845" s="8"/>
      <c r="D1845" s="8"/>
      <c r="E1845" s="8"/>
      <c r="F1845" s="8"/>
      <c r="G1845" s="8"/>
      <c r="H1845" s="8"/>
      <c r="I1845" s="8"/>
      <c r="J1845" s="8"/>
      <c r="K1845" s="8"/>
      <c r="L1845" s="8"/>
      <c r="M1845" s="8"/>
      <c r="N1845" s="8"/>
      <c r="O1845" s="8"/>
    </row>
    <row r="1846" spans="2:15" ht="11.25" x14ac:dyDescent="0.2">
      <c r="B1846" s="8"/>
      <c r="C1846" s="8"/>
      <c r="D1846" s="8"/>
      <c r="E1846" s="8"/>
      <c r="F1846" s="8"/>
      <c r="G1846" s="8"/>
      <c r="H1846" s="8"/>
      <c r="I1846" s="8"/>
      <c r="J1846" s="8"/>
      <c r="K1846" s="8"/>
      <c r="L1846" s="8"/>
      <c r="M1846" s="8"/>
      <c r="N1846" s="8"/>
      <c r="O1846" s="8"/>
    </row>
    <row r="1847" spans="2:15" ht="11.25" x14ac:dyDescent="0.2">
      <c r="B1847" s="8"/>
      <c r="C1847" s="8"/>
      <c r="D1847" s="8"/>
      <c r="E1847" s="8"/>
      <c r="F1847" s="8"/>
      <c r="G1847" s="8"/>
      <c r="H1847" s="8"/>
      <c r="I1847" s="8"/>
      <c r="J1847" s="8"/>
      <c r="K1847" s="8"/>
      <c r="L1847" s="8"/>
      <c r="M1847" s="8"/>
      <c r="N1847" s="8"/>
      <c r="O1847" s="8"/>
    </row>
    <row r="1848" spans="2:15" ht="11.25" x14ac:dyDescent="0.2">
      <c r="B1848" s="8"/>
      <c r="C1848" s="8"/>
      <c r="D1848" s="8"/>
      <c r="E1848" s="8"/>
      <c r="F1848" s="8"/>
      <c r="G1848" s="8"/>
      <c r="H1848" s="8"/>
      <c r="I1848" s="8"/>
      <c r="J1848" s="8"/>
      <c r="K1848" s="8"/>
      <c r="L1848" s="8"/>
      <c r="M1848" s="8"/>
      <c r="N1848" s="8"/>
      <c r="O1848" s="8"/>
    </row>
    <row r="1849" spans="2:15" ht="11.25" x14ac:dyDescent="0.2">
      <c r="B1849" s="8"/>
      <c r="C1849" s="8"/>
      <c r="D1849" s="8"/>
      <c r="E1849" s="8"/>
      <c r="F1849" s="8"/>
      <c r="G1849" s="8"/>
      <c r="H1849" s="8"/>
      <c r="I1849" s="8"/>
      <c r="J1849" s="8"/>
      <c r="K1849" s="8"/>
      <c r="L1849" s="8"/>
      <c r="M1849" s="8"/>
      <c r="N1849" s="8"/>
      <c r="O1849" s="8"/>
    </row>
    <row r="1850" spans="2:15" ht="11.25" x14ac:dyDescent="0.2">
      <c r="B1850" s="8"/>
      <c r="C1850" s="8"/>
      <c r="D1850" s="8"/>
      <c r="E1850" s="8"/>
      <c r="F1850" s="8"/>
      <c r="G1850" s="8"/>
      <c r="H1850" s="8"/>
      <c r="I1850" s="8"/>
      <c r="J1850" s="8"/>
      <c r="K1850" s="8"/>
      <c r="L1850" s="8"/>
      <c r="M1850" s="8"/>
      <c r="N1850" s="8"/>
      <c r="O1850" s="8"/>
    </row>
    <row r="1851" spans="2:15" ht="11.25" x14ac:dyDescent="0.2">
      <c r="B1851" s="8"/>
      <c r="C1851" s="8"/>
      <c r="D1851" s="8"/>
      <c r="E1851" s="8"/>
      <c r="F1851" s="8"/>
      <c r="G1851" s="8"/>
      <c r="H1851" s="8"/>
      <c r="I1851" s="8"/>
      <c r="J1851" s="8"/>
      <c r="K1851" s="8"/>
      <c r="L1851" s="8"/>
      <c r="M1851" s="8"/>
      <c r="N1851" s="8"/>
      <c r="O1851" s="8"/>
    </row>
    <row r="1852" spans="2:15" ht="11.25" x14ac:dyDescent="0.2">
      <c r="B1852" s="8"/>
      <c r="C1852" s="8"/>
      <c r="D1852" s="8"/>
      <c r="E1852" s="8"/>
      <c r="F1852" s="8"/>
      <c r="G1852" s="8"/>
      <c r="H1852" s="8"/>
      <c r="I1852" s="8"/>
      <c r="J1852" s="8"/>
      <c r="K1852" s="8"/>
      <c r="L1852" s="8"/>
      <c r="M1852" s="8"/>
      <c r="N1852" s="8"/>
      <c r="O1852" s="8"/>
    </row>
    <row r="1853" spans="2:15" ht="11.25" x14ac:dyDescent="0.2">
      <c r="B1853" s="8"/>
      <c r="C1853" s="8"/>
      <c r="D1853" s="8"/>
      <c r="E1853" s="8"/>
      <c r="F1853" s="8"/>
      <c r="G1853" s="8"/>
      <c r="H1853" s="8"/>
      <c r="I1853" s="8"/>
      <c r="J1853" s="8"/>
      <c r="K1853" s="8"/>
      <c r="L1853" s="8"/>
      <c r="M1853" s="8"/>
      <c r="N1853" s="8"/>
      <c r="O1853" s="8"/>
    </row>
    <row r="1854" spans="2:15" ht="11.25" x14ac:dyDescent="0.2">
      <c r="B1854" s="8"/>
      <c r="C1854" s="8"/>
      <c r="D1854" s="8"/>
      <c r="E1854" s="8"/>
      <c r="F1854" s="8"/>
      <c r="G1854" s="8"/>
      <c r="H1854" s="8"/>
      <c r="I1854" s="8"/>
      <c r="J1854" s="8"/>
      <c r="K1854" s="8"/>
      <c r="L1854" s="8"/>
      <c r="M1854" s="8"/>
      <c r="N1854" s="8"/>
      <c r="O1854" s="8"/>
    </row>
    <row r="1855" spans="2:15" ht="11.25" x14ac:dyDescent="0.2">
      <c r="B1855" s="8"/>
      <c r="C1855" s="8"/>
      <c r="D1855" s="8"/>
      <c r="E1855" s="8"/>
      <c r="F1855" s="8"/>
      <c r="G1855" s="8"/>
      <c r="H1855" s="8"/>
      <c r="I1855" s="8"/>
      <c r="J1855" s="8"/>
      <c r="K1855" s="8"/>
      <c r="L1855" s="8"/>
      <c r="M1855" s="8"/>
      <c r="N1855" s="8"/>
      <c r="O1855" s="8"/>
    </row>
    <row r="1856" spans="2:15" ht="11.25" x14ac:dyDescent="0.2">
      <c r="B1856" s="8"/>
      <c r="C1856" s="8"/>
      <c r="D1856" s="8"/>
      <c r="E1856" s="8"/>
      <c r="F1856" s="8"/>
      <c r="G1856" s="8"/>
      <c r="H1856" s="8"/>
      <c r="I1856" s="8"/>
      <c r="J1856" s="8"/>
      <c r="K1856" s="8"/>
      <c r="L1856" s="8"/>
      <c r="M1856" s="8"/>
      <c r="N1856" s="8"/>
      <c r="O1856" s="8"/>
    </row>
    <row r="1857" spans="2:15" ht="11.25" x14ac:dyDescent="0.2">
      <c r="B1857" s="8"/>
      <c r="C1857" s="8"/>
      <c r="D1857" s="8"/>
      <c r="E1857" s="8"/>
      <c r="F1857" s="8"/>
      <c r="G1857" s="8"/>
      <c r="H1857" s="8"/>
      <c r="I1857" s="8"/>
      <c r="J1857" s="8"/>
      <c r="K1857" s="8"/>
      <c r="L1857" s="8"/>
      <c r="M1857" s="8"/>
      <c r="N1857" s="8"/>
      <c r="O1857" s="8"/>
    </row>
    <row r="1858" spans="2:15" ht="11.25" x14ac:dyDescent="0.2">
      <c r="B1858" s="8"/>
      <c r="C1858" s="8"/>
      <c r="D1858" s="8"/>
      <c r="E1858" s="8"/>
      <c r="F1858" s="8"/>
      <c r="G1858" s="8"/>
      <c r="H1858" s="8"/>
      <c r="I1858" s="8"/>
      <c r="J1858" s="8"/>
      <c r="K1858" s="8"/>
      <c r="L1858" s="8"/>
      <c r="M1858" s="8"/>
      <c r="N1858" s="8"/>
      <c r="O1858" s="8"/>
    </row>
    <row r="1859" spans="2:15" ht="11.25" x14ac:dyDescent="0.2">
      <c r="B1859" s="8"/>
      <c r="C1859" s="8"/>
      <c r="D1859" s="8"/>
      <c r="E1859" s="8"/>
      <c r="F1859" s="8"/>
      <c r="G1859" s="8"/>
      <c r="H1859" s="8"/>
      <c r="I1859" s="8"/>
      <c r="J1859" s="8"/>
      <c r="K1859" s="8"/>
      <c r="L1859" s="8"/>
      <c r="M1859" s="8"/>
      <c r="N1859" s="8"/>
      <c r="O1859" s="8"/>
    </row>
    <row r="1860" spans="2:15" ht="11.25" x14ac:dyDescent="0.2">
      <c r="B1860" s="8"/>
      <c r="C1860" s="8"/>
      <c r="D1860" s="8"/>
      <c r="E1860" s="8"/>
      <c r="F1860" s="8"/>
      <c r="G1860" s="8"/>
      <c r="H1860" s="8"/>
      <c r="I1860" s="8"/>
      <c r="J1860" s="8"/>
      <c r="K1860" s="8"/>
      <c r="L1860" s="8"/>
      <c r="M1860" s="8"/>
      <c r="N1860" s="8"/>
      <c r="O1860" s="8"/>
    </row>
    <row r="1861" spans="2:15" ht="11.25" x14ac:dyDescent="0.2">
      <c r="B1861" s="8"/>
      <c r="C1861" s="8"/>
      <c r="D1861" s="8"/>
      <c r="E1861" s="8"/>
      <c r="F1861" s="8"/>
      <c r="G1861" s="8"/>
      <c r="H1861" s="8"/>
      <c r="I1861" s="8"/>
      <c r="J1861" s="8"/>
      <c r="K1861" s="8"/>
      <c r="L1861" s="8"/>
      <c r="M1861" s="8"/>
      <c r="N1861" s="8"/>
      <c r="O1861" s="8"/>
    </row>
    <row r="1862" spans="2:15" ht="11.25" x14ac:dyDescent="0.2">
      <c r="B1862" s="8"/>
      <c r="C1862" s="8"/>
      <c r="D1862" s="8"/>
      <c r="E1862" s="8"/>
      <c r="F1862" s="8"/>
      <c r="G1862" s="8"/>
      <c r="H1862" s="8"/>
      <c r="I1862" s="8"/>
      <c r="J1862" s="8"/>
      <c r="K1862" s="8"/>
      <c r="L1862" s="8"/>
      <c r="M1862" s="8"/>
      <c r="N1862" s="8"/>
      <c r="O1862" s="8"/>
    </row>
    <row r="1863" spans="2:15" ht="11.25" x14ac:dyDescent="0.2">
      <c r="B1863" s="8"/>
      <c r="C1863" s="8"/>
      <c r="D1863" s="8"/>
      <c r="E1863" s="8"/>
      <c r="F1863" s="8"/>
      <c r="G1863" s="8"/>
      <c r="H1863" s="8"/>
      <c r="I1863" s="8"/>
      <c r="J1863" s="8"/>
      <c r="K1863" s="8"/>
      <c r="L1863" s="8"/>
      <c r="M1863" s="8"/>
      <c r="N1863" s="8"/>
      <c r="O1863" s="8"/>
    </row>
    <row r="1864" spans="2:15" ht="11.25" x14ac:dyDescent="0.2">
      <c r="B1864" s="8"/>
      <c r="C1864" s="8"/>
      <c r="D1864" s="8"/>
      <c r="E1864" s="8"/>
      <c r="F1864" s="8"/>
      <c r="G1864" s="8"/>
      <c r="H1864" s="8"/>
      <c r="I1864" s="8"/>
      <c r="J1864" s="8"/>
      <c r="K1864" s="8"/>
      <c r="L1864" s="8"/>
      <c r="M1864" s="8"/>
      <c r="N1864" s="8"/>
      <c r="O1864" s="8"/>
    </row>
    <row r="1865" spans="2:15" ht="11.25" x14ac:dyDescent="0.2">
      <c r="B1865" s="8"/>
      <c r="C1865" s="8"/>
      <c r="D1865" s="8"/>
      <c r="E1865" s="8"/>
      <c r="F1865" s="8"/>
      <c r="G1865" s="8"/>
      <c r="H1865" s="8"/>
      <c r="I1865" s="8"/>
      <c r="J1865" s="8"/>
      <c r="K1865" s="8"/>
      <c r="L1865" s="8"/>
      <c r="M1865" s="8"/>
      <c r="N1865" s="8"/>
      <c r="O1865" s="8"/>
    </row>
    <row r="1866" spans="2:15" ht="11.25" x14ac:dyDescent="0.2">
      <c r="B1866" s="8"/>
      <c r="C1866" s="8"/>
      <c r="D1866" s="8"/>
      <c r="E1866" s="8"/>
      <c r="F1866" s="8"/>
      <c r="G1866" s="8"/>
      <c r="H1866" s="8"/>
      <c r="I1866" s="8"/>
      <c r="J1866" s="8"/>
      <c r="K1866" s="8"/>
      <c r="L1866" s="8"/>
      <c r="M1866" s="8"/>
      <c r="N1866" s="8"/>
      <c r="O1866" s="8"/>
    </row>
    <row r="1867" spans="2:15" ht="11.25" x14ac:dyDescent="0.2">
      <c r="B1867" s="8"/>
      <c r="C1867" s="8"/>
      <c r="D1867" s="8"/>
      <c r="E1867" s="8"/>
      <c r="F1867" s="8"/>
      <c r="G1867" s="8"/>
      <c r="H1867" s="8"/>
      <c r="I1867" s="8"/>
      <c r="J1867" s="8"/>
      <c r="K1867" s="8"/>
      <c r="L1867" s="8"/>
      <c r="M1867" s="8"/>
      <c r="N1867" s="8"/>
      <c r="O1867" s="8"/>
    </row>
    <row r="1868" spans="2:15" ht="11.25" x14ac:dyDescent="0.2">
      <c r="B1868" s="8"/>
      <c r="C1868" s="8"/>
      <c r="D1868" s="8"/>
      <c r="E1868" s="8"/>
      <c r="F1868" s="8"/>
      <c r="G1868" s="8"/>
      <c r="H1868" s="8"/>
      <c r="I1868" s="8"/>
      <c r="J1868" s="8"/>
      <c r="K1868" s="8"/>
      <c r="L1868" s="8"/>
      <c r="M1868" s="8"/>
      <c r="N1868" s="8"/>
      <c r="O1868" s="8"/>
    </row>
    <row r="1869" spans="2:15" ht="11.25" x14ac:dyDescent="0.2">
      <c r="B1869" s="8"/>
      <c r="C1869" s="8"/>
      <c r="D1869" s="8"/>
      <c r="E1869" s="8"/>
      <c r="F1869" s="8"/>
      <c r="G1869" s="8"/>
      <c r="H1869" s="8"/>
      <c r="I1869" s="8"/>
      <c r="J1869" s="8"/>
      <c r="K1869" s="8"/>
      <c r="L1869" s="8"/>
      <c r="M1869" s="8"/>
      <c r="N1869" s="8"/>
      <c r="O1869" s="8"/>
    </row>
    <row r="1870" spans="2:15" ht="11.25" x14ac:dyDescent="0.2">
      <c r="B1870" s="8"/>
      <c r="C1870" s="8"/>
      <c r="D1870" s="8"/>
      <c r="E1870" s="8"/>
      <c r="F1870" s="8"/>
      <c r="G1870" s="8"/>
      <c r="H1870" s="8"/>
      <c r="I1870" s="8"/>
      <c r="J1870" s="8"/>
      <c r="K1870" s="8"/>
      <c r="L1870" s="8"/>
      <c r="M1870" s="8"/>
      <c r="N1870" s="8"/>
      <c r="O1870" s="8"/>
    </row>
    <row r="1871" spans="2:15" ht="11.25" x14ac:dyDescent="0.2">
      <c r="B1871" s="8"/>
      <c r="C1871" s="8"/>
      <c r="D1871" s="8"/>
      <c r="E1871" s="8"/>
      <c r="F1871" s="8"/>
      <c r="G1871" s="8"/>
      <c r="H1871" s="8"/>
      <c r="I1871" s="8"/>
      <c r="J1871" s="8"/>
      <c r="K1871" s="8"/>
      <c r="L1871" s="8"/>
      <c r="M1871" s="8"/>
      <c r="N1871" s="8"/>
      <c r="O1871" s="8"/>
    </row>
    <row r="1872" spans="2:15" ht="11.25" x14ac:dyDescent="0.2">
      <c r="B1872" s="8"/>
      <c r="C1872" s="8"/>
      <c r="D1872" s="8"/>
      <c r="E1872" s="8"/>
      <c r="F1872" s="8"/>
      <c r="G1872" s="8"/>
      <c r="H1872" s="8"/>
      <c r="I1872" s="8"/>
      <c r="J1872" s="8"/>
      <c r="K1872" s="8"/>
      <c r="L1872" s="8"/>
      <c r="M1872" s="8"/>
      <c r="N1872" s="8"/>
      <c r="O1872" s="8"/>
    </row>
    <row r="1873" spans="2:15" ht="11.25" x14ac:dyDescent="0.2">
      <c r="B1873" s="8"/>
      <c r="C1873" s="8"/>
      <c r="D1873" s="8"/>
      <c r="E1873" s="8"/>
      <c r="F1873" s="8"/>
      <c r="G1873" s="8"/>
      <c r="H1873" s="8"/>
      <c r="I1873" s="8"/>
      <c r="J1873" s="8"/>
      <c r="K1873" s="8"/>
      <c r="L1873" s="8"/>
      <c r="M1873" s="8"/>
      <c r="N1873" s="8"/>
      <c r="O1873" s="8"/>
    </row>
    <row r="1874" spans="2:15" ht="11.25" x14ac:dyDescent="0.2">
      <c r="B1874" s="8"/>
      <c r="C1874" s="8"/>
      <c r="D1874" s="8"/>
      <c r="E1874" s="8"/>
      <c r="F1874" s="8"/>
      <c r="G1874" s="8"/>
      <c r="H1874" s="8"/>
      <c r="I1874" s="8"/>
      <c r="J1874" s="8"/>
      <c r="K1874" s="8"/>
      <c r="L1874" s="8"/>
      <c r="M1874" s="8"/>
      <c r="N1874" s="8"/>
      <c r="O1874" s="8"/>
    </row>
    <row r="1875" spans="2:15" ht="11.25" x14ac:dyDescent="0.2">
      <c r="B1875" s="8"/>
      <c r="C1875" s="8"/>
      <c r="D1875" s="8"/>
      <c r="E1875" s="8"/>
      <c r="F1875" s="8"/>
      <c r="G1875" s="8"/>
      <c r="H1875" s="8"/>
      <c r="I1875" s="8"/>
      <c r="J1875" s="8"/>
      <c r="K1875" s="8"/>
      <c r="L1875" s="8"/>
      <c r="M1875" s="8"/>
      <c r="N1875" s="8"/>
      <c r="O1875" s="8"/>
    </row>
    <row r="1876" spans="2:15" ht="11.25" x14ac:dyDescent="0.2">
      <c r="B1876" s="8"/>
      <c r="C1876" s="8"/>
      <c r="D1876" s="8"/>
      <c r="E1876" s="8"/>
      <c r="F1876" s="8"/>
      <c r="G1876" s="8"/>
      <c r="H1876" s="8"/>
      <c r="I1876" s="8"/>
      <c r="J1876" s="8"/>
      <c r="K1876" s="8"/>
      <c r="L1876" s="8"/>
      <c r="M1876" s="8"/>
      <c r="N1876" s="8"/>
      <c r="O1876" s="8"/>
    </row>
    <row r="1877" spans="2:15" ht="11.25" x14ac:dyDescent="0.2">
      <c r="B1877" s="8"/>
      <c r="C1877" s="8"/>
      <c r="D1877" s="8"/>
      <c r="E1877" s="8"/>
      <c r="F1877" s="8"/>
      <c r="G1877" s="8"/>
      <c r="H1877" s="8"/>
      <c r="I1877" s="8"/>
      <c r="J1877" s="8"/>
      <c r="K1877" s="8"/>
      <c r="L1877" s="8"/>
      <c r="M1877" s="8"/>
      <c r="N1877" s="8"/>
      <c r="O1877" s="8"/>
    </row>
    <row r="1878" spans="2:15" ht="11.25" x14ac:dyDescent="0.2">
      <c r="B1878" s="8"/>
      <c r="C1878" s="8"/>
      <c r="D1878" s="8"/>
      <c r="E1878" s="8"/>
      <c r="F1878" s="8"/>
      <c r="G1878" s="8"/>
      <c r="H1878" s="8"/>
      <c r="I1878" s="8"/>
      <c r="J1878" s="8"/>
      <c r="K1878" s="8"/>
      <c r="L1878" s="8"/>
      <c r="M1878" s="8"/>
      <c r="N1878" s="8"/>
      <c r="O1878" s="8"/>
    </row>
    <row r="1879" spans="2:15" ht="11.25" x14ac:dyDescent="0.2">
      <c r="B1879" s="8"/>
      <c r="C1879" s="8"/>
      <c r="D1879" s="8"/>
      <c r="E1879" s="8"/>
      <c r="F1879" s="8"/>
      <c r="G1879" s="8"/>
      <c r="H1879" s="8"/>
      <c r="I1879" s="8"/>
      <c r="J1879" s="8"/>
      <c r="K1879" s="8"/>
      <c r="L1879" s="8"/>
      <c r="M1879" s="8"/>
      <c r="N1879" s="8"/>
      <c r="O1879" s="8"/>
    </row>
    <row r="1880" spans="2:15" ht="11.25" x14ac:dyDescent="0.2">
      <c r="B1880" s="8"/>
      <c r="C1880" s="8"/>
      <c r="D1880" s="8"/>
      <c r="E1880" s="8"/>
      <c r="F1880" s="8"/>
      <c r="G1880" s="8"/>
      <c r="H1880" s="8"/>
      <c r="I1880" s="8"/>
      <c r="J1880" s="8"/>
      <c r="K1880" s="8"/>
      <c r="L1880" s="8"/>
      <c r="M1880" s="8"/>
      <c r="N1880" s="8"/>
      <c r="O1880" s="8"/>
    </row>
    <row r="1881" spans="2:15" ht="11.25" x14ac:dyDescent="0.2">
      <c r="B1881" s="8"/>
      <c r="C1881" s="8"/>
      <c r="D1881" s="8"/>
      <c r="E1881" s="8"/>
      <c r="F1881" s="8"/>
      <c r="G1881" s="8"/>
      <c r="H1881" s="8"/>
      <c r="I1881" s="8"/>
      <c r="J1881" s="8"/>
      <c r="K1881" s="8"/>
      <c r="L1881" s="8"/>
      <c r="M1881" s="8"/>
      <c r="N1881" s="8"/>
      <c r="O1881" s="8"/>
    </row>
    <row r="1882" spans="2:15" ht="11.25" x14ac:dyDescent="0.2">
      <c r="B1882" s="8"/>
      <c r="C1882" s="8"/>
      <c r="D1882" s="8"/>
      <c r="E1882" s="8"/>
      <c r="F1882" s="8"/>
      <c r="G1882" s="8"/>
      <c r="H1882" s="8"/>
      <c r="I1882" s="8"/>
      <c r="J1882" s="8"/>
      <c r="K1882" s="8"/>
      <c r="L1882" s="8"/>
      <c r="M1882" s="8"/>
      <c r="N1882" s="8"/>
      <c r="O1882" s="8"/>
    </row>
    <row r="1883" spans="2:15" ht="11.25" x14ac:dyDescent="0.2">
      <c r="B1883" s="8"/>
      <c r="C1883" s="8"/>
      <c r="D1883" s="8"/>
      <c r="E1883" s="8"/>
      <c r="F1883" s="8"/>
      <c r="G1883" s="8"/>
      <c r="H1883" s="8"/>
      <c r="I1883" s="8"/>
      <c r="J1883" s="8"/>
      <c r="K1883" s="8"/>
      <c r="L1883" s="8"/>
      <c r="M1883" s="8"/>
      <c r="N1883" s="8"/>
      <c r="O1883" s="8"/>
    </row>
    <row r="1884" spans="2:15" ht="11.25" x14ac:dyDescent="0.2">
      <c r="B1884" s="8"/>
      <c r="C1884" s="8"/>
      <c r="D1884" s="8"/>
      <c r="E1884" s="8"/>
      <c r="F1884" s="8"/>
      <c r="G1884" s="8"/>
      <c r="H1884" s="8"/>
      <c r="I1884" s="8"/>
      <c r="J1884" s="8"/>
      <c r="K1884" s="8"/>
      <c r="L1884" s="8"/>
      <c r="M1884" s="8"/>
      <c r="N1884" s="8"/>
      <c r="O1884" s="8"/>
    </row>
    <row r="1885" spans="2:15" ht="11.25" x14ac:dyDescent="0.2">
      <c r="B1885" s="8"/>
      <c r="C1885" s="8"/>
      <c r="D1885" s="8"/>
      <c r="E1885" s="8"/>
      <c r="F1885" s="8"/>
      <c r="G1885" s="8"/>
      <c r="H1885" s="8"/>
      <c r="I1885" s="8"/>
      <c r="J1885" s="8"/>
      <c r="K1885" s="8"/>
      <c r="L1885" s="8"/>
      <c r="M1885" s="8"/>
      <c r="N1885" s="8"/>
      <c r="O1885" s="8"/>
    </row>
    <row r="1886" spans="2:15" ht="11.25" x14ac:dyDescent="0.2">
      <c r="B1886" s="8"/>
      <c r="C1886" s="8"/>
      <c r="D1886" s="8"/>
      <c r="E1886" s="8"/>
      <c r="F1886" s="8"/>
      <c r="G1886" s="8"/>
      <c r="H1886" s="8"/>
      <c r="I1886" s="8"/>
      <c r="J1886" s="8"/>
      <c r="K1886" s="8"/>
      <c r="L1886" s="8"/>
      <c r="M1886" s="8"/>
      <c r="N1886" s="8"/>
      <c r="O1886" s="8"/>
    </row>
    <row r="1887" spans="2:15" ht="11.25" x14ac:dyDescent="0.2">
      <c r="B1887" s="8"/>
      <c r="C1887" s="8"/>
      <c r="D1887" s="8"/>
      <c r="E1887" s="8"/>
      <c r="F1887" s="8"/>
      <c r="G1887" s="8"/>
      <c r="H1887" s="8"/>
      <c r="I1887" s="8"/>
      <c r="J1887" s="8"/>
      <c r="K1887" s="8"/>
      <c r="L1887" s="8"/>
      <c r="M1887" s="8"/>
      <c r="N1887" s="8"/>
      <c r="O1887" s="8"/>
    </row>
    <row r="1888" spans="2:15" ht="11.25" x14ac:dyDescent="0.2">
      <c r="B1888" s="8"/>
      <c r="C1888" s="8"/>
      <c r="D1888" s="8"/>
      <c r="E1888" s="8"/>
      <c r="F1888" s="8"/>
      <c r="G1888" s="8"/>
      <c r="H1888" s="8"/>
      <c r="I1888" s="8"/>
      <c r="J1888" s="8"/>
      <c r="K1888" s="8"/>
      <c r="L1888" s="8"/>
      <c r="M1888" s="8"/>
      <c r="N1888" s="8"/>
      <c r="O1888" s="8"/>
    </row>
    <row r="1889" spans="2:15" ht="11.25" x14ac:dyDescent="0.2">
      <c r="B1889" s="8"/>
      <c r="C1889" s="8"/>
      <c r="D1889" s="8"/>
      <c r="E1889" s="8"/>
      <c r="F1889" s="8"/>
      <c r="G1889" s="8"/>
      <c r="H1889" s="8"/>
      <c r="I1889" s="8"/>
      <c r="J1889" s="8"/>
      <c r="K1889" s="8"/>
      <c r="L1889" s="8"/>
      <c r="M1889" s="8"/>
      <c r="N1889" s="8"/>
      <c r="O1889" s="8"/>
    </row>
    <row r="1890" spans="2:15" ht="11.25" x14ac:dyDescent="0.2">
      <c r="B1890" s="8"/>
      <c r="C1890" s="8"/>
      <c r="D1890" s="8"/>
      <c r="E1890" s="8"/>
      <c r="F1890" s="8"/>
      <c r="G1890" s="8"/>
      <c r="H1890" s="8"/>
      <c r="I1890" s="8"/>
      <c r="J1890" s="8"/>
      <c r="K1890" s="8"/>
      <c r="L1890" s="8"/>
      <c r="M1890" s="8"/>
      <c r="N1890" s="8"/>
      <c r="O1890" s="8"/>
    </row>
    <row r="1891" spans="2:15" ht="11.25" x14ac:dyDescent="0.2">
      <c r="B1891" s="8"/>
      <c r="C1891" s="8"/>
      <c r="D1891" s="8"/>
      <c r="E1891" s="8"/>
      <c r="F1891" s="8"/>
      <c r="G1891" s="8"/>
      <c r="H1891" s="8"/>
      <c r="I1891" s="8"/>
      <c r="J1891" s="8"/>
      <c r="K1891" s="8"/>
      <c r="L1891" s="8"/>
      <c r="M1891" s="8"/>
      <c r="N1891" s="8"/>
      <c r="O1891" s="8"/>
    </row>
    <row r="1892" spans="2:15" ht="11.25" x14ac:dyDescent="0.2">
      <c r="B1892" s="8"/>
      <c r="C1892" s="8"/>
      <c r="D1892" s="8"/>
      <c r="E1892" s="8"/>
      <c r="F1892" s="8"/>
      <c r="G1892" s="8"/>
      <c r="H1892" s="8"/>
      <c r="I1892" s="8"/>
      <c r="J1892" s="8"/>
      <c r="K1892" s="8"/>
      <c r="L1892" s="8"/>
      <c r="M1892" s="8"/>
      <c r="N1892" s="8"/>
      <c r="O1892" s="8"/>
    </row>
    <row r="1893" spans="2:15" ht="11.25" x14ac:dyDescent="0.2">
      <c r="B1893" s="8"/>
      <c r="C1893" s="8"/>
      <c r="D1893" s="8"/>
      <c r="E1893" s="8"/>
      <c r="F1893" s="8"/>
      <c r="G1893" s="8"/>
      <c r="H1893" s="8"/>
      <c r="I1893" s="8"/>
      <c r="J1893" s="8"/>
      <c r="K1893" s="8"/>
      <c r="L1893" s="8"/>
      <c r="M1893" s="8"/>
      <c r="N1893" s="8"/>
      <c r="O1893" s="8"/>
    </row>
    <row r="1894" spans="2:15" ht="11.25" x14ac:dyDescent="0.2">
      <c r="B1894" s="8"/>
      <c r="C1894" s="8"/>
      <c r="D1894" s="8"/>
      <c r="E1894" s="8"/>
      <c r="F1894" s="8"/>
      <c r="G1894" s="8"/>
      <c r="H1894" s="8"/>
      <c r="I1894" s="8"/>
      <c r="J1894" s="8"/>
      <c r="K1894" s="8"/>
      <c r="L1894" s="8"/>
      <c r="M1894" s="8"/>
      <c r="N1894" s="8"/>
      <c r="O1894" s="8"/>
    </row>
    <row r="1895" spans="2:15" ht="11.25" x14ac:dyDescent="0.2">
      <c r="B1895" s="8"/>
      <c r="C1895" s="8"/>
      <c r="D1895" s="8"/>
      <c r="E1895" s="8"/>
      <c r="F1895" s="8"/>
      <c r="G1895" s="8"/>
      <c r="H1895" s="8"/>
      <c r="I1895" s="8"/>
      <c r="J1895" s="8"/>
      <c r="K1895" s="8"/>
      <c r="L1895" s="8"/>
      <c r="M1895" s="8"/>
      <c r="N1895" s="8"/>
      <c r="O1895" s="8"/>
    </row>
    <row r="1896" spans="2:15" ht="11.25" x14ac:dyDescent="0.2">
      <c r="B1896" s="8"/>
      <c r="C1896" s="8"/>
      <c r="D1896" s="8"/>
      <c r="E1896" s="8"/>
      <c r="F1896" s="8"/>
      <c r="G1896" s="8"/>
      <c r="H1896" s="8"/>
      <c r="I1896" s="8"/>
      <c r="J1896" s="8"/>
      <c r="K1896" s="8"/>
      <c r="L1896" s="8"/>
      <c r="M1896" s="8"/>
      <c r="N1896" s="8"/>
      <c r="O1896" s="8"/>
    </row>
    <row r="1897" spans="2:15" ht="11.25" x14ac:dyDescent="0.2">
      <c r="B1897" s="8"/>
      <c r="C1897" s="8"/>
      <c r="D1897" s="8"/>
      <c r="E1897" s="8"/>
      <c r="F1897" s="8"/>
      <c r="G1897" s="8"/>
      <c r="H1897" s="8"/>
      <c r="I1897" s="8"/>
      <c r="J1897" s="8"/>
      <c r="K1897" s="8"/>
      <c r="L1897" s="8"/>
      <c r="M1897" s="8"/>
      <c r="N1897" s="8"/>
      <c r="O1897" s="8"/>
    </row>
    <row r="1898" spans="2:15" ht="11.25" x14ac:dyDescent="0.2">
      <c r="B1898" s="8"/>
      <c r="C1898" s="8"/>
      <c r="D1898" s="8"/>
      <c r="E1898" s="8"/>
      <c r="F1898" s="8"/>
      <c r="G1898" s="8"/>
      <c r="H1898" s="8"/>
      <c r="I1898" s="8"/>
      <c r="J1898" s="8"/>
      <c r="K1898" s="8"/>
      <c r="L1898" s="8"/>
      <c r="M1898" s="8"/>
      <c r="N1898" s="8"/>
      <c r="O1898" s="8"/>
    </row>
    <row r="1899" spans="2:15" ht="11.25" x14ac:dyDescent="0.2">
      <c r="B1899" s="8"/>
      <c r="C1899" s="8"/>
      <c r="D1899" s="8"/>
      <c r="E1899" s="8"/>
      <c r="F1899" s="8"/>
      <c r="G1899" s="8"/>
      <c r="H1899" s="8"/>
      <c r="I1899" s="8"/>
      <c r="J1899" s="8"/>
      <c r="K1899" s="8"/>
      <c r="L1899" s="8"/>
      <c r="M1899" s="8"/>
      <c r="N1899" s="8"/>
      <c r="O1899" s="8"/>
    </row>
    <row r="1900" spans="2:15" ht="11.25" x14ac:dyDescent="0.2">
      <c r="B1900" s="8"/>
      <c r="C1900" s="8"/>
      <c r="D1900" s="8"/>
      <c r="E1900" s="8"/>
      <c r="F1900" s="8"/>
      <c r="G1900" s="8"/>
      <c r="H1900" s="8"/>
      <c r="I1900" s="8"/>
      <c r="J1900" s="8"/>
      <c r="K1900" s="8"/>
      <c r="L1900" s="8"/>
      <c r="M1900" s="8"/>
      <c r="N1900" s="8"/>
      <c r="O1900" s="8"/>
    </row>
    <row r="1901" spans="2:15" ht="11.25" x14ac:dyDescent="0.2">
      <c r="B1901" s="8"/>
      <c r="C1901" s="8"/>
      <c r="D1901" s="8"/>
      <c r="E1901" s="8"/>
      <c r="F1901" s="8"/>
      <c r="G1901" s="8"/>
      <c r="H1901" s="8"/>
      <c r="I1901" s="8"/>
      <c r="J1901" s="8"/>
      <c r="K1901" s="8"/>
      <c r="L1901" s="8"/>
      <c r="M1901" s="8"/>
      <c r="N1901" s="8"/>
      <c r="O1901" s="8"/>
    </row>
    <row r="1902" spans="2:15" ht="11.25" x14ac:dyDescent="0.2">
      <c r="B1902" s="8"/>
      <c r="C1902" s="8"/>
      <c r="D1902" s="8"/>
      <c r="E1902" s="8"/>
      <c r="F1902" s="8"/>
      <c r="G1902" s="8"/>
      <c r="H1902" s="8"/>
      <c r="I1902" s="8"/>
      <c r="J1902" s="8"/>
      <c r="K1902" s="8"/>
      <c r="L1902" s="8"/>
      <c r="M1902" s="8"/>
      <c r="N1902" s="8"/>
      <c r="O1902" s="8"/>
    </row>
    <row r="1903" spans="2:15" ht="11.25" x14ac:dyDescent="0.2">
      <c r="B1903" s="8"/>
      <c r="C1903" s="8"/>
      <c r="D1903" s="8"/>
      <c r="E1903" s="8"/>
      <c r="F1903" s="8"/>
      <c r="G1903" s="8"/>
      <c r="H1903" s="8"/>
      <c r="I1903" s="8"/>
      <c r="J1903" s="8"/>
      <c r="K1903" s="8"/>
      <c r="L1903" s="8"/>
      <c r="M1903" s="8"/>
      <c r="N1903" s="8"/>
      <c r="O1903" s="8"/>
    </row>
    <row r="1904" spans="2:15" ht="11.25" x14ac:dyDescent="0.2">
      <c r="B1904" s="8"/>
      <c r="C1904" s="8"/>
      <c r="D1904" s="8"/>
      <c r="E1904" s="8"/>
      <c r="F1904" s="8"/>
      <c r="G1904" s="8"/>
      <c r="H1904" s="8"/>
      <c r="I1904" s="8"/>
      <c r="J1904" s="8"/>
      <c r="K1904" s="8"/>
      <c r="L1904" s="8"/>
      <c r="M1904" s="8"/>
      <c r="N1904" s="8"/>
      <c r="O1904" s="8"/>
    </row>
    <row r="1905" spans="2:15" ht="11.25" x14ac:dyDescent="0.2">
      <c r="B1905" s="8"/>
      <c r="C1905" s="8"/>
      <c r="D1905" s="8"/>
      <c r="E1905" s="8"/>
      <c r="F1905" s="8"/>
      <c r="G1905" s="8"/>
      <c r="H1905" s="8"/>
      <c r="I1905" s="8"/>
      <c r="J1905" s="8"/>
      <c r="K1905" s="8"/>
      <c r="L1905" s="8"/>
      <c r="M1905" s="8"/>
      <c r="N1905" s="8"/>
      <c r="O1905" s="8"/>
    </row>
    <row r="1906" spans="2:15" ht="11.25" x14ac:dyDescent="0.2">
      <c r="B1906" s="8"/>
      <c r="C1906" s="8"/>
      <c r="D1906" s="8"/>
      <c r="E1906" s="8"/>
      <c r="F1906" s="8"/>
      <c r="G1906" s="8"/>
      <c r="H1906" s="8"/>
      <c r="I1906" s="8"/>
      <c r="J1906" s="8"/>
      <c r="K1906" s="8"/>
      <c r="L1906" s="8"/>
      <c r="M1906" s="8"/>
      <c r="N1906" s="8"/>
      <c r="O1906" s="8"/>
    </row>
    <row r="1907" spans="2:15" ht="11.25" x14ac:dyDescent="0.2">
      <c r="B1907" s="8"/>
      <c r="C1907" s="8"/>
      <c r="D1907" s="8"/>
      <c r="E1907" s="8"/>
      <c r="F1907" s="8"/>
      <c r="G1907" s="8"/>
      <c r="H1907" s="8"/>
      <c r="I1907" s="8"/>
      <c r="J1907" s="8"/>
      <c r="K1907" s="8"/>
      <c r="L1907" s="8"/>
      <c r="M1907" s="8"/>
      <c r="N1907" s="8"/>
      <c r="O1907" s="8"/>
    </row>
    <row r="1908" spans="2:15" ht="11.25" x14ac:dyDescent="0.2">
      <c r="B1908" s="8"/>
      <c r="C1908" s="8"/>
      <c r="D1908" s="8"/>
      <c r="E1908" s="8"/>
      <c r="F1908" s="8"/>
      <c r="G1908" s="8"/>
      <c r="H1908" s="8"/>
      <c r="I1908" s="8"/>
      <c r="J1908" s="8"/>
      <c r="K1908" s="8"/>
      <c r="L1908" s="8"/>
      <c r="M1908" s="8"/>
      <c r="N1908" s="8"/>
      <c r="O1908" s="8"/>
    </row>
    <row r="1909" spans="2:15" ht="11.25" x14ac:dyDescent="0.2">
      <c r="B1909" s="8"/>
      <c r="C1909" s="8"/>
      <c r="D1909" s="8"/>
      <c r="E1909" s="8"/>
      <c r="F1909" s="8"/>
      <c r="G1909" s="8"/>
      <c r="H1909" s="8"/>
      <c r="I1909" s="8"/>
      <c r="J1909" s="8"/>
      <c r="K1909" s="8"/>
      <c r="L1909" s="8"/>
      <c r="M1909" s="8"/>
      <c r="N1909" s="8"/>
      <c r="O1909" s="8"/>
    </row>
    <row r="1910" spans="2:15" ht="11.25" x14ac:dyDescent="0.2">
      <c r="B1910" s="8"/>
      <c r="C1910" s="8"/>
      <c r="D1910" s="8"/>
      <c r="E1910" s="8"/>
      <c r="F1910" s="8"/>
      <c r="G1910" s="8"/>
      <c r="H1910" s="8"/>
      <c r="I1910" s="8"/>
      <c r="J1910" s="8"/>
      <c r="K1910" s="8"/>
      <c r="L1910" s="8"/>
      <c r="M1910" s="8"/>
      <c r="N1910" s="8"/>
      <c r="O1910" s="8"/>
    </row>
    <row r="1911" spans="2:15" ht="11.25" x14ac:dyDescent="0.2">
      <c r="B1911" s="8"/>
      <c r="C1911" s="8"/>
      <c r="D1911" s="8"/>
      <c r="E1911" s="8"/>
      <c r="F1911" s="8"/>
      <c r="G1911" s="8"/>
      <c r="H1911" s="8"/>
      <c r="I1911" s="8"/>
      <c r="J1911" s="8"/>
      <c r="K1911" s="8"/>
      <c r="L1911" s="8"/>
      <c r="M1911" s="8"/>
      <c r="N1911" s="8"/>
      <c r="O1911" s="8"/>
    </row>
    <row r="1912" spans="2:15" ht="11.25" x14ac:dyDescent="0.2">
      <c r="B1912" s="8"/>
      <c r="C1912" s="8"/>
      <c r="D1912" s="8"/>
      <c r="E1912" s="8"/>
      <c r="F1912" s="8"/>
      <c r="G1912" s="8"/>
      <c r="H1912" s="8"/>
      <c r="I1912" s="8"/>
      <c r="J1912" s="8"/>
      <c r="K1912" s="8"/>
      <c r="L1912" s="8"/>
      <c r="M1912" s="8"/>
      <c r="N1912" s="8"/>
      <c r="O1912" s="8"/>
    </row>
    <row r="1913" spans="2:15" ht="11.25" x14ac:dyDescent="0.2">
      <c r="B1913" s="8"/>
      <c r="C1913" s="8"/>
      <c r="D1913" s="8"/>
      <c r="E1913" s="8"/>
      <c r="F1913" s="8"/>
      <c r="G1913" s="8"/>
      <c r="H1913" s="8"/>
      <c r="I1913" s="8"/>
      <c r="J1913" s="8"/>
      <c r="K1913" s="8"/>
      <c r="L1913" s="8"/>
      <c r="M1913" s="8"/>
      <c r="N1913" s="8"/>
      <c r="O1913" s="8"/>
    </row>
    <row r="1914" spans="2:15" ht="11.25" x14ac:dyDescent="0.2">
      <c r="B1914" s="8"/>
      <c r="C1914" s="8"/>
      <c r="D1914" s="8"/>
      <c r="E1914" s="8"/>
      <c r="F1914" s="8"/>
      <c r="G1914" s="8"/>
      <c r="H1914" s="8"/>
      <c r="I1914" s="8"/>
      <c r="J1914" s="8"/>
      <c r="K1914" s="8"/>
      <c r="L1914" s="8"/>
      <c r="M1914" s="8"/>
      <c r="N1914" s="8"/>
      <c r="O1914" s="8"/>
    </row>
    <row r="1915" spans="2:15" ht="11.25" x14ac:dyDescent="0.2">
      <c r="B1915" s="8"/>
      <c r="C1915" s="8"/>
      <c r="D1915" s="8"/>
      <c r="E1915" s="8"/>
      <c r="F1915" s="8"/>
      <c r="G1915" s="8"/>
      <c r="H1915" s="8"/>
      <c r="I1915" s="8"/>
      <c r="J1915" s="8"/>
      <c r="K1915" s="8"/>
      <c r="L1915" s="8"/>
      <c r="M1915" s="8"/>
      <c r="N1915" s="8"/>
      <c r="O1915" s="8"/>
    </row>
    <row r="1916" spans="2:15" ht="11.25" x14ac:dyDescent="0.2">
      <c r="B1916" s="8"/>
      <c r="C1916" s="8"/>
      <c r="D1916" s="8"/>
      <c r="E1916" s="8"/>
      <c r="F1916" s="8"/>
      <c r="G1916" s="8"/>
      <c r="H1916" s="8"/>
      <c r="I1916" s="8"/>
      <c r="J1916" s="8"/>
      <c r="K1916" s="8"/>
      <c r="L1916" s="8"/>
      <c r="M1916" s="8"/>
      <c r="N1916" s="8"/>
      <c r="O1916" s="8"/>
    </row>
    <row r="1917" spans="2:15" ht="11.25" x14ac:dyDescent="0.2">
      <c r="B1917" s="8"/>
      <c r="C1917" s="8"/>
      <c r="D1917" s="8"/>
      <c r="E1917" s="8"/>
      <c r="F1917" s="8"/>
      <c r="G1917" s="8"/>
      <c r="H1917" s="8"/>
      <c r="I1917" s="8"/>
      <c r="J1917" s="8"/>
      <c r="K1917" s="8"/>
      <c r="L1917" s="8"/>
      <c r="M1917" s="8"/>
      <c r="N1917" s="8"/>
      <c r="O1917" s="8"/>
    </row>
    <row r="1918" spans="2:15" ht="11.25" x14ac:dyDescent="0.2">
      <c r="B1918" s="8"/>
      <c r="C1918" s="8"/>
      <c r="D1918" s="8"/>
      <c r="E1918" s="8"/>
      <c r="F1918" s="8"/>
      <c r="G1918" s="8"/>
      <c r="H1918" s="8"/>
      <c r="I1918" s="8"/>
      <c r="J1918" s="8"/>
      <c r="K1918" s="8"/>
      <c r="L1918" s="8"/>
      <c r="M1918" s="8"/>
      <c r="N1918" s="8"/>
      <c r="O1918" s="8"/>
    </row>
    <row r="1919" spans="2:15" ht="11.25" x14ac:dyDescent="0.2">
      <c r="B1919" s="8"/>
      <c r="C1919" s="8"/>
      <c r="D1919" s="8"/>
      <c r="E1919" s="8"/>
      <c r="F1919" s="8"/>
      <c r="G1919" s="8"/>
      <c r="H1919" s="8"/>
      <c r="I1919" s="8"/>
      <c r="J1919" s="8"/>
      <c r="K1919" s="8"/>
      <c r="L1919" s="8"/>
      <c r="M1919" s="8"/>
      <c r="N1919" s="8"/>
      <c r="O1919" s="8"/>
    </row>
    <row r="1920" spans="2:15" ht="11.25" x14ac:dyDescent="0.2">
      <c r="B1920" s="8"/>
      <c r="C1920" s="8"/>
      <c r="D1920" s="8"/>
      <c r="E1920" s="8"/>
      <c r="F1920" s="8"/>
      <c r="G1920" s="8"/>
      <c r="H1920" s="8"/>
      <c r="I1920" s="8"/>
      <c r="J1920" s="8"/>
      <c r="K1920" s="8"/>
      <c r="L1920" s="8"/>
      <c r="M1920" s="8"/>
      <c r="N1920" s="8"/>
      <c r="O1920" s="8"/>
    </row>
    <row r="1921" spans="2:15" ht="11.25" x14ac:dyDescent="0.2">
      <c r="B1921" s="8"/>
      <c r="C1921" s="8"/>
      <c r="D1921" s="8"/>
      <c r="E1921" s="8"/>
      <c r="F1921" s="8"/>
      <c r="G1921" s="8"/>
      <c r="H1921" s="8"/>
      <c r="I1921" s="8"/>
      <c r="J1921" s="8"/>
      <c r="K1921" s="8"/>
      <c r="L1921" s="8"/>
      <c r="M1921" s="8"/>
      <c r="N1921" s="8"/>
      <c r="O1921" s="8"/>
    </row>
    <row r="1922" spans="2:15" ht="11.25" x14ac:dyDescent="0.2">
      <c r="B1922" s="8"/>
      <c r="C1922" s="8"/>
      <c r="D1922" s="8"/>
      <c r="E1922" s="8"/>
      <c r="F1922" s="8"/>
      <c r="G1922" s="8"/>
      <c r="H1922" s="8"/>
      <c r="I1922" s="8"/>
      <c r="J1922" s="8"/>
      <c r="K1922" s="8"/>
      <c r="L1922" s="8"/>
      <c r="M1922" s="8"/>
      <c r="N1922" s="8"/>
      <c r="O1922" s="8"/>
    </row>
    <row r="1923" spans="2:15" ht="11.25" x14ac:dyDescent="0.2">
      <c r="B1923" s="8"/>
      <c r="C1923" s="8"/>
      <c r="D1923" s="8"/>
      <c r="E1923" s="8"/>
      <c r="F1923" s="8"/>
      <c r="G1923" s="8"/>
      <c r="H1923" s="8"/>
      <c r="I1923" s="8"/>
      <c r="J1923" s="8"/>
      <c r="K1923" s="8"/>
      <c r="L1923" s="8"/>
      <c r="M1923" s="8"/>
      <c r="N1923" s="8"/>
      <c r="O1923" s="8"/>
    </row>
    <row r="1924" spans="2:15" ht="11.25" x14ac:dyDescent="0.2">
      <c r="B1924" s="8"/>
      <c r="C1924" s="8"/>
      <c r="D1924" s="8"/>
      <c r="E1924" s="8"/>
      <c r="F1924" s="8"/>
      <c r="G1924" s="8"/>
      <c r="H1924" s="8"/>
      <c r="I1924" s="8"/>
      <c r="J1924" s="8"/>
      <c r="K1924" s="8"/>
      <c r="L1924" s="8"/>
      <c r="M1924" s="8"/>
      <c r="N1924" s="8"/>
      <c r="O1924" s="8"/>
    </row>
    <row r="1925" spans="2:15" ht="11.25" x14ac:dyDescent="0.2">
      <c r="B1925" s="8"/>
      <c r="C1925" s="8"/>
      <c r="D1925" s="8"/>
      <c r="E1925" s="8"/>
      <c r="F1925" s="8"/>
      <c r="G1925" s="8"/>
      <c r="H1925" s="8"/>
      <c r="I1925" s="8"/>
      <c r="J1925" s="8"/>
      <c r="K1925" s="8"/>
      <c r="L1925" s="8"/>
      <c r="M1925" s="8"/>
      <c r="N1925" s="8"/>
      <c r="O1925" s="8"/>
    </row>
    <row r="1926" spans="2:15" ht="11.25" x14ac:dyDescent="0.2">
      <c r="B1926" s="8"/>
      <c r="C1926" s="8"/>
      <c r="D1926" s="8"/>
      <c r="E1926" s="8"/>
      <c r="F1926" s="8"/>
      <c r="G1926" s="8"/>
      <c r="H1926" s="8"/>
      <c r="I1926" s="8"/>
      <c r="J1926" s="8"/>
      <c r="K1926" s="8"/>
      <c r="L1926" s="8"/>
      <c r="M1926" s="8"/>
      <c r="N1926" s="8"/>
      <c r="O1926" s="8"/>
    </row>
    <row r="1927" spans="2:15" ht="11.25" x14ac:dyDescent="0.2">
      <c r="B1927" s="8"/>
      <c r="C1927" s="8"/>
      <c r="D1927" s="8"/>
      <c r="E1927" s="8"/>
      <c r="F1927" s="8"/>
      <c r="G1927" s="8"/>
      <c r="H1927" s="8"/>
      <c r="I1927" s="8"/>
      <c r="J1927" s="8"/>
      <c r="K1927" s="8"/>
      <c r="L1927" s="8"/>
      <c r="M1927" s="8"/>
      <c r="N1927" s="8"/>
      <c r="O1927" s="8"/>
    </row>
    <row r="1928" spans="2:15" ht="11.25" x14ac:dyDescent="0.2">
      <c r="B1928" s="8"/>
      <c r="C1928" s="8"/>
      <c r="D1928" s="8"/>
      <c r="E1928" s="8"/>
      <c r="F1928" s="8"/>
      <c r="G1928" s="8"/>
      <c r="H1928" s="8"/>
      <c r="I1928" s="8"/>
      <c r="J1928" s="8"/>
      <c r="K1928" s="8"/>
      <c r="L1928" s="8"/>
      <c r="M1928" s="8"/>
      <c r="N1928" s="8"/>
      <c r="O1928" s="8"/>
    </row>
    <row r="1929" spans="2:15" ht="11.25" x14ac:dyDescent="0.2">
      <c r="B1929" s="8"/>
      <c r="C1929" s="8"/>
      <c r="D1929" s="8"/>
      <c r="E1929" s="8"/>
      <c r="F1929" s="8"/>
      <c r="G1929" s="8"/>
      <c r="H1929" s="8"/>
      <c r="I1929" s="8"/>
      <c r="J1929" s="8"/>
      <c r="K1929" s="8"/>
      <c r="L1929" s="8"/>
      <c r="M1929" s="8"/>
      <c r="N1929" s="8"/>
      <c r="O1929" s="8"/>
    </row>
    <row r="1930" spans="2:15" ht="11.25" x14ac:dyDescent="0.2">
      <c r="B1930" s="8"/>
      <c r="C1930" s="8"/>
      <c r="D1930" s="8"/>
      <c r="E1930" s="8"/>
      <c r="F1930" s="8"/>
      <c r="G1930" s="8"/>
      <c r="H1930" s="8"/>
      <c r="I1930" s="8"/>
      <c r="J1930" s="8"/>
      <c r="K1930" s="8"/>
      <c r="L1930" s="8"/>
      <c r="M1930" s="8"/>
      <c r="N1930" s="8"/>
      <c r="O1930" s="8"/>
    </row>
    <row r="1931" spans="2:15" ht="11.25" x14ac:dyDescent="0.2">
      <c r="B1931" s="8"/>
      <c r="C1931" s="8"/>
      <c r="D1931" s="8"/>
      <c r="E1931" s="8"/>
      <c r="F1931" s="8"/>
      <c r="G1931" s="8"/>
      <c r="H1931" s="8"/>
      <c r="I1931" s="8"/>
      <c r="J1931" s="8"/>
      <c r="K1931" s="8"/>
      <c r="L1931" s="8"/>
      <c r="M1931" s="8"/>
      <c r="N1931" s="8"/>
      <c r="O1931" s="8"/>
    </row>
    <row r="1932" spans="2:15" ht="11.25" x14ac:dyDescent="0.2">
      <c r="B1932" s="8"/>
      <c r="C1932" s="8"/>
      <c r="D1932" s="8"/>
      <c r="E1932" s="8"/>
      <c r="F1932" s="8"/>
      <c r="G1932" s="8"/>
      <c r="H1932" s="8"/>
      <c r="I1932" s="8"/>
      <c r="J1932" s="8"/>
      <c r="K1932" s="8"/>
      <c r="L1932" s="8"/>
      <c r="M1932" s="8"/>
      <c r="N1932" s="8"/>
      <c r="O1932" s="8"/>
    </row>
    <row r="1933" spans="2:15" ht="11.25" x14ac:dyDescent="0.2">
      <c r="B1933" s="8"/>
      <c r="C1933" s="8"/>
      <c r="D1933" s="8"/>
      <c r="E1933" s="8"/>
      <c r="F1933" s="8"/>
      <c r="G1933" s="8"/>
      <c r="H1933" s="8"/>
      <c r="I1933" s="8"/>
      <c r="J1933" s="8"/>
      <c r="K1933" s="8"/>
      <c r="L1933" s="8"/>
      <c r="M1933" s="8"/>
      <c r="N1933" s="8"/>
      <c r="O1933" s="8"/>
    </row>
    <row r="1934" spans="2:15" ht="11.25" x14ac:dyDescent="0.2">
      <c r="B1934" s="8"/>
      <c r="C1934" s="8"/>
      <c r="D1934" s="8"/>
      <c r="E1934" s="8"/>
      <c r="F1934" s="8"/>
      <c r="G1934" s="8"/>
      <c r="H1934" s="8"/>
      <c r="I1934" s="8"/>
      <c r="J1934" s="8"/>
      <c r="K1934" s="8"/>
      <c r="L1934" s="8"/>
      <c r="M1934" s="8"/>
      <c r="N1934" s="8"/>
      <c r="O1934" s="8"/>
    </row>
    <row r="1935" spans="2:15" ht="11.25" x14ac:dyDescent="0.2">
      <c r="B1935" s="8"/>
      <c r="C1935" s="8"/>
      <c r="D1935" s="8"/>
      <c r="E1935" s="8"/>
      <c r="F1935" s="8"/>
      <c r="G1935" s="8"/>
      <c r="H1935" s="8"/>
      <c r="I1935" s="8"/>
      <c r="J1935" s="8"/>
      <c r="K1935" s="8"/>
      <c r="L1935" s="8"/>
      <c r="M1935" s="8"/>
      <c r="N1935" s="8"/>
      <c r="O1935" s="8"/>
    </row>
    <row r="1936" spans="2:15" ht="11.25" x14ac:dyDescent="0.2">
      <c r="B1936" s="8"/>
      <c r="C1936" s="8"/>
      <c r="D1936" s="8"/>
      <c r="E1936" s="8"/>
      <c r="F1936" s="8"/>
      <c r="G1936" s="8"/>
      <c r="H1936" s="8"/>
      <c r="I1936" s="8"/>
      <c r="J1936" s="8"/>
      <c r="K1936" s="8"/>
      <c r="L1936" s="8"/>
      <c r="M1936" s="8"/>
      <c r="N1936" s="8"/>
      <c r="O1936" s="8"/>
    </row>
    <row r="1937" spans="2:15" ht="11.25" x14ac:dyDescent="0.2">
      <c r="B1937" s="8"/>
      <c r="C1937" s="8"/>
      <c r="D1937" s="8"/>
      <c r="E1937" s="8"/>
      <c r="F1937" s="8"/>
      <c r="G1937" s="8"/>
      <c r="H1937" s="8"/>
      <c r="I1937" s="8"/>
      <c r="J1937" s="8"/>
      <c r="K1937" s="8"/>
      <c r="L1937" s="8"/>
      <c r="M1937" s="8"/>
      <c r="N1937" s="8"/>
      <c r="O1937" s="8"/>
    </row>
    <row r="1938" spans="2:15" ht="11.25" x14ac:dyDescent="0.2">
      <c r="B1938" s="8"/>
      <c r="C1938" s="8"/>
      <c r="D1938" s="8"/>
      <c r="E1938" s="8"/>
      <c r="F1938" s="8"/>
      <c r="G1938" s="8"/>
      <c r="H1938" s="8"/>
      <c r="I1938" s="8"/>
      <c r="J1938" s="8"/>
      <c r="K1938" s="8"/>
      <c r="L1938" s="8"/>
      <c r="M1938" s="8"/>
      <c r="N1938" s="8"/>
      <c r="O1938" s="8"/>
    </row>
    <row r="1939" spans="2:15" ht="11.25" x14ac:dyDescent="0.2">
      <c r="B1939" s="8"/>
      <c r="C1939" s="8"/>
      <c r="D1939" s="8"/>
      <c r="E1939" s="8"/>
      <c r="F1939" s="8"/>
      <c r="G1939" s="8"/>
      <c r="H1939" s="8"/>
      <c r="I1939" s="8"/>
      <c r="J1939" s="8"/>
      <c r="K1939" s="8"/>
      <c r="L1939" s="8"/>
      <c r="M1939" s="8"/>
      <c r="N1939" s="8"/>
      <c r="O1939" s="8"/>
    </row>
    <row r="1940" spans="2:15" ht="11.25" x14ac:dyDescent="0.2">
      <c r="B1940" s="8"/>
      <c r="C1940" s="8"/>
      <c r="D1940" s="8"/>
      <c r="E1940" s="8"/>
      <c r="F1940" s="8"/>
      <c r="G1940" s="8"/>
      <c r="H1940" s="8"/>
      <c r="I1940" s="8"/>
      <c r="J1940" s="8"/>
      <c r="K1940" s="8"/>
      <c r="L1940" s="8"/>
      <c r="M1940" s="8"/>
      <c r="N1940" s="8"/>
      <c r="O1940" s="8"/>
    </row>
    <row r="1941" spans="2:15" ht="11.25" x14ac:dyDescent="0.2">
      <c r="B1941" s="8"/>
      <c r="C1941" s="8"/>
      <c r="D1941" s="8"/>
      <c r="E1941" s="8"/>
      <c r="F1941" s="8"/>
      <c r="G1941" s="8"/>
      <c r="H1941" s="8"/>
      <c r="I1941" s="8"/>
      <c r="J1941" s="8"/>
      <c r="K1941" s="8"/>
      <c r="L1941" s="8"/>
      <c r="M1941" s="8"/>
      <c r="N1941" s="8"/>
      <c r="O1941" s="8"/>
    </row>
    <row r="1942" spans="2:15" ht="11.25" x14ac:dyDescent="0.2">
      <c r="B1942" s="8"/>
      <c r="C1942" s="8"/>
      <c r="D1942" s="8"/>
      <c r="E1942" s="8"/>
      <c r="F1942" s="8"/>
      <c r="G1942" s="8"/>
      <c r="H1942" s="8"/>
      <c r="I1942" s="8"/>
      <c r="J1942" s="8"/>
      <c r="K1942" s="8"/>
      <c r="L1942" s="8"/>
      <c r="M1942" s="8"/>
      <c r="N1942" s="8"/>
      <c r="O1942" s="8"/>
    </row>
    <row r="1943" spans="2:15" ht="11.25" x14ac:dyDescent="0.2">
      <c r="B1943" s="8"/>
      <c r="C1943" s="8"/>
      <c r="D1943" s="8"/>
      <c r="E1943" s="8"/>
      <c r="F1943" s="8"/>
      <c r="G1943" s="8"/>
      <c r="H1943" s="8"/>
      <c r="I1943" s="8"/>
      <c r="J1943" s="8"/>
      <c r="K1943" s="8"/>
      <c r="L1943" s="8"/>
      <c r="M1943" s="8"/>
      <c r="N1943" s="8"/>
      <c r="O1943" s="8"/>
    </row>
    <row r="1944" spans="2:15" ht="11.25" x14ac:dyDescent="0.2">
      <c r="B1944" s="8"/>
      <c r="C1944" s="8"/>
      <c r="D1944" s="8"/>
      <c r="E1944" s="8"/>
      <c r="F1944" s="8"/>
      <c r="G1944" s="8"/>
      <c r="H1944" s="8"/>
      <c r="I1944" s="8"/>
      <c r="J1944" s="8"/>
      <c r="K1944" s="8"/>
      <c r="L1944" s="8"/>
      <c r="M1944" s="8"/>
      <c r="N1944" s="8"/>
      <c r="O1944" s="8"/>
    </row>
    <row r="1945" spans="2:15" ht="11.25" x14ac:dyDescent="0.2">
      <c r="B1945" s="8"/>
      <c r="C1945" s="8"/>
      <c r="D1945" s="8"/>
      <c r="E1945" s="8"/>
      <c r="F1945" s="8"/>
      <c r="G1945" s="8"/>
      <c r="H1945" s="8"/>
      <c r="I1945" s="8"/>
      <c r="J1945" s="8"/>
      <c r="K1945" s="8"/>
      <c r="L1945" s="8"/>
      <c r="M1945" s="8"/>
      <c r="N1945" s="8"/>
      <c r="O1945" s="8"/>
    </row>
    <row r="1946" spans="2:15" ht="11.25" x14ac:dyDescent="0.2">
      <c r="B1946" s="8"/>
      <c r="C1946" s="8"/>
      <c r="D1946" s="8"/>
      <c r="E1946" s="8"/>
      <c r="F1946" s="8"/>
      <c r="G1946" s="8"/>
      <c r="H1946" s="8"/>
      <c r="I1946" s="8"/>
      <c r="J1946" s="8"/>
      <c r="K1946" s="8"/>
      <c r="L1946" s="8"/>
      <c r="M1946" s="8"/>
      <c r="N1946" s="8"/>
      <c r="O1946" s="8"/>
    </row>
    <row r="1947" spans="2:15" ht="11.25" x14ac:dyDescent="0.2">
      <c r="B1947" s="8"/>
      <c r="C1947" s="8"/>
      <c r="D1947" s="8"/>
      <c r="E1947" s="8"/>
      <c r="F1947" s="8"/>
      <c r="G1947" s="8"/>
      <c r="H1947" s="8"/>
      <c r="I1947" s="8"/>
      <c r="J1947" s="8"/>
      <c r="K1947" s="8"/>
      <c r="L1947" s="8"/>
      <c r="M1947" s="8"/>
      <c r="N1947" s="8"/>
      <c r="O1947" s="8"/>
    </row>
    <row r="1948" spans="2:15" ht="11.25" x14ac:dyDescent="0.2">
      <c r="B1948" s="8"/>
      <c r="C1948" s="8"/>
      <c r="D1948" s="8"/>
      <c r="E1948" s="8"/>
      <c r="F1948" s="8"/>
      <c r="G1948" s="8"/>
      <c r="H1948" s="8"/>
      <c r="I1948" s="8"/>
      <c r="J1948" s="8"/>
      <c r="K1948" s="8"/>
      <c r="L1948" s="8"/>
      <c r="M1948" s="8"/>
      <c r="N1948" s="8"/>
      <c r="O1948" s="8"/>
    </row>
    <row r="1949" spans="2:15" ht="11.25" x14ac:dyDescent="0.2">
      <c r="B1949" s="8"/>
      <c r="C1949" s="8"/>
      <c r="D1949" s="8"/>
      <c r="E1949" s="8"/>
      <c r="F1949" s="8"/>
      <c r="G1949" s="8"/>
      <c r="H1949" s="8"/>
      <c r="I1949" s="8"/>
      <c r="J1949" s="8"/>
      <c r="K1949" s="8"/>
      <c r="L1949" s="8"/>
      <c r="M1949" s="8"/>
      <c r="N1949" s="8"/>
      <c r="O1949" s="8"/>
    </row>
    <row r="1950" spans="2:15" ht="11.25" x14ac:dyDescent="0.2">
      <c r="B1950" s="8"/>
      <c r="C1950" s="8"/>
      <c r="D1950" s="8"/>
      <c r="E1950" s="8"/>
      <c r="F1950" s="8"/>
      <c r="G1950" s="8"/>
      <c r="H1950" s="8"/>
      <c r="I1950" s="8"/>
      <c r="J1950" s="8"/>
      <c r="K1950" s="8"/>
      <c r="L1950" s="8"/>
      <c r="M1950" s="8"/>
      <c r="N1950" s="8"/>
      <c r="O1950" s="8"/>
    </row>
    <row r="1951" spans="2:15" ht="11.25" x14ac:dyDescent="0.2">
      <c r="B1951" s="8"/>
      <c r="C1951" s="8"/>
      <c r="D1951" s="8"/>
      <c r="E1951" s="8"/>
      <c r="F1951" s="8"/>
      <c r="G1951" s="8"/>
      <c r="H1951" s="8"/>
      <c r="I1951" s="8"/>
      <c r="J1951" s="8"/>
      <c r="K1951" s="8"/>
      <c r="L1951" s="8"/>
      <c r="M1951" s="8"/>
      <c r="N1951" s="8"/>
      <c r="O1951" s="8"/>
    </row>
    <row r="1952" spans="2:15" ht="11.25" x14ac:dyDescent="0.2">
      <c r="B1952" s="8"/>
      <c r="C1952" s="8"/>
      <c r="D1952" s="8"/>
      <c r="E1952" s="8"/>
      <c r="F1952" s="8"/>
      <c r="G1952" s="8"/>
      <c r="H1952" s="8"/>
      <c r="I1952" s="8"/>
      <c r="J1952" s="8"/>
      <c r="K1952" s="8"/>
      <c r="L1952" s="8"/>
      <c r="M1952" s="8"/>
      <c r="N1952" s="8"/>
      <c r="O1952" s="8"/>
    </row>
    <row r="1953" spans="2:15" ht="11.25" x14ac:dyDescent="0.2">
      <c r="B1953" s="8"/>
      <c r="C1953" s="8"/>
      <c r="D1953" s="8"/>
      <c r="E1953" s="8"/>
      <c r="F1953" s="8"/>
      <c r="G1953" s="8"/>
      <c r="H1953" s="8"/>
      <c r="I1953" s="8"/>
      <c r="J1953" s="8"/>
      <c r="K1953" s="8"/>
      <c r="L1953" s="8"/>
      <c r="M1953" s="8"/>
      <c r="N1953" s="8"/>
      <c r="O1953" s="8"/>
    </row>
    <row r="1954" spans="2:15" ht="11.25" x14ac:dyDescent="0.2">
      <c r="B1954" s="8"/>
      <c r="C1954" s="8"/>
      <c r="D1954" s="8"/>
      <c r="E1954" s="8"/>
      <c r="F1954" s="8"/>
      <c r="G1954" s="8"/>
      <c r="H1954" s="8"/>
      <c r="I1954" s="8"/>
      <c r="J1954" s="8"/>
      <c r="K1954" s="8"/>
      <c r="L1954" s="8"/>
      <c r="M1954" s="8"/>
      <c r="N1954" s="8"/>
      <c r="O1954" s="8"/>
    </row>
    <row r="1955" spans="2:15" ht="11.25" x14ac:dyDescent="0.2">
      <c r="B1955" s="8"/>
      <c r="C1955" s="8"/>
      <c r="D1955" s="8"/>
      <c r="E1955" s="8"/>
      <c r="F1955" s="8"/>
      <c r="G1955" s="8"/>
      <c r="H1955" s="8"/>
      <c r="I1955" s="8"/>
      <c r="J1955" s="8"/>
      <c r="K1955" s="8"/>
      <c r="L1955" s="8"/>
      <c r="M1955" s="8"/>
      <c r="N1955" s="8"/>
      <c r="O1955" s="8"/>
    </row>
    <row r="1956" spans="2:15" ht="11.25" x14ac:dyDescent="0.2">
      <c r="B1956" s="8"/>
      <c r="C1956" s="8"/>
      <c r="D1956" s="8"/>
      <c r="E1956" s="8"/>
      <c r="F1956" s="8"/>
      <c r="G1956" s="8"/>
      <c r="H1956" s="8"/>
      <c r="I1956" s="8"/>
      <c r="J1956" s="8"/>
      <c r="K1956" s="8"/>
      <c r="L1956" s="8"/>
      <c r="M1956" s="8"/>
      <c r="N1956" s="8"/>
      <c r="O1956" s="8"/>
    </row>
    <row r="1957" spans="2:15" ht="11.25" x14ac:dyDescent="0.2">
      <c r="B1957" s="8"/>
      <c r="C1957" s="8"/>
      <c r="D1957" s="8"/>
      <c r="E1957" s="8"/>
      <c r="F1957" s="8"/>
      <c r="G1957" s="8"/>
      <c r="H1957" s="8"/>
      <c r="I1957" s="8"/>
      <c r="J1957" s="8"/>
      <c r="K1957" s="8"/>
      <c r="L1957" s="8"/>
      <c r="M1957" s="8"/>
      <c r="N1957" s="8"/>
      <c r="O1957" s="8"/>
    </row>
    <row r="1958" spans="2:15" ht="11.25" x14ac:dyDescent="0.2">
      <c r="B1958" s="8"/>
      <c r="C1958" s="8"/>
      <c r="D1958" s="8"/>
      <c r="E1958" s="8"/>
      <c r="F1958" s="8"/>
      <c r="G1958" s="8"/>
      <c r="H1958" s="8"/>
      <c r="I1958" s="8"/>
      <c r="J1958" s="8"/>
      <c r="K1958" s="8"/>
      <c r="L1958" s="8"/>
      <c r="M1958" s="8"/>
      <c r="N1958" s="8"/>
      <c r="O1958" s="8"/>
    </row>
    <row r="1959" spans="2:15" ht="11.25" x14ac:dyDescent="0.2">
      <c r="B1959" s="8"/>
      <c r="C1959" s="8"/>
      <c r="D1959" s="8"/>
      <c r="E1959" s="8"/>
      <c r="F1959" s="8"/>
      <c r="G1959" s="8"/>
      <c r="H1959" s="8"/>
      <c r="I1959" s="8"/>
      <c r="J1959" s="8"/>
      <c r="K1959" s="8"/>
      <c r="L1959" s="8"/>
      <c r="M1959" s="8"/>
      <c r="N1959" s="8"/>
      <c r="O1959" s="8"/>
    </row>
    <row r="1960" spans="2:15" ht="11.25" x14ac:dyDescent="0.2">
      <c r="B1960" s="8"/>
      <c r="C1960" s="8"/>
      <c r="D1960" s="8"/>
      <c r="E1960" s="8"/>
      <c r="F1960" s="8"/>
      <c r="G1960" s="8"/>
      <c r="H1960" s="8"/>
      <c r="I1960" s="8"/>
      <c r="J1960" s="8"/>
      <c r="K1960" s="8"/>
      <c r="L1960" s="8"/>
      <c r="M1960" s="8"/>
      <c r="N1960" s="8"/>
      <c r="O1960" s="8"/>
    </row>
    <row r="1961" spans="2:15" ht="11.25" x14ac:dyDescent="0.2">
      <c r="B1961" s="8"/>
      <c r="C1961" s="8"/>
      <c r="D1961" s="8"/>
      <c r="E1961" s="8"/>
      <c r="F1961" s="8"/>
      <c r="G1961" s="8"/>
      <c r="H1961" s="8"/>
      <c r="I1961" s="8"/>
      <c r="J1961" s="8"/>
      <c r="K1961" s="8"/>
      <c r="L1961" s="8"/>
      <c r="M1961" s="8"/>
      <c r="N1961" s="8"/>
      <c r="O1961" s="8"/>
    </row>
    <row r="1962" spans="2:15" ht="11.25" x14ac:dyDescent="0.2">
      <c r="B1962" s="8"/>
      <c r="C1962" s="8"/>
      <c r="D1962" s="8"/>
      <c r="E1962" s="8"/>
      <c r="F1962" s="8"/>
      <c r="G1962" s="8"/>
      <c r="H1962" s="8"/>
      <c r="I1962" s="8"/>
      <c r="J1962" s="8"/>
      <c r="K1962" s="8"/>
      <c r="L1962" s="8"/>
      <c r="M1962" s="8"/>
      <c r="N1962" s="8"/>
      <c r="O1962" s="8"/>
    </row>
    <row r="1963" spans="2:15" ht="11.25" x14ac:dyDescent="0.2">
      <c r="B1963" s="8"/>
      <c r="C1963" s="8"/>
      <c r="D1963" s="8"/>
      <c r="E1963" s="8"/>
      <c r="F1963" s="8"/>
      <c r="G1963" s="8"/>
      <c r="H1963" s="8"/>
      <c r="I1963" s="8"/>
      <c r="J1963" s="8"/>
      <c r="K1963" s="8"/>
      <c r="L1963" s="8"/>
      <c r="M1963" s="8"/>
      <c r="N1963" s="8"/>
      <c r="O1963" s="8"/>
    </row>
    <row r="1964" spans="2:15" ht="11.25" x14ac:dyDescent="0.2">
      <c r="B1964" s="8"/>
      <c r="C1964" s="8"/>
      <c r="D1964" s="8"/>
      <c r="E1964" s="8"/>
      <c r="F1964" s="8"/>
      <c r="G1964" s="8"/>
      <c r="H1964" s="8"/>
      <c r="I1964" s="8"/>
      <c r="J1964" s="8"/>
      <c r="K1964" s="8"/>
      <c r="L1964" s="8"/>
      <c r="M1964" s="8"/>
      <c r="N1964" s="8"/>
      <c r="O1964" s="8"/>
    </row>
    <row r="1965" spans="2:15" ht="11.25" x14ac:dyDescent="0.2">
      <c r="B1965" s="8"/>
      <c r="C1965" s="8"/>
      <c r="D1965" s="8"/>
      <c r="E1965" s="8"/>
      <c r="F1965" s="8"/>
      <c r="G1965" s="8"/>
      <c r="H1965" s="8"/>
      <c r="I1965" s="8"/>
      <c r="J1965" s="8"/>
      <c r="K1965" s="8"/>
      <c r="L1965" s="8"/>
      <c r="M1965" s="8"/>
      <c r="N1965" s="8"/>
      <c r="O1965" s="8"/>
    </row>
    <row r="1966" spans="2:15" ht="11.25" x14ac:dyDescent="0.2">
      <c r="B1966" s="8"/>
      <c r="C1966" s="8"/>
      <c r="D1966" s="8"/>
      <c r="E1966" s="8"/>
      <c r="F1966" s="8"/>
      <c r="G1966" s="8"/>
      <c r="H1966" s="8"/>
      <c r="I1966" s="8"/>
      <c r="J1966" s="8"/>
      <c r="K1966" s="8"/>
      <c r="L1966" s="8"/>
      <c r="M1966" s="8"/>
      <c r="N1966" s="8"/>
      <c r="O1966" s="8"/>
    </row>
    <row r="1967" spans="2:15" ht="11.25" x14ac:dyDescent="0.2">
      <c r="B1967" s="8"/>
      <c r="C1967" s="8"/>
      <c r="D1967" s="8"/>
      <c r="E1967" s="8"/>
      <c r="F1967" s="8"/>
      <c r="G1967" s="8"/>
      <c r="H1967" s="8"/>
      <c r="I1967" s="8"/>
      <c r="J1967" s="8"/>
      <c r="K1967" s="8"/>
      <c r="L1967" s="8"/>
      <c r="M1967" s="8"/>
      <c r="N1967" s="8"/>
      <c r="O1967" s="8"/>
    </row>
    <row r="1968" spans="2:15" ht="11.25" x14ac:dyDescent="0.2">
      <c r="B1968" s="8"/>
      <c r="C1968" s="8"/>
      <c r="D1968" s="8"/>
      <c r="E1968" s="8"/>
      <c r="F1968" s="8"/>
      <c r="G1968" s="8"/>
      <c r="H1968" s="8"/>
      <c r="I1968" s="8"/>
      <c r="J1968" s="8"/>
      <c r="K1968" s="8"/>
      <c r="L1968" s="8"/>
      <c r="M1968" s="8"/>
      <c r="N1968" s="8"/>
      <c r="O1968" s="8"/>
    </row>
    <row r="1969" spans="2:15" ht="11.25" x14ac:dyDescent="0.2">
      <c r="B1969" s="8"/>
      <c r="C1969" s="8"/>
      <c r="D1969" s="8"/>
      <c r="E1969" s="8"/>
      <c r="F1969" s="8"/>
      <c r="G1969" s="8"/>
      <c r="H1969" s="8"/>
      <c r="I1969" s="8"/>
      <c r="J1969" s="8"/>
      <c r="K1969" s="8"/>
      <c r="L1969" s="8"/>
      <c r="M1969" s="8"/>
      <c r="N1969" s="8"/>
      <c r="O1969" s="8"/>
    </row>
    <row r="1970" spans="2:15" ht="11.25" x14ac:dyDescent="0.2">
      <c r="B1970" s="8"/>
      <c r="C1970" s="8"/>
      <c r="D1970" s="8"/>
      <c r="E1970" s="8"/>
      <c r="F1970" s="8"/>
      <c r="G1970" s="8"/>
      <c r="H1970" s="8"/>
      <c r="I1970" s="8"/>
      <c r="J1970" s="8"/>
      <c r="K1970" s="8"/>
      <c r="L1970" s="8"/>
      <c r="M1970" s="8"/>
      <c r="N1970" s="8"/>
      <c r="O1970" s="8"/>
    </row>
    <row r="1971" spans="2:15" ht="11.25" x14ac:dyDescent="0.2">
      <c r="B1971" s="8"/>
      <c r="C1971" s="8"/>
      <c r="D1971" s="8"/>
      <c r="E1971" s="8"/>
      <c r="F1971" s="8"/>
      <c r="G1971" s="8"/>
      <c r="H1971" s="8"/>
      <c r="I1971" s="8"/>
      <c r="J1971" s="8"/>
      <c r="K1971" s="8"/>
      <c r="L1971" s="8"/>
      <c r="M1971" s="8"/>
      <c r="N1971" s="8"/>
      <c r="O1971" s="8"/>
    </row>
    <row r="1972" spans="2:15" ht="11.25" x14ac:dyDescent="0.2">
      <c r="B1972" s="8"/>
      <c r="C1972" s="8"/>
      <c r="D1972" s="8"/>
      <c r="E1972" s="8"/>
      <c r="F1972" s="8"/>
      <c r="G1972" s="8"/>
      <c r="H1972" s="8"/>
      <c r="I1972" s="8"/>
      <c r="J1972" s="8"/>
      <c r="K1972" s="8"/>
      <c r="L1972" s="8"/>
      <c r="M1972" s="8"/>
      <c r="N1972" s="8"/>
      <c r="O1972" s="8"/>
    </row>
    <row r="1973" spans="2:15" ht="11.25" x14ac:dyDescent="0.2">
      <c r="B1973" s="8"/>
      <c r="C1973" s="8"/>
      <c r="D1973" s="8"/>
      <c r="E1973" s="8"/>
      <c r="F1973" s="8"/>
      <c r="G1973" s="8"/>
      <c r="H1973" s="8"/>
      <c r="I1973" s="8"/>
      <c r="J1973" s="8"/>
      <c r="K1973" s="8"/>
      <c r="L1973" s="8"/>
      <c r="M1973" s="8"/>
      <c r="N1973" s="8"/>
      <c r="O1973" s="8"/>
    </row>
    <row r="1974" spans="2:15" ht="11.25" x14ac:dyDescent="0.2">
      <c r="B1974" s="8"/>
      <c r="C1974" s="8"/>
      <c r="D1974" s="8"/>
      <c r="E1974" s="8"/>
      <c r="F1974" s="8"/>
      <c r="G1974" s="8"/>
      <c r="H1974" s="8"/>
      <c r="I1974" s="8"/>
      <c r="J1974" s="8"/>
      <c r="K1974" s="8"/>
      <c r="L1974" s="8"/>
      <c r="M1974" s="8"/>
      <c r="N1974" s="8"/>
      <c r="O1974" s="8"/>
    </row>
    <row r="1975" spans="2:15" ht="11.25" x14ac:dyDescent="0.2">
      <c r="B1975" s="8"/>
      <c r="C1975" s="8"/>
      <c r="D1975" s="8"/>
      <c r="E1975" s="8"/>
      <c r="F1975" s="8"/>
      <c r="G1975" s="8"/>
      <c r="H1975" s="8"/>
      <c r="I1975" s="8"/>
      <c r="J1975" s="8"/>
      <c r="K1975" s="8"/>
      <c r="L1975" s="8"/>
      <c r="M1975" s="8"/>
      <c r="N1975" s="8"/>
      <c r="O1975" s="8"/>
    </row>
    <row r="1976" spans="2:15" ht="11.25" x14ac:dyDescent="0.2">
      <c r="B1976" s="8"/>
      <c r="C1976" s="8"/>
      <c r="D1976" s="8"/>
      <c r="E1976" s="8"/>
      <c r="F1976" s="8"/>
      <c r="G1976" s="8"/>
      <c r="H1976" s="8"/>
      <c r="I1976" s="8"/>
      <c r="J1976" s="8"/>
      <c r="K1976" s="8"/>
      <c r="L1976" s="8"/>
      <c r="M1976" s="8"/>
      <c r="N1976" s="8"/>
      <c r="O1976" s="8"/>
    </row>
    <row r="1977" spans="2:15" ht="11.25" x14ac:dyDescent="0.2">
      <c r="B1977" s="8"/>
      <c r="C1977" s="8"/>
      <c r="D1977" s="8"/>
      <c r="E1977" s="8"/>
      <c r="F1977" s="8"/>
      <c r="G1977" s="8"/>
      <c r="H1977" s="8"/>
      <c r="I1977" s="8"/>
      <c r="J1977" s="8"/>
      <c r="K1977" s="8"/>
      <c r="L1977" s="8"/>
      <c r="M1977" s="8"/>
      <c r="N1977" s="8"/>
      <c r="O1977" s="8"/>
    </row>
    <row r="1978" spans="2:15" ht="11.25" x14ac:dyDescent="0.2">
      <c r="B1978" s="8"/>
      <c r="C1978" s="8"/>
      <c r="D1978" s="8"/>
      <c r="E1978" s="8"/>
      <c r="F1978" s="8"/>
      <c r="G1978" s="8"/>
      <c r="H1978" s="8"/>
      <c r="I1978" s="8"/>
      <c r="J1978" s="8"/>
      <c r="K1978" s="8"/>
      <c r="L1978" s="8"/>
      <c r="M1978" s="8"/>
      <c r="N1978" s="8"/>
      <c r="O1978" s="8"/>
    </row>
    <row r="1979" spans="2:15" ht="11.25" x14ac:dyDescent="0.2">
      <c r="B1979" s="8"/>
      <c r="C1979" s="8"/>
      <c r="D1979" s="8"/>
      <c r="E1979" s="8"/>
      <c r="F1979" s="8"/>
      <c r="G1979" s="8"/>
      <c r="H1979" s="8"/>
      <c r="I1979" s="8"/>
      <c r="J1979" s="8"/>
      <c r="K1979" s="8"/>
      <c r="L1979" s="8"/>
      <c r="M1979" s="8"/>
      <c r="N1979" s="8"/>
      <c r="O1979" s="8"/>
    </row>
    <row r="1980" spans="2:15" ht="11.25" x14ac:dyDescent="0.2">
      <c r="B1980" s="8"/>
      <c r="C1980" s="8"/>
      <c r="D1980" s="8"/>
      <c r="E1980" s="8"/>
      <c r="F1980" s="8"/>
      <c r="G1980" s="8"/>
      <c r="H1980" s="8"/>
      <c r="I1980" s="8"/>
      <c r="J1980" s="8"/>
      <c r="K1980" s="8"/>
      <c r="L1980" s="8"/>
      <c r="M1980" s="8"/>
      <c r="N1980" s="8"/>
      <c r="O1980" s="8"/>
    </row>
    <row r="1981" spans="2:15" ht="11.25" x14ac:dyDescent="0.2">
      <c r="B1981" s="8"/>
      <c r="C1981" s="8"/>
      <c r="D1981" s="8"/>
      <c r="E1981" s="8"/>
      <c r="F1981" s="8"/>
      <c r="G1981" s="8"/>
      <c r="H1981" s="8"/>
      <c r="I1981" s="8"/>
      <c r="J1981" s="8"/>
      <c r="K1981" s="8"/>
      <c r="L1981" s="8"/>
      <c r="M1981" s="8"/>
      <c r="N1981" s="8"/>
      <c r="O1981" s="8"/>
    </row>
    <row r="1982" spans="2:15" ht="11.25" x14ac:dyDescent="0.2">
      <c r="B1982" s="8"/>
      <c r="C1982" s="8"/>
      <c r="D1982" s="8"/>
      <c r="E1982" s="8"/>
      <c r="F1982" s="8"/>
      <c r="G1982" s="8"/>
      <c r="H1982" s="8"/>
      <c r="I1982" s="8"/>
      <c r="J1982" s="8"/>
      <c r="K1982" s="8"/>
      <c r="L1982" s="8"/>
      <c r="M1982" s="8"/>
      <c r="N1982" s="8"/>
      <c r="O1982" s="8"/>
    </row>
    <row r="1983" spans="2:15" ht="11.25" x14ac:dyDescent="0.2">
      <c r="B1983" s="8"/>
      <c r="C1983" s="8"/>
      <c r="D1983" s="8"/>
      <c r="E1983" s="8"/>
      <c r="F1983" s="8"/>
      <c r="G1983" s="8"/>
      <c r="H1983" s="8"/>
      <c r="I1983" s="8"/>
      <c r="J1983" s="8"/>
      <c r="K1983" s="8"/>
      <c r="L1983" s="8"/>
      <c r="M1983" s="8"/>
      <c r="N1983" s="8"/>
      <c r="O1983" s="8"/>
    </row>
    <row r="1984" spans="2:15" ht="11.25" x14ac:dyDescent="0.2">
      <c r="B1984" s="8"/>
      <c r="C1984" s="8"/>
      <c r="D1984" s="8"/>
      <c r="E1984" s="8"/>
      <c r="F1984" s="8"/>
      <c r="G1984" s="8"/>
      <c r="H1984" s="8"/>
      <c r="I1984" s="8"/>
      <c r="J1984" s="8"/>
      <c r="K1984" s="8"/>
      <c r="L1984" s="8"/>
      <c r="M1984" s="8"/>
      <c r="N1984" s="8"/>
      <c r="O1984" s="8"/>
    </row>
    <row r="1985" spans="2:15" ht="11.25" x14ac:dyDescent="0.2">
      <c r="B1985" s="8"/>
      <c r="C1985" s="8"/>
      <c r="D1985" s="8"/>
      <c r="E1985" s="8"/>
      <c r="F1985" s="8"/>
      <c r="G1985" s="8"/>
      <c r="H1985" s="8"/>
      <c r="I1985" s="8"/>
      <c r="J1985" s="8"/>
      <c r="K1985" s="8"/>
      <c r="L1985" s="8"/>
      <c r="M1985" s="8"/>
      <c r="N1985" s="8"/>
      <c r="O1985" s="8"/>
    </row>
    <row r="1986" spans="2:15" ht="11.25" x14ac:dyDescent="0.2">
      <c r="B1986" s="8"/>
      <c r="C1986" s="8"/>
      <c r="D1986" s="8"/>
      <c r="E1986" s="8"/>
      <c r="F1986" s="8"/>
      <c r="G1986" s="8"/>
      <c r="H1986" s="8"/>
      <c r="I1986" s="8"/>
      <c r="J1986" s="8"/>
      <c r="K1986" s="8"/>
      <c r="L1986" s="8"/>
      <c r="M1986" s="8"/>
      <c r="N1986" s="8"/>
      <c r="O1986" s="8"/>
    </row>
    <row r="1987" spans="2:15" ht="11.25" x14ac:dyDescent="0.2">
      <c r="B1987" s="8"/>
      <c r="C1987" s="8"/>
      <c r="D1987" s="8"/>
      <c r="E1987" s="8"/>
      <c r="F1987" s="8"/>
      <c r="G1987" s="8"/>
      <c r="H1987" s="8"/>
      <c r="I1987" s="8"/>
      <c r="J1987" s="8"/>
      <c r="K1987" s="8"/>
      <c r="L1987" s="8"/>
      <c r="M1987" s="8"/>
      <c r="N1987" s="8"/>
      <c r="O1987" s="8"/>
    </row>
    <row r="1988" spans="2:15" ht="11.25" x14ac:dyDescent="0.2">
      <c r="B1988" s="8"/>
      <c r="C1988" s="8"/>
      <c r="D1988" s="8"/>
      <c r="E1988" s="8"/>
      <c r="F1988" s="8"/>
      <c r="G1988" s="8"/>
      <c r="H1988" s="8"/>
      <c r="I1988" s="8"/>
      <c r="J1988" s="8"/>
      <c r="K1988" s="8"/>
      <c r="L1988" s="8"/>
      <c r="M1988" s="8"/>
      <c r="N1988" s="8"/>
      <c r="O1988" s="8"/>
    </row>
    <row r="1989" spans="2:15" ht="11.25" x14ac:dyDescent="0.2">
      <c r="B1989" s="8"/>
      <c r="C1989" s="8"/>
      <c r="D1989" s="8"/>
      <c r="E1989" s="8"/>
      <c r="F1989" s="8"/>
      <c r="G1989" s="8"/>
      <c r="H1989" s="8"/>
      <c r="I1989" s="8"/>
      <c r="J1989" s="8"/>
      <c r="K1989" s="8"/>
      <c r="L1989" s="8"/>
      <c r="M1989" s="8"/>
      <c r="N1989" s="8"/>
      <c r="O1989" s="8"/>
    </row>
    <row r="1990" spans="2:15" ht="11.25" x14ac:dyDescent="0.2">
      <c r="B1990" s="8"/>
      <c r="C1990" s="8"/>
      <c r="D1990" s="8"/>
      <c r="E1990" s="8"/>
      <c r="F1990" s="8"/>
      <c r="G1990" s="8"/>
      <c r="H1990" s="8"/>
      <c r="I1990" s="8"/>
      <c r="J1990" s="8"/>
      <c r="K1990" s="8"/>
      <c r="L1990" s="8"/>
      <c r="M1990" s="8"/>
      <c r="N1990" s="8"/>
      <c r="O1990" s="8"/>
    </row>
    <row r="1991" spans="2:15" ht="11.25" x14ac:dyDescent="0.2">
      <c r="B1991" s="8"/>
      <c r="C1991" s="8"/>
      <c r="D1991" s="8"/>
      <c r="E1991" s="8"/>
      <c r="F1991" s="8"/>
      <c r="G1991" s="8"/>
      <c r="H1991" s="8"/>
      <c r="I1991" s="8"/>
      <c r="J1991" s="8"/>
      <c r="K1991" s="8"/>
      <c r="L1991" s="8"/>
      <c r="M1991" s="8"/>
      <c r="N1991" s="8"/>
      <c r="O1991" s="8"/>
    </row>
    <row r="1992" spans="2:15" ht="11.25" x14ac:dyDescent="0.2">
      <c r="B1992" s="8"/>
      <c r="C1992" s="8"/>
      <c r="D1992" s="8"/>
      <c r="E1992" s="8"/>
      <c r="F1992" s="8"/>
      <c r="G1992" s="8"/>
      <c r="H1992" s="8"/>
      <c r="I1992" s="8"/>
      <c r="J1992" s="8"/>
      <c r="K1992" s="8"/>
      <c r="L1992" s="8"/>
      <c r="M1992" s="8"/>
      <c r="N1992" s="8"/>
      <c r="O1992" s="8"/>
    </row>
    <row r="1993" spans="2:15" ht="11.25" x14ac:dyDescent="0.2">
      <c r="B1993" s="8"/>
      <c r="C1993" s="8"/>
      <c r="D1993" s="8"/>
      <c r="E1993" s="8"/>
      <c r="F1993" s="8"/>
      <c r="G1993" s="8"/>
      <c r="H1993" s="8"/>
      <c r="I1993" s="8"/>
      <c r="J1993" s="8"/>
      <c r="K1993" s="8"/>
      <c r="L1993" s="8"/>
      <c r="M1993" s="8"/>
      <c r="N1993" s="8"/>
      <c r="O1993" s="8"/>
    </row>
    <row r="1994" spans="2:15" ht="11.25" x14ac:dyDescent="0.2">
      <c r="B1994" s="8"/>
      <c r="C1994" s="8"/>
      <c r="D1994" s="8"/>
      <c r="E1994" s="8"/>
      <c r="F1994" s="8"/>
      <c r="G1994" s="8"/>
      <c r="H1994" s="8"/>
      <c r="I1994" s="8"/>
      <c r="J1994" s="8"/>
      <c r="K1994" s="8"/>
      <c r="L1994" s="8"/>
      <c r="M1994" s="8"/>
      <c r="N1994" s="8"/>
      <c r="O1994" s="8"/>
    </row>
    <row r="1995" spans="2:15" ht="11.25" x14ac:dyDescent="0.2">
      <c r="B1995" s="8"/>
      <c r="C1995" s="8"/>
      <c r="D1995" s="8"/>
      <c r="E1995" s="8"/>
      <c r="F1995" s="8"/>
      <c r="G1995" s="8"/>
      <c r="H1995" s="8"/>
      <c r="I1995" s="8"/>
      <c r="J1995" s="8"/>
      <c r="K1995" s="8"/>
      <c r="L1995" s="8"/>
      <c r="M1995" s="8"/>
      <c r="N1995" s="8"/>
      <c r="O1995" s="8"/>
    </row>
    <row r="1996" spans="2:15" ht="11.25" x14ac:dyDescent="0.2">
      <c r="B1996" s="8"/>
      <c r="C1996" s="8"/>
      <c r="D1996" s="8"/>
      <c r="E1996" s="8"/>
      <c r="F1996" s="8"/>
      <c r="G1996" s="8"/>
      <c r="H1996" s="8"/>
      <c r="I1996" s="8"/>
      <c r="J1996" s="8"/>
      <c r="K1996" s="8"/>
      <c r="L1996" s="8"/>
      <c r="M1996" s="8"/>
      <c r="N1996" s="8"/>
      <c r="O1996" s="8"/>
    </row>
    <row r="1997" spans="2:15" ht="11.25" x14ac:dyDescent="0.2">
      <c r="B1997" s="8"/>
      <c r="C1997" s="8"/>
      <c r="D1997" s="8"/>
      <c r="E1997" s="8"/>
      <c r="F1997" s="8"/>
      <c r="G1997" s="8"/>
      <c r="H1997" s="8"/>
      <c r="I1997" s="8"/>
      <c r="J1997" s="8"/>
      <c r="K1997" s="8"/>
      <c r="L1997" s="8"/>
      <c r="M1997" s="8"/>
      <c r="N1997" s="8"/>
      <c r="O1997" s="8"/>
    </row>
    <row r="1998" spans="2:15" ht="11.25" x14ac:dyDescent="0.2">
      <c r="B1998" s="8"/>
      <c r="C1998" s="8"/>
      <c r="D1998" s="8"/>
      <c r="E1998" s="8"/>
      <c r="F1998" s="8"/>
      <c r="G1998" s="8"/>
      <c r="H1998" s="8"/>
      <c r="I1998" s="8"/>
      <c r="J1998" s="8"/>
      <c r="K1998" s="8"/>
      <c r="L1998" s="8"/>
      <c r="M1998" s="8"/>
      <c r="N1998" s="8"/>
      <c r="O1998" s="8"/>
    </row>
    <row r="1999" spans="2:15" ht="11.25" x14ac:dyDescent="0.2">
      <c r="B1999" s="8"/>
      <c r="C1999" s="8"/>
      <c r="D1999" s="8"/>
      <c r="E1999" s="8"/>
      <c r="F1999" s="8"/>
      <c r="G1999" s="8"/>
      <c r="H1999" s="8"/>
      <c r="I1999" s="8"/>
      <c r="J1999" s="8"/>
      <c r="K1999" s="8"/>
      <c r="L1999" s="8"/>
      <c r="M1999" s="8"/>
      <c r="N1999" s="8"/>
      <c r="O1999" s="8"/>
    </row>
    <row r="2000" spans="2:15" ht="11.25" x14ac:dyDescent="0.2">
      <c r="B2000" s="8"/>
      <c r="C2000" s="8"/>
      <c r="D2000" s="8"/>
      <c r="E2000" s="8"/>
      <c r="F2000" s="8"/>
      <c r="G2000" s="8"/>
      <c r="H2000" s="8"/>
      <c r="I2000" s="8"/>
      <c r="J2000" s="8"/>
      <c r="K2000" s="8"/>
      <c r="L2000" s="8"/>
      <c r="M2000" s="8"/>
      <c r="N2000" s="8"/>
      <c r="O2000" s="8"/>
    </row>
    <row r="2001" spans="2:15" ht="11.25" x14ac:dyDescent="0.2">
      <c r="B2001" s="8"/>
      <c r="C2001" s="8"/>
      <c r="D2001" s="8"/>
      <c r="E2001" s="8"/>
      <c r="F2001" s="8"/>
      <c r="G2001" s="8"/>
      <c r="H2001" s="8"/>
      <c r="I2001" s="8"/>
      <c r="J2001" s="8"/>
      <c r="K2001" s="8"/>
      <c r="L2001" s="8"/>
      <c r="M2001" s="8"/>
      <c r="N2001" s="8"/>
      <c r="O2001" s="8"/>
    </row>
    <row r="2002" spans="2:15" ht="11.25" x14ac:dyDescent="0.2">
      <c r="B2002" s="8"/>
      <c r="C2002" s="8"/>
      <c r="D2002" s="8"/>
      <c r="E2002" s="8"/>
      <c r="F2002" s="8"/>
      <c r="G2002" s="8"/>
      <c r="H2002" s="8"/>
      <c r="I2002" s="8"/>
      <c r="J2002" s="8"/>
      <c r="K2002" s="8"/>
      <c r="L2002" s="8"/>
      <c r="M2002" s="8"/>
      <c r="N2002" s="8"/>
      <c r="O2002" s="8"/>
    </row>
    <row r="2003" spans="2:15" ht="11.25" x14ac:dyDescent="0.2">
      <c r="B2003" s="8"/>
      <c r="C2003" s="8"/>
      <c r="D2003" s="8"/>
      <c r="E2003" s="8"/>
      <c r="F2003" s="8"/>
      <c r="G2003" s="8"/>
      <c r="H2003" s="8"/>
      <c r="I2003" s="8"/>
      <c r="J2003" s="8"/>
      <c r="K2003" s="8"/>
      <c r="L2003" s="8"/>
      <c r="M2003" s="8"/>
      <c r="N2003" s="8"/>
      <c r="O2003" s="8"/>
    </row>
    <row r="2004" spans="2:15" ht="11.25" x14ac:dyDescent="0.2">
      <c r="B2004" s="8"/>
      <c r="C2004" s="8"/>
      <c r="D2004" s="8"/>
      <c r="E2004" s="8"/>
      <c r="F2004" s="8"/>
      <c r="G2004" s="8"/>
      <c r="H2004" s="8"/>
      <c r="I2004" s="8"/>
      <c r="J2004" s="8"/>
      <c r="K2004" s="8"/>
      <c r="L2004" s="8"/>
      <c r="M2004" s="8"/>
      <c r="N2004" s="8"/>
      <c r="O2004" s="8"/>
    </row>
    <row r="2005" spans="2:15" ht="11.25" x14ac:dyDescent="0.2">
      <c r="B2005" s="8"/>
      <c r="C2005" s="8"/>
      <c r="D2005" s="8"/>
      <c r="E2005" s="8"/>
      <c r="F2005" s="8"/>
      <c r="G2005" s="8"/>
      <c r="H2005" s="8"/>
      <c r="I2005" s="8"/>
      <c r="J2005" s="8"/>
      <c r="K2005" s="8"/>
      <c r="L2005" s="8"/>
      <c r="M2005" s="8"/>
      <c r="N2005" s="8"/>
      <c r="O2005" s="8"/>
    </row>
    <row r="2006" spans="2:15" ht="11.25" x14ac:dyDescent="0.2">
      <c r="B2006" s="8"/>
      <c r="C2006" s="8"/>
      <c r="D2006" s="8"/>
      <c r="E2006" s="8"/>
      <c r="F2006" s="8"/>
      <c r="G2006" s="8"/>
      <c r="H2006" s="8"/>
      <c r="I2006" s="8"/>
      <c r="J2006" s="8"/>
      <c r="K2006" s="8"/>
      <c r="L2006" s="8"/>
      <c r="M2006" s="8"/>
      <c r="N2006" s="8"/>
      <c r="O2006" s="8"/>
    </row>
    <row r="2007" spans="2:15" ht="11.25" x14ac:dyDescent="0.2">
      <c r="B2007" s="8"/>
      <c r="C2007" s="8"/>
      <c r="D2007" s="8"/>
      <c r="E2007" s="8"/>
      <c r="F2007" s="8"/>
      <c r="G2007" s="8"/>
      <c r="H2007" s="8"/>
      <c r="I2007" s="8"/>
      <c r="J2007" s="8"/>
      <c r="K2007" s="8"/>
      <c r="L2007" s="8"/>
      <c r="M2007" s="8"/>
      <c r="N2007" s="8"/>
      <c r="O2007" s="8"/>
    </row>
    <row r="2008" spans="2:15" ht="11.25" x14ac:dyDescent="0.2">
      <c r="B2008" s="8"/>
      <c r="C2008" s="8"/>
      <c r="D2008" s="8"/>
      <c r="E2008" s="8"/>
      <c r="F2008" s="8"/>
      <c r="G2008" s="8"/>
      <c r="H2008" s="8"/>
      <c r="I2008" s="8"/>
      <c r="J2008" s="8"/>
      <c r="K2008" s="8"/>
      <c r="L2008" s="8"/>
      <c r="M2008" s="8"/>
      <c r="N2008" s="8"/>
      <c r="O2008" s="8"/>
    </row>
    <row r="2009" spans="2:15" ht="11.25" x14ac:dyDescent="0.2">
      <c r="B2009" s="8"/>
      <c r="C2009" s="8"/>
      <c r="D2009" s="8"/>
      <c r="E2009" s="8"/>
      <c r="F2009" s="8"/>
      <c r="G2009" s="8"/>
      <c r="H2009" s="8"/>
      <c r="I2009" s="8"/>
      <c r="J2009" s="8"/>
      <c r="K2009" s="8"/>
      <c r="L2009" s="8"/>
      <c r="M2009" s="8"/>
      <c r="N2009" s="8"/>
      <c r="O2009" s="8"/>
    </row>
    <row r="2010" spans="2:15" ht="11.25" x14ac:dyDescent="0.2">
      <c r="B2010" s="8"/>
      <c r="C2010" s="8"/>
      <c r="D2010" s="8"/>
      <c r="E2010" s="8"/>
      <c r="F2010" s="8"/>
      <c r="G2010" s="8"/>
      <c r="H2010" s="8"/>
      <c r="I2010" s="8"/>
      <c r="J2010" s="8"/>
      <c r="K2010" s="8"/>
      <c r="L2010" s="8"/>
      <c r="M2010" s="8"/>
      <c r="N2010" s="8"/>
      <c r="O2010" s="8"/>
    </row>
    <row r="2011" spans="2:15" ht="11.25" x14ac:dyDescent="0.2">
      <c r="B2011" s="8"/>
      <c r="C2011" s="8"/>
      <c r="D2011" s="8"/>
      <c r="E2011" s="8"/>
      <c r="F2011" s="8"/>
      <c r="G2011" s="8"/>
      <c r="H2011" s="8"/>
      <c r="I2011" s="8"/>
      <c r="J2011" s="8"/>
      <c r="K2011" s="8"/>
      <c r="L2011" s="8"/>
      <c r="M2011" s="8"/>
      <c r="N2011" s="8"/>
      <c r="O2011" s="8"/>
    </row>
    <row r="2012" spans="2:15" ht="11.25" x14ac:dyDescent="0.2">
      <c r="B2012" s="8"/>
      <c r="C2012" s="8"/>
      <c r="D2012" s="8"/>
      <c r="E2012" s="8"/>
      <c r="F2012" s="8"/>
      <c r="G2012" s="8"/>
      <c r="H2012" s="8"/>
      <c r="I2012" s="8"/>
      <c r="J2012" s="8"/>
      <c r="K2012" s="8"/>
      <c r="L2012" s="8"/>
      <c r="M2012" s="8"/>
      <c r="N2012" s="8"/>
      <c r="O2012" s="8"/>
    </row>
    <row r="2013" spans="2:15" ht="11.25" x14ac:dyDescent="0.2">
      <c r="B2013" s="8"/>
      <c r="C2013" s="8"/>
      <c r="D2013" s="8"/>
      <c r="E2013" s="8"/>
      <c r="F2013" s="8"/>
      <c r="G2013" s="8"/>
      <c r="H2013" s="8"/>
      <c r="I2013" s="8"/>
      <c r="J2013" s="8"/>
      <c r="K2013" s="8"/>
      <c r="L2013" s="8"/>
      <c r="M2013" s="8"/>
      <c r="N2013" s="8"/>
      <c r="O2013" s="8"/>
    </row>
    <row r="2014" spans="2:15" ht="11.25" x14ac:dyDescent="0.2">
      <c r="B2014" s="8"/>
      <c r="C2014" s="8"/>
      <c r="D2014" s="8"/>
      <c r="E2014" s="8"/>
      <c r="F2014" s="8"/>
      <c r="G2014" s="8"/>
      <c r="H2014" s="8"/>
      <c r="I2014" s="8"/>
      <c r="J2014" s="8"/>
      <c r="K2014" s="8"/>
      <c r="L2014" s="8"/>
      <c r="M2014" s="8"/>
      <c r="N2014" s="8"/>
      <c r="O2014" s="8"/>
    </row>
    <row r="2015" spans="2:15" ht="11.25" x14ac:dyDescent="0.2">
      <c r="B2015" s="8"/>
      <c r="C2015" s="8"/>
      <c r="D2015" s="8"/>
      <c r="E2015" s="8"/>
      <c r="F2015" s="8"/>
      <c r="G2015" s="8"/>
      <c r="H2015" s="8"/>
      <c r="I2015" s="8"/>
      <c r="J2015" s="8"/>
      <c r="K2015" s="8"/>
      <c r="L2015" s="8"/>
      <c r="M2015" s="8"/>
      <c r="N2015" s="8"/>
      <c r="O2015" s="8"/>
    </row>
    <row r="2016" spans="2:15" ht="11.25" x14ac:dyDescent="0.2">
      <c r="B2016" s="8"/>
      <c r="C2016" s="8"/>
      <c r="D2016" s="8"/>
      <c r="E2016" s="8"/>
      <c r="F2016" s="8"/>
      <c r="G2016" s="8"/>
      <c r="H2016" s="8"/>
      <c r="I2016" s="8"/>
      <c r="J2016" s="8"/>
      <c r="K2016" s="8"/>
      <c r="L2016" s="8"/>
      <c r="M2016" s="8"/>
      <c r="N2016" s="8"/>
      <c r="O2016" s="8"/>
    </row>
    <row r="2017" spans="2:15" ht="11.25" x14ac:dyDescent="0.2">
      <c r="B2017" s="8"/>
      <c r="C2017" s="8"/>
      <c r="D2017" s="8"/>
      <c r="E2017" s="8"/>
      <c r="F2017" s="8"/>
      <c r="G2017" s="8"/>
      <c r="H2017" s="8"/>
      <c r="I2017" s="8"/>
      <c r="J2017" s="8"/>
      <c r="K2017" s="8"/>
      <c r="L2017" s="8"/>
      <c r="M2017" s="8"/>
      <c r="N2017" s="8"/>
      <c r="O2017" s="8"/>
    </row>
    <row r="2018" spans="2:15" ht="11.25" x14ac:dyDescent="0.2">
      <c r="B2018" s="8"/>
      <c r="C2018" s="8"/>
      <c r="D2018" s="8"/>
      <c r="E2018" s="8"/>
      <c r="F2018" s="8"/>
      <c r="G2018" s="8"/>
      <c r="H2018" s="8"/>
      <c r="I2018" s="8"/>
      <c r="J2018" s="8"/>
      <c r="K2018" s="8"/>
      <c r="L2018" s="8"/>
      <c r="M2018" s="8"/>
      <c r="N2018" s="8"/>
      <c r="O2018" s="8"/>
    </row>
    <row r="2019" spans="2:15" ht="11.25" x14ac:dyDescent="0.2">
      <c r="B2019" s="8"/>
      <c r="C2019" s="8"/>
      <c r="D2019" s="8"/>
      <c r="E2019" s="8"/>
      <c r="F2019" s="8"/>
      <c r="G2019" s="8"/>
      <c r="H2019" s="8"/>
      <c r="I2019" s="8"/>
      <c r="J2019" s="8"/>
      <c r="K2019" s="8"/>
      <c r="L2019" s="8"/>
      <c r="M2019" s="8"/>
      <c r="N2019" s="8"/>
      <c r="O2019" s="8"/>
    </row>
    <row r="2020" spans="2:15" ht="11.25" x14ac:dyDescent="0.2">
      <c r="B2020" s="8"/>
      <c r="C2020" s="8"/>
      <c r="D2020" s="8"/>
      <c r="E2020" s="8"/>
      <c r="F2020" s="8"/>
      <c r="G2020" s="8"/>
      <c r="H2020" s="8"/>
      <c r="I2020" s="8"/>
      <c r="J2020" s="8"/>
      <c r="K2020" s="8"/>
      <c r="L2020" s="8"/>
      <c r="M2020" s="8"/>
      <c r="N2020" s="8"/>
      <c r="O2020" s="8"/>
    </row>
    <row r="2021" spans="2:15" ht="11.25" x14ac:dyDescent="0.2">
      <c r="B2021" s="8"/>
      <c r="C2021" s="8"/>
      <c r="D2021" s="8"/>
      <c r="E2021" s="8"/>
      <c r="F2021" s="8"/>
      <c r="G2021" s="8"/>
      <c r="H2021" s="8"/>
      <c r="I2021" s="8"/>
      <c r="J2021" s="8"/>
      <c r="K2021" s="8"/>
      <c r="L2021" s="8"/>
      <c r="M2021" s="8"/>
      <c r="N2021" s="8"/>
      <c r="O2021" s="8"/>
    </row>
    <row r="2022" spans="2:15" ht="11.25" x14ac:dyDescent="0.2">
      <c r="B2022" s="8"/>
      <c r="C2022" s="8"/>
      <c r="D2022" s="8"/>
      <c r="E2022" s="8"/>
      <c r="F2022" s="8"/>
      <c r="G2022" s="8"/>
      <c r="H2022" s="8"/>
      <c r="I2022" s="8"/>
      <c r="J2022" s="8"/>
      <c r="K2022" s="8"/>
      <c r="L2022" s="8"/>
      <c r="M2022" s="8"/>
      <c r="N2022" s="8"/>
      <c r="O2022" s="8"/>
    </row>
    <row r="2023" spans="2:15" ht="11.25" x14ac:dyDescent="0.2">
      <c r="B2023" s="8"/>
      <c r="C2023" s="8"/>
      <c r="D2023" s="8"/>
      <c r="E2023" s="8"/>
      <c r="F2023" s="8"/>
      <c r="G2023" s="8"/>
      <c r="H2023" s="8"/>
      <c r="I2023" s="8"/>
      <c r="J2023" s="8"/>
      <c r="K2023" s="8"/>
      <c r="L2023" s="8"/>
      <c r="M2023" s="8"/>
      <c r="N2023" s="8"/>
      <c r="O2023" s="8"/>
    </row>
    <row r="2024" spans="2:15" ht="11.25" x14ac:dyDescent="0.2">
      <c r="B2024" s="8"/>
      <c r="C2024" s="8"/>
      <c r="D2024" s="8"/>
      <c r="E2024" s="8"/>
      <c r="F2024" s="8"/>
      <c r="G2024" s="8"/>
      <c r="H2024" s="8"/>
      <c r="I2024" s="8"/>
      <c r="J2024" s="8"/>
      <c r="K2024" s="8"/>
      <c r="L2024" s="8"/>
      <c r="M2024" s="8"/>
      <c r="N2024" s="8"/>
      <c r="O2024" s="8"/>
    </row>
    <row r="2025" spans="2:15" ht="11.25" x14ac:dyDescent="0.2">
      <c r="B2025" s="8"/>
      <c r="C2025" s="8"/>
      <c r="D2025" s="8"/>
      <c r="E2025" s="8"/>
      <c r="F2025" s="8"/>
      <c r="G2025" s="8"/>
      <c r="H2025" s="8"/>
      <c r="I2025" s="8"/>
      <c r="J2025" s="8"/>
      <c r="K2025" s="8"/>
      <c r="L2025" s="8"/>
      <c r="M2025" s="8"/>
      <c r="N2025" s="8"/>
      <c r="O2025" s="8"/>
    </row>
    <row r="2026" spans="2:15" ht="11.25" x14ac:dyDescent="0.2">
      <c r="B2026" s="8"/>
      <c r="C2026" s="8"/>
      <c r="D2026" s="8"/>
      <c r="E2026" s="8"/>
      <c r="F2026" s="8"/>
      <c r="G2026" s="8"/>
      <c r="H2026" s="8"/>
      <c r="I2026" s="8"/>
      <c r="J2026" s="8"/>
      <c r="K2026" s="8"/>
      <c r="L2026" s="8"/>
      <c r="M2026" s="8"/>
      <c r="N2026" s="8"/>
      <c r="O2026" s="8"/>
    </row>
    <row r="2027" spans="2:15" ht="11.25" x14ac:dyDescent="0.2">
      <c r="B2027" s="8"/>
      <c r="C2027" s="8"/>
      <c r="D2027" s="8"/>
      <c r="E2027" s="8"/>
      <c r="F2027" s="8"/>
      <c r="G2027" s="8"/>
      <c r="H2027" s="8"/>
      <c r="I2027" s="8"/>
      <c r="J2027" s="8"/>
      <c r="K2027" s="8"/>
      <c r="L2027" s="8"/>
      <c r="M2027" s="8"/>
      <c r="N2027" s="8"/>
      <c r="O2027" s="8"/>
    </row>
    <row r="2028" spans="2:15" ht="11.25" x14ac:dyDescent="0.2">
      <c r="B2028" s="8"/>
      <c r="C2028" s="8"/>
      <c r="D2028" s="8"/>
      <c r="E2028" s="8"/>
      <c r="F2028" s="8"/>
      <c r="G2028" s="8"/>
      <c r="H2028" s="8"/>
      <c r="I2028" s="8"/>
      <c r="J2028" s="8"/>
      <c r="K2028" s="8"/>
      <c r="L2028" s="8"/>
      <c r="M2028" s="8"/>
      <c r="N2028" s="8"/>
      <c r="O2028" s="8"/>
    </row>
    <row r="2029" spans="2:15" ht="11.25" x14ac:dyDescent="0.2">
      <c r="B2029" s="8"/>
      <c r="C2029" s="8"/>
      <c r="D2029" s="8"/>
      <c r="E2029" s="8"/>
      <c r="F2029" s="8"/>
      <c r="G2029" s="8"/>
      <c r="H2029" s="8"/>
      <c r="I2029" s="8"/>
      <c r="J2029" s="8"/>
      <c r="K2029" s="8"/>
      <c r="L2029" s="8"/>
      <c r="M2029" s="8"/>
      <c r="N2029" s="8"/>
      <c r="O2029" s="8"/>
    </row>
    <row r="2030" spans="2:15" ht="11.25" x14ac:dyDescent="0.2">
      <c r="B2030" s="8"/>
      <c r="C2030" s="8"/>
      <c r="D2030" s="8"/>
      <c r="E2030" s="8"/>
      <c r="F2030" s="8"/>
      <c r="G2030" s="8"/>
      <c r="H2030" s="8"/>
      <c r="I2030" s="8"/>
      <c r="J2030" s="8"/>
      <c r="K2030" s="8"/>
      <c r="L2030" s="8"/>
      <c r="M2030" s="8"/>
      <c r="N2030" s="8"/>
      <c r="O2030" s="8"/>
    </row>
    <row r="2031" spans="2:15" ht="11.25" x14ac:dyDescent="0.2">
      <c r="B2031" s="8"/>
      <c r="C2031" s="8"/>
      <c r="D2031" s="8"/>
      <c r="E2031" s="8"/>
      <c r="F2031" s="8"/>
      <c r="G2031" s="8"/>
      <c r="H2031" s="8"/>
      <c r="I2031" s="8"/>
      <c r="J2031" s="8"/>
      <c r="K2031" s="8"/>
      <c r="L2031" s="8"/>
      <c r="M2031" s="8"/>
      <c r="N2031" s="8"/>
      <c r="O2031" s="8"/>
    </row>
    <row r="2032" spans="2:15" ht="11.25" x14ac:dyDescent="0.2">
      <c r="B2032" s="8"/>
      <c r="C2032" s="8"/>
      <c r="D2032" s="8"/>
      <c r="E2032" s="8"/>
      <c r="F2032" s="8"/>
      <c r="G2032" s="8"/>
      <c r="H2032" s="8"/>
      <c r="I2032" s="8"/>
      <c r="J2032" s="8"/>
      <c r="K2032" s="8"/>
      <c r="L2032" s="8"/>
      <c r="M2032" s="8"/>
      <c r="N2032" s="8"/>
      <c r="O2032" s="8"/>
    </row>
    <row r="2033" spans="2:15" ht="11.25" x14ac:dyDescent="0.2">
      <c r="B2033" s="8"/>
      <c r="C2033" s="8"/>
      <c r="D2033" s="8"/>
      <c r="E2033" s="8"/>
      <c r="F2033" s="8"/>
      <c r="G2033" s="8"/>
      <c r="H2033" s="8"/>
      <c r="I2033" s="8"/>
      <c r="J2033" s="8"/>
      <c r="K2033" s="8"/>
      <c r="L2033" s="8"/>
      <c r="M2033" s="8"/>
      <c r="N2033" s="8"/>
      <c r="O2033" s="8"/>
    </row>
    <row r="2034" spans="2:15" ht="11.25" x14ac:dyDescent="0.2">
      <c r="B2034" s="8"/>
      <c r="C2034" s="8"/>
      <c r="D2034" s="8"/>
      <c r="E2034" s="8"/>
      <c r="F2034" s="8"/>
      <c r="G2034" s="8"/>
      <c r="H2034" s="8"/>
      <c r="I2034" s="8"/>
      <c r="J2034" s="8"/>
      <c r="K2034" s="8"/>
      <c r="L2034" s="8"/>
      <c r="M2034" s="8"/>
      <c r="N2034" s="8"/>
      <c r="O2034" s="8"/>
    </row>
    <row r="2035" spans="2:15" ht="11.25" x14ac:dyDescent="0.2">
      <c r="B2035" s="8"/>
      <c r="C2035" s="8"/>
      <c r="D2035" s="8"/>
      <c r="E2035" s="8"/>
      <c r="F2035" s="8"/>
      <c r="G2035" s="8"/>
      <c r="H2035" s="8"/>
      <c r="I2035" s="8"/>
      <c r="J2035" s="8"/>
      <c r="K2035" s="8"/>
      <c r="L2035" s="8"/>
      <c r="M2035" s="8"/>
      <c r="N2035" s="8"/>
      <c r="O2035" s="8"/>
    </row>
    <row r="2036" spans="2:15" ht="11.25" x14ac:dyDescent="0.2">
      <c r="B2036" s="8"/>
      <c r="C2036" s="8"/>
      <c r="D2036" s="8"/>
      <c r="E2036" s="8"/>
      <c r="F2036" s="8"/>
      <c r="G2036" s="8"/>
      <c r="H2036" s="8"/>
      <c r="I2036" s="8"/>
      <c r="J2036" s="8"/>
      <c r="K2036" s="8"/>
      <c r="L2036" s="8"/>
      <c r="M2036" s="8"/>
      <c r="N2036" s="8"/>
      <c r="O2036" s="8"/>
    </row>
    <row r="2037" spans="2:15" ht="11.25" x14ac:dyDescent="0.2">
      <c r="B2037" s="8"/>
      <c r="C2037" s="8"/>
      <c r="D2037" s="8"/>
      <c r="E2037" s="8"/>
      <c r="F2037" s="8"/>
      <c r="G2037" s="8"/>
      <c r="H2037" s="8"/>
      <c r="I2037" s="8"/>
      <c r="J2037" s="8"/>
      <c r="K2037" s="8"/>
      <c r="L2037" s="8"/>
      <c r="M2037" s="8"/>
      <c r="N2037" s="8"/>
      <c r="O2037" s="8"/>
    </row>
    <row r="2038" spans="2:15" ht="11.25" x14ac:dyDescent="0.2">
      <c r="B2038" s="8"/>
      <c r="C2038" s="8"/>
      <c r="D2038" s="8"/>
      <c r="E2038" s="8"/>
      <c r="F2038" s="8"/>
      <c r="G2038" s="8"/>
      <c r="H2038" s="8"/>
      <c r="I2038" s="8"/>
      <c r="J2038" s="8"/>
      <c r="K2038" s="8"/>
      <c r="L2038" s="8"/>
      <c r="M2038" s="8"/>
      <c r="N2038" s="8"/>
      <c r="O2038" s="8"/>
    </row>
    <row r="2039" spans="2:15" ht="11.25" x14ac:dyDescent="0.2">
      <c r="B2039" s="8"/>
      <c r="C2039" s="8"/>
      <c r="D2039" s="8"/>
      <c r="E2039" s="8"/>
      <c r="F2039" s="8"/>
      <c r="G2039" s="8"/>
      <c r="H2039" s="8"/>
      <c r="I2039" s="8"/>
      <c r="J2039" s="8"/>
      <c r="K2039" s="8"/>
      <c r="L2039" s="8"/>
      <c r="M2039" s="8"/>
      <c r="N2039" s="8"/>
      <c r="O2039" s="8"/>
    </row>
    <row r="2040" spans="2:15" ht="11.25" x14ac:dyDescent="0.2">
      <c r="B2040" s="8"/>
      <c r="C2040" s="8"/>
      <c r="D2040" s="8"/>
      <c r="E2040" s="8"/>
      <c r="F2040" s="8"/>
      <c r="G2040" s="8"/>
      <c r="H2040" s="8"/>
      <c r="I2040" s="8"/>
      <c r="J2040" s="8"/>
      <c r="K2040" s="8"/>
      <c r="L2040" s="8"/>
      <c r="M2040" s="8"/>
      <c r="N2040" s="8"/>
      <c r="O2040" s="8"/>
    </row>
    <row r="2041" spans="2:15" ht="11.25" x14ac:dyDescent="0.2">
      <c r="B2041" s="8"/>
      <c r="C2041" s="8"/>
      <c r="D2041" s="8"/>
      <c r="E2041" s="8"/>
      <c r="F2041" s="8"/>
      <c r="G2041" s="8"/>
      <c r="H2041" s="8"/>
      <c r="I2041" s="8"/>
      <c r="J2041" s="8"/>
      <c r="K2041" s="8"/>
      <c r="L2041" s="8"/>
      <c r="M2041" s="8"/>
      <c r="N2041" s="8"/>
      <c r="O2041" s="8"/>
    </row>
    <row r="2042" spans="2:15" ht="11.25" x14ac:dyDescent="0.2">
      <c r="B2042" s="8"/>
      <c r="C2042" s="8"/>
      <c r="D2042" s="8"/>
      <c r="E2042" s="8"/>
      <c r="F2042" s="8"/>
      <c r="G2042" s="8"/>
      <c r="H2042" s="8"/>
      <c r="I2042" s="8"/>
      <c r="J2042" s="8"/>
      <c r="K2042" s="8"/>
      <c r="L2042" s="8"/>
      <c r="M2042" s="8"/>
      <c r="N2042" s="8"/>
      <c r="O2042" s="8"/>
    </row>
    <row r="2043" spans="2:15" ht="11.25" x14ac:dyDescent="0.2">
      <c r="B2043" s="8"/>
      <c r="C2043" s="8"/>
      <c r="D2043" s="8"/>
      <c r="E2043" s="8"/>
      <c r="F2043" s="8"/>
      <c r="G2043" s="8"/>
      <c r="H2043" s="8"/>
      <c r="I2043" s="8"/>
      <c r="J2043" s="8"/>
      <c r="K2043" s="8"/>
      <c r="L2043" s="8"/>
      <c r="M2043" s="8"/>
      <c r="N2043" s="8"/>
      <c r="O2043" s="8"/>
    </row>
    <row r="2044" spans="2:15" ht="11.25" x14ac:dyDescent="0.2">
      <c r="B2044" s="8"/>
      <c r="C2044" s="8"/>
      <c r="D2044" s="8"/>
      <c r="E2044" s="8"/>
      <c r="F2044" s="8"/>
      <c r="G2044" s="8"/>
      <c r="H2044" s="8"/>
      <c r="I2044" s="8"/>
      <c r="J2044" s="8"/>
      <c r="K2044" s="8"/>
      <c r="L2044" s="8"/>
      <c r="M2044" s="8"/>
      <c r="N2044" s="8"/>
      <c r="O2044" s="8"/>
    </row>
    <row r="2045" spans="2:15" ht="11.25" x14ac:dyDescent="0.2">
      <c r="B2045" s="8"/>
      <c r="C2045" s="8"/>
      <c r="D2045" s="8"/>
      <c r="E2045" s="8"/>
      <c r="F2045" s="8"/>
      <c r="G2045" s="8"/>
      <c r="H2045" s="8"/>
      <c r="I2045" s="8"/>
      <c r="J2045" s="8"/>
      <c r="K2045" s="8"/>
      <c r="L2045" s="8"/>
      <c r="M2045" s="8"/>
      <c r="N2045" s="8"/>
      <c r="O2045" s="8"/>
    </row>
    <row r="2046" spans="2:15" ht="11.25" x14ac:dyDescent="0.2">
      <c r="B2046" s="8"/>
      <c r="C2046" s="8"/>
      <c r="D2046" s="8"/>
      <c r="E2046" s="8"/>
      <c r="F2046" s="8"/>
      <c r="G2046" s="8"/>
      <c r="H2046" s="8"/>
      <c r="I2046" s="8"/>
      <c r="J2046" s="8"/>
      <c r="K2046" s="8"/>
      <c r="L2046" s="8"/>
      <c r="M2046" s="8"/>
      <c r="N2046" s="8"/>
      <c r="O2046" s="8"/>
    </row>
    <row r="2047" spans="2:15" ht="11.25" x14ac:dyDescent="0.2">
      <c r="B2047" s="8"/>
      <c r="C2047" s="8"/>
      <c r="D2047" s="8"/>
      <c r="E2047" s="8"/>
      <c r="F2047" s="8"/>
      <c r="G2047" s="8"/>
      <c r="H2047" s="8"/>
      <c r="I2047" s="8"/>
      <c r="J2047" s="8"/>
      <c r="K2047" s="8"/>
      <c r="L2047" s="8"/>
      <c r="M2047" s="8"/>
      <c r="N2047" s="8"/>
      <c r="O2047" s="8"/>
    </row>
    <row r="2048" spans="2:15" ht="11.25" x14ac:dyDescent="0.2">
      <c r="B2048" s="8"/>
      <c r="C2048" s="8"/>
      <c r="D2048" s="8"/>
      <c r="E2048" s="8"/>
      <c r="F2048" s="8"/>
      <c r="G2048" s="8"/>
      <c r="H2048" s="8"/>
      <c r="I2048" s="8"/>
      <c r="J2048" s="8"/>
      <c r="K2048" s="8"/>
      <c r="L2048" s="8"/>
      <c r="M2048" s="8"/>
      <c r="N2048" s="8"/>
      <c r="O2048" s="8"/>
    </row>
    <row r="2049" spans="2:15" ht="11.25" x14ac:dyDescent="0.2">
      <c r="B2049" s="8"/>
      <c r="C2049" s="8"/>
      <c r="D2049" s="8"/>
      <c r="E2049" s="8"/>
      <c r="F2049" s="8"/>
      <c r="G2049" s="8"/>
      <c r="H2049" s="8"/>
      <c r="I2049" s="8"/>
      <c r="J2049" s="8"/>
      <c r="K2049" s="8"/>
      <c r="L2049" s="8"/>
      <c r="M2049" s="8"/>
      <c r="N2049" s="8"/>
      <c r="O2049" s="8"/>
    </row>
    <row r="2050" spans="2:15" ht="11.25" x14ac:dyDescent="0.2">
      <c r="B2050" s="8"/>
      <c r="C2050" s="8"/>
      <c r="D2050" s="8"/>
      <c r="E2050" s="8"/>
      <c r="F2050" s="8"/>
      <c r="G2050" s="8"/>
      <c r="H2050" s="8"/>
      <c r="I2050" s="8"/>
      <c r="J2050" s="8"/>
      <c r="K2050" s="8"/>
      <c r="L2050" s="8"/>
      <c r="M2050" s="8"/>
      <c r="N2050" s="8"/>
      <c r="O2050" s="8"/>
    </row>
    <row r="2051" spans="2:15" ht="11.25" x14ac:dyDescent="0.2">
      <c r="B2051" s="8"/>
      <c r="C2051" s="8"/>
      <c r="D2051" s="8"/>
      <c r="E2051" s="8"/>
      <c r="F2051" s="8"/>
      <c r="G2051" s="8"/>
      <c r="H2051" s="8"/>
      <c r="I2051" s="8"/>
      <c r="J2051" s="8"/>
      <c r="K2051" s="8"/>
      <c r="L2051" s="8"/>
      <c r="M2051" s="8"/>
      <c r="N2051" s="8"/>
      <c r="O2051" s="8"/>
    </row>
    <row r="2052" spans="2:15" ht="11.25" x14ac:dyDescent="0.2">
      <c r="B2052" s="8"/>
      <c r="C2052" s="8"/>
      <c r="D2052" s="8"/>
      <c r="E2052" s="8"/>
      <c r="F2052" s="8"/>
      <c r="G2052" s="8"/>
      <c r="H2052" s="8"/>
      <c r="I2052" s="8"/>
      <c r="J2052" s="8"/>
      <c r="K2052" s="8"/>
      <c r="L2052" s="8"/>
      <c r="M2052" s="8"/>
      <c r="N2052" s="8"/>
      <c r="O2052" s="8"/>
    </row>
    <row r="2053" spans="2:15" ht="11.25" x14ac:dyDescent="0.2">
      <c r="B2053" s="8"/>
      <c r="C2053" s="8"/>
      <c r="D2053" s="8"/>
      <c r="E2053" s="8"/>
      <c r="F2053" s="8"/>
      <c r="G2053" s="8"/>
      <c r="H2053" s="8"/>
      <c r="I2053" s="8"/>
      <c r="J2053" s="8"/>
      <c r="K2053" s="8"/>
      <c r="L2053" s="8"/>
      <c r="M2053" s="8"/>
      <c r="N2053" s="8"/>
      <c r="O2053" s="8"/>
    </row>
    <row r="2054" spans="2:15" ht="11.25" x14ac:dyDescent="0.2">
      <c r="B2054" s="8"/>
      <c r="C2054" s="8"/>
      <c r="D2054" s="8"/>
      <c r="E2054" s="8"/>
      <c r="F2054" s="8"/>
      <c r="G2054" s="8"/>
      <c r="H2054" s="8"/>
      <c r="I2054" s="8"/>
      <c r="J2054" s="8"/>
      <c r="K2054" s="8"/>
      <c r="L2054" s="8"/>
      <c r="M2054" s="8"/>
      <c r="N2054" s="8"/>
      <c r="O2054" s="8"/>
    </row>
    <row r="2055" spans="2:15" ht="11.25" x14ac:dyDescent="0.2">
      <c r="B2055" s="8"/>
      <c r="C2055" s="8"/>
      <c r="D2055" s="8"/>
      <c r="E2055" s="8"/>
      <c r="F2055" s="8"/>
      <c r="G2055" s="8"/>
      <c r="H2055" s="8"/>
      <c r="I2055" s="8"/>
      <c r="J2055" s="8"/>
      <c r="K2055" s="8"/>
      <c r="L2055" s="8"/>
      <c r="M2055" s="8"/>
      <c r="N2055" s="8"/>
      <c r="O2055" s="8"/>
    </row>
    <row r="2056" spans="2:15" ht="11.25" x14ac:dyDescent="0.2">
      <c r="B2056" s="8"/>
      <c r="C2056" s="8"/>
      <c r="D2056" s="8"/>
      <c r="E2056" s="8"/>
      <c r="F2056" s="8"/>
      <c r="G2056" s="8"/>
      <c r="H2056" s="8"/>
      <c r="I2056" s="8"/>
      <c r="J2056" s="8"/>
      <c r="K2056" s="8"/>
      <c r="L2056" s="8"/>
      <c r="M2056" s="8"/>
      <c r="N2056" s="8"/>
      <c r="O2056" s="8"/>
    </row>
    <row r="2057" spans="2:15" ht="11.25" x14ac:dyDescent="0.2">
      <c r="B2057" s="8"/>
      <c r="C2057" s="8"/>
      <c r="D2057" s="8"/>
      <c r="E2057" s="8"/>
      <c r="F2057" s="8"/>
      <c r="G2057" s="8"/>
      <c r="H2057" s="8"/>
      <c r="I2057" s="8"/>
      <c r="J2057" s="8"/>
      <c r="K2057" s="8"/>
      <c r="L2057" s="8"/>
      <c r="M2057" s="8"/>
      <c r="N2057" s="8"/>
      <c r="O2057" s="8"/>
    </row>
    <row r="2058" spans="2:15" ht="11.25" x14ac:dyDescent="0.2">
      <c r="B2058" s="8"/>
      <c r="C2058" s="8"/>
      <c r="D2058" s="8"/>
      <c r="E2058" s="8"/>
      <c r="F2058" s="8"/>
      <c r="G2058" s="8"/>
      <c r="H2058" s="8"/>
      <c r="I2058" s="8"/>
      <c r="J2058" s="8"/>
      <c r="K2058" s="8"/>
      <c r="L2058" s="8"/>
      <c r="M2058" s="8"/>
      <c r="N2058" s="8"/>
      <c r="O2058" s="8"/>
    </row>
    <row r="2059" spans="2:15" ht="11.25" x14ac:dyDescent="0.2">
      <c r="B2059" s="8"/>
      <c r="C2059" s="8"/>
      <c r="D2059" s="8"/>
      <c r="E2059" s="8"/>
      <c r="F2059" s="8"/>
      <c r="G2059" s="8"/>
      <c r="H2059" s="8"/>
      <c r="I2059" s="8"/>
      <c r="J2059" s="8"/>
      <c r="K2059" s="8"/>
      <c r="L2059" s="8"/>
      <c r="M2059" s="8"/>
      <c r="N2059" s="8"/>
      <c r="O2059" s="8"/>
    </row>
    <row r="2060" spans="2:15" ht="11.25" x14ac:dyDescent="0.2">
      <c r="B2060" s="8"/>
      <c r="C2060" s="8"/>
      <c r="D2060" s="8"/>
      <c r="E2060" s="8"/>
      <c r="F2060" s="8"/>
      <c r="G2060" s="8"/>
      <c r="H2060" s="8"/>
      <c r="I2060" s="8"/>
      <c r="J2060" s="8"/>
      <c r="K2060" s="8"/>
      <c r="L2060" s="8"/>
      <c r="M2060" s="8"/>
      <c r="N2060" s="8"/>
      <c r="O2060" s="8"/>
    </row>
    <row r="2061" spans="2:15" ht="11.25" x14ac:dyDescent="0.2">
      <c r="B2061" s="8"/>
      <c r="C2061" s="8"/>
      <c r="D2061" s="8"/>
      <c r="E2061" s="8"/>
      <c r="F2061" s="8"/>
      <c r="G2061" s="8"/>
      <c r="H2061" s="8"/>
      <c r="I2061" s="8"/>
      <c r="J2061" s="8"/>
      <c r="K2061" s="8"/>
      <c r="L2061" s="8"/>
      <c r="M2061" s="8"/>
      <c r="N2061" s="8"/>
      <c r="O2061" s="8"/>
    </row>
    <row r="2062" spans="2:15" ht="11.25" x14ac:dyDescent="0.2">
      <c r="B2062" s="8"/>
      <c r="C2062" s="8"/>
      <c r="D2062" s="8"/>
      <c r="E2062" s="8"/>
      <c r="F2062" s="8"/>
      <c r="G2062" s="8"/>
      <c r="H2062" s="8"/>
      <c r="I2062" s="8"/>
      <c r="J2062" s="8"/>
      <c r="K2062" s="8"/>
      <c r="L2062" s="8"/>
      <c r="M2062" s="8"/>
      <c r="N2062" s="8"/>
      <c r="O2062" s="8"/>
    </row>
    <row r="2063" spans="2:15" ht="11.25" x14ac:dyDescent="0.2">
      <c r="B2063" s="8"/>
      <c r="C2063" s="8"/>
      <c r="D2063" s="8"/>
      <c r="E2063" s="8"/>
      <c r="F2063" s="8"/>
      <c r="G2063" s="8"/>
      <c r="H2063" s="8"/>
      <c r="I2063" s="8"/>
      <c r="J2063" s="8"/>
      <c r="K2063" s="8"/>
      <c r="L2063" s="8"/>
      <c r="M2063" s="8"/>
      <c r="N2063" s="8"/>
      <c r="O2063" s="8"/>
    </row>
    <row r="2064" spans="2:15" ht="11.25" x14ac:dyDescent="0.2">
      <c r="B2064" s="8"/>
      <c r="C2064" s="8"/>
      <c r="D2064" s="8"/>
      <c r="E2064" s="8"/>
      <c r="F2064" s="8"/>
      <c r="G2064" s="8"/>
      <c r="H2064" s="8"/>
      <c r="I2064" s="8"/>
      <c r="J2064" s="8"/>
      <c r="K2064" s="8"/>
      <c r="L2064" s="8"/>
      <c r="M2064" s="8"/>
      <c r="N2064" s="8"/>
      <c r="O2064" s="8"/>
    </row>
    <row r="2065" spans="2:15" ht="11.25" x14ac:dyDescent="0.2">
      <c r="B2065" s="8"/>
      <c r="C2065" s="8"/>
      <c r="D2065" s="8"/>
      <c r="E2065" s="8"/>
      <c r="F2065" s="8"/>
      <c r="G2065" s="8"/>
      <c r="H2065" s="8"/>
      <c r="I2065" s="8"/>
      <c r="J2065" s="8"/>
      <c r="K2065" s="8"/>
      <c r="L2065" s="8"/>
      <c r="M2065" s="8"/>
      <c r="N2065" s="8"/>
      <c r="O2065" s="8"/>
    </row>
    <row r="2066" spans="2:15" ht="11.25" x14ac:dyDescent="0.2">
      <c r="B2066" s="8"/>
      <c r="C2066" s="8"/>
      <c r="D2066" s="8"/>
      <c r="E2066" s="8"/>
      <c r="F2066" s="8"/>
      <c r="G2066" s="8"/>
      <c r="H2066" s="8"/>
      <c r="I2066" s="8"/>
      <c r="J2066" s="8"/>
      <c r="K2066" s="8"/>
      <c r="L2066" s="8"/>
      <c r="M2066" s="8"/>
      <c r="N2066" s="8"/>
      <c r="O2066" s="8"/>
    </row>
    <row r="2067" spans="2:15" ht="11.25" x14ac:dyDescent="0.2">
      <c r="B2067" s="8"/>
      <c r="C2067" s="8"/>
      <c r="D2067" s="8"/>
      <c r="E2067" s="8"/>
      <c r="F2067" s="8"/>
      <c r="G2067" s="8"/>
      <c r="H2067" s="8"/>
      <c r="I2067" s="8"/>
      <c r="J2067" s="8"/>
      <c r="K2067" s="8"/>
      <c r="L2067" s="8"/>
      <c r="M2067" s="8"/>
      <c r="N2067" s="8"/>
      <c r="O2067" s="8"/>
    </row>
    <row r="2068" spans="2:15" ht="11.25" x14ac:dyDescent="0.2">
      <c r="B2068" s="8"/>
      <c r="C2068" s="8"/>
      <c r="D2068" s="8"/>
      <c r="E2068" s="8"/>
      <c r="F2068" s="8"/>
      <c r="G2068" s="8"/>
      <c r="H2068" s="8"/>
      <c r="I2068" s="8"/>
      <c r="J2068" s="8"/>
      <c r="K2068" s="8"/>
      <c r="L2068" s="8"/>
      <c r="M2068" s="8"/>
      <c r="N2068" s="8"/>
      <c r="O2068" s="8"/>
    </row>
    <row r="2069" spans="2:15" ht="11.25" x14ac:dyDescent="0.2">
      <c r="B2069" s="8"/>
      <c r="C2069" s="8"/>
      <c r="D2069" s="8"/>
      <c r="E2069" s="8"/>
      <c r="F2069" s="8"/>
      <c r="G2069" s="8"/>
      <c r="H2069" s="8"/>
      <c r="I2069" s="8"/>
      <c r="J2069" s="8"/>
      <c r="K2069" s="8"/>
      <c r="L2069" s="8"/>
      <c r="M2069" s="8"/>
      <c r="N2069" s="8"/>
      <c r="O2069" s="8"/>
    </row>
    <row r="2070" spans="2:15" ht="11.25" x14ac:dyDescent="0.2">
      <c r="B2070" s="8"/>
      <c r="C2070" s="8"/>
      <c r="D2070" s="8"/>
      <c r="E2070" s="8"/>
      <c r="F2070" s="8"/>
      <c r="G2070" s="8"/>
      <c r="H2070" s="8"/>
      <c r="I2070" s="8"/>
      <c r="J2070" s="8"/>
      <c r="K2070" s="8"/>
      <c r="L2070" s="8"/>
      <c r="M2070" s="8"/>
      <c r="N2070" s="8"/>
      <c r="O2070" s="8"/>
    </row>
    <row r="2071" spans="2:15" ht="11.25" x14ac:dyDescent="0.2">
      <c r="B2071" s="8"/>
      <c r="C2071" s="8"/>
      <c r="D2071" s="8"/>
      <c r="E2071" s="8"/>
      <c r="F2071" s="8"/>
      <c r="G2071" s="8"/>
      <c r="H2071" s="8"/>
      <c r="I2071" s="8"/>
      <c r="J2071" s="8"/>
      <c r="K2071" s="8"/>
      <c r="L2071" s="8"/>
      <c r="M2071" s="8"/>
      <c r="N2071" s="8"/>
      <c r="O2071" s="8"/>
    </row>
    <row r="2072" spans="2:15" ht="11.25" x14ac:dyDescent="0.2">
      <c r="B2072" s="8"/>
      <c r="C2072" s="8"/>
      <c r="D2072" s="8"/>
      <c r="E2072" s="8"/>
      <c r="F2072" s="8"/>
      <c r="G2072" s="8"/>
      <c r="H2072" s="8"/>
      <c r="I2072" s="8"/>
      <c r="J2072" s="8"/>
      <c r="K2072" s="8"/>
      <c r="L2072" s="8"/>
      <c r="M2072" s="8"/>
      <c r="N2072" s="8"/>
      <c r="O2072" s="8"/>
    </row>
    <row r="2073" spans="2:15" ht="11.25" x14ac:dyDescent="0.2">
      <c r="B2073" s="8"/>
      <c r="C2073" s="8"/>
      <c r="D2073" s="8"/>
      <c r="E2073" s="8"/>
      <c r="F2073" s="8"/>
      <c r="G2073" s="8"/>
      <c r="H2073" s="8"/>
      <c r="I2073" s="8"/>
      <c r="J2073" s="8"/>
      <c r="K2073" s="8"/>
      <c r="L2073" s="8"/>
      <c r="M2073" s="8"/>
      <c r="N2073" s="8"/>
      <c r="O2073" s="8"/>
    </row>
    <row r="2074" spans="2:15" ht="11.25" x14ac:dyDescent="0.2">
      <c r="B2074" s="8"/>
      <c r="C2074" s="8"/>
      <c r="D2074" s="8"/>
      <c r="E2074" s="8"/>
      <c r="F2074" s="8"/>
      <c r="G2074" s="8"/>
      <c r="H2074" s="8"/>
      <c r="I2074" s="8"/>
      <c r="J2074" s="8"/>
      <c r="K2074" s="8"/>
      <c r="L2074" s="8"/>
      <c r="M2074" s="8"/>
      <c r="N2074" s="8"/>
      <c r="O2074" s="8"/>
    </row>
    <row r="2075" spans="2:15" ht="11.25" x14ac:dyDescent="0.2">
      <c r="B2075" s="8"/>
      <c r="C2075" s="8"/>
      <c r="D2075" s="8"/>
      <c r="E2075" s="8"/>
      <c r="F2075" s="8"/>
      <c r="G2075" s="8"/>
      <c r="H2075" s="8"/>
      <c r="I2075" s="8"/>
      <c r="J2075" s="8"/>
      <c r="K2075" s="8"/>
      <c r="L2075" s="8"/>
      <c r="M2075" s="8"/>
      <c r="N2075" s="8"/>
      <c r="O2075" s="8"/>
    </row>
    <row r="2076" spans="2:15" ht="11.25" x14ac:dyDescent="0.2">
      <c r="B2076" s="8"/>
      <c r="C2076" s="8"/>
      <c r="D2076" s="8"/>
      <c r="E2076" s="8"/>
      <c r="F2076" s="8"/>
      <c r="G2076" s="8"/>
      <c r="H2076" s="8"/>
      <c r="I2076" s="8"/>
      <c r="J2076" s="8"/>
      <c r="K2076" s="8"/>
      <c r="L2076" s="8"/>
      <c r="M2076" s="8"/>
      <c r="N2076" s="8"/>
      <c r="O2076" s="8"/>
    </row>
    <row r="2077" spans="2:15" ht="11.25" x14ac:dyDescent="0.2">
      <c r="B2077" s="8"/>
      <c r="C2077" s="8"/>
      <c r="D2077" s="8"/>
      <c r="E2077" s="8"/>
      <c r="F2077" s="8"/>
      <c r="G2077" s="8"/>
      <c r="H2077" s="8"/>
      <c r="I2077" s="8"/>
      <c r="J2077" s="8"/>
      <c r="K2077" s="8"/>
      <c r="L2077" s="8"/>
      <c r="M2077" s="8"/>
      <c r="N2077" s="8"/>
      <c r="O2077" s="8"/>
    </row>
    <row r="2078" spans="2:15" ht="11.25" x14ac:dyDescent="0.2">
      <c r="B2078" s="8"/>
      <c r="C2078" s="8"/>
      <c r="D2078" s="8"/>
      <c r="E2078" s="8"/>
      <c r="F2078" s="8"/>
      <c r="G2078" s="8"/>
      <c r="H2078" s="8"/>
      <c r="I2078" s="8"/>
      <c r="J2078" s="8"/>
      <c r="K2078" s="8"/>
      <c r="L2078" s="8"/>
      <c r="M2078" s="8"/>
      <c r="N2078" s="8"/>
      <c r="O2078" s="8"/>
    </row>
    <row r="2079" spans="2:15" ht="11.25" x14ac:dyDescent="0.2">
      <c r="B2079" s="8"/>
      <c r="C2079" s="8"/>
      <c r="D2079" s="8"/>
      <c r="E2079" s="8"/>
      <c r="F2079" s="8"/>
      <c r="G2079" s="8"/>
      <c r="H2079" s="8"/>
      <c r="I2079" s="8"/>
      <c r="J2079" s="8"/>
      <c r="K2079" s="8"/>
      <c r="L2079" s="8"/>
      <c r="M2079" s="8"/>
      <c r="N2079" s="8"/>
      <c r="O2079" s="8"/>
    </row>
    <row r="2080" spans="2:15" ht="11.25" x14ac:dyDescent="0.2">
      <c r="B2080" s="8"/>
      <c r="C2080" s="8"/>
      <c r="D2080" s="8"/>
      <c r="E2080" s="8"/>
      <c r="F2080" s="8"/>
      <c r="G2080" s="8"/>
      <c r="H2080" s="8"/>
      <c r="I2080" s="8"/>
      <c r="J2080" s="8"/>
      <c r="K2080" s="8"/>
      <c r="L2080" s="8"/>
      <c r="M2080" s="8"/>
      <c r="N2080" s="8"/>
      <c r="O2080" s="8"/>
    </row>
    <row r="2081" spans="2:15" ht="11.25" x14ac:dyDescent="0.2">
      <c r="B2081" s="8"/>
      <c r="C2081" s="8"/>
      <c r="D2081" s="8"/>
      <c r="E2081" s="8"/>
      <c r="F2081" s="8"/>
      <c r="G2081" s="8"/>
      <c r="H2081" s="8"/>
      <c r="I2081" s="8"/>
      <c r="J2081" s="8"/>
      <c r="K2081" s="8"/>
      <c r="L2081" s="8"/>
      <c r="M2081" s="8"/>
      <c r="N2081" s="8"/>
      <c r="O2081" s="8"/>
    </row>
    <row r="2082" spans="2:15" ht="11.25" x14ac:dyDescent="0.2">
      <c r="B2082" s="8"/>
      <c r="C2082" s="8"/>
      <c r="D2082" s="8"/>
      <c r="E2082" s="8"/>
      <c r="F2082" s="8"/>
      <c r="G2082" s="8"/>
      <c r="H2082" s="8"/>
      <c r="I2082" s="8"/>
      <c r="J2082" s="8"/>
      <c r="K2082" s="8"/>
      <c r="L2082" s="8"/>
      <c r="M2082" s="8"/>
      <c r="N2082" s="8"/>
      <c r="O2082" s="8"/>
    </row>
    <row r="2083" spans="2:15" ht="11.25" x14ac:dyDescent="0.2">
      <c r="B2083" s="8"/>
      <c r="C2083" s="8"/>
      <c r="D2083" s="8"/>
      <c r="E2083" s="8"/>
      <c r="F2083" s="8"/>
      <c r="G2083" s="8"/>
      <c r="H2083" s="8"/>
      <c r="I2083" s="8"/>
      <c r="J2083" s="8"/>
      <c r="K2083" s="8"/>
      <c r="L2083" s="8"/>
      <c r="M2083" s="8"/>
      <c r="N2083" s="8"/>
      <c r="O2083" s="8"/>
    </row>
    <row r="2084" spans="2:15" ht="11.25" x14ac:dyDescent="0.2">
      <c r="B2084" s="8"/>
      <c r="C2084" s="8"/>
      <c r="D2084" s="8"/>
      <c r="E2084" s="8"/>
      <c r="F2084" s="8"/>
      <c r="G2084" s="8"/>
      <c r="H2084" s="8"/>
      <c r="I2084" s="8"/>
      <c r="J2084" s="8"/>
      <c r="K2084" s="8"/>
      <c r="L2084" s="8"/>
      <c r="M2084" s="8"/>
      <c r="N2084" s="8"/>
      <c r="O2084" s="8"/>
    </row>
    <row r="2085" spans="2:15" ht="11.25" x14ac:dyDescent="0.2">
      <c r="B2085" s="8"/>
      <c r="C2085" s="8"/>
      <c r="D2085" s="8"/>
      <c r="E2085" s="8"/>
      <c r="F2085" s="8"/>
      <c r="G2085" s="8"/>
      <c r="H2085" s="8"/>
      <c r="I2085" s="8"/>
      <c r="J2085" s="8"/>
      <c r="K2085" s="8"/>
      <c r="L2085" s="8"/>
      <c r="M2085" s="8"/>
      <c r="N2085" s="8"/>
      <c r="O2085" s="8"/>
    </row>
    <row r="2086" spans="2:15" ht="11.25" x14ac:dyDescent="0.2">
      <c r="B2086" s="8"/>
      <c r="C2086" s="8"/>
      <c r="D2086" s="8"/>
      <c r="E2086" s="8"/>
      <c r="F2086" s="8"/>
      <c r="G2086" s="8"/>
      <c r="H2086" s="8"/>
      <c r="I2086" s="8"/>
      <c r="J2086" s="8"/>
      <c r="K2086" s="8"/>
      <c r="L2086" s="8"/>
      <c r="M2086" s="8"/>
      <c r="N2086" s="8"/>
      <c r="O2086" s="8"/>
    </row>
    <row r="2087" spans="2:15" ht="11.25" x14ac:dyDescent="0.2">
      <c r="B2087" s="8"/>
      <c r="C2087" s="8"/>
      <c r="D2087" s="8"/>
      <c r="E2087" s="8"/>
      <c r="F2087" s="8"/>
      <c r="G2087" s="8"/>
      <c r="H2087" s="8"/>
      <c r="I2087" s="8"/>
      <c r="J2087" s="8"/>
      <c r="K2087" s="8"/>
      <c r="L2087" s="8"/>
      <c r="M2087" s="8"/>
      <c r="N2087" s="8"/>
      <c r="O2087" s="8"/>
    </row>
    <row r="2088" spans="2:15" ht="11.25" x14ac:dyDescent="0.2">
      <c r="B2088" s="8"/>
      <c r="C2088" s="8"/>
      <c r="D2088" s="8"/>
      <c r="E2088" s="8"/>
      <c r="F2088" s="8"/>
      <c r="G2088" s="8"/>
      <c r="H2088" s="8"/>
      <c r="I2088" s="8"/>
      <c r="J2088" s="8"/>
      <c r="K2088" s="8"/>
      <c r="L2088" s="8"/>
      <c r="M2088" s="8"/>
      <c r="N2088" s="8"/>
      <c r="O2088" s="8"/>
    </row>
    <row r="2089" spans="2:15" ht="11.25" x14ac:dyDescent="0.2">
      <c r="B2089" s="8"/>
      <c r="C2089" s="8"/>
      <c r="D2089" s="8"/>
      <c r="E2089" s="8"/>
      <c r="F2089" s="8"/>
      <c r="G2089" s="8"/>
      <c r="H2089" s="8"/>
      <c r="I2089" s="8"/>
      <c r="J2089" s="8"/>
      <c r="K2089" s="8"/>
      <c r="L2089" s="8"/>
      <c r="M2089" s="8"/>
      <c r="N2089" s="8"/>
      <c r="O2089" s="8"/>
    </row>
    <row r="2090" spans="2:15" ht="11.25" x14ac:dyDescent="0.2">
      <c r="B2090" s="8"/>
      <c r="C2090" s="8"/>
      <c r="D2090" s="8"/>
      <c r="E2090" s="8"/>
      <c r="F2090" s="8"/>
      <c r="G2090" s="8"/>
      <c r="H2090" s="8"/>
      <c r="I2090" s="8"/>
      <c r="J2090" s="8"/>
      <c r="K2090" s="8"/>
      <c r="L2090" s="8"/>
      <c r="M2090" s="8"/>
      <c r="N2090" s="8"/>
      <c r="O2090" s="8"/>
    </row>
    <row r="2091" spans="2:15" ht="11.25" x14ac:dyDescent="0.2">
      <c r="B2091" s="8"/>
      <c r="C2091" s="8"/>
      <c r="D2091" s="8"/>
      <c r="E2091" s="8"/>
      <c r="F2091" s="8"/>
      <c r="G2091" s="8"/>
      <c r="H2091" s="8"/>
      <c r="I2091" s="8"/>
      <c r="J2091" s="8"/>
      <c r="K2091" s="8"/>
      <c r="L2091" s="8"/>
      <c r="M2091" s="8"/>
      <c r="N2091" s="8"/>
      <c r="O2091" s="8"/>
    </row>
    <row r="2092" spans="2:15" ht="11.25" x14ac:dyDescent="0.2">
      <c r="B2092" s="8"/>
      <c r="C2092" s="8"/>
      <c r="D2092" s="8"/>
      <c r="E2092" s="8"/>
      <c r="F2092" s="8"/>
      <c r="G2092" s="8"/>
      <c r="H2092" s="8"/>
      <c r="I2092" s="8"/>
      <c r="J2092" s="8"/>
      <c r="K2092" s="8"/>
      <c r="L2092" s="8"/>
      <c r="M2092" s="8"/>
      <c r="N2092" s="8"/>
      <c r="O2092" s="8"/>
    </row>
    <row r="2093" spans="2:15" ht="11.25" x14ac:dyDescent="0.2">
      <c r="B2093" s="8"/>
      <c r="C2093" s="8"/>
      <c r="D2093" s="8"/>
      <c r="E2093" s="8"/>
      <c r="F2093" s="8"/>
      <c r="G2093" s="8"/>
      <c r="H2093" s="8"/>
      <c r="I2093" s="8"/>
      <c r="J2093" s="8"/>
      <c r="K2093" s="8"/>
      <c r="L2093" s="8"/>
      <c r="M2093" s="8"/>
      <c r="N2093" s="8"/>
      <c r="O2093" s="8"/>
    </row>
    <row r="2094" spans="2:15" ht="11.25" x14ac:dyDescent="0.2">
      <c r="B2094" s="8"/>
      <c r="C2094" s="8"/>
      <c r="D2094" s="8"/>
      <c r="E2094" s="8"/>
      <c r="F2094" s="8"/>
      <c r="G2094" s="8"/>
      <c r="H2094" s="8"/>
      <c r="I2094" s="8"/>
      <c r="J2094" s="8"/>
      <c r="K2094" s="8"/>
      <c r="L2094" s="8"/>
      <c r="M2094" s="8"/>
      <c r="N2094" s="8"/>
      <c r="O2094" s="8"/>
    </row>
    <row r="2095" spans="2:15" ht="11.25" x14ac:dyDescent="0.2">
      <c r="B2095" s="8"/>
      <c r="C2095" s="8"/>
      <c r="D2095" s="8"/>
      <c r="E2095" s="8"/>
      <c r="F2095" s="8"/>
      <c r="G2095" s="8"/>
      <c r="H2095" s="8"/>
      <c r="I2095" s="8"/>
      <c r="J2095" s="8"/>
      <c r="K2095" s="8"/>
      <c r="L2095" s="8"/>
      <c r="M2095" s="8"/>
      <c r="N2095" s="8"/>
      <c r="O2095" s="8"/>
    </row>
    <row r="2096" spans="2:15" ht="11.25" x14ac:dyDescent="0.2">
      <c r="B2096" s="8"/>
      <c r="C2096" s="8"/>
      <c r="D2096" s="8"/>
      <c r="E2096" s="8"/>
      <c r="F2096" s="8"/>
      <c r="G2096" s="8"/>
      <c r="H2096" s="8"/>
      <c r="I2096" s="8"/>
      <c r="J2096" s="8"/>
      <c r="K2096" s="8"/>
      <c r="L2096" s="8"/>
      <c r="M2096" s="8"/>
      <c r="N2096" s="8"/>
      <c r="O2096" s="8"/>
    </row>
    <row r="2097" spans="2:15" ht="11.25" x14ac:dyDescent="0.2">
      <c r="B2097" s="8"/>
      <c r="C2097" s="8"/>
      <c r="D2097" s="8"/>
      <c r="E2097" s="8"/>
      <c r="F2097" s="8"/>
      <c r="G2097" s="8"/>
      <c r="H2097" s="8"/>
      <c r="I2097" s="8"/>
      <c r="J2097" s="8"/>
      <c r="K2097" s="8"/>
      <c r="L2097" s="8"/>
      <c r="M2097" s="8"/>
      <c r="N2097" s="8"/>
      <c r="O2097" s="8"/>
    </row>
    <row r="2098" spans="2:15" ht="11.25" x14ac:dyDescent="0.2">
      <c r="B2098" s="8"/>
      <c r="C2098" s="8"/>
      <c r="D2098" s="8"/>
      <c r="E2098" s="8"/>
      <c r="F2098" s="8"/>
      <c r="G2098" s="8"/>
      <c r="H2098" s="8"/>
      <c r="I2098" s="8"/>
      <c r="J2098" s="8"/>
      <c r="K2098" s="8"/>
      <c r="L2098" s="8"/>
      <c r="M2098" s="8"/>
      <c r="N2098" s="8"/>
      <c r="O2098" s="8"/>
    </row>
    <row r="2099" spans="2:15" ht="11.25" x14ac:dyDescent="0.2">
      <c r="B2099" s="8"/>
      <c r="C2099" s="8"/>
      <c r="D2099" s="8"/>
      <c r="E2099" s="8"/>
      <c r="F2099" s="8"/>
      <c r="G2099" s="8"/>
      <c r="H2099" s="8"/>
      <c r="I2099" s="8"/>
      <c r="J2099" s="8"/>
      <c r="K2099" s="8"/>
      <c r="L2099" s="8"/>
      <c r="M2099" s="8"/>
      <c r="N2099" s="8"/>
      <c r="O2099" s="8"/>
    </row>
    <row r="2100" spans="2:15" ht="11.25" x14ac:dyDescent="0.2">
      <c r="B2100" s="8"/>
      <c r="C2100" s="8"/>
      <c r="D2100" s="8"/>
      <c r="E2100" s="8"/>
      <c r="F2100" s="8"/>
      <c r="G2100" s="8"/>
      <c r="H2100" s="8"/>
      <c r="I2100" s="8"/>
      <c r="J2100" s="8"/>
      <c r="K2100" s="8"/>
      <c r="L2100" s="8"/>
      <c r="M2100" s="8"/>
      <c r="N2100" s="8"/>
      <c r="O2100" s="8"/>
    </row>
    <row r="2101" spans="2:15" ht="11.25" x14ac:dyDescent="0.2">
      <c r="B2101" s="8"/>
      <c r="C2101" s="8"/>
      <c r="D2101" s="8"/>
      <c r="E2101" s="8"/>
      <c r="F2101" s="8"/>
      <c r="G2101" s="8"/>
      <c r="H2101" s="8"/>
      <c r="I2101" s="8"/>
      <c r="J2101" s="8"/>
      <c r="K2101" s="8"/>
      <c r="L2101" s="8"/>
      <c r="M2101" s="8"/>
      <c r="N2101" s="8"/>
      <c r="O2101" s="8"/>
    </row>
    <row r="2102" spans="2:15" ht="11.25" x14ac:dyDescent="0.2">
      <c r="B2102" s="8"/>
      <c r="C2102" s="8"/>
      <c r="D2102" s="8"/>
      <c r="E2102" s="8"/>
      <c r="F2102" s="8"/>
      <c r="G2102" s="8"/>
      <c r="H2102" s="8"/>
      <c r="I2102" s="8"/>
      <c r="J2102" s="8"/>
      <c r="K2102" s="8"/>
      <c r="L2102" s="8"/>
      <c r="M2102" s="8"/>
      <c r="N2102" s="8"/>
      <c r="O2102" s="8"/>
    </row>
    <row r="2103" spans="2:15" ht="11.25" x14ac:dyDescent="0.2">
      <c r="B2103" s="8"/>
      <c r="C2103" s="8"/>
      <c r="D2103" s="8"/>
      <c r="E2103" s="8"/>
      <c r="F2103" s="8"/>
      <c r="G2103" s="8"/>
      <c r="H2103" s="8"/>
      <c r="I2103" s="8"/>
      <c r="J2103" s="8"/>
      <c r="K2103" s="8"/>
      <c r="L2103" s="8"/>
      <c r="M2103" s="8"/>
      <c r="N2103" s="8"/>
      <c r="O2103" s="8"/>
    </row>
    <row r="2104" spans="2:15" ht="11.25" x14ac:dyDescent="0.2">
      <c r="B2104" s="8"/>
      <c r="C2104" s="8"/>
      <c r="D2104" s="8"/>
      <c r="E2104" s="8"/>
      <c r="F2104" s="8"/>
      <c r="G2104" s="8"/>
      <c r="H2104" s="8"/>
      <c r="I2104" s="8"/>
      <c r="J2104" s="8"/>
      <c r="K2104" s="8"/>
      <c r="L2104" s="8"/>
      <c r="M2104" s="8"/>
      <c r="N2104" s="8"/>
      <c r="O2104" s="8"/>
    </row>
    <row r="2105" spans="2:15" ht="11.25" x14ac:dyDescent="0.2">
      <c r="B2105" s="8"/>
      <c r="C2105" s="8"/>
      <c r="D2105" s="8"/>
      <c r="E2105" s="8"/>
      <c r="F2105" s="8"/>
      <c r="G2105" s="8"/>
      <c r="H2105" s="8"/>
      <c r="I2105" s="8"/>
      <c r="J2105" s="8"/>
      <c r="K2105" s="8"/>
      <c r="L2105" s="8"/>
      <c r="M2105" s="8"/>
      <c r="N2105" s="8"/>
      <c r="O2105" s="8"/>
    </row>
    <row r="2106" spans="2:15" ht="11.25" x14ac:dyDescent="0.2">
      <c r="B2106" s="8"/>
      <c r="C2106" s="8"/>
      <c r="D2106" s="8"/>
      <c r="E2106" s="8"/>
      <c r="F2106" s="8"/>
      <c r="G2106" s="8"/>
      <c r="H2106" s="8"/>
      <c r="I2106" s="8"/>
      <c r="J2106" s="8"/>
      <c r="K2106" s="8"/>
      <c r="L2106" s="8"/>
      <c r="M2106" s="8"/>
      <c r="N2106" s="8"/>
      <c r="O2106" s="8"/>
    </row>
    <row r="2107" spans="2:15" ht="11.25" x14ac:dyDescent="0.2">
      <c r="B2107" s="8"/>
      <c r="C2107" s="8"/>
      <c r="D2107" s="8"/>
      <c r="E2107" s="8"/>
      <c r="F2107" s="8"/>
      <c r="G2107" s="8"/>
      <c r="H2107" s="8"/>
      <c r="I2107" s="8"/>
      <c r="J2107" s="8"/>
      <c r="K2107" s="8"/>
      <c r="L2107" s="8"/>
      <c r="M2107" s="8"/>
      <c r="N2107" s="8"/>
      <c r="O2107" s="8"/>
    </row>
    <row r="2108" spans="2:15" ht="11.25" x14ac:dyDescent="0.2">
      <c r="B2108" s="8"/>
      <c r="C2108" s="8"/>
      <c r="D2108" s="8"/>
      <c r="E2108" s="8"/>
      <c r="F2108" s="8"/>
      <c r="G2108" s="8"/>
      <c r="H2108" s="8"/>
      <c r="I2108" s="8"/>
      <c r="J2108" s="8"/>
      <c r="K2108" s="8"/>
      <c r="L2108" s="8"/>
      <c r="M2108" s="8"/>
      <c r="N2108" s="8"/>
      <c r="O2108" s="8"/>
    </row>
    <row r="2109" spans="2:15" ht="11.25" x14ac:dyDescent="0.2">
      <c r="B2109" s="8"/>
      <c r="C2109" s="8"/>
      <c r="D2109" s="8"/>
      <c r="E2109" s="8"/>
      <c r="F2109" s="8"/>
      <c r="G2109" s="8"/>
      <c r="H2109" s="8"/>
      <c r="I2109" s="8"/>
      <c r="J2109" s="8"/>
      <c r="K2109" s="8"/>
      <c r="L2109" s="8"/>
      <c r="M2109" s="8"/>
      <c r="N2109" s="8"/>
      <c r="O2109" s="8"/>
    </row>
    <row r="2110" spans="2:15" ht="11.25" x14ac:dyDescent="0.2">
      <c r="B2110" s="8"/>
      <c r="C2110" s="8"/>
      <c r="D2110" s="8"/>
      <c r="E2110" s="8"/>
      <c r="F2110" s="8"/>
      <c r="G2110" s="8"/>
      <c r="H2110" s="8"/>
      <c r="I2110" s="8"/>
      <c r="J2110" s="8"/>
      <c r="K2110" s="8"/>
      <c r="L2110" s="8"/>
      <c r="M2110" s="8"/>
      <c r="N2110" s="8"/>
      <c r="O2110" s="8"/>
    </row>
    <row r="2111" spans="2:15" ht="11.25" x14ac:dyDescent="0.2">
      <c r="B2111" s="8"/>
      <c r="C2111" s="8"/>
      <c r="D2111" s="8"/>
      <c r="E2111" s="8"/>
      <c r="F2111" s="8"/>
      <c r="G2111" s="8"/>
      <c r="H2111" s="8"/>
      <c r="I2111" s="8"/>
      <c r="J2111" s="8"/>
      <c r="K2111" s="8"/>
      <c r="L2111" s="8"/>
      <c r="M2111" s="8"/>
      <c r="N2111" s="8"/>
      <c r="O2111" s="8"/>
    </row>
    <row r="2112" spans="2:15" ht="11.25" x14ac:dyDescent="0.2">
      <c r="B2112" s="8"/>
      <c r="C2112" s="8"/>
      <c r="D2112" s="8"/>
      <c r="E2112" s="8"/>
      <c r="F2112" s="8"/>
      <c r="G2112" s="8"/>
      <c r="H2112" s="8"/>
      <c r="I2112" s="8"/>
      <c r="J2112" s="8"/>
      <c r="K2112" s="8"/>
      <c r="L2112" s="8"/>
      <c r="M2112" s="8"/>
      <c r="N2112" s="8"/>
      <c r="O2112" s="8"/>
    </row>
    <row r="2113" spans="2:15" ht="11.25" x14ac:dyDescent="0.2">
      <c r="B2113" s="8"/>
      <c r="C2113" s="8"/>
      <c r="D2113" s="8"/>
      <c r="E2113" s="8"/>
      <c r="F2113" s="8"/>
      <c r="G2113" s="8"/>
      <c r="H2113" s="8"/>
      <c r="I2113" s="8"/>
      <c r="J2113" s="8"/>
      <c r="K2113" s="8"/>
      <c r="L2113" s="8"/>
      <c r="M2113" s="8"/>
      <c r="N2113" s="8"/>
      <c r="O2113" s="8"/>
    </row>
    <row r="2114" spans="2:15" ht="11.25" x14ac:dyDescent="0.2">
      <c r="B2114" s="8"/>
      <c r="C2114" s="8"/>
      <c r="D2114" s="8"/>
      <c r="E2114" s="8"/>
      <c r="F2114" s="8"/>
      <c r="G2114" s="8"/>
      <c r="H2114" s="8"/>
      <c r="I2114" s="8"/>
      <c r="J2114" s="8"/>
      <c r="K2114" s="8"/>
      <c r="L2114" s="8"/>
      <c r="M2114" s="8"/>
      <c r="N2114" s="8"/>
      <c r="O2114" s="8"/>
    </row>
    <row r="2115" spans="2:15" ht="11.25" x14ac:dyDescent="0.2">
      <c r="B2115" s="8"/>
      <c r="C2115" s="8"/>
      <c r="D2115" s="8"/>
      <c r="E2115" s="8"/>
      <c r="F2115" s="8"/>
      <c r="G2115" s="8"/>
      <c r="H2115" s="8"/>
      <c r="I2115" s="8"/>
      <c r="J2115" s="8"/>
      <c r="K2115" s="8"/>
      <c r="L2115" s="8"/>
      <c r="M2115" s="8"/>
      <c r="N2115" s="8"/>
      <c r="O2115" s="8"/>
    </row>
    <row r="2116" spans="2:15" ht="11.25" x14ac:dyDescent="0.2">
      <c r="B2116" s="8"/>
      <c r="C2116" s="8"/>
      <c r="D2116" s="8"/>
      <c r="E2116" s="8"/>
      <c r="F2116" s="8"/>
      <c r="G2116" s="8"/>
      <c r="H2116" s="8"/>
      <c r="I2116" s="8"/>
      <c r="J2116" s="8"/>
      <c r="K2116" s="8"/>
      <c r="L2116" s="8"/>
      <c r="M2116" s="8"/>
      <c r="N2116" s="8"/>
      <c r="O2116" s="8"/>
    </row>
    <row r="2117" spans="2:15" ht="11.25" x14ac:dyDescent="0.2">
      <c r="B2117" s="8"/>
      <c r="C2117" s="8"/>
      <c r="D2117" s="8"/>
      <c r="E2117" s="8"/>
      <c r="F2117" s="8"/>
      <c r="G2117" s="8"/>
      <c r="H2117" s="8"/>
      <c r="I2117" s="8"/>
      <c r="J2117" s="8"/>
      <c r="K2117" s="8"/>
      <c r="L2117" s="8"/>
      <c r="M2117" s="8"/>
      <c r="N2117" s="8"/>
      <c r="O2117" s="8"/>
    </row>
    <row r="2118" spans="2:15" ht="11.25" x14ac:dyDescent="0.2">
      <c r="B2118" s="8"/>
      <c r="C2118" s="8"/>
      <c r="D2118" s="8"/>
      <c r="E2118" s="8"/>
      <c r="F2118" s="8"/>
      <c r="G2118" s="8"/>
      <c r="H2118" s="8"/>
      <c r="I2118" s="8"/>
      <c r="J2118" s="8"/>
      <c r="K2118" s="8"/>
      <c r="L2118" s="8"/>
      <c r="M2118" s="8"/>
      <c r="N2118" s="8"/>
      <c r="O2118" s="8"/>
    </row>
    <row r="2119" spans="2:15" ht="11.25" x14ac:dyDescent="0.2">
      <c r="B2119" s="8"/>
      <c r="C2119" s="8"/>
      <c r="D2119" s="8"/>
      <c r="E2119" s="8"/>
      <c r="F2119" s="8"/>
      <c r="G2119" s="8"/>
      <c r="H2119" s="8"/>
      <c r="I2119" s="8"/>
      <c r="J2119" s="8"/>
      <c r="K2119" s="8"/>
      <c r="L2119" s="8"/>
      <c r="M2119" s="8"/>
      <c r="N2119" s="8"/>
      <c r="O2119" s="8"/>
    </row>
    <row r="2120" spans="2:15" ht="11.25" x14ac:dyDescent="0.2">
      <c r="B2120" s="8"/>
      <c r="C2120" s="8"/>
      <c r="D2120" s="8"/>
      <c r="E2120" s="8"/>
      <c r="F2120" s="8"/>
      <c r="G2120" s="8"/>
      <c r="H2120" s="8"/>
      <c r="I2120" s="8"/>
      <c r="J2120" s="8"/>
      <c r="K2120" s="8"/>
      <c r="L2120" s="8"/>
      <c r="M2120" s="8"/>
      <c r="N2120" s="8"/>
      <c r="O2120" s="8"/>
    </row>
    <row r="2121" spans="2:15" ht="11.25" x14ac:dyDescent="0.2">
      <c r="B2121" s="8"/>
      <c r="C2121" s="8"/>
      <c r="D2121" s="8"/>
      <c r="E2121" s="8"/>
      <c r="F2121" s="8"/>
      <c r="G2121" s="8"/>
      <c r="H2121" s="8"/>
      <c r="I2121" s="8"/>
      <c r="J2121" s="8"/>
      <c r="K2121" s="8"/>
      <c r="L2121" s="8"/>
      <c r="M2121" s="8"/>
      <c r="N2121" s="8"/>
      <c r="O2121" s="8"/>
    </row>
    <row r="2122" spans="2:15" ht="11.25" x14ac:dyDescent="0.2">
      <c r="B2122" s="8"/>
      <c r="C2122" s="8"/>
      <c r="D2122" s="8"/>
      <c r="E2122" s="8"/>
      <c r="F2122" s="8"/>
      <c r="G2122" s="8"/>
      <c r="H2122" s="8"/>
      <c r="I2122" s="8"/>
      <c r="J2122" s="8"/>
      <c r="K2122" s="8"/>
      <c r="L2122" s="8"/>
      <c r="M2122" s="8"/>
      <c r="N2122" s="8"/>
      <c r="O2122" s="8"/>
    </row>
    <row r="2123" spans="2:15" ht="11.25" x14ac:dyDescent="0.2">
      <c r="B2123" s="8"/>
      <c r="C2123" s="8"/>
      <c r="D2123" s="8"/>
      <c r="E2123" s="8"/>
      <c r="F2123" s="8"/>
      <c r="G2123" s="8"/>
      <c r="H2123" s="8"/>
      <c r="I2123" s="8"/>
      <c r="J2123" s="8"/>
      <c r="K2123" s="8"/>
      <c r="L2123" s="8"/>
      <c r="M2123" s="8"/>
      <c r="N2123" s="8"/>
      <c r="O2123" s="8"/>
    </row>
    <row r="2124" spans="2:15" ht="11.25" x14ac:dyDescent="0.2">
      <c r="B2124" s="8"/>
      <c r="C2124" s="8"/>
      <c r="D2124" s="8"/>
      <c r="E2124" s="8"/>
      <c r="F2124" s="8"/>
      <c r="G2124" s="8"/>
      <c r="H2124" s="8"/>
      <c r="I2124" s="8"/>
      <c r="J2124" s="8"/>
      <c r="K2124" s="8"/>
      <c r="L2124" s="8"/>
      <c r="M2124" s="8"/>
      <c r="N2124" s="8"/>
      <c r="O2124" s="8"/>
    </row>
    <row r="2125" spans="2:15" ht="11.25" x14ac:dyDescent="0.2">
      <c r="B2125" s="8"/>
      <c r="C2125" s="8"/>
      <c r="D2125" s="8"/>
      <c r="E2125" s="8"/>
      <c r="F2125" s="8"/>
      <c r="G2125" s="8"/>
      <c r="H2125" s="8"/>
      <c r="I2125" s="8"/>
      <c r="J2125" s="8"/>
      <c r="K2125" s="8"/>
      <c r="L2125" s="8"/>
      <c r="M2125" s="8"/>
      <c r="N2125" s="8"/>
      <c r="O2125" s="8"/>
    </row>
    <row r="2126" spans="2:15" ht="11.25" x14ac:dyDescent="0.2">
      <c r="B2126" s="8"/>
      <c r="C2126" s="8"/>
      <c r="D2126" s="8"/>
      <c r="E2126" s="8"/>
      <c r="F2126" s="8"/>
      <c r="G2126" s="8"/>
      <c r="H2126" s="8"/>
      <c r="I2126" s="8"/>
      <c r="J2126" s="8"/>
      <c r="K2126" s="8"/>
      <c r="L2126" s="8"/>
      <c r="M2126" s="8"/>
      <c r="N2126" s="8"/>
      <c r="O2126" s="8"/>
    </row>
    <row r="2127" spans="2:15" ht="11.25" x14ac:dyDescent="0.2">
      <c r="B2127" s="8"/>
      <c r="C2127" s="8"/>
      <c r="D2127" s="8"/>
      <c r="E2127" s="8"/>
      <c r="F2127" s="8"/>
      <c r="G2127" s="8"/>
      <c r="H2127" s="8"/>
      <c r="I2127" s="8"/>
      <c r="J2127" s="8"/>
      <c r="K2127" s="8"/>
      <c r="L2127" s="8"/>
      <c r="M2127" s="8"/>
      <c r="N2127" s="8"/>
      <c r="O2127" s="8"/>
    </row>
    <row r="2128" spans="2:15" ht="11.25" x14ac:dyDescent="0.2">
      <c r="B2128" s="8"/>
      <c r="C2128" s="8"/>
      <c r="D2128" s="8"/>
      <c r="E2128" s="8"/>
      <c r="F2128" s="8"/>
      <c r="G2128" s="8"/>
      <c r="H2128" s="8"/>
      <c r="I2128" s="8"/>
      <c r="J2128" s="8"/>
      <c r="K2128" s="8"/>
      <c r="L2128" s="8"/>
      <c r="M2128" s="8"/>
      <c r="N2128" s="8"/>
      <c r="O2128" s="8"/>
    </row>
    <row r="2129" spans="2:15" ht="11.25" x14ac:dyDescent="0.2">
      <c r="B2129" s="8"/>
      <c r="C2129" s="8"/>
      <c r="D2129" s="8"/>
      <c r="E2129" s="8"/>
      <c r="F2129" s="8"/>
      <c r="G2129" s="8"/>
      <c r="H2129" s="8"/>
      <c r="I2129" s="8"/>
      <c r="J2129" s="8"/>
      <c r="K2129" s="8"/>
      <c r="L2129" s="8"/>
      <c r="M2129" s="8"/>
      <c r="N2129" s="8"/>
      <c r="O2129" s="8"/>
    </row>
    <row r="2130" spans="2:15" ht="11.25" x14ac:dyDescent="0.2">
      <c r="B2130" s="8"/>
      <c r="C2130" s="8"/>
      <c r="D2130" s="8"/>
      <c r="E2130" s="8"/>
      <c r="F2130" s="8"/>
      <c r="G2130" s="8"/>
      <c r="H2130" s="8"/>
      <c r="I2130" s="8"/>
      <c r="J2130" s="8"/>
      <c r="K2130" s="8"/>
      <c r="L2130" s="8"/>
      <c r="M2130" s="8"/>
      <c r="N2130" s="8"/>
      <c r="O2130" s="8"/>
    </row>
    <row r="2131" spans="2:15" ht="11.25" x14ac:dyDescent="0.2">
      <c r="B2131" s="8"/>
      <c r="C2131" s="8"/>
      <c r="D2131" s="8"/>
      <c r="E2131" s="8"/>
      <c r="F2131" s="8"/>
      <c r="G2131" s="8"/>
      <c r="H2131" s="8"/>
      <c r="I2131" s="8"/>
      <c r="J2131" s="8"/>
      <c r="K2131" s="8"/>
      <c r="L2131" s="8"/>
      <c r="M2131" s="8"/>
      <c r="N2131" s="8"/>
      <c r="O2131" s="8"/>
    </row>
    <row r="2132" spans="2:15" ht="11.25" x14ac:dyDescent="0.2">
      <c r="B2132" s="8"/>
      <c r="C2132" s="8"/>
      <c r="D2132" s="8"/>
      <c r="E2132" s="8"/>
      <c r="F2132" s="8"/>
      <c r="G2132" s="8"/>
      <c r="H2132" s="8"/>
      <c r="I2132" s="8"/>
      <c r="J2132" s="8"/>
      <c r="K2132" s="8"/>
      <c r="L2132" s="8"/>
      <c r="M2132" s="8"/>
      <c r="N2132" s="8"/>
      <c r="O2132" s="8"/>
    </row>
    <row r="2133" spans="2:15" ht="11.25" x14ac:dyDescent="0.2">
      <c r="B2133" s="8"/>
      <c r="C2133" s="8"/>
      <c r="D2133" s="8"/>
      <c r="E2133" s="8"/>
      <c r="F2133" s="8"/>
      <c r="G2133" s="8"/>
      <c r="H2133" s="8"/>
      <c r="I2133" s="8"/>
      <c r="J2133" s="8"/>
      <c r="K2133" s="8"/>
      <c r="L2133" s="8"/>
      <c r="M2133" s="8"/>
      <c r="N2133" s="8"/>
      <c r="O2133" s="8"/>
    </row>
    <row r="2134" spans="2:15" ht="11.25" x14ac:dyDescent="0.2">
      <c r="B2134" s="8"/>
      <c r="C2134" s="8"/>
      <c r="D2134" s="8"/>
      <c r="E2134" s="8"/>
      <c r="F2134" s="8"/>
      <c r="G2134" s="8"/>
      <c r="H2134" s="8"/>
      <c r="I2134" s="8"/>
      <c r="J2134" s="8"/>
      <c r="K2134" s="8"/>
      <c r="L2134" s="8"/>
      <c r="M2134" s="8"/>
      <c r="N2134" s="8"/>
      <c r="O2134" s="8"/>
    </row>
    <row r="2135" spans="2:15" ht="11.25" x14ac:dyDescent="0.2">
      <c r="B2135" s="8"/>
      <c r="C2135" s="8"/>
      <c r="D2135" s="8"/>
      <c r="E2135" s="8"/>
      <c r="F2135" s="8"/>
      <c r="G2135" s="8"/>
      <c r="H2135" s="8"/>
      <c r="I2135" s="8"/>
      <c r="J2135" s="8"/>
      <c r="K2135" s="8"/>
      <c r="L2135" s="8"/>
      <c r="M2135" s="8"/>
      <c r="N2135" s="8"/>
      <c r="O2135" s="8"/>
    </row>
    <row r="2136" spans="2:15" ht="11.25" x14ac:dyDescent="0.2">
      <c r="B2136" s="8"/>
      <c r="C2136" s="8"/>
      <c r="D2136" s="8"/>
      <c r="E2136" s="8"/>
      <c r="F2136" s="8"/>
      <c r="G2136" s="8"/>
      <c r="H2136" s="8"/>
      <c r="I2136" s="8"/>
      <c r="J2136" s="8"/>
      <c r="K2136" s="8"/>
      <c r="L2136" s="8"/>
      <c r="M2136" s="8"/>
      <c r="N2136" s="8"/>
      <c r="O2136" s="8"/>
    </row>
    <row r="2137" spans="2:15" ht="11.25" x14ac:dyDescent="0.2">
      <c r="B2137" s="8"/>
      <c r="C2137" s="8"/>
      <c r="D2137" s="8"/>
      <c r="E2137" s="8"/>
      <c r="F2137" s="8"/>
      <c r="G2137" s="8"/>
      <c r="H2137" s="8"/>
      <c r="I2137" s="8"/>
      <c r="J2137" s="8"/>
      <c r="K2137" s="8"/>
      <c r="L2137" s="8"/>
      <c r="M2137" s="8"/>
      <c r="N2137" s="8"/>
      <c r="O2137" s="8"/>
    </row>
    <row r="2138" spans="2:15" ht="11.25" x14ac:dyDescent="0.2">
      <c r="B2138" s="8"/>
      <c r="C2138" s="8"/>
      <c r="D2138" s="8"/>
      <c r="E2138" s="8"/>
      <c r="F2138" s="8"/>
      <c r="G2138" s="8"/>
      <c r="H2138" s="8"/>
      <c r="I2138" s="8"/>
      <c r="J2138" s="8"/>
      <c r="K2138" s="8"/>
      <c r="L2138" s="8"/>
      <c r="M2138" s="8"/>
      <c r="N2138" s="8"/>
      <c r="O2138" s="8"/>
    </row>
    <row r="2139" spans="2:15" ht="11.25" x14ac:dyDescent="0.2">
      <c r="B2139" s="8"/>
      <c r="C2139" s="8"/>
      <c r="D2139" s="8"/>
      <c r="E2139" s="8"/>
      <c r="F2139" s="8"/>
      <c r="G2139" s="8"/>
      <c r="H2139" s="8"/>
      <c r="I2139" s="8"/>
      <c r="J2139" s="8"/>
      <c r="K2139" s="8"/>
      <c r="L2139" s="8"/>
      <c r="M2139" s="8"/>
      <c r="N2139" s="8"/>
      <c r="O2139" s="8"/>
    </row>
    <row r="2140" spans="2:15" ht="11.25" x14ac:dyDescent="0.2">
      <c r="B2140" s="8"/>
      <c r="C2140" s="8"/>
      <c r="D2140" s="8"/>
      <c r="E2140" s="8"/>
      <c r="F2140" s="8"/>
      <c r="G2140" s="8"/>
      <c r="H2140" s="8"/>
      <c r="I2140" s="8"/>
      <c r="J2140" s="8"/>
      <c r="K2140" s="8"/>
      <c r="L2140" s="8"/>
      <c r="M2140" s="8"/>
      <c r="N2140" s="8"/>
      <c r="O2140" s="8"/>
    </row>
    <row r="2141" spans="2:15" ht="11.25" x14ac:dyDescent="0.2">
      <c r="B2141" s="8"/>
      <c r="C2141" s="8"/>
      <c r="D2141" s="8"/>
      <c r="E2141" s="8"/>
      <c r="F2141" s="8"/>
      <c r="G2141" s="8"/>
      <c r="H2141" s="8"/>
      <c r="I2141" s="8"/>
      <c r="J2141" s="8"/>
      <c r="K2141" s="8"/>
      <c r="L2141" s="8"/>
      <c r="M2141" s="8"/>
      <c r="N2141" s="8"/>
      <c r="O2141" s="8"/>
    </row>
    <row r="2142" spans="2:15" ht="11.25" x14ac:dyDescent="0.2">
      <c r="B2142" s="8"/>
      <c r="C2142" s="8"/>
      <c r="D2142" s="8"/>
      <c r="E2142" s="8"/>
      <c r="F2142" s="8"/>
      <c r="G2142" s="8"/>
      <c r="H2142" s="8"/>
      <c r="I2142" s="8"/>
      <c r="J2142" s="8"/>
      <c r="K2142" s="8"/>
      <c r="L2142" s="8"/>
      <c r="M2142" s="8"/>
      <c r="N2142" s="8"/>
      <c r="O2142" s="8"/>
    </row>
    <row r="2143" spans="2:15" ht="11.25" x14ac:dyDescent="0.2">
      <c r="B2143" s="8"/>
      <c r="C2143" s="8"/>
      <c r="D2143" s="8"/>
      <c r="E2143" s="8"/>
      <c r="F2143" s="8"/>
      <c r="G2143" s="8"/>
      <c r="H2143" s="8"/>
      <c r="I2143" s="8"/>
      <c r="J2143" s="8"/>
      <c r="K2143" s="8"/>
      <c r="L2143" s="8"/>
      <c r="M2143" s="8"/>
      <c r="N2143" s="8"/>
      <c r="O2143" s="8"/>
    </row>
    <row r="2144" spans="2:15" ht="11.25" x14ac:dyDescent="0.2">
      <c r="B2144" s="8"/>
      <c r="C2144" s="8"/>
      <c r="D2144" s="8"/>
      <c r="E2144" s="8"/>
      <c r="F2144" s="8"/>
      <c r="G2144" s="8"/>
      <c r="H2144" s="8"/>
      <c r="I2144" s="8"/>
      <c r="J2144" s="8"/>
      <c r="K2144" s="8"/>
      <c r="L2144" s="8"/>
      <c r="M2144" s="8"/>
      <c r="N2144" s="8"/>
      <c r="O2144" s="8"/>
    </row>
    <row r="2145" spans="2:15" ht="11.25" x14ac:dyDescent="0.2">
      <c r="B2145" s="8"/>
      <c r="C2145" s="8"/>
      <c r="D2145" s="8"/>
      <c r="E2145" s="8"/>
      <c r="F2145" s="8"/>
      <c r="G2145" s="8"/>
      <c r="H2145" s="8"/>
      <c r="I2145" s="8"/>
      <c r="J2145" s="8"/>
      <c r="K2145" s="8"/>
      <c r="L2145" s="8"/>
      <c r="M2145" s="8"/>
      <c r="N2145" s="8"/>
      <c r="O2145" s="8"/>
    </row>
    <row r="2146" spans="2:15" ht="11.25" x14ac:dyDescent="0.2">
      <c r="B2146" s="8"/>
      <c r="C2146" s="8"/>
      <c r="D2146" s="8"/>
      <c r="E2146" s="8"/>
      <c r="F2146" s="8"/>
      <c r="G2146" s="8"/>
      <c r="H2146" s="8"/>
      <c r="I2146" s="8"/>
      <c r="J2146" s="8"/>
      <c r="K2146" s="8"/>
      <c r="L2146" s="8"/>
      <c r="M2146" s="8"/>
      <c r="N2146" s="8"/>
      <c r="O2146" s="8"/>
    </row>
    <row r="2147" spans="2:15" ht="11.25" x14ac:dyDescent="0.2">
      <c r="B2147" s="8"/>
      <c r="C2147" s="8"/>
      <c r="D2147" s="8"/>
      <c r="E2147" s="8"/>
      <c r="F2147" s="8"/>
      <c r="G2147" s="8"/>
      <c r="H2147" s="8"/>
      <c r="I2147" s="8"/>
      <c r="J2147" s="8"/>
      <c r="K2147" s="8"/>
      <c r="L2147" s="8"/>
      <c r="M2147" s="8"/>
      <c r="N2147" s="8"/>
      <c r="O2147" s="8"/>
    </row>
    <row r="2148" spans="2:15" ht="11.25" x14ac:dyDescent="0.2">
      <c r="B2148" s="8"/>
      <c r="C2148" s="8"/>
      <c r="D2148" s="8"/>
      <c r="E2148" s="8"/>
      <c r="F2148" s="8"/>
      <c r="G2148" s="8"/>
      <c r="H2148" s="8"/>
      <c r="I2148" s="8"/>
      <c r="J2148" s="8"/>
      <c r="K2148" s="8"/>
      <c r="L2148" s="8"/>
      <c r="M2148" s="8"/>
      <c r="N2148" s="8"/>
      <c r="O2148" s="8"/>
    </row>
    <row r="2149" spans="2:15" ht="11.25" x14ac:dyDescent="0.2">
      <c r="B2149" s="8"/>
      <c r="C2149" s="8"/>
      <c r="D2149" s="8"/>
      <c r="E2149" s="8"/>
      <c r="F2149" s="8"/>
      <c r="G2149" s="8"/>
      <c r="H2149" s="8"/>
      <c r="I2149" s="8"/>
      <c r="J2149" s="8"/>
      <c r="K2149" s="8"/>
      <c r="L2149" s="8"/>
      <c r="M2149" s="8"/>
      <c r="N2149" s="8"/>
      <c r="O2149" s="8"/>
    </row>
    <row r="2150" spans="2:15" ht="11.25" x14ac:dyDescent="0.2">
      <c r="B2150" s="8"/>
      <c r="C2150" s="8"/>
      <c r="D2150" s="8"/>
      <c r="E2150" s="8"/>
      <c r="F2150" s="8"/>
      <c r="G2150" s="8"/>
      <c r="H2150" s="8"/>
      <c r="I2150" s="8"/>
      <c r="J2150" s="8"/>
      <c r="K2150" s="8"/>
      <c r="L2150" s="8"/>
      <c r="M2150" s="8"/>
      <c r="N2150" s="8"/>
      <c r="O2150" s="8"/>
    </row>
    <row r="2151" spans="2:15" ht="11.25" x14ac:dyDescent="0.2">
      <c r="B2151" s="8"/>
      <c r="C2151" s="8"/>
      <c r="D2151" s="8"/>
      <c r="E2151" s="8"/>
      <c r="F2151" s="8"/>
      <c r="G2151" s="8"/>
      <c r="H2151" s="8"/>
      <c r="I2151" s="8"/>
      <c r="J2151" s="8"/>
      <c r="K2151" s="8"/>
      <c r="L2151" s="8"/>
      <c r="M2151" s="8"/>
      <c r="N2151" s="8"/>
      <c r="O2151" s="8"/>
    </row>
    <row r="2152" spans="2:15" ht="11.25" x14ac:dyDescent="0.2">
      <c r="B2152" s="8"/>
      <c r="C2152" s="8"/>
      <c r="D2152" s="8"/>
      <c r="E2152" s="8"/>
      <c r="F2152" s="8"/>
      <c r="G2152" s="8"/>
      <c r="H2152" s="8"/>
      <c r="I2152" s="8"/>
      <c r="J2152" s="8"/>
      <c r="K2152" s="8"/>
      <c r="L2152" s="8"/>
      <c r="M2152" s="8"/>
      <c r="N2152" s="8"/>
      <c r="O2152" s="8"/>
    </row>
    <row r="2153" spans="2:15" ht="11.25" x14ac:dyDescent="0.2">
      <c r="B2153" s="8"/>
      <c r="C2153" s="8"/>
      <c r="D2153" s="8"/>
      <c r="E2153" s="8"/>
      <c r="F2153" s="8"/>
      <c r="G2153" s="8"/>
      <c r="H2153" s="8"/>
      <c r="I2153" s="8"/>
      <c r="J2153" s="8"/>
      <c r="K2153" s="8"/>
      <c r="L2153" s="8"/>
      <c r="M2153" s="8"/>
      <c r="N2153" s="8"/>
      <c r="O2153" s="8"/>
    </row>
    <row r="2154" spans="2:15" ht="11.25" x14ac:dyDescent="0.2">
      <c r="B2154" s="8"/>
      <c r="C2154" s="8"/>
      <c r="D2154" s="8"/>
      <c r="E2154" s="8"/>
      <c r="F2154" s="8"/>
      <c r="G2154" s="8"/>
      <c r="H2154" s="8"/>
      <c r="I2154" s="8"/>
      <c r="J2154" s="8"/>
      <c r="K2154" s="8"/>
      <c r="L2154" s="8"/>
      <c r="M2154" s="8"/>
      <c r="N2154" s="8"/>
      <c r="O2154" s="8"/>
    </row>
    <row r="2155" spans="2:15" ht="11.25" x14ac:dyDescent="0.2">
      <c r="B2155" s="8"/>
      <c r="C2155" s="8"/>
      <c r="D2155" s="8"/>
      <c r="E2155" s="8"/>
      <c r="F2155" s="8"/>
      <c r="G2155" s="8"/>
      <c r="H2155" s="8"/>
      <c r="I2155" s="8"/>
      <c r="J2155" s="8"/>
      <c r="K2155" s="8"/>
      <c r="L2155" s="8"/>
      <c r="M2155" s="8"/>
      <c r="N2155" s="8"/>
      <c r="O2155" s="8"/>
    </row>
    <row r="2156" spans="2:15" ht="11.25" x14ac:dyDescent="0.2">
      <c r="B2156" s="8"/>
      <c r="C2156" s="8"/>
      <c r="D2156" s="8"/>
      <c r="E2156" s="8"/>
      <c r="F2156" s="8"/>
      <c r="G2156" s="8"/>
      <c r="H2156" s="8"/>
      <c r="I2156" s="8"/>
      <c r="J2156" s="8"/>
      <c r="K2156" s="8"/>
      <c r="L2156" s="8"/>
      <c r="M2156" s="8"/>
      <c r="N2156" s="8"/>
      <c r="O2156" s="8"/>
    </row>
    <row r="2157" spans="2:15" ht="11.25" x14ac:dyDescent="0.2">
      <c r="B2157" s="8"/>
      <c r="C2157" s="8"/>
      <c r="D2157" s="8"/>
      <c r="E2157" s="8"/>
      <c r="F2157" s="8"/>
      <c r="G2157" s="8"/>
      <c r="H2157" s="8"/>
      <c r="I2157" s="8"/>
      <c r="J2157" s="8"/>
      <c r="K2157" s="8"/>
      <c r="L2157" s="8"/>
      <c r="M2157" s="8"/>
      <c r="N2157" s="8"/>
      <c r="O2157" s="8"/>
    </row>
    <row r="2158" spans="2:15" ht="11.25" x14ac:dyDescent="0.2">
      <c r="B2158" s="8"/>
      <c r="C2158" s="8"/>
      <c r="D2158" s="8"/>
      <c r="E2158" s="8"/>
      <c r="F2158" s="8"/>
      <c r="G2158" s="8"/>
      <c r="H2158" s="8"/>
      <c r="I2158" s="8"/>
      <c r="J2158" s="8"/>
      <c r="K2158" s="8"/>
      <c r="L2158" s="8"/>
      <c r="M2158" s="8"/>
      <c r="N2158" s="8"/>
      <c r="O2158" s="8"/>
    </row>
    <row r="2159" spans="2:15" ht="11.25" x14ac:dyDescent="0.2">
      <c r="B2159" s="8"/>
      <c r="C2159" s="8"/>
      <c r="D2159" s="8"/>
      <c r="E2159" s="8"/>
      <c r="F2159" s="8"/>
      <c r="G2159" s="8"/>
      <c r="H2159" s="8"/>
      <c r="I2159" s="8"/>
      <c r="J2159" s="8"/>
      <c r="K2159" s="8"/>
      <c r="L2159" s="8"/>
      <c r="M2159" s="8"/>
      <c r="N2159" s="8"/>
      <c r="O2159" s="8"/>
    </row>
    <row r="2160" spans="2:15" ht="11.25" x14ac:dyDescent="0.2">
      <c r="B2160" s="8"/>
      <c r="C2160" s="8"/>
      <c r="D2160" s="8"/>
      <c r="E2160" s="8"/>
      <c r="F2160" s="8"/>
      <c r="G2160" s="8"/>
      <c r="H2160" s="8"/>
      <c r="I2160" s="8"/>
      <c r="J2160" s="8"/>
      <c r="K2160" s="8"/>
      <c r="L2160" s="8"/>
      <c r="M2160" s="8"/>
      <c r="N2160" s="8"/>
      <c r="O2160" s="8"/>
    </row>
    <row r="2161" spans="2:15" ht="11.25" x14ac:dyDescent="0.2">
      <c r="B2161" s="8"/>
      <c r="C2161" s="8"/>
      <c r="D2161" s="8"/>
      <c r="E2161" s="8"/>
      <c r="F2161" s="8"/>
      <c r="G2161" s="8"/>
      <c r="H2161" s="8"/>
      <c r="I2161" s="8"/>
      <c r="J2161" s="8"/>
      <c r="K2161" s="8"/>
      <c r="L2161" s="8"/>
      <c r="M2161" s="8"/>
      <c r="N2161" s="8"/>
      <c r="O2161" s="8"/>
    </row>
    <row r="2162" spans="2:15" ht="11.25" x14ac:dyDescent="0.2">
      <c r="B2162" s="8"/>
      <c r="C2162" s="8"/>
      <c r="D2162" s="8"/>
      <c r="E2162" s="8"/>
      <c r="F2162" s="8"/>
      <c r="G2162" s="8"/>
      <c r="H2162" s="8"/>
      <c r="I2162" s="8"/>
      <c r="J2162" s="8"/>
      <c r="K2162" s="8"/>
      <c r="L2162" s="8"/>
      <c r="M2162" s="8"/>
      <c r="N2162" s="8"/>
      <c r="O2162" s="8"/>
    </row>
    <row r="2163" spans="2:15" ht="11.25" x14ac:dyDescent="0.2">
      <c r="B2163" s="8"/>
      <c r="C2163" s="8"/>
      <c r="D2163" s="8"/>
      <c r="E2163" s="8"/>
      <c r="F2163" s="8"/>
      <c r="G2163" s="8"/>
      <c r="H2163" s="8"/>
      <c r="I2163" s="8"/>
      <c r="J2163" s="8"/>
      <c r="K2163" s="8"/>
      <c r="L2163" s="8"/>
      <c r="M2163" s="8"/>
      <c r="N2163" s="8"/>
      <c r="O2163" s="8"/>
    </row>
    <row r="2164" spans="2:15" ht="11.25" x14ac:dyDescent="0.2">
      <c r="B2164" s="8"/>
      <c r="C2164" s="8"/>
      <c r="D2164" s="8"/>
      <c r="E2164" s="8"/>
      <c r="F2164" s="8"/>
      <c r="G2164" s="8"/>
      <c r="H2164" s="8"/>
      <c r="I2164" s="8"/>
      <c r="J2164" s="8"/>
      <c r="K2164" s="8"/>
      <c r="L2164" s="8"/>
      <c r="M2164" s="8"/>
      <c r="N2164" s="8"/>
      <c r="O2164" s="8"/>
    </row>
    <row r="2165" spans="2:15" ht="11.25" x14ac:dyDescent="0.2">
      <c r="B2165" s="8"/>
      <c r="C2165" s="8"/>
      <c r="D2165" s="8"/>
      <c r="E2165" s="8"/>
      <c r="F2165" s="8"/>
      <c r="G2165" s="8"/>
      <c r="H2165" s="8"/>
      <c r="I2165" s="8"/>
      <c r="J2165" s="8"/>
      <c r="K2165" s="8"/>
      <c r="L2165" s="8"/>
      <c r="M2165" s="8"/>
      <c r="N2165" s="8"/>
      <c r="O2165" s="8"/>
    </row>
    <row r="2166" spans="2:15" ht="11.25" x14ac:dyDescent="0.2">
      <c r="B2166" s="8"/>
      <c r="C2166" s="8"/>
      <c r="D2166" s="8"/>
      <c r="E2166" s="8"/>
      <c r="F2166" s="8"/>
      <c r="G2166" s="8"/>
      <c r="H2166" s="8"/>
      <c r="I2166" s="8"/>
      <c r="J2166" s="8"/>
      <c r="K2166" s="8"/>
      <c r="L2166" s="8"/>
      <c r="M2166" s="8"/>
      <c r="N2166" s="8"/>
      <c r="O2166" s="8"/>
    </row>
    <row r="2167" spans="2:15" ht="11.25" x14ac:dyDescent="0.2">
      <c r="B2167" s="8"/>
      <c r="C2167" s="8"/>
      <c r="D2167" s="8"/>
      <c r="E2167" s="8"/>
      <c r="F2167" s="8"/>
      <c r="G2167" s="8"/>
      <c r="H2167" s="8"/>
      <c r="I2167" s="8"/>
      <c r="J2167" s="8"/>
      <c r="K2167" s="8"/>
      <c r="L2167" s="8"/>
      <c r="M2167" s="8"/>
      <c r="N2167" s="8"/>
      <c r="O2167" s="8"/>
    </row>
    <row r="2168" spans="2:15" ht="11.25" x14ac:dyDescent="0.2">
      <c r="B2168" s="8"/>
      <c r="C2168" s="8"/>
      <c r="D2168" s="8"/>
      <c r="E2168" s="8"/>
      <c r="F2168" s="8"/>
      <c r="G2168" s="8"/>
      <c r="H2168" s="8"/>
      <c r="I2168" s="8"/>
      <c r="J2168" s="8"/>
      <c r="K2168" s="8"/>
      <c r="L2168" s="8"/>
      <c r="M2168" s="8"/>
      <c r="N2168" s="8"/>
      <c r="O2168" s="8"/>
    </row>
    <row r="2169" spans="2:15" ht="11.25" x14ac:dyDescent="0.2">
      <c r="B2169" s="8"/>
      <c r="C2169" s="8"/>
      <c r="D2169" s="8"/>
      <c r="E2169" s="8"/>
      <c r="F2169" s="8"/>
      <c r="G2169" s="8"/>
      <c r="H2169" s="8"/>
      <c r="I2169" s="8"/>
      <c r="J2169" s="8"/>
      <c r="K2169" s="8"/>
      <c r="L2169" s="8"/>
      <c r="M2169" s="8"/>
      <c r="N2169" s="8"/>
      <c r="O2169" s="8"/>
    </row>
    <row r="2170" spans="2:15" ht="11.25" x14ac:dyDescent="0.2">
      <c r="B2170" s="8"/>
      <c r="C2170" s="8"/>
      <c r="D2170" s="8"/>
      <c r="E2170" s="8"/>
      <c r="F2170" s="8"/>
      <c r="G2170" s="8"/>
      <c r="H2170" s="8"/>
      <c r="I2170" s="8"/>
      <c r="J2170" s="8"/>
      <c r="K2170" s="8"/>
      <c r="L2170" s="8"/>
      <c r="M2170" s="8"/>
      <c r="N2170" s="8"/>
      <c r="O2170" s="8"/>
    </row>
    <row r="2171" spans="2:15" ht="11.25" x14ac:dyDescent="0.2">
      <c r="B2171" s="8"/>
      <c r="C2171" s="8"/>
      <c r="D2171" s="8"/>
      <c r="E2171" s="8"/>
      <c r="F2171" s="8"/>
      <c r="G2171" s="8"/>
      <c r="H2171" s="8"/>
      <c r="I2171" s="8"/>
      <c r="J2171" s="8"/>
      <c r="K2171" s="8"/>
      <c r="L2171" s="8"/>
      <c r="M2171" s="8"/>
      <c r="N2171" s="8"/>
      <c r="O2171" s="8"/>
    </row>
    <row r="2172" spans="2:15" ht="11.25" x14ac:dyDescent="0.2">
      <c r="B2172" s="8"/>
      <c r="C2172" s="8"/>
      <c r="D2172" s="8"/>
      <c r="E2172" s="8"/>
      <c r="F2172" s="8"/>
      <c r="G2172" s="8"/>
      <c r="H2172" s="8"/>
      <c r="I2172" s="8"/>
      <c r="J2172" s="8"/>
      <c r="K2172" s="8"/>
      <c r="L2172" s="8"/>
      <c r="M2172" s="8"/>
      <c r="N2172" s="8"/>
      <c r="O2172" s="8"/>
    </row>
    <row r="2173" spans="2:15" ht="11.25" x14ac:dyDescent="0.2">
      <c r="B2173" s="8"/>
      <c r="C2173" s="8"/>
      <c r="D2173" s="8"/>
      <c r="E2173" s="8"/>
      <c r="F2173" s="8"/>
      <c r="G2173" s="8"/>
      <c r="H2173" s="8"/>
      <c r="I2173" s="8"/>
      <c r="J2173" s="8"/>
      <c r="K2173" s="8"/>
      <c r="L2173" s="8"/>
      <c r="M2173" s="8"/>
      <c r="N2173" s="8"/>
      <c r="O2173" s="8"/>
    </row>
    <row r="2174" spans="2:15" ht="11.25" x14ac:dyDescent="0.2">
      <c r="B2174" s="8"/>
      <c r="C2174" s="8"/>
      <c r="D2174" s="8"/>
      <c r="E2174" s="8"/>
      <c r="F2174" s="8"/>
      <c r="G2174" s="8"/>
      <c r="H2174" s="8"/>
      <c r="I2174" s="8"/>
      <c r="J2174" s="8"/>
      <c r="K2174" s="8"/>
      <c r="L2174" s="8"/>
      <c r="M2174" s="8"/>
      <c r="N2174" s="8"/>
      <c r="O2174" s="8"/>
    </row>
    <row r="2175" spans="2:15" ht="11.25" x14ac:dyDescent="0.2">
      <c r="B2175" s="8"/>
      <c r="C2175" s="8"/>
      <c r="D2175" s="8"/>
      <c r="E2175" s="8"/>
      <c r="F2175" s="8"/>
      <c r="G2175" s="8"/>
      <c r="H2175" s="8"/>
      <c r="I2175" s="8"/>
      <c r="J2175" s="8"/>
      <c r="K2175" s="8"/>
      <c r="L2175" s="8"/>
      <c r="M2175" s="8"/>
      <c r="N2175" s="8"/>
      <c r="O2175" s="8"/>
    </row>
    <row r="2176" spans="2:15" ht="11.25" x14ac:dyDescent="0.2">
      <c r="B2176" s="8"/>
      <c r="C2176" s="8"/>
      <c r="D2176" s="8"/>
      <c r="E2176" s="8"/>
      <c r="F2176" s="8"/>
      <c r="G2176" s="8"/>
      <c r="H2176" s="8"/>
      <c r="I2176" s="8"/>
      <c r="J2176" s="8"/>
      <c r="K2176" s="8"/>
      <c r="L2176" s="8"/>
      <c r="M2176" s="8"/>
      <c r="N2176" s="8"/>
      <c r="O2176" s="8"/>
    </row>
    <row r="2177" spans="2:15" ht="11.25" x14ac:dyDescent="0.2">
      <c r="B2177" s="8"/>
      <c r="C2177" s="8"/>
      <c r="D2177" s="8"/>
      <c r="E2177" s="8"/>
      <c r="F2177" s="8"/>
      <c r="G2177" s="8"/>
      <c r="H2177" s="8"/>
      <c r="I2177" s="8"/>
      <c r="J2177" s="8"/>
      <c r="K2177" s="8"/>
      <c r="L2177" s="8"/>
      <c r="M2177" s="8"/>
      <c r="N2177" s="8"/>
      <c r="O2177" s="8"/>
    </row>
    <row r="2178" spans="2:15" ht="11.25" x14ac:dyDescent="0.2">
      <c r="B2178" s="8"/>
      <c r="C2178" s="8"/>
      <c r="D2178" s="8"/>
      <c r="E2178" s="8"/>
      <c r="F2178" s="8"/>
      <c r="G2178" s="8"/>
      <c r="H2178" s="8"/>
      <c r="I2178" s="8"/>
      <c r="J2178" s="8"/>
      <c r="K2178" s="8"/>
      <c r="L2178" s="8"/>
      <c r="M2178" s="8"/>
      <c r="N2178" s="8"/>
      <c r="O2178" s="8"/>
    </row>
    <row r="2179" spans="2:15" ht="11.25" x14ac:dyDescent="0.2">
      <c r="B2179" s="8"/>
      <c r="C2179" s="8"/>
      <c r="D2179" s="8"/>
      <c r="E2179" s="8"/>
      <c r="F2179" s="8"/>
      <c r="G2179" s="8"/>
      <c r="H2179" s="8"/>
      <c r="I2179" s="8"/>
      <c r="J2179" s="8"/>
      <c r="K2179" s="8"/>
      <c r="L2179" s="8"/>
      <c r="M2179" s="8"/>
      <c r="N2179" s="8"/>
      <c r="O2179" s="8"/>
    </row>
    <row r="2180" spans="2:15" ht="11.25" x14ac:dyDescent="0.2">
      <c r="B2180" s="8"/>
      <c r="C2180" s="8"/>
      <c r="D2180" s="8"/>
      <c r="E2180" s="8"/>
      <c r="F2180" s="8"/>
      <c r="G2180" s="8"/>
      <c r="H2180" s="8"/>
      <c r="I2180" s="8"/>
      <c r="J2180" s="8"/>
      <c r="K2180" s="8"/>
      <c r="L2180" s="8"/>
      <c r="M2180" s="8"/>
      <c r="N2180" s="8"/>
      <c r="O2180" s="8"/>
    </row>
    <row r="2181" spans="2:15" ht="11.25" x14ac:dyDescent="0.2">
      <c r="B2181" s="8"/>
      <c r="C2181" s="8"/>
      <c r="D2181" s="8"/>
      <c r="E2181" s="8"/>
      <c r="F2181" s="8"/>
      <c r="G2181" s="8"/>
      <c r="H2181" s="8"/>
      <c r="I2181" s="8"/>
      <c r="J2181" s="8"/>
      <c r="K2181" s="8"/>
      <c r="L2181" s="8"/>
      <c r="M2181" s="8"/>
      <c r="N2181" s="8"/>
      <c r="O2181" s="8"/>
    </row>
    <row r="2182" spans="2:15" ht="11.25" x14ac:dyDescent="0.2">
      <c r="B2182" s="8"/>
      <c r="C2182" s="8"/>
      <c r="D2182" s="8"/>
      <c r="E2182" s="8"/>
      <c r="F2182" s="8"/>
      <c r="G2182" s="8"/>
      <c r="H2182" s="8"/>
      <c r="I2182" s="8"/>
      <c r="J2182" s="8"/>
      <c r="K2182" s="8"/>
      <c r="L2182" s="8"/>
      <c r="M2182" s="8"/>
      <c r="N2182" s="8"/>
      <c r="O2182" s="8"/>
    </row>
    <row r="2183" spans="2:15" ht="11.25" x14ac:dyDescent="0.2">
      <c r="B2183" s="8"/>
      <c r="C2183" s="8"/>
      <c r="D2183" s="8"/>
      <c r="E2183" s="8"/>
      <c r="F2183" s="8"/>
      <c r="G2183" s="8"/>
      <c r="H2183" s="8"/>
      <c r="I2183" s="8"/>
      <c r="J2183" s="8"/>
      <c r="K2183" s="8"/>
      <c r="L2183" s="8"/>
      <c r="M2183" s="8"/>
      <c r="N2183" s="8"/>
      <c r="O2183" s="8"/>
    </row>
    <row r="2184" spans="2:15" ht="11.25" x14ac:dyDescent="0.2">
      <c r="B2184" s="8"/>
      <c r="C2184" s="8"/>
      <c r="D2184" s="8"/>
      <c r="E2184" s="8"/>
      <c r="F2184" s="8"/>
      <c r="G2184" s="8"/>
      <c r="H2184" s="8"/>
      <c r="I2184" s="8"/>
      <c r="J2184" s="8"/>
      <c r="K2184" s="8"/>
      <c r="L2184" s="8"/>
      <c r="M2184" s="8"/>
      <c r="N2184" s="8"/>
      <c r="O2184" s="8"/>
    </row>
    <row r="2185" spans="2:15" ht="11.25" x14ac:dyDescent="0.2">
      <c r="B2185" s="8"/>
      <c r="C2185" s="8"/>
      <c r="D2185" s="8"/>
      <c r="E2185" s="8"/>
      <c r="F2185" s="8"/>
      <c r="G2185" s="8"/>
      <c r="H2185" s="8"/>
      <c r="I2185" s="8"/>
      <c r="J2185" s="8"/>
      <c r="K2185" s="8"/>
      <c r="L2185" s="8"/>
      <c r="M2185" s="8"/>
      <c r="N2185" s="8"/>
      <c r="O2185" s="8"/>
    </row>
    <row r="2186" spans="2:15" ht="11.25" x14ac:dyDescent="0.2">
      <c r="B2186" s="8"/>
      <c r="C2186" s="8"/>
      <c r="D2186" s="8"/>
      <c r="E2186" s="8"/>
      <c r="F2186" s="8"/>
      <c r="G2186" s="8"/>
      <c r="H2186" s="8"/>
      <c r="I2186" s="8"/>
      <c r="J2186" s="8"/>
      <c r="K2186" s="8"/>
      <c r="L2186" s="8"/>
      <c r="M2186" s="8"/>
      <c r="N2186" s="8"/>
      <c r="O2186" s="8"/>
    </row>
    <row r="2187" spans="2:15" ht="11.25" x14ac:dyDescent="0.2">
      <c r="B2187" s="8"/>
      <c r="C2187" s="8"/>
      <c r="D2187" s="8"/>
      <c r="E2187" s="8"/>
      <c r="F2187" s="8"/>
      <c r="G2187" s="8"/>
      <c r="H2187" s="8"/>
      <c r="I2187" s="8"/>
      <c r="J2187" s="8"/>
      <c r="K2187" s="8"/>
      <c r="L2187" s="8"/>
      <c r="M2187" s="8"/>
      <c r="N2187" s="8"/>
      <c r="O2187" s="8"/>
    </row>
    <row r="2188" spans="2:15" ht="11.25" x14ac:dyDescent="0.2">
      <c r="B2188" s="8"/>
      <c r="C2188" s="8"/>
      <c r="D2188" s="8"/>
      <c r="E2188" s="8"/>
      <c r="F2188" s="8"/>
      <c r="G2188" s="8"/>
      <c r="H2188" s="8"/>
      <c r="I2188" s="8"/>
      <c r="J2188" s="8"/>
      <c r="K2188" s="8"/>
      <c r="L2188" s="8"/>
      <c r="M2188" s="8"/>
      <c r="N2188" s="8"/>
      <c r="O2188" s="8"/>
    </row>
    <row r="2189" spans="2:15" ht="11.25" x14ac:dyDescent="0.2">
      <c r="B2189" s="8"/>
      <c r="C2189" s="8"/>
      <c r="D2189" s="8"/>
      <c r="E2189" s="8"/>
      <c r="F2189" s="8"/>
      <c r="G2189" s="8"/>
      <c r="H2189" s="8"/>
      <c r="I2189" s="8"/>
      <c r="J2189" s="8"/>
      <c r="K2189" s="8"/>
      <c r="L2189" s="8"/>
      <c r="M2189" s="8"/>
      <c r="N2189" s="8"/>
      <c r="O2189" s="8"/>
    </row>
    <row r="2190" spans="2:15" ht="11.25" x14ac:dyDescent="0.2">
      <c r="B2190" s="8"/>
      <c r="C2190" s="8"/>
      <c r="D2190" s="8"/>
      <c r="E2190" s="8"/>
      <c r="F2190" s="8"/>
      <c r="G2190" s="8"/>
      <c r="H2190" s="8"/>
      <c r="I2190" s="8"/>
      <c r="J2190" s="8"/>
      <c r="K2190" s="8"/>
      <c r="L2190" s="8"/>
      <c r="M2190" s="8"/>
      <c r="N2190" s="8"/>
      <c r="O2190" s="8"/>
    </row>
    <row r="2191" spans="2:15" ht="11.25" x14ac:dyDescent="0.2">
      <c r="B2191" s="8"/>
      <c r="C2191" s="8"/>
      <c r="D2191" s="8"/>
      <c r="E2191" s="8"/>
      <c r="F2191" s="8"/>
      <c r="G2191" s="8"/>
      <c r="H2191" s="8"/>
      <c r="I2191" s="8"/>
      <c r="J2191" s="8"/>
      <c r="K2191" s="8"/>
      <c r="L2191" s="8"/>
      <c r="M2191" s="8"/>
      <c r="N2191" s="8"/>
      <c r="O2191" s="8"/>
    </row>
    <row r="2192" spans="2:15" ht="11.25" x14ac:dyDescent="0.2">
      <c r="B2192" s="8"/>
      <c r="C2192" s="8"/>
      <c r="D2192" s="8"/>
      <c r="E2192" s="8"/>
      <c r="F2192" s="8"/>
      <c r="G2192" s="8"/>
      <c r="H2192" s="8"/>
      <c r="I2192" s="8"/>
      <c r="J2192" s="8"/>
      <c r="K2192" s="8"/>
      <c r="L2192" s="8"/>
      <c r="M2192" s="8"/>
      <c r="N2192" s="8"/>
      <c r="O2192" s="8"/>
    </row>
    <row r="2193" spans="2:15" ht="11.25" x14ac:dyDescent="0.2">
      <c r="B2193" s="8"/>
      <c r="C2193" s="8"/>
      <c r="D2193" s="8"/>
      <c r="E2193" s="8"/>
      <c r="F2193" s="8"/>
      <c r="G2193" s="8"/>
      <c r="H2193" s="8"/>
      <c r="I2193" s="8"/>
      <c r="J2193" s="8"/>
      <c r="K2193" s="8"/>
      <c r="L2193" s="8"/>
      <c r="M2193" s="8"/>
      <c r="N2193" s="8"/>
      <c r="O2193" s="8"/>
    </row>
    <row r="2194" spans="2:15" ht="11.25" x14ac:dyDescent="0.2">
      <c r="B2194" s="8"/>
      <c r="C2194" s="8"/>
      <c r="D2194" s="8"/>
      <c r="E2194" s="8"/>
      <c r="F2194" s="8"/>
      <c r="G2194" s="8"/>
      <c r="H2194" s="8"/>
      <c r="I2194" s="8"/>
      <c r="J2194" s="8"/>
      <c r="K2194" s="8"/>
      <c r="L2194" s="8"/>
      <c r="M2194" s="8"/>
      <c r="N2194" s="8"/>
      <c r="O2194" s="8"/>
    </row>
    <row r="2195" spans="2:15" ht="11.25" x14ac:dyDescent="0.2">
      <c r="B2195" s="8"/>
      <c r="C2195" s="8"/>
      <c r="D2195" s="8"/>
      <c r="E2195" s="8"/>
      <c r="F2195" s="8"/>
      <c r="G2195" s="8"/>
      <c r="H2195" s="8"/>
      <c r="I2195" s="8"/>
      <c r="J2195" s="8"/>
      <c r="K2195" s="8"/>
      <c r="L2195" s="8"/>
      <c r="M2195" s="8"/>
      <c r="N2195" s="8"/>
      <c r="O2195" s="8"/>
    </row>
    <row r="2196" spans="2:15" ht="11.25" x14ac:dyDescent="0.2">
      <c r="B2196" s="8"/>
      <c r="C2196" s="8"/>
      <c r="D2196" s="8"/>
      <c r="E2196" s="8"/>
      <c r="F2196" s="8"/>
      <c r="G2196" s="8"/>
      <c r="H2196" s="8"/>
      <c r="I2196" s="8"/>
      <c r="J2196" s="8"/>
      <c r="K2196" s="8"/>
      <c r="L2196" s="8"/>
      <c r="M2196" s="8"/>
      <c r="N2196" s="8"/>
      <c r="O2196" s="8"/>
    </row>
    <row r="2197" spans="2:15" ht="11.25" x14ac:dyDescent="0.2">
      <c r="B2197" s="8"/>
      <c r="C2197" s="8"/>
      <c r="D2197" s="8"/>
      <c r="E2197" s="8"/>
      <c r="F2197" s="8"/>
      <c r="G2197" s="8"/>
      <c r="H2197" s="8"/>
      <c r="I2197" s="8"/>
      <c r="J2197" s="8"/>
      <c r="K2197" s="8"/>
      <c r="L2197" s="8"/>
      <c r="M2197" s="8"/>
      <c r="N2197" s="8"/>
      <c r="O2197" s="8"/>
    </row>
    <row r="2198" spans="2:15" ht="11.25" x14ac:dyDescent="0.2">
      <c r="B2198" s="8"/>
      <c r="C2198" s="8"/>
      <c r="D2198" s="8"/>
      <c r="E2198" s="8"/>
      <c r="F2198" s="8"/>
      <c r="G2198" s="8"/>
      <c r="H2198" s="8"/>
      <c r="I2198" s="8"/>
      <c r="J2198" s="8"/>
      <c r="K2198" s="8"/>
      <c r="L2198" s="8"/>
      <c r="M2198" s="8"/>
      <c r="N2198" s="8"/>
      <c r="O2198" s="8"/>
    </row>
    <row r="2199" spans="2:15" ht="11.25" x14ac:dyDescent="0.2">
      <c r="B2199" s="8"/>
      <c r="C2199" s="8"/>
      <c r="D2199" s="8"/>
      <c r="E2199" s="8"/>
      <c r="F2199" s="8"/>
      <c r="G2199" s="8"/>
      <c r="H2199" s="8"/>
      <c r="I2199" s="8"/>
      <c r="J2199" s="8"/>
      <c r="K2199" s="8"/>
      <c r="L2199" s="8"/>
      <c r="M2199" s="8"/>
      <c r="N2199" s="8"/>
      <c r="O2199" s="8"/>
    </row>
    <row r="2200" spans="2:15" ht="11.25" x14ac:dyDescent="0.2">
      <c r="B2200" s="8"/>
      <c r="C2200" s="8"/>
      <c r="D2200" s="8"/>
      <c r="E2200" s="8"/>
      <c r="F2200" s="8"/>
      <c r="G2200" s="8"/>
      <c r="H2200" s="8"/>
      <c r="I2200" s="8"/>
      <c r="J2200" s="8"/>
      <c r="K2200" s="8"/>
      <c r="L2200" s="8"/>
      <c r="M2200" s="8"/>
      <c r="N2200" s="8"/>
      <c r="O2200" s="8"/>
    </row>
    <row r="2201" spans="2:15" ht="11.25" x14ac:dyDescent="0.2">
      <c r="B2201" s="8"/>
      <c r="C2201" s="8"/>
      <c r="D2201" s="8"/>
      <c r="E2201" s="8"/>
      <c r="F2201" s="8"/>
      <c r="G2201" s="8"/>
      <c r="H2201" s="8"/>
      <c r="I2201" s="8"/>
      <c r="J2201" s="8"/>
      <c r="K2201" s="8"/>
      <c r="L2201" s="8"/>
      <c r="M2201" s="8"/>
      <c r="N2201" s="8"/>
      <c r="O2201" s="8"/>
    </row>
    <row r="2202" spans="2:15" ht="11.25" x14ac:dyDescent="0.2">
      <c r="B2202" s="8"/>
      <c r="C2202" s="8"/>
      <c r="D2202" s="8"/>
      <c r="E2202" s="8"/>
      <c r="F2202" s="8"/>
      <c r="G2202" s="8"/>
      <c r="H2202" s="8"/>
      <c r="I2202" s="8"/>
      <c r="J2202" s="8"/>
      <c r="K2202" s="8"/>
      <c r="L2202" s="8"/>
      <c r="M2202" s="8"/>
      <c r="N2202" s="8"/>
      <c r="O2202" s="8"/>
    </row>
    <row r="2203" spans="2:15" ht="11.25" x14ac:dyDescent="0.2">
      <c r="B2203" s="8"/>
      <c r="C2203" s="8"/>
      <c r="D2203" s="8"/>
      <c r="E2203" s="8"/>
      <c r="F2203" s="8"/>
      <c r="G2203" s="8"/>
      <c r="H2203" s="8"/>
      <c r="I2203" s="8"/>
      <c r="J2203" s="8"/>
      <c r="K2203" s="8"/>
      <c r="L2203" s="8"/>
      <c r="M2203" s="8"/>
      <c r="N2203" s="8"/>
      <c r="O2203" s="8"/>
    </row>
    <row r="2204" spans="2:15" ht="11.25" x14ac:dyDescent="0.2">
      <c r="B2204" s="8"/>
      <c r="C2204" s="8"/>
      <c r="D2204" s="8"/>
      <c r="E2204" s="8"/>
      <c r="F2204" s="8"/>
      <c r="G2204" s="8"/>
      <c r="H2204" s="8"/>
      <c r="I2204" s="8"/>
      <c r="J2204" s="8"/>
      <c r="K2204" s="8"/>
      <c r="L2204" s="8"/>
      <c r="M2204" s="8"/>
      <c r="N2204" s="8"/>
      <c r="O2204" s="8"/>
    </row>
    <row r="2205" spans="2:15" ht="11.25" x14ac:dyDescent="0.2">
      <c r="B2205" s="8"/>
      <c r="C2205" s="8"/>
      <c r="D2205" s="8"/>
      <c r="E2205" s="8"/>
      <c r="F2205" s="8"/>
      <c r="G2205" s="8"/>
      <c r="H2205" s="8"/>
      <c r="I2205" s="8"/>
      <c r="J2205" s="8"/>
      <c r="K2205" s="8"/>
      <c r="L2205" s="8"/>
      <c r="M2205" s="8"/>
      <c r="N2205" s="8"/>
      <c r="O2205" s="8"/>
    </row>
    <row r="2206" spans="2:15" ht="11.25" x14ac:dyDescent="0.2">
      <c r="B2206" s="8"/>
      <c r="C2206" s="8"/>
      <c r="D2206" s="8"/>
      <c r="E2206" s="8"/>
      <c r="F2206" s="8"/>
      <c r="G2206" s="8"/>
      <c r="H2206" s="8"/>
      <c r="I2206" s="8"/>
      <c r="J2206" s="8"/>
      <c r="K2206" s="8"/>
      <c r="L2206" s="8"/>
      <c r="M2206" s="8"/>
      <c r="N2206" s="8"/>
      <c r="O2206" s="8"/>
    </row>
    <row r="2207" spans="2:15" ht="11.25" x14ac:dyDescent="0.2">
      <c r="B2207" s="8"/>
      <c r="C2207" s="8"/>
      <c r="D2207" s="8"/>
      <c r="E2207" s="8"/>
      <c r="F2207" s="8"/>
      <c r="G2207" s="8"/>
      <c r="H2207" s="8"/>
      <c r="I2207" s="8"/>
      <c r="J2207" s="8"/>
      <c r="K2207" s="8"/>
      <c r="L2207" s="8"/>
      <c r="M2207" s="8"/>
      <c r="N2207" s="8"/>
      <c r="O2207" s="8"/>
    </row>
    <row r="2208" spans="2:15" ht="11.25" x14ac:dyDescent="0.2">
      <c r="B2208" s="8"/>
      <c r="C2208" s="8"/>
      <c r="D2208" s="8"/>
      <c r="E2208" s="8"/>
      <c r="F2208" s="8"/>
      <c r="G2208" s="8"/>
      <c r="H2208" s="8"/>
      <c r="I2208" s="8"/>
      <c r="J2208" s="8"/>
      <c r="K2208" s="8"/>
      <c r="L2208" s="8"/>
      <c r="M2208" s="8"/>
      <c r="N2208" s="8"/>
      <c r="O2208" s="8"/>
    </row>
    <row r="2209" spans="2:15" ht="11.25" x14ac:dyDescent="0.2">
      <c r="B2209" s="8"/>
      <c r="C2209" s="8"/>
      <c r="D2209" s="8"/>
      <c r="E2209" s="8"/>
      <c r="F2209" s="8"/>
      <c r="G2209" s="8"/>
      <c r="H2209" s="8"/>
      <c r="I2209" s="8"/>
      <c r="J2209" s="8"/>
      <c r="K2209" s="8"/>
      <c r="L2209" s="8"/>
      <c r="M2209" s="8"/>
      <c r="N2209" s="8"/>
      <c r="O2209" s="8"/>
    </row>
    <row r="2210" spans="2:15" ht="11.25" x14ac:dyDescent="0.2">
      <c r="B2210" s="8"/>
      <c r="C2210" s="8"/>
      <c r="D2210" s="8"/>
      <c r="E2210" s="8"/>
      <c r="F2210" s="8"/>
      <c r="G2210" s="8"/>
      <c r="H2210" s="8"/>
      <c r="I2210" s="8"/>
      <c r="J2210" s="8"/>
      <c r="K2210" s="8"/>
      <c r="L2210" s="8"/>
      <c r="M2210" s="8"/>
      <c r="N2210" s="8"/>
      <c r="O2210" s="8"/>
    </row>
    <row r="2211" spans="2:15" ht="11.25" x14ac:dyDescent="0.2">
      <c r="B2211" s="8"/>
      <c r="C2211" s="8"/>
      <c r="D2211" s="8"/>
      <c r="E2211" s="8"/>
      <c r="F2211" s="8"/>
      <c r="G2211" s="8"/>
      <c r="H2211" s="8"/>
      <c r="I2211" s="8"/>
      <c r="J2211" s="8"/>
      <c r="K2211" s="8"/>
      <c r="L2211" s="8"/>
      <c r="M2211" s="8"/>
      <c r="N2211" s="8"/>
      <c r="O2211" s="8"/>
    </row>
    <row r="2212" spans="2:15" ht="11.25" x14ac:dyDescent="0.2">
      <c r="B2212" s="8"/>
      <c r="C2212" s="8"/>
      <c r="D2212" s="8"/>
      <c r="E2212" s="8"/>
      <c r="F2212" s="8"/>
      <c r="G2212" s="8"/>
      <c r="H2212" s="8"/>
      <c r="I2212" s="8"/>
      <c r="J2212" s="8"/>
      <c r="K2212" s="8"/>
      <c r="L2212" s="8"/>
      <c r="M2212" s="8"/>
      <c r="N2212" s="8"/>
      <c r="O2212" s="8"/>
    </row>
    <row r="2213" spans="2:15" ht="11.25" x14ac:dyDescent="0.2">
      <c r="B2213" s="8"/>
      <c r="C2213" s="8"/>
      <c r="D2213" s="8"/>
      <c r="E2213" s="8"/>
      <c r="F2213" s="8"/>
      <c r="G2213" s="8"/>
      <c r="H2213" s="8"/>
      <c r="I2213" s="8"/>
      <c r="J2213" s="8"/>
      <c r="K2213" s="8"/>
      <c r="L2213" s="8"/>
      <c r="M2213" s="8"/>
      <c r="N2213" s="8"/>
      <c r="O2213" s="8"/>
    </row>
    <row r="2214" spans="2:15" ht="11.25" x14ac:dyDescent="0.2">
      <c r="B2214" s="8"/>
      <c r="C2214" s="8"/>
      <c r="D2214" s="8"/>
      <c r="E2214" s="8"/>
      <c r="F2214" s="8"/>
      <c r="G2214" s="8"/>
      <c r="H2214" s="8"/>
      <c r="I2214" s="8"/>
      <c r="J2214" s="8"/>
      <c r="K2214" s="8"/>
      <c r="L2214" s="8"/>
      <c r="M2214" s="8"/>
      <c r="N2214" s="8"/>
      <c r="O2214" s="8"/>
    </row>
    <row r="2215" spans="2:15" ht="11.25" x14ac:dyDescent="0.2">
      <c r="B2215" s="8"/>
      <c r="C2215" s="8"/>
      <c r="D2215" s="8"/>
      <c r="E2215" s="8"/>
      <c r="F2215" s="8"/>
      <c r="G2215" s="8"/>
      <c r="H2215" s="8"/>
      <c r="I2215" s="8"/>
      <c r="J2215" s="8"/>
      <c r="K2215" s="8"/>
      <c r="L2215" s="8"/>
      <c r="M2215" s="8"/>
      <c r="N2215" s="8"/>
      <c r="O2215" s="8"/>
    </row>
    <row r="2216" spans="2:15" ht="11.25" x14ac:dyDescent="0.2">
      <c r="B2216" s="8"/>
      <c r="C2216" s="8"/>
      <c r="D2216" s="8"/>
      <c r="E2216" s="8"/>
      <c r="F2216" s="8"/>
      <c r="G2216" s="8"/>
      <c r="H2216" s="8"/>
      <c r="I2216" s="8"/>
      <c r="J2216" s="8"/>
      <c r="K2216" s="8"/>
      <c r="L2216" s="8"/>
      <c r="M2216" s="8"/>
      <c r="N2216" s="8"/>
      <c r="O2216" s="8"/>
    </row>
    <row r="2217" spans="2:15" ht="11.25" x14ac:dyDescent="0.2">
      <c r="B2217" s="8"/>
      <c r="C2217" s="8"/>
      <c r="D2217" s="8"/>
      <c r="E2217" s="8"/>
      <c r="F2217" s="8"/>
      <c r="G2217" s="8"/>
      <c r="H2217" s="8"/>
      <c r="I2217" s="8"/>
      <c r="J2217" s="8"/>
      <c r="K2217" s="8"/>
      <c r="L2217" s="8"/>
      <c r="M2217" s="8"/>
      <c r="N2217" s="8"/>
      <c r="O2217" s="8"/>
    </row>
    <row r="2218" spans="2:15" ht="11.25" x14ac:dyDescent="0.2">
      <c r="B2218" s="8"/>
      <c r="C2218" s="8"/>
      <c r="D2218" s="8"/>
      <c r="E2218" s="8"/>
      <c r="F2218" s="8"/>
      <c r="G2218" s="8"/>
      <c r="H2218" s="8"/>
      <c r="I2218" s="8"/>
      <c r="J2218" s="8"/>
      <c r="K2218" s="8"/>
      <c r="L2218" s="8"/>
      <c r="M2218" s="8"/>
      <c r="N2218" s="8"/>
      <c r="O2218" s="8"/>
    </row>
    <row r="2219" spans="2:15" ht="11.25" x14ac:dyDescent="0.2">
      <c r="B2219" s="8"/>
      <c r="C2219" s="8"/>
      <c r="D2219" s="8"/>
      <c r="E2219" s="8"/>
      <c r="F2219" s="8"/>
      <c r="G2219" s="8"/>
      <c r="H2219" s="8"/>
      <c r="I2219" s="8"/>
      <c r="J2219" s="8"/>
      <c r="K2219" s="8"/>
      <c r="L2219" s="8"/>
      <c r="M2219" s="8"/>
      <c r="N2219" s="8"/>
      <c r="O2219" s="8"/>
    </row>
    <row r="2220" spans="2:15" ht="11.25" x14ac:dyDescent="0.2">
      <c r="B2220" s="8"/>
      <c r="C2220" s="8"/>
      <c r="D2220" s="8"/>
      <c r="E2220" s="8"/>
      <c r="F2220" s="8"/>
      <c r="G2220" s="8"/>
      <c r="H2220" s="8"/>
      <c r="I2220" s="8"/>
      <c r="J2220" s="8"/>
      <c r="K2220" s="8"/>
      <c r="L2220" s="8"/>
      <c r="M2220" s="8"/>
      <c r="N2220" s="8"/>
      <c r="O2220" s="8"/>
    </row>
    <row r="2221" spans="2:15" ht="11.25" x14ac:dyDescent="0.2">
      <c r="B2221" s="8"/>
      <c r="C2221" s="8"/>
      <c r="D2221" s="8"/>
      <c r="E2221" s="8"/>
      <c r="F2221" s="8"/>
      <c r="G2221" s="8"/>
      <c r="H2221" s="8"/>
      <c r="I2221" s="8"/>
      <c r="J2221" s="8"/>
      <c r="K2221" s="8"/>
      <c r="L2221" s="8"/>
      <c r="M2221" s="8"/>
      <c r="N2221" s="8"/>
      <c r="O2221" s="8"/>
    </row>
    <row r="2222" spans="2:15" ht="11.25" x14ac:dyDescent="0.2">
      <c r="B2222" s="8"/>
      <c r="C2222" s="8"/>
      <c r="D2222" s="8"/>
      <c r="E2222" s="8"/>
      <c r="F2222" s="8"/>
      <c r="G2222" s="8"/>
      <c r="H2222" s="8"/>
      <c r="I2222" s="8"/>
      <c r="J2222" s="8"/>
      <c r="K2222" s="8"/>
      <c r="L2222" s="8"/>
      <c r="M2222" s="8"/>
      <c r="N2222" s="8"/>
      <c r="O2222" s="8"/>
    </row>
    <row r="2223" spans="2:15" ht="11.25" x14ac:dyDescent="0.2">
      <c r="B2223" s="8"/>
      <c r="C2223" s="8"/>
      <c r="D2223" s="8"/>
      <c r="E2223" s="8"/>
      <c r="F2223" s="8"/>
      <c r="G2223" s="8"/>
      <c r="H2223" s="8"/>
      <c r="I2223" s="8"/>
      <c r="J2223" s="8"/>
      <c r="K2223" s="8"/>
      <c r="L2223" s="8"/>
      <c r="M2223" s="8"/>
      <c r="N2223" s="8"/>
      <c r="O2223" s="8"/>
    </row>
    <row r="2224" spans="2:15" ht="11.25" x14ac:dyDescent="0.2">
      <c r="B2224" s="8"/>
      <c r="C2224" s="8"/>
      <c r="D2224" s="8"/>
      <c r="E2224" s="8"/>
      <c r="F2224" s="8"/>
      <c r="G2224" s="8"/>
      <c r="H2224" s="8"/>
      <c r="I2224" s="8"/>
      <c r="J2224" s="8"/>
      <c r="K2224" s="8"/>
      <c r="L2224" s="8"/>
      <c r="M2224" s="8"/>
      <c r="N2224" s="8"/>
      <c r="O2224" s="8"/>
    </row>
    <row r="2225" spans="2:15" ht="11.25" x14ac:dyDescent="0.2">
      <c r="B2225" s="8"/>
      <c r="C2225" s="8"/>
      <c r="D2225" s="8"/>
      <c r="E2225" s="8"/>
      <c r="F2225" s="8"/>
      <c r="G2225" s="8"/>
      <c r="H2225" s="8"/>
      <c r="I2225" s="8"/>
      <c r="J2225" s="8"/>
      <c r="K2225" s="8"/>
      <c r="L2225" s="8"/>
      <c r="M2225" s="8"/>
      <c r="N2225" s="8"/>
      <c r="O2225" s="8"/>
    </row>
    <row r="2226" spans="2:15" ht="11.25" x14ac:dyDescent="0.2">
      <c r="B2226" s="8"/>
      <c r="C2226" s="8"/>
      <c r="D2226" s="8"/>
      <c r="E2226" s="8"/>
      <c r="F2226" s="8"/>
      <c r="G2226" s="8"/>
      <c r="H2226" s="8"/>
      <c r="I2226" s="8"/>
      <c r="J2226" s="8"/>
      <c r="K2226" s="8"/>
      <c r="L2226" s="8"/>
      <c r="M2226" s="8"/>
      <c r="N2226" s="8"/>
      <c r="O2226" s="8"/>
    </row>
    <row r="2227" spans="2:15" ht="11.25" x14ac:dyDescent="0.2">
      <c r="B2227" s="8"/>
      <c r="C2227" s="8"/>
      <c r="D2227" s="8"/>
      <c r="E2227" s="8"/>
      <c r="F2227" s="8"/>
      <c r="G2227" s="8"/>
      <c r="H2227" s="8"/>
      <c r="I2227" s="8"/>
      <c r="J2227" s="8"/>
      <c r="K2227" s="8"/>
      <c r="L2227" s="8"/>
      <c r="M2227" s="8"/>
      <c r="N2227" s="8"/>
      <c r="O2227" s="8"/>
    </row>
    <row r="2228" spans="2:15" ht="11.25" x14ac:dyDescent="0.2">
      <c r="B2228" s="8"/>
      <c r="C2228" s="8"/>
      <c r="D2228" s="8"/>
      <c r="E2228" s="8"/>
      <c r="F2228" s="8"/>
      <c r="G2228" s="8"/>
      <c r="H2228" s="8"/>
      <c r="I2228" s="8"/>
      <c r="J2228" s="8"/>
      <c r="K2228" s="8"/>
      <c r="L2228" s="8"/>
      <c r="M2228" s="8"/>
      <c r="N2228" s="8"/>
      <c r="O2228" s="8"/>
    </row>
    <row r="2229" spans="2:15" ht="11.25" x14ac:dyDescent="0.2">
      <c r="B2229" s="8"/>
      <c r="C2229" s="8"/>
      <c r="D2229" s="8"/>
      <c r="E2229" s="8"/>
      <c r="F2229" s="8"/>
      <c r="G2229" s="8"/>
      <c r="H2229" s="8"/>
      <c r="I2229" s="8"/>
      <c r="J2229" s="8"/>
      <c r="K2229" s="8"/>
      <c r="L2229" s="8"/>
      <c r="M2229" s="8"/>
      <c r="N2229" s="8"/>
      <c r="O2229" s="8"/>
    </row>
    <row r="2230" spans="2:15" ht="11.25" x14ac:dyDescent="0.2">
      <c r="B2230" s="8"/>
      <c r="C2230" s="8"/>
      <c r="D2230" s="8"/>
      <c r="E2230" s="8"/>
      <c r="F2230" s="8"/>
      <c r="G2230" s="8"/>
      <c r="H2230" s="8"/>
      <c r="I2230" s="8"/>
      <c r="J2230" s="8"/>
      <c r="K2230" s="8"/>
      <c r="L2230" s="8"/>
      <c r="M2230" s="8"/>
      <c r="N2230" s="8"/>
      <c r="O2230" s="8"/>
    </row>
    <row r="2231" spans="2:15" ht="11.25" x14ac:dyDescent="0.2">
      <c r="B2231" s="8"/>
      <c r="C2231" s="8"/>
      <c r="D2231" s="8"/>
      <c r="E2231" s="8"/>
      <c r="F2231" s="8"/>
      <c r="G2231" s="8"/>
      <c r="H2231" s="8"/>
      <c r="I2231" s="8"/>
      <c r="J2231" s="8"/>
      <c r="K2231" s="8"/>
      <c r="L2231" s="8"/>
      <c r="M2231" s="8"/>
      <c r="N2231" s="8"/>
      <c r="O2231" s="8"/>
    </row>
    <row r="2232" spans="2:15" ht="11.25" x14ac:dyDescent="0.2">
      <c r="B2232" s="8"/>
      <c r="C2232" s="8"/>
      <c r="D2232" s="8"/>
      <c r="E2232" s="8"/>
      <c r="F2232" s="8"/>
      <c r="G2232" s="8"/>
      <c r="H2232" s="8"/>
      <c r="I2232" s="8"/>
      <c r="J2232" s="8"/>
      <c r="K2232" s="8"/>
      <c r="L2232" s="8"/>
      <c r="M2232" s="8"/>
      <c r="N2232" s="8"/>
      <c r="O2232" s="8"/>
    </row>
    <row r="2233" spans="2:15" ht="11.25" x14ac:dyDescent="0.2">
      <c r="B2233" s="8"/>
      <c r="C2233" s="8"/>
      <c r="D2233" s="8"/>
      <c r="E2233" s="8"/>
      <c r="F2233" s="8"/>
      <c r="G2233" s="8"/>
      <c r="H2233" s="8"/>
      <c r="I2233" s="8"/>
      <c r="J2233" s="8"/>
      <c r="K2233" s="8"/>
      <c r="L2233" s="8"/>
      <c r="M2233" s="8"/>
      <c r="N2233" s="8"/>
      <c r="O2233" s="8"/>
    </row>
    <row r="2234" spans="2:15" ht="11.25" x14ac:dyDescent="0.2">
      <c r="B2234" s="8"/>
      <c r="C2234" s="8"/>
      <c r="D2234" s="8"/>
      <c r="E2234" s="8"/>
      <c r="F2234" s="8"/>
      <c r="G2234" s="8"/>
      <c r="H2234" s="8"/>
      <c r="I2234" s="8"/>
      <c r="J2234" s="8"/>
      <c r="K2234" s="8"/>
      <c r="L2234" s="8"/>
      <c r="M2234" s="8"/>
      <c r="N2234" s="8"/>
      <c r="O2234" s="8"/>
    </row>
    <row r="2235" spans="2:15" ht="11.25" x14ac:dyDescent="0.2">
      <c r="B2235" s="8"/>
      <c r="C2235" s="8"/>
      <c r="D2235" s="8"/>
      <c r="E2235" s="8"/>
      <c r="F2235" s="8"/>
      <c r="G2235" s="8"/>
      <c r="H2235" s="8"/>
      <c r="I2235" s="8"/>
      <c r="J2235" s="8"/>
      <c r="K2235" s="8"/>
      <c r="L2235" s="8"/>
      <c r="M2235" s="8"/>
      <c r="N2235" s="8"/>
      <c r="O2235" s="8"/>
    </row>
    <row r="2236" spans="2:15" ht="11.25" x14ac:dyDescent="0.2">
      <c r="B2236" s="8"/>
      <c r="C2236" s="8"/>
      <c r="D2236" s="8"/>
      <c r="E2236" s="8"/>
      <c r="F2236" s="8"/>
      <c r="G2236" s="8"/>
      <c r="H2236" s="8"/>
      <c r="I2236" s="8"/>
      <c r="J2236" s="8"/>
      <c r="K2236" s="8"/>
      <c r="L2236" s="8"/>
      <c r="M2236" s="8"/>
      <c r="N2236" s="8"/>
      <c r="O2236" s="8"/>
    </row>
    <row r="2237" spans="2:15" ht="11.25" x14ac:dyDescent="0.2">
      <c r="B2237" s="8"/>
      <c r="C2237" s="8"/>
      <c r="D2237" s="8"/>
      <c r="E2237" s="8"/>
      <c r="F2237" s="8"/>
      <c r="G2237" s="8"/>
      <c r="H2237" s="8"/>
      <c r="I2237" s="8"/>
      <c r="J2237" s="8"/>
      <c r="K2237" s="8"/>
      <c r="L2237" s="8"/>
      <c r="M2237" s="8"/>
      <c r="N2237" s="8"/>
      <c r="O2237" s="8"/>
    </row>
    <row r="2238" spans="2:15" ht="11.25" x14ac:dyDescent="0.2">
      <c r="B2238" s="8"/>
      <c r="C2238" s="8"/>
      <c r="D2238" s="8"/>
      <c r="E2238" s="8"/>
      <c r="F2238" s="8"/>
      <c r="G2238" s="8"/>
      <c r="H2238" s="8"/>
      <c r="I2238" s="8"/>
      <c r="J2238" s="8"/>
      <c r="K2238" s="8"/>
      <c r="L2238" s="8"/>
      <c r="M2238" s="8"/>
      <c r="N2238" s="8"/>
      <c r="O2238" s="8"/>
    </row>
    <row r="2239" spans="2:15" ht="11.25" x14ac:dyDescent="0.2">
      <c r="B2239" s="8"/>
      <c r="C2239" s="8"/>
      <c r="D2239" s="8"/>
      <c r="E2239" s="8"/>
      <c r="F2239" s="8"/>
      <c r="G2239" s="8"/>
      <c r="H2239" s="8"/>
      <c r="I2239" s="8"/>
      <c r="J2239" s="8"/>
      <c r="K2239" s="8"/>
      <c r="L2239" s="8"/>
      <c r="M2239" s="8"/>
      <c r="N2239" s="8"/>
      <c r="O2239" s="8"/>
    </row>
    <row r="2240" spans="2:15" ht="11.25" x14ac:dyDescent="0.2">
      <c r="B2240" s="8"/>
      <c r="C2240" s="8"/>
      <c r="D2240" s="8"/>
      <c r="E2240" s="8"/>
      <c r="F2240" s="8"/>
      <c r="G2240" s="8"/>
      <c r="H2240" s="8"/>
      <c r="I2240" s="8"/>
      <c r="J2240" s="8"/>
      <c r="K2240" s="8"/>
      <c r="L2240" s="8"/>
      <c r="M2240" s="8"/>
      <c r="N2240" s="8"/>
      <c r="O2240" s="8"/>
    </row>
    <row r="2241" spans="2:15" ht="11.25" x14ac:dyDescent="0.2">
      <c r="B2241" s="8"/>
      <c r="C2241" s="8"/>
      <c r="D2241" s="8"/>
      <c r="E2241" s="8"/>
      <c r="F2241" s="8"/>
      <c r="G2241" s="8"/>
      <c r="H2241" s="8"/>
      <c r="I2241" s="8"/>
      <c r="J2241" s="8"/>
      <c r="K2241" s="8"/>
      <c r="L2241" s="8"/>
      <c r="M2241" s="8"/>
      <c r="N2241" s="8"/>
      <c r="O2241" s="8"/>
    </row>
    <row r="2242" spans="2:15" ht="11.25" x14ac:dyDescent="0.2">
      <c r="B2242" s="8"/>
      <c r="C2242" s="8"/>
      <c r="D2242" s="8"/>
      <c r="E2242" s="8"/>
      <c r="F2242" s="8"/>
      <c r="G2242" s="8"/>
      <c r="H2242" s="8"/>
      <c r="I2242" s="8"/>
      <c r="J2242" s="8"/>
      <c r="K2242" s="8"/>
      <c r="L2242" s="8"/>
      <c r="M2242" s="8"/>
      <c r="N2242" s="8"/>
      <c r="O2242" s="8"/>
    </row>
    <row r="2243" spans="2:15" ht="11.25" x14ac:dyDescent="0.2">
      <c r="B2243" s="8"/>
      <c r="C2243" s="8"/>
      <c r="D2243" s="8"/>
      <c r="E2243" s="8"/>
      <c r="F2243" s="8"/>
      <c r="G2243" s="8"/>
      <c r="H2243" s="8"/>
      <c r="I2243" s="8"/>
      <c r="J2243" s="8"/>
      <c r="K2243" s="8"/>
      <c r="L2243" s="8"/>
      <c r="M2243" s="8"/>
      <c r="N2243" s="8"/>
      <c r="O2243" s="8"/>
    </row>
    <row r="2244" spans="2:15" ht="11.25" x14ac:dyDescent="0.2">
      <c r="B2244" s="8"/>
      <c r="C2244" s="8"/>
      <c r="D2244" s="8"/>
      <c r="E2244" s="8"/>
      <c r="F2244" s="8"/>
      <c r="G2244" s="8"/>
      <c r="H2244" s="8"/>
      <c r="I2244" s="8"/>
      <c r="J2244" s="8"/>
      <c r="K2244" s="8"/>
      <c r="L2244" s="8"/>
      <c r="M2244" s="8"/>
      <c r="N2244" s="8"/>
      <c r="O2244" s="8"/>
    </row>
    <row r="2245" spans="2:15" ht="11.25" x14ac:dyDescent="0.2">
      <c r="B2245" s="8"/>
      <c r="C2245" s="8"/>
      <c r="D2245" s="8"/>
      <c r="E2245" s="8"/>
      <c r="F2245" s="8"/>
      <c r="G2245" s="8"/>
      <c r="H2245" s="8"/>
      <c r="I2245" s="8"/>
      <c r="J2245" s="8"/>
      <c r="K2245" s="8"/>
      <c r="L2245" s="8"/>
      <c r="M2245" s="8"/>
      <c r="N2245" s="8"/>
      <c r="O2245" s="8"/>
    </row>
    <row r="2246" spans="2:15" ht="11.25" x14ac:dyDescent="0.2">
      <c r="B2246" s="8"/>
      <c r="C2246" s="8"/>
      <c r="D2246" s="8"/>
      <c r="E2246" s="8"/>
      <c r="F2246" s="8"/>
      <c r="G2246" s="8"/>
      <c r="H2246" s="8"/>
      <c r="I2246" s="8"/>
      <c r="J2246" s="8"/>
      <c r="K2246" s="8"/>
      <c r="L2246" s="8"/>
      <c r="M2246" s="8"/>
      <c r="N2246" s="8"/>
      <c r="O2246" s="8"/>
    </row>
    <row r="2247" spans="2:15" ht="11.25" x14ac:dyDescent="0.2">
      <c r="B2247" s="8"/>
      <c r="C2247" s="8"/>
      <c r="D2247" s="8"/>
      <c r="E2247" s="8"/>
      <c r="F2247" s="8"/>
      <c r="G2247" s="8"/>
      <c r="H2247" s="8"/>
      <c r="I2247" s="8"/>
      <c r="J2247" s="8"/>
      <c r="K2247" s="8"/>
      <c r="L2247" s="8"/>
      <c r="M2247" s="8"/>
      <c r="N2247" s="8"/>
      <c r="O2247" s="8"/>
    </row>
    <row r="2248" spans="2:15" ht="11.25" x14ac:dyDescent="0.2">
      <c r="B2248" s="8"/>
      <c r="C2248" s="8"/>
      <c r="D2248" s="8"/>
      <c r="E2248" s="8"/>
      <c r="F2248" s="8"/>
      <c r="G2248" s="8"/>
      <c r="H2248" s="8"/>
      <c r="I2248" s="8"/>
      <c r="J2248" s="8"/>
      <c r="K2248" s="8"/>
      <c r="L2248" s="8"/>
      <c r="M2248" s="8"/>
      <c r="N2248" s="8"/>
      <c r="O2248" s="8"/>
    </row>
    <row r="2249" spans="2:15" ht="11.25" x14ac:dyDescent="0.2">
      <c r="B2249" s="8"/>
      <c r="C2249" s="8"/>
      <c r="D2249" s="8"/>
      <c r="E2249" s="8"/>
      <c r="F2249" s="8"/>
      <c r="G2249" s="8"/>
      <c r="H2249" s="8"/>
      <c r="I2249" s="8"/>
      <c r="J2249" s="8"/>
      <c r="K2249" s="8"/>
      <c r="L2249" s="8"/>
      <c r="M2249" s="8"/>
      <c r="N2249" s="8"/>
      <c r="O2249" s="8"/>
    </row>
    <row r="2250" spans="2:15" ht="11.25" x14ac:dyDescent="0.2">
      <c r="B2250" s="8"/>
      <c r="C2250" s="8"/>
      <c r="D2250" s="8"/>
      <c r="E2250" s="8"/>
      <c r="F2250" s="8"/>
      <c r="G2250" s="8"/>
      <c r="H2250" s="8"/>
      <c r="I2250" s="8"/>
      <c r="J2250" s="8"/>
      <c r="K2250" s="8"/>
      <c r="L2250" s="8"/>
      <c r="M2250" s="8"/>
      <c r="N2250" s="8"/>
      <c r="O2250" s="8"/>
    </row>
    <row r="2251" spans="2:15" ht="11.25" x14ac:dyDescent="0.2">
      <c r="B2251" s="8"/>
      <c r="C2251" s="8"/>
      <c r="D2251" s="8"/>
      <c r="E2251" s="8"/>
      <c r="F2251" s="8"/>
      <c r="G2251" s="8"/>
      <c r="H2251" s="8"/>
      <c r="I2251" s="8"/>
      <c r="J2251" s="8"/>
      <c r="K2251" s="8"/>
      <c r="L2251" s="8"/>
      <c r="M2251" s="8"/>
      <c r="N2251" s="8"/>
      <c r="O2251" s="8"/>
    </row>
    <row r="2252" spans="2:15" ht="11.25" x14ac:dyDescent="0.2">
      <c r="B2252" s="8"/>
      <c r="C2252" s="8"/>
      <c r="D2252" s="8"/>
      <c r="E2252" s="8"/>
      <c r="F2252" s="8"/>
      <c r="G2252" s="8"/>
      <c r="H2252" s="8"/>
      <c r="I2252" s="8"/>
      <c r="J2252" s="8"/>
      <c r="K2252" s="8"/>
      <c r="L2252" s="8"/>
      <c r="M2252" s="8"/>
      <c r="N2252" s="8"/>
      <c r="O2252" s="8"/>
    </row>
    <row r="2253" spans="2:15" ht="11.25" x14ac:dyDescent="0.2">
      <c r="B2253" s="8"/>
      <c r="C2253" s="8"/>
      <c r="D2253" s="8"/>
      <c r="E2253" s="8"/>
      <c r="F2253" s="8"/>
      <c r="G2253" s="8"/>
      <c r="H2253" s="8"/>
      <c r="I2253" s="8"/>
      <c r="J2253" s="8"/>
      <c r="K2253" s="8"/>
      <c r="L2253" s="8"/>
      <c r="M2253" s="8"/>
      <c r="N2253" s="8"/>
      <c r="O2253" s="8"/>
    </row>
    <row r="2254" spans="2:15" ht="11.25" x14ac:dyDescent="0.2">
      <c r="B2254" s="8"/>
      <c r="C2254" s="8"/>
      <c r="D2254" s="8"/>
      <c r="E2254" s="8"/>
      <c r="F2254" s="8"/>
      <c r="G2254" s="8"/>
      <c r="H2254" s="8"/>
      <c r="I2254" s="8"/>
      <c r="J2254" s="8"/>
      <c r="K2254" s="8"/>
      <c r="L2254" s="8"/>
      <c r="M2254" s="8"/>
      <c r="N2254" s="8"/>
      <c r="O2254" s="8"/>
    </row>
    <row r="2255" spans="2:15" ht="11.25" x14ac:dyDescent="0.2">
      <c r="B2255" s="8"/>
      <c r="C2255" s="8"/>
      <c r="D2255" s="8"/>
      <c r="E2255" s="8"/>
      <c r="F2255" s="8"/>
      <c r="G2255" s="8"/>
      <c r="H2255" s="8"/>
      <c r="I2255" s="8"/>
      <c r="J2255" s="8"/>
      <c r="K2255" s="8"/>
      <c r="L2255" s="8"/>
      <c r="M2255" s="8"/>
      <c r="N2255" s="8"/>
      <c r="O2255" s="8"/>
    </row>
    <row r="2256" spans="2:15" ht="11.25" x14ac:dyDescent="0.2">
      <c r="B2256" s="8"/>
      <c r="C2256" s="8"/>
      <c r="D2256" s="8"/>
      <c r="E2256" s="8"/>
      <c r="F2256" s="8"/>
      <c r="G2256" s="8"/>
      <c r="H2256" s="8"/>
      <c r="I2256" s="8"/>
      <c r="J2256" s="8"/>
      <c r="K2256" s="8"/>
      <c r="L2256" s="8"/>
      <c r="M2256" s="8"/>
      <c r="N2256" s="8"/>
      <c r="O2256" s="8"/>
    </row>
    <row r="2257" spans="2:15" ht="11.25" x14ac:dyDescent="0.2">
      <c r="B2257" s="8"/>
      <c r="C2257" s="8"/>
      <c r="D2257" s="8"/>
      <c r="E2257" s="8"/>
      <c r="F2257" s="8"/>
      <c r="G2257" s="8"/>
      <c r="H2257" s="8"/>
      <c r="I2257" s="8"/>
      <c r="J2257" s="8"/>
      <c r="K2257" s="8"/>
      <c r="L2257" s="8"/>
      <c r="M2257" s="8"/>
      <c r="N2257" s="8"/>
      <c r="O2257" s="8"/>
    </row>
    <row r="2258" spans="2:15" ht="11.25" x14ac:dyDescent="0.2">
      <c r="B2258" s="8"/>
      <c r="C2258" s="8"/>
      <c r="D2258" s="8"/>
      <c r="E2258" s="8"/>
      <c r="F2258" s="8"/>
      <c r="G2258" s="8"/>
      <c r="H2258" s="8"/>
      <c r="I2258" s="8"/>
      <c r="J2258" s="8"/>
      <c r="K2258" s="8"/>
      <c r="L2258" s="8"/>
      <c r="M2258" s="8"/>
      <c r="N2258" s="8"/>
      <c r="O2258" s="8"/>
    </row>
    <row r="2259" spans="2:15" ht="11.25" x14ac:dyDescent="0.2">
      <c r="B2259" s="8"/>
      <c r="C2259" s="8"/>
      <c r="D2259" s="8"/>
      <c r="E2259" s="8"/>
      <c r="F2259" s="8"/>
      <c r="G2259" s="8"/>
      <c r="H2259" s="8"/>
      <c r="I2259" s="8"/>
      <c r="J2259" s="8"/>
      <c r="K2259" s="8"/>
      <c r="L2259" s="8"/>
      <c r="M2259" s="8"/>
      <c r="N2259" s="8"/>
      <c r="O2259" s="8"/>
    </row>
    <row r="2260" spans="2:15" ht="11.25" x14ac:dyDescent="0.2">
      <c r="B2260" s="8"/>
      <c r="C2260" s="8"/>
      <c r="D2260" s="8"/>
      <c r="E2260" s="8"/>
      <c r="F2260" s="8"/>
      <c r="G2260" s="8"/>
      <c r="H2260" s="8"/>
      <c r="I2260" s="8"/>
      <c r="J2260" s="8"/>
      <c r="K2260" s="8"/>
      <c r="L2260" s="8"/>
      <c r="M2260" s="8"/>
      <c r="N2260" s="8"/>
      <c r="O2260" s="8"/>
    </row>
    <row r="2261" spans="2:15" ht="11.25" x14ac:dyDescent="0.2">
      <c r="B2261" s="8"/>
      <c r="C2261" s="8"/>
      <c r="D2261" s="8"/>
      <c r="E2261" s="8"/>
      <c r="F2261" s="8"/>
      <c r="G2261" s="8"/>
      <c r="H2261" s="8"/>
      <c r="I2261" s="8"/>
      <c r="J2261" s="8"/>
      <c r="K2261" s="8"/>
      <c r="L2261" s="8"/>
      <c r="M2261" s="8"/>
      <c r="N2261" s="8"/>
      <c r="O2261" s="8"/>
    </row>
    <row r="2262" spans="2:15" ht="11.25" x14ac:dyDescent="0.2">
      <c r="B2262" s="8"/>
      <c r="C2262" s="8"/>
      <c r="D2262" s="8"/>
      <c r="E2262" s="8"/>
      <c r="F2262" s="8"/>
      <c r="G2262" s="8"/>
      <c r="H2262" s="8"/>
      <c r="I2262" s="8"/>
      <c r="J2262" s="8"/>
      <c r="K2262" s="8"/>
      <c r="L2262" s="8"/>
      <c r="M2262" s="8"/>
      <c r="N2262" s="8"/>
      <c r="O2262" s="8"/>
    </row>
    <row r="2263" spans="2:15" ht="11.25" x14ac:dyDescent="0.2">
      <c r="B2263" s="8"/>
      <c r="C2263" s="8"/>
      <c r="D2263" s="8"/>
      <c r="E2263" s="8"/>
      <c r="F2263" s="8"/>
      <c r="G2263" s="8"/>
      <c r="H2263" s="8"/>
      <c r="I2263" s="8"/>
      <c r="J2263" s="8"/>
      <c r="K2263" s="8"/>
      <c r="L2263" s="8"/>
      <c r="M2263" s="8"/>
      <c r="N2263" s="8"/>
      <c r="O2263" s="8"/>
    </row>
    <row r="2264" spans="2:15" ht="11.25" x14ac:dyDescent="0.2">
      <c r="B2264" s="8"/>
      <c r="C2264" s="8"/>
      <c r="D2264" s="8"/>
      <c r="E2264" s="8"/>
      <c r="F2264" s="8"/>
      <c r="G2264" s="8"/>
      <c r="H2264" s="8"/>
      <c r="I2264" s="8"/>
      <c r="J2264" s="8"/>
      <c r="K2264" s="8"/>
      <c r="L2264" s="8"/>
      <c r="M2264" s="8"/>
      <c r="N2264" s="8"/>
      <c r="O2264" s="8"/>
    </row>
    <row r="2265" spans="2:15" ht="11.25" x14ac:dyDescent="0.2">
      <c r="B2265" s="8"/>
      <c r="C2265" s="8"/>
      <c r="D2265" s="8"/>
      <c r="E2265" s="8"/>
      <c r="F2265" s="8"/>
      <c r="G2265" s="8"/>
      <c r="H2265" s="8"/>
      <c r="I2265" s="8"/>
      <c r="J2265" s="8"/>
      <c r="K2265" s="8"/>
      <c r="L2265" s="8"/>
      <c r="M2265" s="8"/>
      <c r="N2265" s="8"/>
      <c r="O2265" s="8"/>
    </row>
    <row r="2266" spans="2:15" ht="11.25" x14ac:dyDescent="0.2">
      <c r="B2266" s="8"/>
      <c r="C2266" s="8"/>
      <c r="D2266" s="8"/>
      <c r="E2266" s="8"/>
      <c r="F2266" s="8"/>
      <c r="G2266" s="8"/>
      <c r="H2266" s="8"/>
      <c r="I2266" s="8"/>
      <c r="J2266" s="8"/>
      <c r="K2266" s="8"/>
      <c r="L2266" s="8"/>
      <c r="M2266" s="8"/>
      <c r="N2266" s="8"/>
      <c r="O2266" s="8"/>
    </row>
    <row r="2267" spans="2:15" ht="11.25" x14ac:dyDescent="0.2">
      <c r="B2267" s="8"/>
      <c r="C2267" s="8"/>
      <c r="D2267" s="8"/>
      <c r="E2267" s="8"/>
      <c r="F2267" s="8"/>
      <c r="G2267" s="8"/>
      <c r="H2267" s="8"/>
      <c r="I2267" s="8"/>
      <c r="J2267" s="8"/>
      <c r="K2267" s="8"/>
      <c r="L2267" s="8"/>
      <c r="M2267" s="8"/>
      <c r="N2267" s="8"/>
      <c r="O2267" s="8"/>
    </row>
    <row r="2268" spans="2:15" ht="11.25" x14ac:dyDescent="0.2">
      <c r="B2268" s="8"/>
      <c r="C2268" s="8"/>
      <c r="D2268" s="8"/>
      <c r="E2268" s="8"/>
      <c r="F2268" s="8"/>
      <c r="G2268" s="8"/>
      <c r="H2268" s="8"/>
      <c r="I2268" s="8"/>
      <c r="J2268" s="8"/>
      <c r="K2268" s="8"/>
      <c r="L2268" s="8"/>
      <c r="M2268" s="8"/>
      <c r="N2268" s="8"/>
      <c r="O2268" s="8"/>
    </row>
    <row r="2269" spans="2:15" ht="11.25" x14ac:dyDescent="0.2">
      <c r="B2269" s="8"/>
      <c r="C2269" s="8"/>
      <c r="D2269" s="8"/>
      <c r="E2269" s="8"/>
      <c r="F2269" s="8"/>
      <c r="G2269" s="8"/>
      <c r="H2269" s="8"/>
      <c r="I2269" s="8"/>
      <c r="J2269" s="8"/>
      <c r="K2269" s="8"/>
      <c r="L2269" s="8"/>
      <c r="M2269" s="8"/>
      <c r="N2269" s="8"/>
      <c r="O2269" s="8"/>
    </row>
    <row r="2270" spans="2:15" ht="11.25" x14ac:dyDescent="0.2">
      <c r="B2270" s="8"/>
      <c r="C2270" s="8"/>
      <c r="D2270" s="8"/>
      <c r="E2270" s="8"/>
      <c r="F2270" s="8"/>
      <c r="G2270" s="8"/>
      <c r="H2270" s="8"/>
      <c r="I2270" s="8"/>
      <c r="J2270" s="8"/>
      <c r="K2270" s="8"/>
      <c r="L2270" s="8"/>
      <c r="M2270" s="8"/>
      <c r="N2270" s="8"/>
      <c r="O2270" s="8"/>
    </row>
    <row r="2271" spans="2:15" ht="11.25" x14ac:dyDescent="0.2">
      <c r="B2271" s="8"/>
      <c r="C2271" s="8"/>
      <c r="D2271" s="8"/>
      <c r="E2271" s="8"/>
      <c r="F2271" s="8"/>
      <c r="G2271" s="8"/>
      <c r="H2271" s="8"/>
      <c r="I2271" s="8"/>
      <c r="J2271" s="8"/>
      <c r="K2271" s="8"/>
      <c r="L2271" s="8"/>
      <c r="M2271" s="8"/>
      <c r="N2271" s="8"/>
      <c r="O2271" s="8"/>
    </row>
    <row r="2272" spans="2:15" ht="11.25" x14ac:dyDescent="0.2">
      <c r="B2272" s="8"/>
      <c r="C2272" s="8"/>
      <c r="D2272" s="8"/>
      <c r="E2272" s="8"/>
      <c r="F2272" s="8"/>
      <c r="G2272" s="8"/>
      <c r="H2272" s="8"/>
      <c r="I2272" s="8"/>
      <c r="J2272" s="8"/>
      <c r="K2272" s="8"/>
      <c r="L2272" s="8"/>
      <c r="M2272" s="8"/>
      <c r="N2272" s="8"/>
      <c r="O2272" s="8"/>
    </row>
    <row r="2273" spans="2:15" ht="11.25" x14ac:dyDescent="0.2">
      <c r="B2273" s="8"/>
      <c r="C2273" s="8"/>
      <c r="D2273" s="8"/>
      <c r="E2273" s="8"/>
      <c r="F2273" s="8"/>
      <c r="G2273" s="8"/>
      <c r="H2273" s="8"/>
      <c r="I2273" s="8"/>
      <c r="J2273" s="8"/>
      <c r="K2273" s="8"/>
      <c r="L2273" s="8"/>
      <c r="M2273" s="8"/>
      <c r="N2273" s="8"/>
      <c r="O2273" s="8"/>
    </row>
    <row r="2274" spans="2:15" ht="11.25" x14ac:dyDescent="0.2">
      <c r="B2274" s="8"/>
      <c r="C2274" s="8"/>
      <c r="D2274" s="8"/>
      <c r="E2274" s="8"/>
      <c r="F2274" s="8"/>
      <c r="G2274" s="8"/>
      <c r="H2274" s="8"/>
      <c r="I2274" s="8"/>
      <c r="J2274" s="8"/>
      <c r="K2274" s="8"/>
      <c r="L2274" s="8"/>
      <c r="M2274" s="8"/>
      <c r="N2274" s="8"/>
      <c r="O2274" s="8"/>
    </row>
    <row r="2275" spans="2:15" ht="11.25" x14ac:dyDescent="0.2">
      <c r="B2275" s="8"/>
      <c r="C2275" s="8"/>
      <c r="D2275" s="8"/>
      <c r="E2275" s="8"/>
      <c r="F2275" s="8"/>
      <c r="G2275" s="8"/>
      <c r="H2275" s="8"/>
      <c r="I2275" s="8"/>
      <c r="J2275" s="8"/>
      <c r="K2275" s="8"/>
      <c r="L2275" s="8"/>
      <c r="M2275" s="8"/>
      <c r="N2275" s="8"/>
      <c r="O2275" s="8"/>
    </row>
    <row r="2276" spans="2:15" ht="11.25" x14ac:dyDescent="0.2">
      <c r="B2276" s="8"/>
      <c r="C2276" s="8"/>
      <c r="D2276" s="8"/>
      <c r="E2276" s="8"/>
      <c r="F2276" s="8"/>
      <c r="G2276" s="8"/>
      <c r="H2276" s="8"/>
      <c r="I2276" s="8"/>
      <c r="J2276" s="8"/>
      <c r="K2276" s="8"/>
      <c r="L2276" s="8"/>
      <c r="M2276" s="8"/>
      <c r="N2276" s="8"/>
      <c r="O2276" s="8"/>
    </row>
    <row r="2277" spans="2:15" ht="11.25" x14ac:dyDescent="0.2">
      <c r="B2277" s="8"/>
      <c r="C2277" s="8"/>
      <c r="D2277" s="8"/>
      <c r="E2277" s="8"/>
      <c r="F2277" s="8"/>
      <c r="G2277" s="8"/>
      <c r="H2277" s="8"/>
      <c r="I2277" s="8"/>
      <c r="J2277" s="8"/>
      <c r="K2277" s="8"/>
      <c r="L2277" s="8"/>
      <c r="M2277" s="8"/>
      <c r="N2277" s="8"/>
      <c r="O2277" s="8"/>
    </row>
    <row r="2278" spans="2:15" ht="11.25" x14ac:dyDescent="0.2">
      <c r="B2278" s="8"/>
      <c r="C2278" s="8"/>
      <c r="D2278" s="8"/>
      <c r="E2278" s="8"/>
      <c r="F2278" s="8"/>
      <c r="G2278" s="8"/>
      <c r="H2278" s="8"/>
      <c r="I2278" s="8"/>
      <c r="J2278" s="8"/>
      <c r="K2278" s="8"/>
      <c r="L2278" s="8"/>
      <c r="M2278" s="8"/>
      <c r="N2278" s="8"/>
      <c r="O2278" s="8"/>
    </row>
    <row r="2279" spans="2:15" ht="11.25" x14ac:dyDescent="0.2">
      <c r="B2279" s="8"/>
      <c r="C2279" s="8"/>
      <c r="D2279" s="8"/>
      <c r="E2279" s="8"/>
      <c r="F2279" s="8"/>
      <c r="G2279" s="8"/>
      <c r="H2279" s="8"/>
      <c r="I2279" s="8"/>
      <c r="J2279" s="8"/>
      <c r="K2279" s="8"/>
      <c r="L2279" s="8"/>
      <c r="M2279" s="8"/>
      <c r="N2279" s="8"/>
      <c r="O2279" s="8"/>
    </row>
    <row r="2280" spans="2:15" ht="11.25" x14ac:dyDescent="0.2">
      <c r="B2280" s="8"/>
      <c r="C2280" s="8"/>
      <c r="D2280" s="8"/>
      <c r="E2280" s="8"/>
      <c r="F2280" s="8"/>
      <c r="G2280" s="8"/>
      <c r="H2280" s="8"/>
      <c r="I2280" s="8"/>
      <c r="J2280" s="8"/>
      <c r="K2280" s="8"/>
      <c r="L2280" s="8"/>
      <c r="M2280" s="8"/>
      <c r="N2280" s="8"/>
      <c r="O2280" s="8"/>
    </row>
    <row r="2281" spans="2:15" ht="11.25" x14ac:dyDescent="0.2">
      <c r="B2281" s="8"/>
      <c r="C2281" s="8"/>
      <c r="D2281" s="8"/>
      <c r="E2281" s="8"/>
      <c r="F2281" s="8"/>
      <c r="G2281" s="8"/>
      <c r="H2281" s="8"/>
      <c r="I2281" s="8"/>
      <c r="J2281" s="8"/>
      <c r="K2281" s="8"/>
      <c r="L2281" s="8"/>
      <c r="M2281" s="8"/>
      <c r="N2281" s="8"/>
      <c r="O2281" s="8"/>
    </row>
    <row r="2282" spans="2:15" ht="11.25" x14ac:dyDescent="0.2">
      <c r="B2282" s="8"/>
      <c r="C2282" s="8"/>
      <c r="D2282" s="8"/>
      <c r="E2282" s="8"/>
      <c r="F2282" s="8"/>
      <c r="G2282" s="8"/>
      <c r="H2282" s="8"/>
      <c r="I2282" s="8"/>
      <c r="J2282" s="8"/>
      <c r="K2282" s="8"/>
      <c r="L2282" s="8"/>
      <c r="M2282" s="8"/>
      <c r="N2282" s="8"/>
      <c r="O2282" s="8"/>
    </row>
    <row r="2283" spans="2:15" ht="11.25" x14ac:dyDescent="0.2">
      <c r="B2283" s="8"/>
      <c r="C2283" s="8"/>
      <c r="D2283" s="8"/>
      <c r="E2283" s="8"/>
      <c r="F2283" s="8"/>
      <c r="G2283" s="8"/>
      <c r="H2283" s="8"/>
      <c r="I2283" s="8"/>
      <c r="J2283" s="8"/>
      <c r="K2283" s="8"/>
      <c r="L2283" s="8"/>
      <c r="M2283" s="8"/>
      <c r="N2283" s="8"/>
      <c r="O2283" s="8"/>
    </row>
    <row r="2284" spans="2:15" ht="11.25" x14ac:dyDescent="0.2">
      <c r="B2284" s="8"/>
      <c r="C2284" s="8"/>
      <c r="D2284" s="8"/>
      <c r="E2284" s="8"/>
      <c r="F2284" s="8"/>
      <c r="G2284" s="8"/>
      <c r="H2284" s="8"/>
      <c r="I2284" s="8"/>
      <c r="J2284" s="8"/>
      <c r="K2284" s="8"/>
      <c r="L2284" s="8"/>
      <c r="M2284" s="8"/>
      <c r="N2284" s="8"/>
      <c r="O2284" s="8"/>
    </row>
    <row r="2285" spans="2:15" ht="11.25" x14ac:dyDescent="0.2">
      <c r="B2285" s="8"/>
      <c r="C2285" s="8"/>
      <c r="D2285" s="8"/>
      <c r="E2285" s="8"/>
      <c r="F2285" s="8"/>
      <c r="G2285" s="8"/>
      <c r="H2285" s="8"/>
      <c r="I2285" s="8"/>
      <c r="J2285" s="8"/>
      <c r="K2285" s="8"/>
      <c r="L2285" s="8"/>
      <c r="M2285" s="8"/>
      <c r="N2285" s="8"/>
      <c r="O2285" s="8"/>
    </row>
    <row r="2286" spans="2:15" ht="11.25" x14ac:dyDescent="0.2">
      <c r="B2286" s="8"/>
      <c r="C2286" s="8"/>
      <c r="D2286" s="8"/>
      <c r="E2286" s="8"/>
      <c r="F2286" s="8"/>
      <c r="G2286" s="8"/>
      <c r="H2286" s="8"/>
      <c r="I2286" s="8"/>
      <c r="J2286" s="8"/>
      <c r="K2286" s="8"/>
      <c r="L2286" s="8"/>
      <c r="M2286" s="8"/>
      <c r="N2286" s="8"/>
      <c r="O2286" s="8"/>
    </row>
    <row r="2287" spans="2:15" ht="11.25" x14ac:dyDescent="0.2">
      <c r="B2287" s="8"/>
      <c r="C2287" s="8"/>
      <c r="D2287" s="8"/>
      <c r="E2287" s="8"/>
      <c r="F2287" s="8"/>
      <c r="G2287" s="8"/>
      <c r="H2287" s="8"/>
      <c r="I2287" s="8"/>
      <c r="J2287" s="8"/>
      <c r="K2287" s="8"/>
      <c r="L2287" s="8"/>
      <c r="M2287" s="8"/>
      <c r="N2287" s="8"/>
      <c r="O2287" s="8"/>
    </row>
    <row r="2288" spans="2:15" ht="11.25" x14ac:dyDescent="0.2">
      <c r="B2288" s="8"/>
      <c r="C2288" s="8"/>
      <c r="D2288" s="8"/>
      <c r="E2288" s="8"/>
      <c r="F2288" s="8"/>
      <c r="G2288" s="8"/>
      <c r="H2288" s="8"/>
      <c r="I2288" s="8"/>
      <c r="J2288" s="8"/>
      <c r="K2288" s="8"/>
      <c r="L2288" s="8"/>
      <c r="M2288" s="8"/>
      <c r="N2288" s="8"/>
      <c r="O2288" s="8"/>
    </row>
    <row r="2289" spans="2:15" ht="11.25" x14ac:dyDescent="0.2">
      <c r="B2289" s="8"/>
      <c r="C2289" s="8"/>
      <c r="D2289" s="8"/>
      <c r="E2289" s="8"/>
      <c r="F2289" s="8"/>
      <c r="G2289" s="8"/>
      <c r="H2289" s="8"/>
      <c r="I2289" s="8"/>
      <c r="J2289" s="8"/>
      <c r="K2289" s="8"/>
      <c r="L2289" s="8"/>
      <c r="M2289" s="8"/>
      <c r="N2289" s="8"/>
      <c r="O2289" s="8"/>
    </row>
    <row r="2290" spans="2:15" ht="11.25" x14ac:dyDescent="0.2">
      <c r="B2290" s="8"/>
      <c r="C2290" s="8"/>
      <c r="D2290" s="8"/>
      <c r="E2290" s="8"/>
      <c r="F2290" s="8"/>
      <c r="G2290" s="8"/>
      <c r="H2290" s="8"/>
      <c r="I2290" s="8"/>
      <c r="J2290" s="8"/>
      <c r="K2290" s="8"/>
      <c r="L2290" s="8"/>
      <c r="M2290" s="8"/>
      <c r="N2290" s="8"/>
      <c r="O2290" s="8"/>
    </row>
    <row r="2291" spans="2:15" ht="11.25" x14ac:dyDescent="0.2">
      <c r="B2291" s="8"/>
      <c r="C2291" s="8"/>
      <c r="D2291" s="8"/>
      <c r="E2291" s="8"/>
      <c r="F2291" s="8"/>
      <c r="G2291" s="8"/>
      <c r="H2291" s="8"/>
      <c r="I2291" s="8"/>
      <c r="J2291" s="8"/>
      <c r="K2291" s="8"/>
      <c r="L2291" s="8"/>
      <c r="M2291" s="8"/>
      <c r="N2291" s="8"/>
      <c r="O2291" s="8"/>
    </row>
    <row r="2292" spans="2:15" ht="11.25" x14ac:dyDescent="0.2">
      <c r="B2292" s="8"/>
      <c r="C2292" s="8"/>
      <c r="D2292" s="8"/>
      <c r="E2292" s="8"/>
      <c r="F2292" s="8"/>
      <c r="G2292" s="8"/>
      <c r="H2292" s="8"/>
      <c r="I2292" s="8"/>
      <c r="J2292" s="8"/>
      <c r="K2292" s="8"/>
      <c r="L2292" s="8"/>
      <c r="M2292" s="8"/>
      <c r="N2292" s="8"/>
      <c r="O2292" s="8"/>
    </row>
    <row r="2293" spans="2:15" ht="11.25" x14ac:dyDescent="0.2">
      <c r="B2293" s="8"/>
      <c r="C2293" s="8"/>
      <c r="D2293" s="8"/>
      <c r="E2293" s="8"/>
      <c r="F2293" s="8"/>
      <c r="G2293" s="8"/>
      <c r="H2293" s="8"/>
      <c r="I2293" s="8"/>
      <c r="J2293" s="8"/>
      <c r="K2293" s="8"/>
      <c r="L2293" s="8"/>
      <c r="M2293" s="8"/>
      <c r="N2293" s="8"/>
      <c r="O2293" s="8"/>
    </row>
    <row r="2294" spans="2:15" ht="11.25" x14ac:dyDescent="0.2">
      <c r="B2294" s="8"/>
      <c r="C2294" s="8"/>
      <c r="D2294" s="8"/>
      <c r="E2294" s="8"/>
      <c r="F2294" s="8"/>
      <c r="G2294" s="8"/>
      <c r="H2294" s="8"/>
      <c r="I2294" s="8"/>
      <c r="J2294" s="8"/>
      <c r="K2294" s="8"/>
      <c r="L2294" s="8"/>
      <c r="M2294" s="8"/>
      <c r="N2294" s="8"/>
      <c r="O2294" s="8"/>
    </row>
    <row r="2295" spans="2:15" ht="11.25" x14ac:dyDescent="0.2">
      <c r="B2295" s="8"/>
      <c r="C2295" s="8"/>
      <c r="D2295" s="8"/>
      <c r="E2295" s="8"/>
      <c r="F2295" s="8"/>
      <c r="G2295" s="8"/>
      <c r="H2295" s="8"/>
      <c r="I2295" s="8"/>
      <c r="J2295" s="8"/>
      <c r="K2295" s="8"/>
      <c r="L2295" s="8"/>
      <c r="M2295" s="8"/>
      <c r="N2295" s="8"/>
      <c r="O2295" s="8"/>
    </row>
    <row r="2296" spans="2:15" ht="11.25" x14ac:dyDescent="0.2">
      <c r="B2296" s="8"/>
      <c r="C2296" s="8"/>
      <c r="D2296" s="8"/>
      <c r="E2296" s="8"/>
      <c r="F2296" s="8"/>
      <c r="G2296" s="8"/>
      <c r="H2296" s="8"/>
      <c r="I2296" s="8"/>
      <c r="J2296" s="8"/>
      <c r="K2296" s="8"/>
      <c r="L2296" s="8"/>
      <c r="M2296" s="8"/>
      <c r="N2296" s="8"/>
      <c r="O2296" s="8"/>
    </row>
    <row r="2297" spans="2:15" ht="11.25" x14ac:dyDescent="0.2">
      <c r="B2297" s="8"/>
      <c r="C2297" s="8"/>
      <c r="D2297" s="8"/>
      <c r="E2297" s="8"/>
      <c r="F2297" s="8"/>
      <c r="G2297" s="8"/>
      <c r="H2297" s="8"/>
      <c r="I2297" s="8"/>
      <c r="J2297" s="8"/>
      <c r="K2297" s="8"/>
      <c r="L2297" s="8"/>
      <c r="M2297" s="8"/>
      <c r="N2297" s="8"/>
      <c r="O2297" s="8"/>
    </row>
    <row r="2298" spans="2:15" ht="11.25" x14ac:dyDescent="0.2">
      <c r="B2298" s="8"/>
      <c r="C2298" s="8"/>
      <c r="D2298" s="8"/>
      <c r="E2298" s="8"/>
      <c r="F2298" s="8"/>
      <c r="G2298" s="8"/>
      <c r="H2298" s="8"/>
      <c r="I2298" s="8"/>
      <c r="J2298" s="8"/>
      <c r="K2298" s="8"/>
      <c r="L2298" s="8"/>
      <c r="M2298" s="8"/>
      <c r="N2298" s="8"/>
      <c r="O2298" s="8"/>
    </row>
    <row r="2299" spans="2:15" ht="11.25" x14ac:dyDescent="0.2">
      <c r="B2299" s="8"/>
      <c r="C2299" s="8"/>
      <c r="D2299" s="8"/>
      <c r="E2299" s="8"/>
      <c r="F2299" s="8"/>
      <c r="G2299" s="8"/>
      <c r="H2299" s="8"/>
      <c r="I2299" s="8"/>
      <c r="J2299" s="8"/>
      <c r="K2299" s="8"/>
      <c r="L2299" s="8"/>
      <c r="M2299" s="8"/>
      <c r="N2299" s="8"/>
      <c r="O2299" s="8"/>
    </row>
    <row r="2300" spans="2:15" ht="11.25" x14ac:dyDescent="0.2">
      <c r="B2300" s="8"/>
      <c r="C2300" s="8"/>
      <c r="D2300" s="8"/>
      <c r="E2300" s="8"/>
      <c r="F2300" s="8"/>
      <c r="G2300" s="8"/>
      <c r="H2300" s="8"/>
      <c r="I2300" s="8"/>
      <c r="J2300" s="8"/>
      <c r="K2300" s="8"/>
      <c r="L2300" s="8"/>
      <c r="M2300" s="8"/>
      <c r="N2300" s="8"/>
      <c r="O2300" s="8"/>
    </row>
    <row r="2301" spans="2:15" ht="11.25" x14ac:dyDescent="0.2">
      <c r="B2301" s="8"/>
      <c r="C2301" s="8"/>
      <c r="D2301" s="8"/>
      <c r="E2301" s="8"/>
      <c r="F2301" s="8"/>
      <c r="G2301" s="8"/>
      <c r="H2301" s="8"/>
      <c r="I2301" s="8"/>
      <c r="J2301" s="8"/>
      <c r="K2301" s="8"/>
      <c r="L2301" s="8"/>
      <c r="M2301" s="8"/>
      <c r="N2301" s="8"/>
      <c r="O2301" s="8"/>
    </row>
    <row r="2302" spans="2:15" ht="11.25" x14ac:dyDescent="0.2">
      <c r="B2302" s="8"/>
      <c r="C2302" s="8"/>
      <c r="D2302" s="8"/>
      <c r="E2302" s="8"/>
      <c r="F2302" s="8"/>
      <c r="G2302" s="8"/>
      <c r="H2302" s="8"/>
      <c r="I2302" s="8"/>
      <c r="J2302" s="8"/>
      <c r="K2302" s="8"/>
      <c r="L2302" s="8"/>
      <c r="M2302" s="8"/>
      <c r="N2302" s="8"/>
      <c r="O2302" s="8"/>
    </row>
    <row r="2303" spans="2:15" ht="11.25" x14ac:dyDescent="0.2">
      <c r="B2303" s="8"/>
      <c r="C2303" s="8"/>
      <c r="D2303" s="8"/>
      <c r="E2303" s="8"/>
      <c r="F2303" s="8"/>
      <c r="G2303" s="8"/>
      <c r="H2303" s="8"/>
      <c r="I2303" s="8"/>
      <c r="J2303" s="8"/>
      <c r="K2303" s="8"/>
      <c r="L2303" s="8"/>
      <c r="M2303" s="8"/>
      <c r="N2303" s="8"/>
      <c r="O2303" s="8"/>
    </row>
    <row r="2304" spans="2:15" ht="11.25" x14ac:dyDescent="0.2">
      <c r="B2304" s="8"/>
      <c r="C2304" s="8"/>
      <c r="D2304" s="8"/>
      <c r="E2304" s="8"/>
      <c r="F2304" s="8"/>
      <c r="G2304" s="8"/>
      <c r="H2304" s="8"/>
      <c r="I2304" s="8"/>
      <c r="J2304" s="8"/>
      <c r="K2304" s="8"/>
      <c r="L2304" s="8"/>
      <c r="M2304" s="8"/>
      <c r="N2304" s="8"/>
      <c r="O2304" s="8"/>
    </row>
    <row r="2305" spans="2:15" ht="11.25" x14ac:dyDescent="0.2">
      <c r="B2305" s="8"/>
      <c r="C2305" s="8"/>
      <c r="D2305" s="8"/>
      <c r="E2305" s="8"/>
      <c r="F2305" s="8"/>
      <c r="G2305" s="8"/>
      <c r="H2305" s="8"/>
      <c r="I2305" s="8"/>
      <c r="J2305" s="8"/>
      <c r="K2305" s="8"/>
      <c r="L2305" s="8"/>
      <c r="M2305" s="8"/>
      <c r="N2305" s="8"/>
      <c r="O2305" s="8"/>
    </row>
    <row r="2306" spans="2:15" ht="11.25" x14ac:dyDescent="0.2">
      <c r="B2306" s="8"/>
      <c r="C2306" s="8"/>
      <c r="D2306" s="8"/>
      <c r="E2306" s="8"/>
      <c r="F2306" s="8"/>
      <c r="G2306" s="8"/>
      <c r="H2306" s="8"/>
      <c r="I2306" s="8"/>
      <c r="J2306" s="8"/>
      <c r="K2306" s="8"/>
      <c r="L2306" s="8"/>
      <c r="M2306" s="8"/>
      <c r="N2306" s="8"/>
      <c r="O2306" s="8"/>
    </row>
    <row r="2307" spans="2:15" ht="11.25" x14ac:dyDescent="0.2">
      <c r="B2307" s="8"/>
      <c r="C2307" s="8"/>
      <c r="D2307" s="8"/>
      <c r="E2307" s="8"/>
      <c r="F2307" s="8"/>
      <c r="G2307" s="8"/>
      <c r="H2307" s="8"/>
      <c r="I2307" s="8"/>
      <c r="J2307" s="8"/>
      <c r="K2307" s="8"/>
      <c r="L2307" s="8"/>
      <c r="M2307" s="8"/>
      <c r="N2307" s="8"/>
      <c r="O2307" s="8"/>
    </row>
    <row r="2308" spans="2:15" ht="11.25" x14ac:dyDescent="0.2">
      <c r="B2308" s="8"/>
      <c r="C2308" s="8"/>
      <c r="D2308" s="8"/>
      <c r="E2308" s="8"/>
      <c r="F2308" s="8"/>
      <c r="G2308" s="8"/>
      <c r="H2308" s="8"/>
      <c r="I2308" s="8"/>
      <c r="J2308" s="8"/>
      <c r="K2308" s="8"/>
      <c r="L2308" s="8"/>
      <c r="M2308" s="8"/>
      <c r="N2308" s="8"/>
      <c r="O2308" s="8"/>
    </row>
    <row r="2309" spans="2:15" ht="11.25" x14ac:dyDescent="0.2">
      <c r="B2309" s="8"/>
      <c r="C2309" s="8"/>
      <c r="D2309" s="8"/>
      <c r="E2309" s="8"/>
      <c r="F2309" s="8"/>
      <c r="G2309" s="8"/>
      <c r="H2309" s="8"/>
      <c r="I2309" s="8"/>
      <c r="J2309" s="8"/>
      <c r="K2309" s="8"/>
      <c r="L2309" s="8"/>
      <c r="M2309" s="8"/>
      <c r="N2309" s="8"/>
      <c r="O2309" s="8"/>
    </row>
    <row r="2310" spans="2:15" ht="11.25" x14ac:dyDescent="0.2">
      <c r="B2310" s="8"/>
      <c r="C2310" s="8"/>
      <c r="D2310" s="8"/>
      <c r="E2310" s="8"/>
      <c r="F2310" s="8"/>
      <c r="G2310" s="8"/>
      <c r="H2310" s="8"/>
      <c r="I2310" s="8"/>
      <c r="J2310" s="8"/>
      <c r="K2310" s="8"/>
      <c r="L2310" s="8"/>
      <c r="M2310" s="8"/>
      <c r="N2310" s="8"/>
      <c r="O2310" s="8"/>
    </row>
    <row r="2311" spans="2:15" ht="11.25" x14ac:dyDescent="0.2">
      <c r="B2311" s="8"/>
      <c r="C2311" s="8"/>
      <c r="D2311" s="8"/>
      <c r="E2311" s="8"/>
      <c r="F2311" s="8"/>
      <c r="G2311" s="8"/>
      <c r="H2311" s="8"/>
      <c r="I2311" s="8"/>
      <c r="J2311" s="8"/>
      <c r="K2311" s="8"/>
      <c r="L2311" s="8"/>
      <c r="M2311" s="8"/>
      <c r="N2311" s="8"/>
      <c r="O2311" s="8"/>
    </row>
    <row r="2312" spans="2:15" ht="11.25" x14ac:dyDescent="0.2">
      <c r="B2312" s="8"/>
      <c r="C2312" s="8"/>
      <c r="D2312" s="8"/>
      <c r="E2312" s="8"/>
      <c r="F2312" s="8"/>
      <c r="G2312" s="8"/>
      <c r="H2312" s="8"/>
      <c r="I2312" s="8"/>
      <c r="J2312" s="8"/>
      <c r="K2312" s="8"/>
      <c r="L2312" s="8"/>
      <c r="M2312" s="8"/>
      <c r="N2312" s="8"/>
      <c r="O2312" s="8"/>
    </row>
    <row r="2313" spans="2:15" ht="11.25" x14ac:dyDescent="0.2">
      <c r="B2313" s="8"/>
      <c r="C2313" s="8"/>
      <c r="D2313" s="8"/>
      <c r="E2313" s="8"/>
      <c r="F2313" s="8"/>
      <c r="G2313" s="8"/>
      <c r="H2313" s="8"/>
      <c r="I2313" s="8"/>
      <c r="J2313" s="8"/>
      <c r="K2313" s="8"/>
      <c r="L2313" s="8"/>
      <c r="M2313" s="8"/>
      <c r="N2313" s="8"/>
      <c r="O2313" s="8"/>
    </row>
    <row r="2314" spans="2:15" ht="11.25" x14ac:dyDescent="0.2">
      <c r="B2314" s="8"/>
      <c r="C2314" s="8"/>
      <c r="D2314" s="8"/>
      <c r="E2314" s="8"/>
      <c r="F2314" s="8"/>
      <c r="G2314" s="8"/>
      <c r="H2314" s="8"/>
      <c r="I2314" s="8"/>
      <c r="J2314" s="8"/>
      <c r="K2314" s="8"/>
      <c r="L2314" s="8"/>
      <c r="M2314" s="8"/>
      <c r="N2314" s="8"/>
      <c r="O2314" s="8"/>
    </row>
    <row r="2315" spans="2:15" ht="11.25" x14ac:dyDescent="0.2">
      <c r="B2315" s="8"/>
      <c r="C2315" s="8"/>
      <c r="D2315" s="8"/>
      <c r="E2315" s="8"/>
      <c r="F2315" s="8"/>
      <c r="G2315" s="8"/>
      <c r="H2315" s="8"/>
      <c r="I2315" s="8"/>
      <c r="J2315" s="8"/>
      <c r="K2315" s="8"/>
      <c r="L2315" s="8"/>
      <c r="M2315" s="8"/>
      <c r="N2315" s="8"/>
      <c r="O2315" s="8"/>
    </row>
    <row r="2316" spans="2:15" ht="11.25" x14ac:dyDescent="0.2">
      <c r="B2316" s="8"/>
      <c r="C2316" s="8"/>
      <c r="D2316" s="8"/>
      <c r="E2316" s="8"/>
      <c r="F2316" s="8"/>
      <c r="G2316" s="8"/>
      <c r="H2316" s="8"/>
      <c r="I2316" s="8"/>
      <c r="J2316" s="8"/>
      <c r="K2316" s="8"/>
      <c r="L2316" s="8"/>
      <c r="M2316" s="8"/>
      <c r="N2316" s="8"/>
      <c r="O2316" s="8"/>
    </row>
    <row r="2317" spans="2:15" ht="11.25" x14ac:dyDescent="0.2">
      <c r="B2317" s="8"/>
      <c r="C2317" s="8"/>
      <c r="D2317" s="8"/>
      <c r="E2317" s="8"/>
      <c r="F2317" s="8"/>
      <c r="G2317" s="8"/>
      <c r="H2317" s="8"/>
      <c r="I2317" s="8"/>
      <c r="J2317" s="8"/>
      <c r="K2317" s="8"/>
      <c r="L2317" s="8"/>
      <c r="M2317" s="8"/>
      <c r="N2317" s="8"/>
      <c r="O2317" s="8"/>
    </row>
    <row r="2318" spans="2:15" ht="11.25" x14ac:dyDescent="0.2">
      <c r="B2318" s="8"/>
      <c r="C2318" s="8"/>
      <c r="D2318" s="8"/>
      <c r="E2318" s="8"/>
      <c r="F2318" s="8"/>
      <c r="G2318" s="8"/>
      <c r="H2318" s="8"/>
      <c r="I2318" s="8"/>
      <c r="J2318" s="8"/>
      <c r="K2318" s="8"/>
      <c r="L2318" s="8"/>
      <c r="M2318" s="8"/>
      <c r="N2318" s="8"/>
      <c r="O2318" s="8"/>
    </row>
    <row r="2319" spans="2:15" ht="11.25" x14ac:dyDescent="0.2">
      <c r="B2319" s="8"/>
      <c r="C2319" s="8"/>
      <c r="D2319" s="8"/>
      <c r="E2319" s="8"/>
      <c r="F2319" s="8"/>
      <c r="G2319" s="8"/>
      <c r="H2319" s="8"/>
      <c r="I2319" s="8"/>
      <c r="J2319" s="8"/>
      <c r="K2319" s="8"/>
      <c r="L2319" s="8"/>
      <c r="M2319" s="8"/>
      <c r="N2319" s="8"/>
      <c r="O2319" s="8"/>
    </row>
    <row r="2320" spans="2:15" ht="11.25" x14ac:dyDescent="0.2">
      <c r="B2320" s="8"/>
      <c r="C2320" s="8"/>
      <c r="D2320" s="8"/>
      <c r="E2320" s="8"/>
      <c r="F2320" s="8"/>
      <c r="G2320" s="8"/>
      <c r="H2320" s="8"/>
      <c r="I2320" s="8"/>
      <c r="J2320" s="8"/>
      <c r="K2320" s="8"/>
      <c r="L2320" s="8"/>
      <c r="M2320" s="8"/>
      <c r="N2320" s="8"/>
      <c r="O2320" s="8"/>
    </row>
    <row r="2321" spans="2:15" ht="11.25" x14ac:dyDescent="0.2">
      <c r="B2321" s="8"/>
      <c r="C2321" s="8"/>
      <c r="D2321" s="8"/>
      <c r="E2321" s="8"/>
      <c r="F2321" s="8"/>
      <c r="G2321" s="8"/>
      <c r="H2321" s="8"/>
      <c r="I2321" s="8"/>
      <c r="J2321" s="8"/>
      <c r="K2321" s="8"/>
      <c r="L2321" s="8"/>
      <c r="M2321" s="8"/>
      <c r="N2321" s="8"/>
      <c r="O2321" s="8"/>
    </row>
    <row r="2322" spans="2:15" ht="11.25" x14ac:dyDescent="0.2">
      <c r="B2322" s="8"/>
      <c r="C2322" s="8"/>
      <c r="D2322" s="8"/>
      <c r="E2322" s="8"/>
      <c r="F2322" s="8"/>
      <c r="G2322" s="8"/>
      <c r="H2322" s="8"/>
      <c r="I2322" s="8"/>
      <c r="J2322" s="8"/>
      <c r="K2322" s="8"/>
      <c r="L2322" s="8"/>
      <c r="M2322" s="8"/>
      <c r="N2322" s="8"/>
      <c r="O2322" s="8"/>
    </row>
    <row r="2323" spans="2:15" ht="11.25" x14ac:dyDescent="0.2">
      <c r="B2323" s="8"/>
      <c r="C2323" s="8"/>
      <c r="D2323" s="8"/>
      <c r="E2323" s="8"/>
      <c r="F2323" s="8"/>
      <c r="G2323" s="8"/>
      <c r="H2323" s="8"/>
      <c r="I2323" s="8"/>
      <c r="J2323" s="8"/>
      <c r="K2323" s="8"/>
      <c r="L2323" s="8"/>
      <c r="M2323" s="8"/>
      <c r="N2323" s="8"/>
      <c r="O2323" s="8"/>
    </row>
    <row r="2324" spans="2:15" ht="11.25" x14ac:dyDescent="0.2">
      <c r="B2324" s="8"/>
      <c r="C2324" s="8"/>
      <c r="D2324" s="8"/>
      <c r="E2324" s="8"/>
      <c r="F2324" s="8"/>
      <c r="G2324" s="8"/>
      <c r="H2324" s="8"/>
      <c r="I2324" s="8"/>
      <c r="J2324" s="8"/>
      <c r="K2324" s="8"/>
      <c r="L2324" s="8"/>
      <c r="M2324" s="8"/>
      <c r="N2324" s="8"/>
      <c r="O2324" s="8"/>
    </row>
    <row r="2325" spans="2:15" ht="11.25" x14ac:dyDescent="0.2">
      <c r="B2325" s="8"/>
      <c r="C2325" s="8"/>
      <c r="D2325" s="8"/>
      <c r="E2325" s="8"/>
      <c r="F2325" s="8"/>
      <c r="G2325" s="8"/>
      <c r="H2325" s="8"/>
      <c r="I2325" s="8"/>
      <c r="J2325" s="8"/>
      <c r="K2325" s="8"/>
      <c r="L2325" s="8"/>
      <c r="M2325" s="8"/>
      <c r="N2325" s="8"/>
      <c r="O2325" s="8"/>
    </row>
    <row r="2326" spans="2:15" ht="11.25" x14ac:dyDescent="0.2">
      <c r="B2326" s="8"/>
      <c r="C2326" s="8"/>
      <c r="D2326" s="8"/>
      <c r="E2326" s="8"/>
      <c r="F2326" s="8"/>
      <c r="G2326" s="8"/>
      <c r="H2326" s="8"/>
      <c r="I2326" s="8"/>
      <c r="J2326" s="8"/>
      <c r="K2326" s="8"/>
      <c r="L2326" s="8"/>
      <c r="M2326" s="8"/>
      <c r="N2326" s="8"/>
      <c r="O2326" s="8"/>
    </row>
    <row r="2327" spans="2:15" ht="11.25" x14ac:dyDescent="0.2">
      <c r="B2327" s="8"/>
      <c r="C2327" s="8"/>
      <c r="D2327" s="8"/>
      <c r="E2327" s="8"/>
      <c r="F2327" s="8"/>
      <c r="G2327" s="8"/>
      <c r="H2327" s="8"/>
      <c r="I2327" s="8"/>
      <c r="J2327" s="8"/>
      <c r="K2327" s="8"/>
      <c r="L2327" s="8"/>
      <c r="M2327" s="8"/>
      <c r="N2327" s="8"/>
      <c r="O2327" s="8"/>
    </row>
    <row r="2328" spans="2:15" ht="11.25" x14ac:dyDescent="0.2">
      <c r="B2328" s="8"/>
      <c r="C2328" s="8"/>
      <c r="D2328" s="8"/>
      <c r="E2328" s="8"/>
      <c r="F2328" s="8"/>
      <c r="G2328" s="8"/>
      <c r="H2328" s="8"/>
      <c r="I2328" s="8"/>
      <c r="J2328" s="8"/>
      <c r="K2328" s="8"/>
      <c r="L2328" s="8"/>
      <c r="M2328" s="8"/>
      <c r="N2328" s="8"/>
      <c r="O2328" s="8"/>
    </row>
    <row r="2329" spans="2:15" ht="11.25" x14ac:dyDescent="0.2">
      <c r="B2329" s="8"/>
      <c r="C2329" s="8"/>
      <c r="D2329" s="8"/>
      <c r="E2329" s="8"/>
      <c r="F2329" s="8"/>
      <c r="G2329" s="8"/>
      <c r="H2329" s="8"/>
      <c r="I2329" s="8"/>
      <c r="J2329" s="8"/>
      <c r="K2329" s="8"/>
      <c r="L2329" s="8"/>
      <c r="M2329" s="8"/>
      <c r="N2329" s="8"/>
      <c r="O2329" s="8"/>
    </row>
    <row r="2330" spans="2:15" ht="11.25" x14ac:dyDescent="0.2">
      <c r="B2330" s="8"/>
      <c r="C2330" s="8"/>
      <c r="D2330" s="8"/>
      <c r="E2330" s="8"/>
      <c r="F2330" s="8"/>
      <c r="G2330" s="8"/>
      <c r="H2330" s="8"/>
      <c r="I2330" s="8"/>
      <c r="J2330" s="8"/>
      <c r="K2330" s="8"/>
      <c r="L2330" s="8"/>
      <c r="M2330" s="8"/>
      <c r="N2330" s="8"/>
      <c r="O2330" s="8"/>
    </row>
    <row r="2331" spans="2:15" ht="11.25" x14ac:dyDescent="0.2">
      <c r="B2331" s="8"/>
      <c r="C2331" s="8"/>
      <c r="D2331" s="8"/>
      <c r="E2331" s="8"/>
      <c r="F2331" s="8"/>
      <c r="G2331" s="8"/>
      <c r="H2331" s="8"/>
      <c r="I2331" s="8"/>
      <c r="J2331" s="8"/>
      <c r="K2331" s="8"/>
      <c r="L2331" s="8"/>
      <c r="M2331" s="8"/>
      <c r="N2331" s="8"/>
      <c r="O2331" s="8"/>
    </row>
    <row r="2332" spans="2:15" ht="11.25" x14ac:dyDescent="0.2">
      <c r="B2332" s="8"/>
      <c r="C2332" s="8"/>
      <c r="D2332" s="8"/>
      <c r="E2332" s="8"/>
      <c r="F2332" s="8"/>
      <c r="G2332" s="8"/>
      <c r="H2332" s="8"/>
      <c r="I2332" s="8"/>
      <c r="J2332" s="8"/>
      <c r="K2332" s="8"/>
      <c r="L2332" s="8"/>
      <c r="M2332" s="8"/>
      <c r="N2332" s="8"/>
      <c r="O2332" s="8"/>
    </row>
    <row r="2333" spans="2:15" ht="11.25" x14ac:dyDescent="0.2">
      <c r="B2333" s="8"/>
      <c r="C2333" s="8"/>
      <c r="D2333" s="8"/>
      <c r="E2333" s="8"/>
      <c r="F2333" s="8"/>
      <c r="G2333" s="8"/>
      <c r="H2333" s="8"/>
      <c r="I2333" s="8"/>
      <c r="J2333" s="8"/>
      <c r="K2333" s="8"/>
      <c r="L2333" s="8"/>
      <c r="M2333" s="8"/>
      <c r="N2333" s="8"/>
      <c r="O2333" s="8"/>
    </row>
    <row r="2334" spans="2:15" ht="11.25" x14ac:dyDescent="0.2">
      <c r="B2334" s="8"/>
      <c r="C2334" s="8"/>
      <c r="D2334" s="8"/>
      <c r="E2334" s="8"/>
      <c r="F2334" s="8"/>
      <c r="G2334" s="8"/>
      <c r="H2334" s="8"/>
      <c r="I2334" s="8"/>
      <c r="J2334" s="8"/>
      <c r="K2334" s="8"/>
      <c r="L2334" s="8"/>
      <c r="M2334" s="8"/>
      <c r="N2334" s="8"/>
      <c r="O2334" s="8"/>
    </row>
    <row r="2335" spans="2:15" ht="11.25" x14ac:dyDescent="0.2">
      <c r="B2335" s="8"/>
      <c r="C2335" s="8"/>
      <c r="D2335" s="8"/>
      <c r="E2335" s="8"/>
      <c r="F2335" s="8"/>
      <c r="G2335" s="8"/>
      <c r="H2335" s="8"/>
      <c r="I2335" s="8"/>
      <c r="J2335" s="8"/>
      <c r="K2335" s="8"/>
      <c r="L2335" s="8"/>
      <c r="M2335" s="8"/>
      <c r="N2335" s="8"/>
      <c r="O2335" s="8"/>
    </row>
    <row r="2336" spans="2:15" ht="11.25" x14ac:dyDescent="0.2">
      <c r="B2336" s="8"/>
      <c r="C2336" s="8"/>
      <c r="D2336" s="8"/>
      <c r="E2336" s="8"/>
      <c r="F2336" s="8"/>
      <c r="G2336" s="8"/>
      <c r="H2336" s="8"/>
      <c r="I2336" s="8"/>
      <c r="J2336" s="8"/>
      <c r="K2336" s="8"/>
      <c r="L2336" s="8"/>
      <c r="M2336" s="8"/>
      <c r="N2336" s="8"/>
      <c r="O2336" s="8"/>
    </row>
    <row r="2337" spans="2:15" ht="11.25" x14ac:dyDescent="0.2">
      <c r="B2337" s="8"/>
      <c r="C2337" s="8"/>
      <c r="D2337" s="8"/>
      <c r="E2337" s="8"/>
      <c r="F2337" s="8"/>
      <c r="G2337" s="8"/>
      <c r="H2337" s="8"/>
      <c r="I2337" s="8"/>
      <c r="J2337" s="8"/>
      <c r="K2337" s="8"/>
      <c r="L2337" s="8"/>
      <c r="M2337" s="8"/>
      <c r="N2337" s="8"/>
      <c r="O2337" s="8"/>
    </row>
    <row r="2338" spans="2:15" ht="11.25" x14ac:dyDescent="0.2">
      <c r="B2338" s="8"/>
      <c r="C2338" s="8"/>
      <c r="D2338" s="8"/>
      <c r="E2338" s="8"/>
      <c r="F2338" s="8"/>
      <c r="G2338" s="8"/>
      <c r="H2338" s="8"/>
      <c r="I2338" s="8"/>
      <c r="J2338" s="8"/>
      <c r="K2338" s="8"/>
      <c r="L2338" s="8"/>
      <c r="M2338" s="8"/>
      <c r="N2338" s="8"/>
      <c r="O2338" s="8"/>
    </row>
    <row r="2339" spans="2:15" ht="11.25" x14ac:dyDescent="0.2">
      <c r="B2339" s="8"/>
      <c r="C2339" s="8"/>
      <c r="D2339" s="8"/>
      <c r="E2339" s="8"/>
      <c r="F2339" s="8"/>
      <c r="G2339" s="8"/>
      <c r="H2339" s="8"/>
      <c r="I2339" s="8"/>
      <c r="J2339" s="8"/>
      <c r="K2339" s="8"/>
      <c r="L2339" s="8"/>
      <c r="M2339" s="8"/>
      <c r="N2339" s="8"/>
      <c r="O2339" s="8"/>
    </row>
    <row r="2340" spans="2:15" ht="11.25" x14ac:dyDescent="0.2">
      <c r="B2340" s="8"/>
      <c r="C2340" s="8"/>
      <c r="D2340" s="8"/>
      <c r="E2340" s="8"/>
      <c r="F2340" s="8"/>
      <c r="G2340" s="8"/>
      <c r="H2340" s="8"/>
      <c r="I2340" s="8"/>
      <c r="J2340" s="8"/>
      <c r="K2340" s="8"/>
      <c r="L2340" s="8"/>
      <c r="M2340" s="8"/>
      <c r="N2340" s="8"/>
      <c r="O2340" s="8"/>
    </row>
    <row r="2341" spans="2:15" ht="11.25" x14ac:dyDescent="0.2">
      <c r="B2341" s="8"/>
      <c r="C2341" s="8"/>
      <c r="D2341" s="8"/>
      <c r="E2341" s="8"/>
      <c r="F2341" s="8"/>
      <c r="G2341" s="8"/>
      <c r="H2341" s="8"/>
      <c r="I2341" s="8"/>
      <c r="J2341" s="8"/>
      <c r="K2341" s="8"/>
      <c r="L2341" s="8"/>
      <c r="M2341" s="8"/>
      <c r="N2341" s="8"/>
      <c r="O2341" s="8"/>
    </row>
    <row r="2342" spans="2:15" ht="11.25" x14ac:dyDescent="0.2">
      <c r="B2342" s="8"/>
      <c r="C2342" s="8"/>
      <c r="D2342" s="8"/>
      <c r="E2342" s="8"/>
      <c r="F2342" s="8"/>
      <c r="G2342" s="8"/>
      <c r="H2342" s="8"/>
      <c r="I2342" s="8"/>
      <c r="J2342" s="8"/>
      <c r="K2342" s="8"/>
      <c r="L2342" s="8"/>
      <c r="M2342" s="8"/>
      <c r="N2342" s="8"/>
      <c r="O2342" s="8"/>
    </row>
    <row r="2343" spans="2:15" ht="11.25" x14ac:dyDescent="0.2">
      <c r="B2343" s="8"/>
      <c r="C2343" s="8"/>
      <c r="D2343" s="8"/>
      <c r="E2343" s="8"/>
      <c r="F2343" s="8"/>
      <c r="G2343" s="8"/>
      <c r="H2343" s="8"/>
      <c r="I2343" s="8"/>
      <c r="J2343" s="8"/>
      <c r="K2343" s="8"/>
      <c r="L2343" s="8"/>
      <c r="M2343" s="8"/>
      <c r="N2343" s="8"/>
      <c r="O2343" s="8"/>
    </row>
    <row r="2344" spans="2:15" ht="11.25" x14ac:dyDescent="0.2">
      <c r="B2344" s="8"/>
      <c r="C2344" s="8"/>
      <c r="D2344" s="8"/>
      <c r="E2344" s="8"/>
      <c r="F2344" s="8"/>
      <c r="G2344" s="8"/>
      <c r="H2344" s="8"/>
      <c r="I2344" s="8"/>
      <c r="J2344" s="8"/>
      <c r="K2344" s="8"/>
      <c r="L2344" s="8"/>
      <c r="M2344" s="8"/>
      <c r="N2344" s="8"/>
      <c r="O2344" s="8"/>
    </row>
    <row r="2345" spans="2:15" ht="11.25" x14ac:dyDescent="0.2">
      <c r="B2345" s="8"/>
      <c r="C2345" s="8"/>
      <c r="D2345" s="8"/>
      <c r="E2345" s="8"/>
      <c r="F2345" s="8"/>
      <c r="G2345" s="8"/>
      <c r="H2345" s="8"/>
      <c r="I2345" s="8"/>
      <c r="J2345" s="8"/>
      <c r="K2345" s="8"/>
      <c r="L2345" s="8"/>
      <c r="M2345" s="8"/>
      <c r="N2345" s="8"/>
      <c r="O2345" s="8"/>
    </row>
    <row r="2346" spans="2:15" ht="11.25" x14ac:dyDescent="0.2">
      <c r="B2346" s="8"/>
      <c r="C2346" s="8"/>
      <c r="D2346" s="8"/>
      <c r="E2346" s="8"/>
      <c r="F2346" s="8"/>
      <c r="G2346" s="8"/>
      <c r="H2346" s="8"/>
      <c r="I2346" s="8"/>
      <c r="J2346" s="8"/>
      <c r="K2346" s="8"/>
      <c r="L2346" s="8"/>
      <c r="M2346" s="8"/>
      <c r="N2346" s="8"/>
      <c r="O2346" s="8"/>
    </row>
    <row r="2347" spans="2:15" ht="11.25" x14ac:dyDescent="0.2">
      <c r="B2347" s="8"/>
      <c r="C2347" s="8"/>
      <c r="D2347" s="8"/>
      <c r="E2347" s="8"/>
      <c r="F2347" s="8"/>
      <c r="G2347" s="8"/>
      <c r="H2347" s="8"/>
      <c r="I2347" s="8"/>
      <c r="J2347" s="8"/>
      <c r="K2347" s="8"/>
      <c r="L2347" s="8"/>
      <c r="M2347" s="8"/>
      <c r="N2347" s="8"/>
      <c r="O2347" s="8"/>
    </row>
    <row r="2348" spans="2:15" ht="11.25" x14ac:dyDescent="0.2">
      <c r="B2348" s="8"/>
      <c r="C2348" s="8"/>
      <c r="D2348" s="8"/>
      <c r="E2348" s="8"/>
      <c r="F2348" s="8"/>
      <c r="G2348" s="8"/>
      <c r="H2348" s="8"/>
      <c r="I2348" s="8"/>
      <c r="J2348" s="8"/>
      <c r="K2348" s="8"/>
      <c r="L2348" s="8"/>
      <c r="M2348" s="8"/>
      <c r="N2348" s="8"/>
      <c r="O2348" s="8"/>
    </row>
    <row r="2349" spans="2:15" ht="11.25" x14ac:dyDescent="0.2">
      <c r="B2349" s="8"/>
      <c r="C2349" s="8"/>
      <c r="D2349" s="8"/>
      <c r="E2349" s="8"/>
      <c r="F2349" s="8"/>
      <c r="G2349" s="8"/>
      <c r="H2349" s="8"/>
      <c r="I2349" s="8"/>
      <c r="J2349" s="8"/>
      <c r="K2349" s="8"/>
      <c r="L2349" s="8"/>
      <c r="M2349" s="8"/>
      <c r="N2349" s="8"/>
      <c r="O2349" s="8"/>
    </row>
    <row r="2350" spans="2:15" ht="11.25" x14ac:dyDescent="0.2">
      <c r="B2350" s="8"/>
      <c r="C2350" s="8"/>
      <c r="D2350" s="8"/>
      <c r="E2350" s="8"/>
      <c r="F2350" s="8"/>
      <c r="G2350" s="8"/>
      <c r="H2350" s="8"/>
      <c r="I2350" s="8"/>
      <c r="J2350" s="8"/>
      <c r="K2350" s="8"/>
      <c r="L2350" s="8"/>
      <c r="M2350" s="8"/>
      <c r="N2350" s="8"/>
      <c r="O2350" s="8"/>
    </row>
    <row r="2351" spans="2:15" ht="11.25" x14ac:dyDescent="0.2">
      <c r="B2351" s="8"/>
      <c r="C2351" s="8"/>
      <c r="D2351" s="8"/>
      <c r="E2351" s="8"/>
      <c r="F2351" s="8"/>
      <c r="G2351" s="8"/>
      <c r="H2351" s="8"/>
      <c r="I2351" s="8"/>
      <c r="J2351" s="8"/>
      <c r="K2351" s="8"/>
      <c r="L2351" s="8"/>
      <c r="M2351" s="8"/>
      <c r="N2351" s="8"/>
      <c r="O2351" s="8"/>
    </row>
    <row r="2352" spans="2:15" ht="11.25" x14ac:dyDescent="0.2">
      <c r="B2352" s="8"/>
      <c r="C2352" s="8"/>
      <c r="D2352" s="8"/>
      <c r="E2352" s="8"/>
      <c r="F2352" s="8"/>
      <c r="G2352" s="8"/>
      <c r="H2352" s="8"/>
      <c r="I2352" s="8"/>
      <c r="J2352" s="8"/>
      <c r="K2352" s="8"/>
      <c r="L2352" s="8"/>
      <c r="M2352" s="8"/>
      <c r="N2352" s="8"/>
      <c r="O2352" s="8"/>
    </row>
    <row r="2353" spans="2:15" ht="11.25" x14ac:dyDescent="0.2">
      <c r="B2353" s="8"/>
      <c r="C2353" s="8"/>
      <c r="D2353" s="8"/>
      <c r="E2353" s="8"/>
      <c r="F2353" s="8"/>
      <c r="G2353" s="8"/>
      <c r="H2353" s="8"/>
      <c r="I2353" s="8"/>
      <c r="J2353" s="8"/>
      <c r="K2353" s="8"/>
      <c r="L2353" s="8"/>
      <c r="M2353" s="8"/>
      <c r="N2353" s="8"/>
      <c r="O2353" s="8"/>
    </row>
    <row r="2354" spans="2:15" ht="11.25" x14ac:dyDescent="0.2">
      <c r="B2354" s="8"/>
      <c r="C2354" s="8"/>
      <c r="D2354" s="8"/>
      <c r="E2354" s="8"/>
      <c r="F2354" s="8"/>
      <c r="G2354" s="8"/>
      <c r="H2354" s="8"/>
      <c r="I2354" s="8"/>
      <c r="J2354" s="8"/>
      <c r="K2354" s="8"/>
      <c r="L2354" s="8"/>
      <c r="M2354" s="8"/>
      <c r="N2354" s="8"/>
      <c r="O2354" s="8"/>
    </row>
    <row r="2355" spans="2:15" ht="11.25" x14ac:dyDescent="0.2">
      <c r="B2355" s="8"/>
      <c r="C2355" s="8"/>
      <c r="D2355" s="8"/>
      <c r="E2355" s="8"/>
      <c r="F2355" s="8"/>
      <c r="G2355" s="8"/>
      <c r="H2355" s="8"/>
      <c r="I2355" s="8"/>
      <c r="J2355" s="8"/>
      <c r="K2355" s="8"/>
      <c r="L2355" s="8"/>
      <c r="M2355" s="8"/>
      <c r="N2355" s="8"/>
      <c r="O2355" s="8"/>
    </row>
    <row r="2356" spans="2:15" ht="11.25" x14ac:dyDescent="0.2">
      <c r="B2356" s="8"/>
      <c r="C2356" s="8"/>
      <c r="D2356" s="8"/>
      <c r="E2356" s="8"/>
      <c r="F2356" s="8"/>
      <c r="G2356" s="8"/>
      <c r="H2356" s="8"/>
      <c r="I2356" s="8"/>
      <c r="J2356" s="8"/>
      <c r="K2356" s="8"/>
      <c r="L2356" s="8"/>
      <c r="M2356" s="8"/>
      <c r="N2356" s="8"/>
      <c r="O2356" s="8"/>
    </row>
    <row r="2357" spans="2:15" ht="11.25" x14ac:dyDescent="0.2">
      <c r="B2357" s="8"/>
      <c r="C2357" s="8"/>
      <c r="D2357" s="8"/>
      <c r="E2357" s="8"/>
      <c r="F2357" s="8"/>
      <c r="G2357" s="8"/>
      <c r="H2357" s="8"/>
      <c r="I2357" s="8"/>
      <c r="J2357" s="8"/>
      <c r="K2357" s="8"/>
      <c r="L2357" s="8"/>
      <c r="M2357" s="8"/>
      <c r="N2357" s="8"/>
      <c r="O2357" s="8"/>
    </row>
    <row r="2358" spans="2:15" ht="11.25" x14ac:dyDescent="0.2">
      <c r="B2358" s="8"/>
      <c r="C2358" s="8"/>
      <c r="D2358" s="8"/>
      <c r="E2358" s="8"/>
      <c r="F2358" s="8"/>
      <c r="G2358" s="8"/>
      <c r="H2358" s="8"/>
      <c r="I2358" s="8"/>
      <c r="J2358" s="8"/>
      <c r="K2358" s="8"/>
      <c r="L2358" s="8"/>
      <c r="M2358" s="8"/>
      <c r="N2358" s="8"/>
      <c r="O2358" s="8"/>
    </row>
    <row r="2359" spans="2:15" ht="11.25" x14ac:dyDescent="0.2">
      <c r="B2359" s="8"/>
      <c r="C2359" s="8"/>
      <c r="D2359" s="8"/>
      <c r="E2359" s="8"/>
      <c r="F2359" s="8"/>
      <c r="G2359" s="8"/>
      <c r="H2359" s="8"/>
      <c r="I2359" s="8"/>
      <c r="J2359" s="8"/>
      <c r="K2359" s="8"/>
      <c r="L2359" s="8"/>
      <c r="M2359" s="8"/>
      <c r="N2359" s="8"/>
      <c r="O2359" s="8"/>
    </row>
    <row r="2360" spans="2:15" ht="11.25" x14ac:dyDescent="0.2">
      <c r="B2360" s="8"/>
      <c r="C2360" s="8"/>
      <c r="D2360" s="8"/>
      <c r="E2360" s="8"/>
      <c r="F2360" s="8"/>
      <c r="G2360" s="8"/>
      <c r="H2360" s="8"/>
      <c r="I2360" s="8"/>
      <c r="J2360" s="8"/>
      <c r="K2360" s="8"/>
      <c r="L2360" s="8"/>
      <c r="M2360" s="8"/>
      <c r="N2360" s="8"/>
      <c r="O2360" s="8"/>
    </row>
    <row r="2361" spans="2:15" ht="11.25" x14ac:dyDescent="0.2">
      <c r="B2361" s="8"/>
      <c r="C2361" s="8"/>
      <c r="D2361" s="8"/>
      <c r="E2361" s="8"/>
      <c r="F2361" s="8"/>
      <c r="G2361" s="8"/>
      <c r="H2361" s="8"/>
      <c r="I2361" s="8"/>
      <c r="J2361" s="8"/>
      <c r="K2361" s="8"/>
      <c r="L2361" s="8"/>
      <c r="M2361" s="8"/>
      <c r="N2361" s="8"/>
      <c r="O2361" s="8"/>
    </row>
    <row r="2362" spans="2:15" ht="11.25" x14ac:dyDescent="0.2">
      <c r="B2362" s="8"/>
      <c r="C2362" s="8"/>
      <c r="D2362" s="8"/>
      <c r="E2362" s="8"/>
      <c r="F2362" s="8"/>
      <c r="G2362" s="8"/>
      <c r="H2362" s="8"/>
      <c r="I2362" s="8"/>
      <c r="J2362" s="8"/>
      <c r="K2362" s="8"/>
      <c r="L2362" s="8"/>
      <c r="M2362" s="8"/>
      <c r="N2362" s="8"/>
      <c r="O2362" s="8"/>
    </row>
    <row r="2363" spans="2:15" ht="11.25" x14ac:dyDescent="0.2">
      <c r="B2363" s="8"/>
      <c r="C2363" s="8"/>
      <c r="D2363" s="8"/>
      <c r="E2363" s="8"/>
      <c r="F2363" s="8"/>
      <c r="G2363" s="8"/>
      <c r="H2363" s="8"/>
      <c r="I2363" s="8"/>
      <c r="J2363" s="8"/>
      <c r="K2363" s="8"/>
      <c r="L2363" s="8"/>
      <c r="M2363" s="8"/>
      <c r="N2363" s="8"/>
      <c r="O2363" s="8"/>
    </row>
    <row r="2364" spans="2:15" ht="11.25" x14ac:dyDescent="0.2">
      <c r="B2364" s="8"/>
      <c r="C2364" s="8"/>
      <c r="D2364" s="8"/>
      <c r="E2364" s="8"/>
      <c r="F2364" s="8"/>
      <c r="G2364" s="8"/>
      <c r="H2364" s="8"/>
      <c r="I2364" s="8"/>
      <c r="J2364" s="8"/>
      <c r="K2364" s="8"/>
      <c r="L2364" s="8"/>
      <c r="M2364" s="8"/>
      <c r="N2364" s="8"/>
      <c r="O2364" s="8"/>
    </row>
    <row r="2365" spans="2:15" ht="11.25" x14ac:dyDescent="0.2">
      <c r="B2365" s="8"/>
      <c r="C2365" s="8"/>
      <c r="D2365" s="8"/>
      <c r="E2365" s="8"/>
      <c r="F2365" s="8"/>
      <c r="G2365" s="8"/>
      <c r="H2365" s="8"/>
      <c r="I2365" s="8"/>
      <c r="J2365" s="8"/>
      <c r="K2365" s="8"/>
      <c r="L2365" s="8"/>
      <c r="M2365" s="8"/>
      <c r="N2365" s="8"/>
      <c r="O2365" s="8"/>
    </row>
    <row r="2366" spans="2:15" ht="11.25" x14ac:dyDescent="0.2">
      <c r="B2366" s="8"/>
      <c r="C2366" s="8"/>
      <c r="D2366" s="8"/>
      <c r="E2366" s="8"/>
      <c r="F2366" s="8"/>
      <c r="G2366" s="8"/>
      <c r="H2366" s="8"/>
      <c r="I2366" s="8"/>
      <c r="J2366" s="8"/>
      <c r="K2366" s="8"/>
      <c r="L2366" s="8"/>
      <c r="M2366" s="8"/>
      <c r="N2366" s="8"/>
      <c r="O2366" s="8"/>
    </row>
    <row r="2367" spans="2:15" ht="11.25" x14ac:dyDescent="0.2">
      <c r="B2367" s="8"/>
      <c r="C2367" s="8"/>
      <c r="D2367" s="8"/>
      <c r="E2367" s="8"/>
      <c r="F2367" s="8"/>
      <c r="G2367" s="8"/>
      <c r="H2367" s="8"/>
      <c r="I2367" s="8"/>
      <c r="J2367" s="8"/>
      <c r="K2367" s="8"/>
      <c r="L2367" s="8"/>
      <c r="M2367" s="8"/>
      <c r="N2367" s="8"/>
      <c r="O2367" s="8"/>
    </row>
    <row r="2368" spans="2:15" ht="11.25" x14ac:dyDescent="0.2">
      <c r="B2368" s="8"/>
      <c r="C2368" s="8"/>
      <c r="D2368" s="8"/>
      <c r="E2368" s="8"/>
      <c r="F2368" s="8"/>
      <c r="G2368" s="8"/>
      <c r="H2368" s="8"/>
      <c r="I2368" s="8"/>
      <c r="J2368" s="8"/>
      <c r="K2368" s="8"/>
      <c r="L2368" s="8"/>
      <c r="M2368" s="8"/>
      <c r="N2368" s="8"/>
      <c r="O2368" s="8"/>
    </row>
    <row r="2369" spans="2:15" ht="11.25" x14ac:dyDescent="0.2">
      <c r="B2369" s="8"/>
      <c r="C2369" s="8"/>
      <c r="D2369" s="8"/>
      <c r="E2369" s="8"/>
      <c r="F2369" s="8"/>
      <c r="G2369" s="8"/>
      <c r="H2369" s="8"/>
      <c r="I2369" s="8"/>
      <c r="J2369" s="8"/>
      <c r="K2369" s="8"/>
      <c r="L2369" s="8"/>
      <c r="M2369" s="8"/>
      <c r="N2369" s="8"/>
      <c r="O2369" s="8"/>
    </row>
    <row r="2370" spans="2:15" ht="11.25" x14ac:dyDescent="0.2">
      <c r="B2370" s="8"/>
      <c r="C2370" s="8"/>
      <c r="D2370" s="8"/>
      <c r="E2370" s="8"/>
      <c r="F2370" s="8"/>
      <c r="G2370" s="8"/>
      <c r="H2370" s="8"/>
      <c r="I2370" s="8"/>
      <c r="J2370" s="8"/>
      <c r="K2370" s="8"/>
      <c r="L2370" s="8"/>
      <c r="M2370" s="8"/>
      <c r="N2370" s="8"/>
      <c r="O2370" s="8"/>
    </row>
    <row r="2371" spans="2:15" ht="11.25" x14ac:dyDescent="0.2">
      <c r="B2371" s="8"/>
      <c r="C2371" s="8"/>
      <c r="D2371" s="8"/>
      <c r="E2371" s="8"/>
      <c r="F2371" s="8"/>
      <c r="G2371" s="8"/>
      <c r="H2371" s="8"/>
      <c r="I2371" s="8"/>
      <c r="J2371" s="8"/>
      <c r="K2371" s="8"/>
      <c r="L2371" s="8"/>
      <c r="M2371" s="8"/>
      <c r="N2371" s="8"/>
      <c r="O2371" s="8"/>
    </row>
    <row r="2372" spans="2:15" ht="11.25" x14ac:dyDescent="0.2">
      <c r="B2372" s="8"/>
      <c r="C2372" s="8"/>
      <c r="D2372" s="8"/>
      <c r="E2372" s="8"/>
      <c r="F2372" s="8"/>
      <c r="G2372" s="8"/>
      <c r="H2372" s="8"/>
      <c r="I2372" s="8"/>
      <c r="J2372" s="8"/>
      <c r="K2372" s="8"/>
      <c r="L2372" s="8"/>
      <c r="M2372" s="8"/>
      <c r="N2372" s="8"/>
      <c r="O2372" s="8"/>
    </row>
    <row r="2373" spans="2:15" ht="11.25" x14ac:dyDescent="0.2">
      <c r="B2373" s="8"/>
      <c r="C2373" s="8"/>
      <c r="D2373" s="8"/>
      <c r="E2373" s="8"/>
      <c r="F2373" s="8"/>
      <c r="G2373" s="8"/>
      <c r="H2373" s="8"/>
      <c r="I2373" s="8"/>
      <c r="J2373" s="8"/>
      <c r="K2373" s="8"/>
      <c r="L2373" s="8"/>
      <c r="M2373" s="8"/>
      <c r="N2373" s="8"/>
      <c r="O2373" s="8"/>
    </row>
    <row r="2374" spans="2:15" ht="11.25" x14ac:dyDescent="0.2">
      <c r="B2374" s="8"/>
      <c r="C2374" s="8"/>
      <c r="D2374" s="8"/>
      <c r="E2374" s="8"/>
      <c r="F2374" s="8"/>
      <c r="G2374" s="8"/>
      <c r="H2374" s="8"/>
      <c r="I2374" s="8"/>
      <c r="J2374" s="8"/>
      <c r="K2374" s="8"/>
      <c r="L2374" s="8"/>
      <c r="M2374" s="8"/>
      <c r="N2374" s="8"/>
      <c r="O2374" s="8"/>
    </row>
    <row r="2375" spans="2:15" ht="11.25" x14ac:dyDescent="0.2">
      <c r="B2375" s="8"/>
      <c r="C2375" s="8"/>
      <c r="D2375" s="8"/>
      <c r="E2375" s="8"/>
      <c r="F2375" s="8"/>
      <c r="G2375" s="8"/>
      <c r="H2375" s="8"/>
      <c r="I2375" s="8"/>
      <c r="J2375" s="8"/>
      <c r="K2375" s="8"/>
      <c r="L2375" s="8"/>
      <c r="M2375" s="8"/>
      <c r="N2375" s="8"/>
      <c r="O2375" s="8"/>
    </row>
    <row r="2376" spans="2:15" ht="11.25" x14ac:dyDescent="0.2">
      <c r="B2376" s="8"/>
      <c r="C2376" s="8"/>
      <c r="D2376" s="8"/>
      <c r="E2376" s="8"/>
      <c r="F2376" s="8"/>
      <c r="G2376" s="8"/>
      <c r="H2376" s="8"/>
      <c r="I2376" s="8"/>
      <c r="J2376" s="8"/>
      <c r="K2376" s="8"/>
      <c r="L2376" s="8"/>
      <c r="M2376" s="8"/>
      <c r="N2376" s="8"/>
      <c r="O2376" s="8"/>
    </row>
    <row r="2377" spans="2:15" ht="11.25" x14ac:dyDescent="0.2">
      <c r="B2377" s="8"/>
      <c r="C2377" s="8"/>
      <c r="D2377" s="8"/>
      <c r="E2377" s="8"/>
      <c r="F2377" s="8"/>
      <c r="G2377" s="8"/>
      <c r="H2377" s="8"/>
      <c r="I2377" s="8"/>
      <c r="J2377" s="8"/>
      <c r="K2377" s="8"/>
      <c r="L2377" s="8"/>
      <c r="M2377" s="8"/>
      <c r="N2377" s="8"/>
      <c r="O2377" s="8"/>
    </row>
    <row r="2378" spans="2:15" ht="11.25" x14ac:dyDescent="0.2">
      <c r="B2378" s="8"/>
      <c r="C2378" s="8"/>
      <c r="D2378" s="8"/>
      <c r="E2378" s="8"/>
      <c r="F2378" s="8"/>
      <c r="G2378" s="8"/>
      <c r="H2378" s="8"/>
      <c r="I2378" s="8"/>
      <c r="J2378" s="8"/>
      <c r="K2378" s="8"/>
      <c r="L2378" s="8"/>
      <c r="M2378" s="8"/>
      <c r="N2378" s="8"/>
      <c r="O2378" s="8"/>
    </row>
    <row r="2379" spans="2:15" ht="11.25" x14ac:dyDescent="0.2">
      <c r="B2379" s="8"/>
      <c r="C2379" s="8"/>
      <c r="D2379" s="8"/>
      <c r="E2379" s="8"/>
      <c r="F2379" s="8"/>
      <c r="G2379" s="8"/>
      <c r="H2379" s="8"/>
      <c r="I2379" s="8"/>
      <c r="J2379" s="8"/>
      <c r="K2379" s="8"/>
      <c r="L2379" s="8"/>
      <c r="M2379" s="8"/>
      <c r="N2379" s="8"/>
      <c r="O2379" s="8"/>
    </row>
    <row r="2380" spans="2:15" ht="11.25" x14ac:dyDescent="0.2">
      <c r="B2380" s="8"/>
      <c r="C2380" s="8"/>
      <c r="D2380" s="8"/>
      <c r="E2380" s="8"/>
      <c r="F2380" s="8"/>
      <c r="G2380" s="8"/>
      <c r="H2380" s="8"/>
      <c r="I2380" s="8"/>
      <c r="J2380" s="8"/>
      <c r="K2380" s="8"/>
      <c r="L2380" s="8"/>
      <c r="M2380" s="8"/>
      <c r="N2380" s="8"/>
      <c r="O2380" s="8"/>
    </row>
    <row r="2381" spans="2:15" ht="11.25" x14ac:dyDescent="0.2">
      <c r="B2381" s="8"/>
      <c r="C2381" s="8"/>
      <c r="D2381" s="8"/>
      <c r="E2381" s="8"/>
      <c r="F2381" s="8"/>
      <c r="G2381" s="8"/>
      <c r="H2381" s="8"/>
      <c r="I2381" s="8"/>
      <c r="J2381" s="8"/>
      <c r="K2381" s="8"/>
      <c r="L2381" s="8"/>
      <c r="M2381" s="8"/>
      <c r="N2381" s="8"/>
      <c r="O2381" s="8"/>
    </row>
    <row r="2382" spans="2:15" ht="11.25" x14ac:dyDescent="0.2">
      <c r="B2382" s="8"/>
      <c r="C2382" s="8"/>
      <c r="D2382" s="8"/>
      <c r="E2382" s="8"/>
      <c r="F2382" s="8"/>
      <c r="G2382" s="8"/>
      <c r="H2382" s="8"/>
      <c r="I2382" s="8"/>
      <c r="J2382" s="8"/>
      <c r="K2382" s="8"/>
      <c r="L2382" s="8"/>
      <c r="M2382" s="8"/>
      <c r="N2382" s="8"/>
      <c r="O2382" s="8"/>
    </row>
    <row r="2383" spans="2:15" ht="11.25" x14ac:dyDescent="0.2">
      <c r="B2383" s="8"/>
      <c r="C2383" s="8"/>
      <c r="D2383" s="8"/>
      <c r="E2383" s="8"/>
      <c r="F2383" s="8"/>
      <c r="G2383" s="8"/>
      <c r="H2383" s="8"/>
      <c r="I2383" s="8"/>
      <c r="J2383" s="8"/>
      <c r="K2383" s="8"/>
      <c r="L2383" s="8"/>
      <c r="M2383" s="8"/>
      <c r="N2383" s="8"/>
      <c r="O2383" s="8"/>
    </row>
    <row r="2384" spans="2:15" ht="11.25" x14ac:dyDescent="0.2">
      <c r="B2384" s="8"/>
      <c r="C2384" s="8"/>
      <c r="D2384" s="8"/>
      <c r="E2384" s="8"/>
      <c r="F2384" s="8"/>
      <c r="G2384" s="8"/>
      <c r="H2384" s="8"/>
      <c r="I2384" s="8"/>
      <c r="J2384" s="8"/>
      <c r="K2384" s="8"/>
      <c r="L2384" s="8"/>
      <c r="M2384" s="8"/>
      <c r="N2384" s="8"/>
      <c r="O2384" s="8"/>
    </row>
    <row r="2385" spans="2:15" ht="11.25" x14ac:dyDescent="0.2">
      <c r="B2385" s="8"/>
      <c r="C2385" s="8"/>
      <c r="D2385" s="8"/>
      <c r="E2385" s="8"/>
      <c r="F2385" s="8"/>
      <c r="G2385" s="8"/>
      <c r="H2385" s="8"/>
      <c r="I2385" s="8"/>
      <c r="J2385" s="8"/>
      <c r="K2385" s="8"/>
      <c r="L2385" s="8"/>
      <c r="M2385" s="8"/>
      <c r="N2385" s="8"/>
      <c r="O2385" s="8"/>
    </row>
    <row r="2386" spans="2:15" ht="11.25" x14ac:dyDescent="0.2">
      <c r="B2386" s="8"/>
      <c r="C2386" s="8"/>
      <c r="D2386" s="8"/>
      <c r="E2386" s="8"/>
      <c r="F2386" s="8"/>
      <c r="G2386" s="8"/>
      <c r="H2386" s="8"/>
      <c r="I2386" s="8"/>
      <c r="J2386" s="8"/>
      <c r="K2386" s="8"/>
      <c r="L2386" s="8"/>
      <c r="M2386" s="8"/>
      <c r="N2386" s="8"/>
      <c r="O2386" s="8"/>
    </row>
    <row r="2387" spans="2:15" ht="11.25" x14ac:dyDescent="0.2">
      <c r="B2387" s="8"/>
      <c r="C2387" s="8"/>
      <c r="D2387" s="8"/>
      <c r="E2387" s="8"/>
      <c r="F2387" s="8"/>
      <c r="G2387" s="8"/>
      <c r="H2387" s="8"/>
      <c r="I2387" s="8"/>
      <c r="J2387" s="8"/>
      <c r="K2387" s="8"/>
      <c r="L2387" s="8"/>
      <c r="M2387" s="8"/>
      <c r="N2387" s="8"/>
      <c r="O2387" s="8"/>
    </row>
    <row r="2388" spans="2:15" ht="11.25" x14ac:dyDescent="0.2">
      <c r="B2388" s="8"/>
      <c r="C2388" s="8"/>
      <c r="D2388" s="8"/>
      <c r="E2388" s="8"/>
      <c r="F2388" s="8"/>
      <c r="G2388" s="8"/>
      <c r="H2388" s="8"/>
      <c r="I2388" s="8"/>
      <c r="J2388" s="8"/>
      <c r="K2388" s="8"/>
      <c r="L2388" s="8"/>
      <c r="M2388" s="8"/>
      <c r="N2388" s="8"/>
      <c r="O2388" s="8"/>
    </row>
    <row r="2389" spans="2:15" ht="11.25" x14ac:dyDescent="0.2">
      <c r="B2389" s="8"/>
      <c r="C2389" s="8"/>
      <c r="D2389" s="8"/>
      <c r="E2389" s="8"/>
      <c r="F2389" s="8"/>
      <c r="G2389" s="8"/>
      <c r="H2389" s="8"/>
      <c r="I2389" s="8"/>
      <c r="J2389" s="8"/>
      <c r="K2389" s="8"/>
      <c r="L2389" s="8"/>
      <c r="M2389" s="8"/>
      <c r="N2389" s="8"/>
      <c r="O2389" s="8"/>
    </row>
    <row r="2390" spans="2:15" ht="11.25" x14ac:dyDescent="0.2">
      <c r="B2390" s="8"/>
      <c r="C2390" s="8"/>
      <c r="D2390" s="8"/>
      <c r="E2390" s="8"/>
      <c r="F2390" s="8"/>
      <c r="G2390" s="8"/>
      <c r="H2390" s="8"/>
      <c r="I2390" s="8"/>
      <c r="J2390" s="8"/>
      <c r="K2390" s="8"/>
      <c r="L2390" s="8"/>
      <c r="M2390" s="8"/>
      <c r="N2390" s="8"/>
      <c r="O2390" s="8"/>
    </row>
    <row r="2391" spans="2:15" ht="11.25" x14ac:dyDescent="0.2">
      <c r="B2391" s="8"/>
      <c r="C2391" s="8"/>
      <c r="D2391" s="8"/>
      <c r="E2391" s="8"/>
      <c r="F2391" s="8"/>
      <c r="G2391" s="8"/>
      <c r="H2391" s="8"/>
      <c r="I2391" s="8"/>
      <c r="J2391" s="8"/>
      <c r="K2391" s="8"/>
      <c r="L2391" s="8"/>
      <c r="M2391" s="8"/>
      <c r="N2391" s="8"/>
      <c r="O2391" s="8"/>
    </row>
    <row r="2392" spans="2:15" ht="11.25" x14ac:dyDescent="0.2">
      <c r="B2392" s="8"/>
      <c r="C2392" s="8"/>
      <c r="D2392" s="8"/>
      <c r="E2392" s="8"/>
      <c r="F2392" s="8"/>
      <c r="G2392" s="8"/>
      <c r="H2392" s="8"/>
      <c r="I2392" s="8"/>
      <c r="J2392" s="8"/>
      <c r="K2392" s="8"/>
      <c r="L2392" s="8"/>
      <c r="M2392" s="8"/>
      <c r="N2392" s="8"/>
      <c r="O2392" s="8"/>
    </row>
    <row r="2393" spans="2:15" ht="11.25" x14ac:dyDescent="0.2">
      <c r="B2393" s="8"/>
      <c r="C2393" s="8"/>
      <c r="D2393" s="8"/>
      <c r="E2393" s="8"/>
      <c r="F2393" s="8"/>
      <c r="G2393" s="8"/>
      <c r="H2393" s="8"/>
      <c r="I2393" s="8"/>
      <c r="J2393" s="8"/>
      <c r="K2393" s="8"/>
      <c r="L2393" s="8"/>
      <c r="M2393" s="8"/>
      <c r="N2393" s="8"/>
      <c r="O2393" s="8"/>
    </row>
    <row r="2394" spans="2:15" ht="11.25" x14ac:dyDescent="0.2">
      <c r="B2394" s="8"/>
      <c r="C2394" s="8"/>
      <c r="D2394" s="8"/>
      <c r="E2394" s="8"/>
      <c r="F2394" s="8"/>
      <c r="G2394" s="8"/>
      <c r="H2394" s="8"/>
      <c r="I2394" s="8"/>
      <c r="J2394" s="8"/>
      <c r="K2394" s="8"/>
      <c r="L2394" s="8"/>
      <c r="M2394" s="8"/>
      <c r="N2394" s="8"/>
      <c r="O2394" s="8"/>
    </row>
    <row r="2395" spans="2:15" ht="11.25" x14ac:dyDescent="0.2">
      <c r="B2395" s="8"/>
      <c r="C2395" s="8"/>
      <c r="D2395" s="8"/>
      <c r="E2395" s="8"/>
      <c r="F2395" s="8"/>
      <c r="G2395" s="8"/>
      <c r="H2395" s="8"/>
      <c r="I2395" s="8"/>
      <c r="J2395" s="8"/>
      <c r="K2395" s="8"/>
      <c r="L2395" s="8"/>
      <c r="M2395" s="8"/>
      <c r="N2395" s="8"/>
      <c r="O2395" s="8"/>
    </row>
    <row r="2396" spans="2:15" ht="11.25" x14ac:dyDescent="0.2">
      <c r="B2396" s="8"/>
      <c r="C2396" s="8"/>
      <c r="D2396" s="8"/>
      <c r="E2396" s="8"/>
      <c r="F2396" s="8"/>
      <c r="G2396" s="8"/>
      <c r="H2396" s="8"/>
      <c r="I2396" s="8"/>
      <c r="J2396" s="8"/>
      <c r="K2396" s="8"/>
      <c r="L2396" s="8"/>
      <c r="M2396" s="8"/>
      <c r="N2396" s="8"/>
      <c r="O2396" s="8"/>
    </row>
    <row r="2397" spans="2:15" ht="11.25" x14ac:dyDescent="0.2">
      <c r="B2397" s="8"/>
      <c r="C2397" s="8"/>
      <c r="D2397" s="8"/>
      <c r="E2397" s="8"/>
      <c r="F2397" s="8"/>
      <c r="G2397" s="8"/>
      <c r="H2397" s="8"/>
      <c r="I2397" s="8"/>
      <c r="J2397" s="8"/>
      <c r="K2397" s="8"/>
      <c r="L2397" s="8"/>
      <c r="M2397" s="8"/>
      <c r="N2397" s="8"/>
      <c r="O2397" s="8"/>
    </row>
    <row r="2398" spans="2:15" ht="11.25" x14ac:dyDescent="0.2">
      <c r="B2398" s="8"/>
      <c r="C2398" s="8"/>
      <c r="D2398" s="8"/>
      <c r="E2398" s="8"/>
      <c r="F2398" s="8"/>
      <c r="G2398" s="8"/>
      <c r="H2398" s="8"/>
      <c r="I2398" s="8"/>
      <c r="J2398" s="8"/>
      <c r="K2398" s="8"/>
      <c r="L2398" s="8"/>
      <c r="M2398" s="8"/>
      <c r="N2398" s="8"/>
      <c r="O2398" s="8"/>
    </row>
    <row r="2399" spans="2:15" ht="11.25" x14ac:dyDescent="0.2">
      <c r="B2399" s="8"/>
      <c r="C2399" s="8"/>
      <c r="D2399" s="8"/>
      <c r="E2399" s="8"/>
      <c r="F2399" s="8"/>
      <c r="G2399" s="8"/>
      <c r="H2399" s="8"/>
      <c r="I2399" s="8"/>
      <c r="J2399" s="8"/>
      <c r="K2399" s="8"/>
      <c r="L2399" s="8"/>
      <c r="M2399" s="8"/>
      <c r="N2399" s="8"/>
      <c r="O2399" s="8"/>
    </row>
    <row r="2400" spans="2:15" ht="11.25" x14ac:dyDescent="0.2">
      <c r="B2400" s="8"/>
      <c r="C2400" s="8"/>
      <c r="D2400" s="8"/>
      <c r="E2400" s="8"/>
      <c r="F2400" s="8"/>
      <c r="G2400" s="8"/>
      <c r="H2400" s="8"/>
      <c r="I2400" s="8"/>
      <c r="J2400" s="8"/>
      <c r="K2400" s="8"/>
      <c r="L2400" s="8"/>
      <c r="M2400" s="8"/>
      <c r="N2400" s="8"/>
      <c r="O2400" s="8"/>
    </row>
    <row r="2401" spans="2:15" ht="11.25" x14ac:dyDescent="0.2">
      <c r="B2401" s="8"/>
      <c r="C2401" s="8"/>
      <c r="D2401" s="8"/>
      <c r="E2401" s="8"/>
      <c r="F2401" s="8"/>
      <c r="G2401" s="8"/>
      <c r="H2401" s="8"/>
      <c r="I2401" s="8"/>
      <c r="J2401" s="8"/>
      <c r="K2401" s="8"/>
      <c r="L2401" s="8"/>
      <c r="M2401" s="8"/>
      <c r="N2401" s="8"/>
      <c r="O2401" s="8"/>
    </row>
    <row r="2402" spans="2:15" ht="11.25" x14ac:dyDescent="0.2">
      <c r="B2402" s="8"/>
      <c r="C2402" s="8"/>
      <c r="D2402" s="8"/>
      <c r="E2402" s="8"/>
      <c r="F2402" s="8"/>
      <c r="G2402" s="8"/>
      <c r="H2402" s="8"/>
      <c r="I2402" s="8"/>
      <c r="J2402" s="8"/>
      <c r="K2402" s="8"/>
      <c r="L2402" s="8"/>
      <c r="M2402" s="8"/>
      <c r="N2402" s="8"/>
      <c r="O2402" s="8"/>
    </row>
    <row r="2403" spans="2:15" ht="11.25" x14ac:dyDescent="0.2">
      <c r="B2403" s="8"/>
      <c r="C2403" s="8"/>
      <c r="D2403" s="8"/>
      <c r="E2403" s="8"/>
      <c r="F2403" s="8"/>
      <c r="G2403" s="8"/>
      <c r="H2403" s="8"/>
      <c r="I2403" s="8"/>
      <c r="J2403" s="8"/>
      <c r="K2403" s="8"/>
      <c r="L2403" s="8"/>
      <c r="M2403" s="8"/>
      <c r="N2403" s="8"/>
      <c r="O2403" s="8"/>
    </row>
    <row r="2404" spans="2:15" ht="11.25" x14ac:dyDescent="0.2">
      <c r="B2404" s="8"/>
      <c r="C2404" s="8"/>
      <c r="D2404" s="8"/>
      <c r="E2404" s="8"/>
      <c r="F2404" s="8"/>
      <c r="G2404" s="8"/>
      <c r="H2404" s="8"/>
      <c r="I2404" s="8"/>
      <c r="J2404" s="8"/>
      <c r="K2404" s="8"/>
      <c r="L2404" s="8"/>
      <c r="M2404" s="8"/>
      <c r="N2404" s="8"/>
      <c r="O2404" s="8"/>
    </row>
    <row r="2405" spans="2:15" ht="11.25" x14ac:dyDescent="0.2">
      <c r="B2405" s="8"/>
      <c r="C2405" s="8"/>
      <c r="D2405" s="8"/>
      <c r="E2405" s="8"/>
      <c r="F2405" s="8"/>
      <c r="G2405" s="8"/>
      <c r="H2405" s="8"/>
      <c r="I2405" s="8"/>
      <c r="J2405" s="8"/>
      <c r="K2405" s="8"/>
      <c r="L2405" s="8"/>
      <c r="M2405" s="8"/>
      <c r="N2405" s="8"/>
      <c r="O2405" s="8"/>
    </row>
    <row r="2406" spans="2:15" ht="11.25" x14ac:dyDescent="0.2">
      <c r="B2406" s="8"/>
      <c r="C2406" s="8"/>
      <c r="D2406" s="8"/>
      <c r="E2406" s="8"/>
      <c r="F2406" s="8"/>
      <c r="G2406" s="8"/>
      <c r="H2406" s="8"/>
      <c r="I2406" s="8"/>
      <c r="J2406" s="8"/>
      <c r="K2406" s="8"/>
      <c r="L2406" s="8"/>
      <c r="M2406" s="8"/>
      <c r="N2406" s="8"/>
      <c r="O2406" s="8"/>
    </row>
    <row r="2407" spans="2:15" ht="11.25" x14ac:dyDescent="0.2">
      <c r="B2407" s="8"/>
      <c r="C2407" s="8"/>
      <c r="D2407" s="8"/>
      <c r="E2407" s="8"/>
      <c r="F2407" s="8"/>
      <c r="G2407" s="8"/>
      <c r="H2407" s="8"/>
      <c r="I2407" s="8"/>
      <c r="J2407" s="8"/>
      <c r="K2407" s="8"/>
      <c r="L2407" s="8"/>
      <c r="M2407" s="8"/>
      <c r="N2407" s="8"/>
      <c r="O2407" s="8"/>
    </row>
    <row r="2408" spans="2:15" ht="11.25" x14ac:dyDescent="0.2">
      <c r="B2408" s="8"/>
      <c r="C2408" s="8"/>
      <c r="D2408" s="8"/>
      <c r="E2408" s="8"/>
      <c r="F2408" s="8"/>
      <c r="G2408" s="8"/>
      <c r="H2408" s="8"/>
      <c r="I2408" s="8"/>
      <c r="J2408" s="8"/>
      <c r="K2408" s="8"/>
      <c r="L2408" s="8"/>
      <c r="M2408" s="8"/>
      <c r="N2408" s="8"/>
      <c r="O2408" s="8"/>
    </row>
    <row r="2409" spans="2:15" ht="11.25" x14ac:dyDescent="0.2">
      <c r="B2409" s="8"/>
      <c r="C2409" s="8"/>
      <c r="D2409" s="8"/>
      <c r="E2409" s="8"/>
      <c r="F2409" s="8"/>
      <c r="G2409" s="8"/>
      <c r="H2409" s="8"/>
      <c r="I2409" s="8"/>
      <c r="J2409" s="8"/>
      <c r="K2409" s="8"/>
      <c r="L2409" s="8"/>
      <c r="M2409" s="8"/>
      <c r="N2409" s="8"/>
      <c r="O2409" s="8"/>
    </row>
    <row r="2410" spans="2:15" ht="11.25" x14ac:dyDescent="0.2">
      <c r="B2410" s="8"/>
      <c r="C2410" s="8"/>
      <c r="D2410" s="8"/>
      <c r="E2410" s="8"/>
      <c r="F2410" s="8"/>
      <c r="G2410" s="8"/>
      <c r="H2410" s="8"/>
      <c r="I2410" s="8"/>
      <c r="J2410" s="8"/>
      <c r="K2410" s="8"/>
      <c r="L2410" s="8"/>
      <c r="M2410" s="8"/>
      <c r="N2410" s="8"/>
      <c r="O2410" s="8"/>
    </row>
    <row r="2411" spans="2:15" ht="11.25" x14ac:dyDescent="0.2">
      <c r="B2411" s="8"/>
      <c r="C2411" s="8"/>
      <c r="D2411" s="8"/>
      <c r="E2411" s="8"/>
      <c r="F2411" s="8"/>
      <c r="G2411" s="8"/>
      <c r="H2411" s="8"/>
      <c r="I2411" s="8"/>
      <c r="J2411" s="8"/>
      <c r="K2411" s="8"/>
      <c r="L2411" s="8"/>
      <c r="M2411" s="8"/>
      <c r="N2411" s="8"/>
      <c r="O2411" s="8"/>
    </row>
    <row r="2412" spans="2:15" ht="11.25" x14ac:dyDescent="0.2">
      <c r="B2412" s="8"/>
      <c r="C2412" s="8"/>
      <c r="D2412" s="8"/>
      <c r="E2412" s="8"/>
      <c r="F2412" s="8"/>
      <c r="G2412" s="8"/>
      <c r="H2412" s="8"/>
      <c r="I2412" s="8"/>
      <c r="J2412" s="8"/>
      <c r="K2412" s="8"/>
      <c r="L2412" s="8"/>
      <c r="M2412" s="8"/>
      <c r="N2412" s="8"/>
      <c r="O2412" s="8"/>
    </row>
    <row r="2413" spans="2:15" ht="11.25" x14ac:dyDescent="0.2">
      <c r="B2413" s="8"/>
      <c r="C2413" s="8"/>
      <c r="D2413" s="8"/>
      <c r="E2413" s="8"/>
      <c r="F2413" s="8"/>
      <c r="G2413" s="8"/>
      <c r="H2413" s="8"/>
      <c r="I2413" s="8"/>
      <c r="J2413" s="8"/>
      <c r="K2413" s="8"/>
      <c r="L2413" s="8"/>
      <c r="M2413" s="8"/>
      <c r="N2413" s="8"/>
      <c r="O2413" s="8"/>
    </row>
    <row r="2414" spans="2:15" ht="11.25" x14ac:dyDescent="0.2">
      <c r="B2414" s="8"/>
      <c r="C2414" s="8"/>
      <c r="D2414" s="8"/>
      <c r="E2414" s="8"/>
      <c r="F2414" s="8"/>
      <c r="G2414" s="8"/>
      <c r="H2414" s="8"/>
      <c r="I2414" s="8"/>
      <c r="J2414" s="8"/>
      <c r="K2414" s="8"/>
      <c r="L2414" s="8"/>
      <c r="M2414" s="8"/>
      <c r="N2414" s="8"/>
      <c r="O2414" s="8"/>
    </row>
    <row r="2415" spans="2:15" ht="11.25" x14ac:dyDescent="0.2">
      <c r="B2415" s="8"/>
      <c r="C2415" s="8"/>
      <c r="D2415" s="8"/>
      <c r="E2415" s="8"/>
      <c r="F2415" s="8"/>
      <c r="G2415" s="8"/>
      <c r="H2415" s="8"/>
      <c r="I2415" s="8"/>
      <c r="J2415" s="8"/>
      <c r="K2415" s="8"/>
      <c r="L2415" s="8"/>
      <c r="M2415" s="8"/>
      <c r="N2415" s="8"/>
      <c r="O2415" s="8"/>
    </row>
    <row r="2416" spans="2:15" ht="11.25" x14ac:dyDescent="0.2">
      <c r="B2416" s="8"/>
      <c r="C2416" s="8"/>
      <c r="D2416" s="8"/>
      <c r="E2416" s="8"/>
      <c r="F2416" s="8"/>
      <c r="G2416" s="8"/>
      <c r="H2416" s="8"/>
      <c r="I2416" s="8"/>
      <c r="J2416" s="8"/>
      <c r="K2416" s="8"/>
      <c r="L2416" s="8"/>
      <c r="M2416" s="8"/>
      <c r="N2416" s="8"/>
      <c r="O2416" s="8"/>
    </row>
    <row r="2417" spans="2:15" ht="11.25" x14ac:dyDescent="0.2">
      <c r="B2417" s="8"/>
      <c r="C2417" s="8"/>
      <c r="D2417" s="8"/>
      <c r="E2417" s="8"/>
      <c r="F2417" s="8"/>
      <c r="G2417" s="8"/>
      <c r="H2417" s="8"/>
      <c r="I2417" s="8"/>
      <c r="J2417" s="8"/>
      <c r="K2417" s="8"/>
      <c r="L2417" s="8"/>
      <c r="M2417" s="8"/>
      <c r="N2417" s="8"/>
      <c r="O2417" s="8"/>
    </row>
    <row r="2418" spans="2:15" ht="11.25" x14ac:dyDescent="0.2">
      <c r="B2418" s="8"/>
      <c r="C2418" s="8"/>
      <c r="D2418" s="8"/>
      <c r="E2418" s="8"/>
      <c r="F2418" s="8"/>
      <c r="G2418" s="8"/>
      <c r="H2418" s="8"/>
      <c r="I2418" s="8"/>
      <c r="J2418" s="8"/>
      <c r="K2418" s="8"/>
      <c r="L2418" s="8"/>
      <c r="M2418" s="8"/>
      <c r="N2418" s="8"/>
      <c r="O2418" s="8"/>
    </row>
    <row r="2419" spans="2:15" ht="11.25" x14ac:dyDescent="0.2">
      <c r="B2419" s="8"/>
      <c r="C2419" s="8"/>
      <c r="D2419" s="8"/>
      <c r="E2419" s="8"/>
      <c r="F2419" s="8"/>
      <c r="G2419" s="8"/>
      <c r="H2419" s="8"/>
      <c r="I2419" s="8"/>
      <c r="J2419" s="8"/>
      <c r="K2419" s="8"/>
      <c r="L2419" s="8"/>
      <c r="M2419" s="8"/>
      <c r="N2419" s="8"/>
      <c r="O2419" s="8"/>
    </row>
    <row r="2420" spans="2:15" ht="11.25" x14ac:dyDescent="0.2">
      <c r="B2420" s="8"/>
      <c r="C2420" s="8"/>
      <c r="D2420" s="8"/>
      <c r="E2420" s="8"/>
      <c r="F2420" s="8"/>
      <c r="G2420" s="8"/>
      <c r="H2420" s="8"/>
      <c r="I2420" s="8"/>
      <c r="J2420" s="8"/>
      <c r="K2420" s="8"/>
      <c r="L2420" s="8"/>
      <c r="M2420" s="8"/>
      <c r="N2420" s="8"/>
      <c r="O2420" s="8"/>
    </row>
    <row r="2421" spans="2:15" ht="11.25" x14ac:dyDescent="0.2">
      <c r="B2421" s="8"/>
      <c r="C2421" s="8"/>
      <c r="D2421" s="8"/>
      <c r="E2421" s="8"/>
      <c r="F2421" s="8"/>
      <c r="G2421" s="8"/>
      <c r="H2421" s="8"/>
      <c r="I2421" s="8"/>
      <c r="J2421" s="8"/>
      <c r="K2421" s="8"/>
      <c r="L2421" s="8"/>
      <c r="M2421" s="8"/>
      <c r="N2421" s="8"/>
      <c r="O2421" s="8"/>
    </row>
    <row r="2422" spans="2:15" ht="11.25" x14ac:dyDescent="0.2">
      <c r="B2422" s="8"/>
      <c r="C2422" s="8"/>
      <c r="D2422" s="8"/>
      <c r="E2422" s="8"/>
      <c r="F2422" s="8"/>
      <c r="G2422" s="8"/>
      <c r="H2422" s="8"/>
      <c r="I2422" s="8"/>
      <c r="J2422" s="8"/>
      <c r="K2422" s="8"/>
      <c r="L2422" s="8"/>
      <c r="M2422" s="8"/>
      <c r="N2422" s="8"/>
      <c r="O2422" s="8"/>
    </row>
    <row r="2423" spans="2:15" ht="11.25" x14ac:dyDescent="0.2">
      <c r="B2423" s="8"/>
      <c r="C2423" s="8"/>
      <c r="D2423" s="8"/>
      <c r="E2423" s="8"/>
      <c r="F2423" s="8"/>
      <c r="G2423" s="8"/>
      <c r="H2423" s="8"/>
      <c r="I2423" s="8"/>
      <c r="J2423" s="8"/>
      <c r="K2423" s="8"/>
      <c r="L2423" s="8"/>
      <c r="M2423" s="8"/>
      <c r="N2423" s="8"/>
      <c r="O2423" s="8"/>
    </row>
    <row r="2424" spans="2:15" ht="11.25" x14ac:dyDescent="0.2">
      <c r="B2424" s="8"/>
      <c r="C2424" s="8"/>
      <c r="D2424" s="8"/>
      <c r="E2424" s="8"/>
      <c r="F2424" s="8"/>
      <c r="G2424" s="8"/>
      <c r="H2424" s="8"/>
      <c r="I2424" s="8"/>
      <c r="J2424" s="8"/>
      <c r="K2424" s="8"/>
      <c r="L2424" s="8"/>
      <c r="M2424" s="8"/>
      <c r="N2424" s="8"/>
      <c r="O2424" s="8"/>
    </row>
    <row r="2425" spans="2:15" ht="11.25" x14ac:dyDescent="0.2">
      <c r="B2425" s="8"/>
      <c r="C2425" s="8"/>
      <c r="D2425" s="8"/>
      <c r="E2425" s="8"/>
      <c r="F2425" s="8"/>
      <c r="G2425" s="8"/>
      <c r="H2425" s="8"/>
      <c r="I2425" s="8"/>
      <c r="J2425" s="8"/>
      <c r="K2425" s="8"/>
      <c r="L2425" s="8"/>
      <c r="M2425" s="8"/>
      <c r="N2425" s="8"/>
      <c r="O2425" s="8"/>
    </row>
    <row r="2426" spans="2:15" ht="11.25" x14ac:dyDescent="0.2">
      <c r="B2426" s="8"/>
      <c r="C2426" s="8"/>
      <c r="D2426" s="8"/>
      <c r="E2426" s="8"/>
      <c r="F2426" s="8"/>
      <c r="G2426" s="8"/>
      <c r="H2426" s="8"/>
      <c r="I2426" s="8"/>
      <c r="J2426" s="8"/>
      <c r="K2426" s="8"/>
      <c r="L2426" s="8"/>
      <c r="M2426" s="8"/>
      <c r="N2426" s="8"/>
      <c r="O2426" s="8"/>
    </row>
    <row r="2427" spans="2:15" ht="11.25" x14ac:dyDescent="0.2">
      <c r="B2427" s="8"/>
      <c r="C2427" s="8"/>
      <c r="D2427" s="8"/>
      <c r="E2427" s="8"/>
      <c r="F2427" s="8"/>
      <c r="G2427" s="8"/>
      <c r="H2427" s="8"/>
      <c r="I2427" s="8"/>
      <c r="J2427" s="8"/>
      <c r="K2427" s="8"/>
      <c r="L2427" s="8"/>
      <c r="M2427" s="8"/>
      <c r="N2427" s="8"/>
      <c r="O2427" s="8"/>
    </row>
    <row r="2428" spans="2:15" ht="11.25" x14ac:dyDescent="0.2">
      <c r="B2428" s="8"/>
      <c r="C2428" s="8"/>
      <c r="D2428" s="8"/>
      <c r="E2428" s="8"/>
      <c r="F2428" s="8"/>
      <c r="G2428" s="8"/>
      <c r="H2428" s="8"/>
      <c r="I2428" s="8"/>
      <c r="J2428" s="8"/>
      <c r="K2428" s="8"/>
      <c r="L2428" s="8"/>
      <c r="M2428" s="8"/>
      <c r="N2428" s="8"/>
      <c r="O2428" s="8"/>
    </row>
    <row r="2429" spans="2:15" ht="11.25" x14ac:dyDescent="0.2">
      <c r="B2429" s="8"/>
      <c r="C2429" s="8"/>
      <c r="D2429" s="8"/>
      <c r="E2429" s="8"/>
      <c r="F2429" s="8"/>
      <c r="G2429" s="8"/>
      <c r="H2429" s="8"/>
      <c r="I2429" s="8"/>
      <c r="J2429" s="8"/>
      <c r="K2429" s="8"/>
      <c r="L2429" s="8"/>
      <c r="M2429" s="8"/>
      <c r="N2429" s="8"/>
      <c r="O2429" s="8"/>
    </row>
    <row r="2430" spans="2:15" ht="11.25" x14ac:dyDescent="0.2">
      <c r="B2430" s="8"/>
      <c r="C2430" s="8"/>
      <c r="D2430" s="8"/>
      <c r="E2430" s="8"/>
      <c r="F2430" s="8"/>
      <c r="G2430" s="8"/>
      <c r="H2430" s="8"/>
      <c r="I2430" s="8"/>
      <c r="J2430" s="8"/>
      <c r="K2430" s="8"/>
      <c r="L2430" s="8"/>
      <c r="M2430" s="8"/>
      <c r="N2430" s="8"/>
      <c r="O2430" s="8"/>
    </row>
    <row r="2431" spans="2:15" ht="11.25" x14ac:dyDescent="0.2">
      <c r="B2431" s="8"/>
      <c r="C2431" s="8"/>
      <c r="D2431" s="8"/>
      <c r="E2431" s="8"/>
      <c r="F2431" s="8"/>
      <c r="G2431" s="8"/>
      <c r="H2431" s="8"/>
      <c r="I2431" s="8"/>
      <c r="J2431" s="8"/>
      <c r="K2431" s="8"/>
      <c r="L2431" s="8"/>
      <c r="M2431" s="8"/>
      <c r="N2431" s="8"/>
      <c r="O2431" s="8"/>
    </row>
    <row r="2432" spans="2:15" ht="11.25" x14ac:dyDescent="0.2">
      <c r="B2432" s="8"/>
      <c r="C2432" s="8"/>
      <c r="D2432" s="8"/>
      <c r="E2432" s="8"/>
      <c r="F2432" s="8"/>
      <c r="G2432" s="8"/>
      <c r="H2432" s="8"/>
      <c r="I2432" s="8"/>
      <c r="J2432" s="8"/>
      <c r="K2432" s="8"/>
      <c r="L2432" s="8"/>
      <c r="M2432" s="8"/>
      <c r="N2432" s="8"/>
      <c r="O2432" s="8"/>
    </row>
    <row r="2433" spans="2:15" ht="11.25" x14ac:dyDescent="0.2">
      <c r="B2433" s="8"/>
      <c r="C2433" s="8"/>
      <c r="D2433" s="8"/>
      <c r="E2433" s="8"/>
      <c r="F2433" s="8"/>
      <c r="G2433" s="8"/>
      <c r="H2433" s="8"/>
      <c r="I2433" s="8"/>
      <c r="J2433" s="8"/>
      <c r="K2433" s="8"/>
      <c r="L2433" s="8"/>
      <c r="M2433" s="8"/>
      <c r="N2433" s="8"/>
      <c r="O2433" s="8"/>
    </row>
    <row r="2434" spans="2:15" ht="11.25" x14ac:dyDescent="0.2">
      <c r="B2434" s="8"/>
      <c r="C2434" s="8"/>
      <c r="D2434" s="8"/>
      <c r="E2434" s="8"/>
      <c r="F2434" s="8"/>
      <c r="G2434" s="8"/>
      <c r="H2434" s="8"/>
      <c r="I2434" s="8"/>
      <c r="J2434" s="8"/>
      <c r="K2434" s="8"/>
      <c r="L2434" s="8"/>
      <c r="M2434" s="8"/>
      <c r="N2434" s="8"/>
      <c r="O2434" s="8"/>
    </row>
    <row r="2435" spans="2:15" ht="11.25" x14ac:dyDescent="0.2">
      <c r="B2435" s="8"/>
      <c r="C2435" s="8"/>
      <c r="D2435" s="8"/>
      <c r="E2435" s="8"/>
      <c r="F2435" s="8"/>
      <c r="G2435" s="8"/>
      <c r="H2435" s="8"/>
      <c r="I2435" s="8"/>
      <c r="J2435" s="8"/>
      <c r="K2435" s="8"/>
      <c r="L2435" s="8"/>
      <c r="M2435" s="8"/>
      <c r="N2435" s="8"/>
      <c r="O2435" s="8"/>
    </row>
    <row r="2436" spans="2:15" ht="11.25" x14ac:dyDescent="0.2">
      <c r="B2436" s="8"/>
      <c r="C2436" s="8"/>
      <c r="D2436" s="8"/>
      <c r="E2436" s="8"/>
      <c r="F2436" s="8"/>
      <c r="G2436" s="8"/>
      <c r="H2436" s="8"/>
      <c r="I2436" s="8"/>
      <c r="J2436" s="8"/>
      <c r="K2436" s="8"/>
      <c r="L2436" s="8"/>
      <c r="M2436" s="8"/>
      <c r="N2436" s="8"/>
      <c r="O2436" s="8"/>
    </row>
    <row r="2437" spans="2:15" ht="11.25" x14ac:dyDescent="0.2">
      <c r="B2437" s="8"/>
      <c r="C2437" s="8"/>
      <c r="D2437" s="8"/>
      <c r="E2437" s="8"/>
      <c r="F2437" s="8"/>
      <c r="G2437" s="8"/>
      <c r="H2437" s="8"/>
      <c r="I2437" s="8"/>
      <c r="J2437" s="8"/>
      <c r="K2437" s="8"/>
      <c r="L2437" s="8"/>
      <c r="M2437" s="8"/>
      <c r="N2437" s="8"/>
      <c r="O2437" s="8"/>
    </row>
    <row r="2438" spans="2:15" ht="11.25" x14ac:dyDescent="0.2">
      <c r="B2438" s="8"/>
      <c r="C2438" s="8"/>
      <c r="D2438" s="8"/>
      <c r="E2438" s="8"/>
      <c r="F2438" s="8"/>
      <c r="G2438" s="8"/>
      <c r="H2438" s="8"/>
      <c r="I2438" s="8"/>
      <c r="J2438" s="8"/>
      <c r="K2438" s="8"/>
      <c r="L2438" s="8"/>
      <c r="M2438" s="8"/>
      <c r="N2438" s="8"/>
      <c r="O2438" s="8"/>
    </row>
    <row r="2439" spans="2:15" ht="11.25" x14ac:dyDescent="0.2">
      <c r="B2439" s="8"/>
      <c r="C2439" s="8"/>
      <c r="D2439" s="8"/>
      <c r="E2439" s="8"/>
      <c r="F2439" s="8"/>
      <c r="G2439" s="8"/>
      <c r="H2439" s="8"/>
      <c r="I2439" s="8"/>
      <c r="J2439" s="8"/>
      <c r="K2439" s="8"/>
      <c r="L2439" s="8"/>
      <c r="M2439" s="8"/>
      <c r="N2439" s="8"/>
      <c r="O2439" s="8"/>
    </row>
    <row r="2440" spans="2:15" ht="11.25" x14ac:dyDescent="0.2">
      <c r="B2440" s="8"/>
      <c r="C2440" s="8"/>
      <c r="D2440" s="8"/>
      <c r="E2440" s="8"/>
      <c r="F2440" s="8"/>
      <c r="G2440" s="8"/>
      <c r="H2440" s="8"/>
      <c r="I2440" s="8"/>
      <c r="J2440" s="8"/>
      <c r="K2440" s="8"/>
      <c r="L2440" s="8"/>
      <c r="M2440" s="8"/>
      <c r="N2440" s="8"/>
      <c r="O2440" s="8"/>
    </row>
    <row r="2441" spans="2:15" ht="11.25" x14ac:dyDescent="0.2">
      <c r="B2441" s="8"/>
      <c r="C2441" s="8"/>
      <c r="D2441" s="8"/>
      <c r="E2441" s="8"/>
      <c r="F2441" s="8"/>
      <c r="G2441" s="8"/>
      <c r="H2441" s="8"/>
      <c r="I2441" s="8"/>
      <c r="J2441" s="8"/>
      <c r="K2441" s="8"/>
      <c r="L2441" s="8"/>
      <c r="M2441" s="8"/>
      <c r="N2441" s="8"/>
      <c r="O2441" s="8"/>
    </row>
    <row r="2442" spans="2:15" ht="11.25" x14ac:dyDescent="0.2">
      <c r="B2442" s="8"/>
      <c r="C2442" s="8"/>
      <c r="D2442" s="8"/>
      <c r="E2442" s="8"/>
      <c r="F2442" s="8"/>
      <c r="G2442" s="8"/>
      <c r="H2442" s="8"/>
      <c r="I2442" s="8"/>
      <c r="J2442" s="8"/>
      <c r="K2442" s="8"/>
      <c r="L2442" s="8"/>
      <c r="M2442" s="8"/>
      <c r="N2442" s="8"/>
      <c r="O2442" s="8"/>
    </row>
    <row r="2443" spans="2:15" ht="11.25" x14ac:dyDescent="0.2">
      <c r="B2443" s="8"/>
      <c r="C2443" s="8"/>
      <c r="D2443" s="8"/>
      <c r="E2443" s="8"/>
      <c r="F2443" s="8"/>
      <c r="G2443" s="8"/>
      <c r="H2443" s="8"/>
      <c r="I2443" s="8"/>
      <c r="J2443" s="8"/>
      <c r="K2443" s="8"/>
      <c r="L2443" s="8"/>
      <c r="M2443" s="8"/>
      <c r="N2443" s="8"/>
      <c r="O2443" s="8"/>
    </row>
    <row r="2444" spans="2:15" ht="11.25" x14ac:dyDescent="0.2">
      <c r="B2444" s="8"/>
      <c r="C2444" s="8"/>
      <c r="D2444" s="8"/>
      <c r="E2444" s="8"/>
      <c r="F2444" s="8"/>
      <c r="G2444" s="8"/>
      <c r="H2444" s="8"/>
      <c r="I2444" s="8"/>
      <c r="J2444" s="8"/>
      <c r="K2444" s="8"/>
      <c r="L2444" s="8"/>
      <c r="M2444" s="8"/>
      <c r="N2444" s="8"/>
      <c r="O2444" s="8"/>
    </row>
    <row r="2445" spans="2:15" ht="11.25" x14ac:dyDescent="0.2">
      <c r="B2445" s="8"/>
      <c r="C2445" s="8"/>
      <c r="D2445" s="8"/>
      <c r="E2445" s="8"/>
      <c r="F2445" s="8"/>
      <c r="G2445" s="8"/>
      <c r="H2445" s="8"/>
      <c r="I2445" s="8"/>
      <c r="J2445" s="8"/>
      <c r="K2445" s="8"/>
      <c r="L2445" s="8"/>
      <c r="M2445" s="8"/>
      <c r="N2445" s="8"/>
      <c r="O2445" s="8"/>
    </row>
    <row r="2446" spans="2:15" ht="11.25" x14ac:dyDescent="0.2">
      <c r="B2446" s="8"/>
      <c r="C2446" s="8"/>
      <c r="D2446" s="8"/>
      <c r="E2446" s="8"/>
      <c r="F2446" s="8"/>
      <c r="G2446" s="8"/>
      <c r="H2446" s="8"/>
      <c r="I2446" s="8"/>
      <c r="J2446" s="8"/>
      <c r="K2446" s="8"/>
      <c r="L2446" s="8"/>
      <c r="M2446" s="8"/>
      <c r="N2446" s="8"/>
      <c r="O2446" s="8"/>
    </row>
    <row r="2447" spans="2:15" ht="11.25" x14ac:dyDescent="0.2">
      <c r="B2447" s="8"/>
      <c r="C2447" s="8"/>
      <c r="D2447" s="8"/>
      <c r="E2447" s="8"/>
      <c r="F2447" s="8"/>
      <c r="G2447" s="8"/>
      <c r="H2447" s="8"/>
      <c r="I2447" s="8"/>
      <c r="J2447" s="8"/>
      <c r="K2447" s="8"/>
      <c r="L2447" s="8"/>
      <c r="M2447" s="8"/>
      <c r="N2447" s="8"/>
      <c r="O2447" s="8"/>
    </row>
    <row r="2448" spans="2:15" ht="11.25" x14ac:dyDescent="0.2">
      <c r="B2448" s="8"/>
      <c r="C2448" s="8"/>
      <c r="D2448" s="8"/>
      <c r="E2448" s="8"/>
      <c r="F2448" s="8"/>
      <c r="G2448" s="8"/>
      <c r="H2448" s="8"/>
      <c r="I2448" s="8"/>
      <c r="J2448" s="8"/>
      <c r="K2448" s="8"/>
      <c r="L2448" s="8"/>
      <c r="M2448" s="8"/>
      <c r="N2448" s="8"/>
      <c r="O2448" s="8"/>
    </row>
    <row r="2449" spans="2:15" ht="11.25" x14ac:dyDescent="0.2">
      <c r="B2449" s="8"/>
      <c r="C2449" s="8"/>
      <c r="D2449" s="8"/>
      <c r="E2449" s="8"/>
      <c r="F2449" s="8"/>
      <c r="G2449" s="8"/>
      <c r="H2449" s="8"/>
      <c r="I2449" s="8"/>
      <c r="J2449" s="8"/>
      <c r="K2449" s="8"/>
      <c r="L2449" s="8"/>
      <c r="M2449" s="8"/>
      <c r="N2449" s="8"/>
      <c r="O2449" s="8"/>
    </row>
    <row r="2450" spans="2:15" ht="11.25" x14ac:dyDescent="0.2">
      <c r="B2450" s="8"/>
      <c r="C2450" s="8"/>
      <c r="D2450" s="8"/>
      <c r="E2450" s="8"/>
      <c r="F2450" s="8"/>
      <c r="G2450" s="8"/>
      <c r="H2450" s="8"/>
      <c r="I2450" s="8"/>
      <c r="J2450" s="8"/>
      <c r="K2450" s="8"/>
      <c r="L2450" s="8"/>
      <c r="M2450" s="8"/>
      <c r="N2450" s="8"/>
      <c r="O2450" s="8"/>
    </row>
    <row r="2451" spans="2:15" ht="11.25" x14ac:dyDescent="0.2">
      <c r="B2451" s="8"/>
      <c r="C2451" s="8"/>
      <c r="D2451" s="8"/>
      <c r="E2451" s="8"/>
      <c r="F2451" s="8"/>
      <c r="G2451" s="8"/>
      <c r="H2451" s="8"/>
      <c r="I2451" s="8"/>
      <c r="J2451" s="8"/>
      <c r="K2451" s="8"/>
      <c r="L2451" s="8"/>
      <c r="M2451" s="8"/>
      <c r="N2451" s="8"/>
      <c r="O2451" s="8"/>
    </row>
    <row r="2452" spans="2:15" ht="11.25" x14ac:dyDescent="0.2">
      <c r="B2452" s="8"/>
      <c r="C2452" s="8"/>
      <c r="D2452" s="8"/>
      <c r="E2452" s="8"/>
      <c r="F2452" s="8"/>
      <c r="G2452" s="8"/>
      <c r="H2452" s="8"/>
      <c r="I2452" s="8"/>
      <c r="J2452" s="8"/>
      <c r="K2452" s="8"/>
      <c r="L2452" s="8"/>
      <c r="M2452" s="8"/>
      <c r="N2452" s="8"/>
      <c r="O2452" s="8"/>
    </row>
    <row r="2453" spans="2:15" ht="11.25" x14ac:dyDescent="0.2">
      <c r="B2453" s="8"/>
      <c r="C2453" s="8"/>
      <c r="D2453" s="8"/>
      <c r="E2453" s="8"/>
      <c r="F2453" s="8"/>
      <c r="G2453" s="8"/>
      <c r="H2453" s="8"/>
      <c r="I2453" s="8"/>
      <c r="J2453" s="8"/>
      <c r="K2453" s="8"/>
      <c r="L2453" s="8"/>
      <c r="M2453" s="8"/>
      <c r="N2453" s="8"/>
      <c r="O2453" s="8"/>
    </row>
    <row r="2454" spans="2:15" ht="11.25" x14ac:dyDescent="0.2">
      <c r="B2454" s="8"/>
      <c r="C2454" s="8"/>
      <c r="D2454" s="8"/>
      <c r="E2454" s="8"/>
      <c r="F2454" s="8"/>
      <c r="G2454" s="8"/>
      <c r="H2454" s="8"/>
      <c r="I2454" s="8"/>
      <c r="J2454" s="8"/>
      <c r="K2454" s="8"/>
      <c r="L2454" s="8"/>
      <c r="M2454" s="8"/>
      <c r="N2454" s="8"/>
      <c r="O2454" s="8"/>
    </row>
    <row r="2455" spans="2:15" ht="11.25" x14ac:dyDescent="0.2">
      <c r="B2455" s="8"/>
      <c r="C2455" s="8"/>
      <c r="D2455" s="8"/>
      <c r="E2455" s="8"/>
      <c r="F2455" s="8"/>
      <c r="G2455" s="8"/>
      <c r="H2455" s="8"/>
      <c r="I2455" s="8"/>
      <c r="J2455" s="8"/>
      <c r="K2455" s="8"/>
      <c r="L2455" s="8"/>
      <c r="M2455" s="8"/>
      <c r="N2455" s="8"/>
      <c r="O2455" s="8"/>
    </row>
    <row r="2456" spans="2:15" ht="11.25" x14ac:dyDescent="0.2">
      <c r="B2456" s="8"/>
      <c r="C2456" s="8"/>
      <c r="D2456" s="8"/>
      <c r="E2456" s="8"/>
      <c r="F2456" s="8"/>
      <c r="G2456" s="8"/>
      <c r="H2456" s="8"/>
      <c r="I2456" s="8"/>
      <c r="J2456" s="8"/>
      <c r="K2456" s="8"/>
      <c r="L2456" s="8"/>
      <c r="M2456" s="8"/>
      <c r="N2456" s="8"/>
      <c r="O2456" s="8"/>
    </row>
    <row r="2457" spans="2:15" ht="11.25" x14ac:dyDescent="0.2">
      <c r="B2457" s="8"/>
      <c r="C2457" s="8"/>
      <c r="D2457" s="8"/>
      <c r="E2457" s="8"/>
      <c r="F2457" s="8"/>
      <c r="G2457" s="8"/>
      <c r="H2457" s="8"/>
      <c r="I2457" s="8"/>
      <c r="J2457" s="8"/>
      <c r="K2457" s="8"/>
      <c r="L2457" s="8"/>
      <c r="M2457" s="8"/>
      <c r="N2457" s="8"/>
      <c r="O2457" s="8"/>
    </row>
    <row r="2458" spans="2:15" ht="11.25" x14ac:dyDescent="0.2">
      <c r="B2458" s="8"/>
      <c r="C2458" s="8"/>
      <c r="D2458" s="8"/>
      <c r="E2458" s="8"/>
      <c r="F2458" s="8"/>
      <c r="G2458" s="8"/>
      <c r="H2458" s="8"/>
      <c r="I2458" s="8"/>
      <c r="J2458" s="8"/>
      <c r="K2458" s="8"/>
      <c r="L2458" s="8"/>
      <c r="M2458" s="8"/>
      <c r="N2458" s="8"/>
      <c r="O2458" s="8"/>
    </row>
    <row r="2459" spans="2:15" ht="11.25" x14ac:dyDescent="0.2">
      <c r="B2459" s="8"/>
      <c r="C2459" s="8"/>
      <c r="D2459" s="8"/>
      <c r="E2459" s="8"/>
      <c r="F2459" s="8"/>
      <c r="G2459" s="8"/>
      <c r="H2459" s="8"/>
      <c r="I2459" s="8"/>
      <c r="J2459" s="8"/>
      <c r="K2459" s="8"/>
      <c r="L2459" s="8"/>
      <c r="M2459" s="8"/>
      <c r="N2459" s="8"/>
      <c r="O2459" s="8"/>
    </row>
    <row r="2460" spans="2:15" ht="11.25" x14ac:dyDescent="0.2">
      <c r="B2460" s="8"/>
      <c r="C2460" s="8"/>
      <c r="D2460" s="8"/>
      <c r="E2460" s="8"/>
      <c r="F2460" s="8"/>
      <c r="G2460" s="8"/>
      <c r="H2460" s="8"/>
      <c r="I2460" s="8"/>
      <c r="J2460" s="8"/>
      <c r="K2460" s="8"/>
      <c r="L2460" s="8"/>
      <c r="M2460" s="8"/>
      <c r="N2460" s="8"/>
      <c r="O2460" s="8"/>
    </row>
    <row r="2461" spans="2:15" ht="11.25" x14ac:dyDescent="0.2">
      <c r="B2461" s="8"/>
      <c r="C2461" s="8"/>
      <c r="D2461" s="8"/>
      <c r="E2461" s="8"/>
      <c r="F2461" s="8"/>
      <c r="G2461" s="8"/>
      <c r="H2461" s="8"/>
      <c r="I2461" s="8"/>
      <c r="J2461" s="8"/>
      <c r="K2461" s="8"/>
      <c r="L2461" s="8"/>
      <c r="M2461" s="8"/>
      <c r="N2461" s="8"/>
      <c r="O2461" s="8"/>
    </row>
    <row r="2462" spans="2:15" ht="11.25" x14ac:dyDescent="0.2">
      <c r="B2462" s="8"/>
      <c r="C2462" s="8"/>
      <c r="D2462" s="8"/>
      <c r="E2462" s="8"/>
      <c r="F2462" s="8"/>
      <c r="G2462" s="8"/>
      <c r="H2462" s="8"/>
      <c r="I2462" s="8"/>
      <c r="J2462" s="8"/>
      <c r="K2462" s="8"/>
      <c r="L2462" s="8"/>
      <c r="M2462" s="8"/>
      <c r="N2462" s="8"/>
      <c r="O2462" s="8"/>
    </row>
    <row r="2463" spans="2:15" ht="11.25" x14ac:dyDescent="0.2">
      <c r="B2463" s="8"/>
      <c r="C2463" s="8"/>
      <c r="D2463" s="8"/>
      <c r="E2463" s="8"/>
      <c r="F2463" s="8"/>
      <c r="G2463" s="8"/>
      <c r="H2463" s="8"/>
      <c r="I2463" s="8"/>
      <c r="J2463" s="8"/>
      <c r="K2463" s="8"/>
      <c r="L2463" s="8"/>
      <c r="M2463" s="8"/>
      <c r="N2463" s="8"/>
      <c r="O2463" s="8"/>
    </row>
    <row r="2464" spans="2:15" ht="11.25" x14ac:dyDescent="0.2">
      <c r="B2464" s="8"/>
      <c r="C2464" s="8"/>
      <c r="D2464" s="8"/>
      <c r="E2464" s="8"/>
      <c r="F2464" s="8"/>
      <c r="G2464" s="8"/>
      <c r="H2464" s="8"/>
      <c r="I2464" s="8"/>
      <c r="J2464" s="8"/>
      <c r="K2464" s="8"/>
      <c r="L2464" s="8"/>
      <c r="M2464" s="8"/>
      <c r="N2464" s="8"/>
      <c r="O2464" s="8"/>
    </row>
    <row r="2465" spans="2:15" ht="11.25" x14ac:dyDescent="0.2">
      <c r="B2465" s="8"/>
      <c r="C2465" s="8"/>
      <c r="D2465" s="8"/>
      <c r="E2465" s="8"/>
      <c r="F2465" s="8"/>
      <c r="G2465" s="8"/>
      <c r="H2465" s="8"/>
      <c r="I2465" s="8"/>
      <c r="J2465" s="8"/>
      <c r="K2465" s="8"/>
      <c r="L2465" s="8"/>
      <c r="M2465" s="8"/>
      <c r="N2465" s="8"/>
      <c r="O2465" s="8"/>
    </row>
    <row r="2466" spans="2:15" ht="11.25" x14ac:dyDescent="0.2">
      <c r="B2466" s="8"/>
      <c r="C2466" s="8"/>
      <c r="D2466" s="8"/>
      <c r="E2466" s="8"/>
      <c r="F2466" s="8"/>
      <c r="G2466" s="8"/>
      <c r="H2466" s="8"/>
      <c r="I2466" s="8"/>
      <c r="J2466" s="8"/>
      <c r="K2466" s="8"/>
      <c r="L2466" s="8"/>
      <c r="M2466" s="8"/>
      <c r="N2466" s="8"/>
      <c r="O2466" s="8"/>
    </row>
    <row r="2467" spans="2:15" ht="11.25" x14ac:dyDescent="0.2">
      <c r="B2467" s="8"/>
      <c r="C2467" s="8"/>
      <c r="D2467" s="8"/>
      <c r="E2467" s="8"/>
      <c r="F2467" s="8"/>
      <c r="G2467" s="8"/>
      <c r="H2467" s="8"/>
      <c r="I2467" s="8"/>
      <c r="J2467" s="8"/>
      <c r="K2467" s="8"/>
      <c r="L2467" s="8"/>
      <c r="M2467" s="8"/>
      <c r="N2467" s="8"/>
      <c r="O2467" s="8"/>
    </row>
    <row r="2468" spans="2:15" ht="11.25" x14ac:dyDescent="0.2">
      <c r="B2468" s="8"/>
      <c r="C2468" s="8"/>
      <c r="D2468" s="8"/>
      <c r="E2468" s="8"/>
      <c r="F2468" s="8"/>
      <c r="G2468" s="8"/>
      <c r="H2468" s="8"/>
      <c r="I2468" s="8"/>
      <c r="J2468" s="8"/>
      <c r="K2468" s="8"/>
      <c r="L2468" s="8"/>
      <c r="M2468" s="8"/>
      <c r="N2468" s="8"/>
      <c r="O2468" s="8"/>
    </row>
    <row r="2469" spans="2:15" ht="11.25" x14ac:dyDescent="0.2">
      <c r="B2469" s="8"/>
      <c r="C2469" s="8"/>
      <c r="D2469" s="8"/>
      <c r="E2469" s="8"/>
      <c r="F2469" s="8"/>
      <c r="G2469" s="8"/>
      <c r="H2469" s="8"/>
      <c r="I2469" s="8"/>
      <c r="J2469" s="8"/>
      <c r="K2469" s="8"/>
      <c r="L2469" s="8"/>
      <c r="M2469" s="8"/>
      <c r="N2469" s="8"/>
      <c r="O2469" s="8"/>
    </row>
    <row r="2470" spans="2:15" ht="11.25" x14ac:dyDescent="0.2">
      <c r="B2470" s="8"/>
      <c r="C2470" s="8"/>
      <c r="D2470" s="8"/>
      <c r="E2470" s="8"/>
      <c r="F2470" s="8"/>
      <c r="G2470" s="8"/>
      <c r="H2470" s="8"/>
      <c r="I2470" s="8"/>
      <c r="J2470" s="8"/>
      <c r="K2470" s="8"/>
      <c r="L2470" s="8"/>
      <c r="M2470" s="8"/>
      <c r="N2470" s="8"/>
      <c r="O2470" s="8"/>
    </row>
    <row r="2471" spans="2:15" ht="11.25" x14ac:dyDescent="0.2">
      <c r="B2471" s="8"/>
      <c r="C2471" s="8"/>
      <c r="D2471" s="8"/>
      <c r="E2471" s="8"/>
      <c r="F2471" s="8"/>
      <c r="G2471" s="8"/>
      <c r="H2471" s="8"/>
      <c r="I2471" s="8"/>
      <c r="J2471" s="8"/>
      <c r="K2471" s="8"/>
      <c r="L2471" s="8"/>
      <c r="M2471" s="8"/>
      <c r="N2471" s="8"/>
      <c r="O2471" s="8"/>
    </row>
    <row r="2472" spans="2:15" ht="11.25" x14ac:dyDescent="0.2">
      <c r="B2472" s="8"/>
      <c r="C2472" s="8"/>
      <c r="D2472" s="8"/>
      <c r="E2472" s="8"/>
      <c r="F2472" s="8"/>
      <c r="G2472" s="8"/>
      <c r="H2472" s="8"/>
      <c r="I2472" s="8"/>
      <c r="J2472" s="8"/>
      <c r="K2472" s="8"/>
      <c r="L2472" s="8"/>
      <c r="M2472" s="8"/>
      <c r="N2472" s="8"/>
      <c r="O2472" s="8"/>
    </row>
    <row r="2473" spans="2:15" ht="11.25" x14ac:dyDescent="0.2">
      <c r="B2473" s="8"/>
      <c r="C2473" s="8"/>
      <c r="D2473" s="8"/>
      <c r="E2473" s="8"/>
      <c r="F2473" s="8"/>
      <c r="G2473" s="8"/>
      <c r="H2473" s="8"/>
      <c r="I2473" s="8"/>
      <c r="J2473" s="8"/>
      <c r="K2473" s="8"/>
      <c r="L2473" s="8"/>
      <c r="M2473" s="8"/>
      <c r="N2473" s="8"/>
      <c r="O2473" s="8"/>
    </row>
    <row r="2474" spans="2:15" ht="11.25" x14ac:dyDescent="0.2">
      <c r="B2474" s="8"/>
      <c r="C2474" s="8"/>
      <c r="D2474" s="8"/>
      <c r="E2474" s="8"/>
      <c r="F2474" s="8"/>
      <c r="G2474" s="8"/>
      <c r="H2474" s="8"/>
      <c r="I2474" s="8"/>
      <c r="J2474" s="8"/>
      <c r="K2474" s="8"/>
      <c r="L2474" s="8"/>
      <c r="M2474" s="8"/>
      <c r="N2474" s="8"/>
      <c r="O2474" s="8"/>
    </row>
    <row r="2475" spans="2:15" ht="11.25" x14ac:dyDescent="0.2">
      <c r="B2475" s="8"/>
      <c r="C2475" s="8"/>
      <c r="D2475" s="8"/>
      <c r="E2475" s="8"/>
      <c r="F2475" s="8"/>
      <c r="G2475" s="8"/>
      <c r="H2475" s="8"/>
      <c r="I2475" s="8"/>
      <c r="J2475" s="8"/>
      <c r="K2475" s="8"/>
      <c r="L2475" s="8"/>
      <c r="M2475" s="8"/>
      <c r="N2475" s="8"/>
      <c r="O2475" s="8"/>
    </row>
    <row r="2476" spans="2:15" ht="11.25" x14ac:dyDescent="0.2">
      <c r="B2476" s="8"/>
      <c r="C2476" s="8"/>
      <c r="D2476" s="8"/>
      <c r="E2476" s="8"/>
      <c r="F2476" s="8"/>
      <c r="G2476" s="8"/>
      <c r="H2476" s="8"/>
      <c r="I2476" s="8"/>
      <c r="J2476" s="8"/>
      <c r="K2476" s="8"/>
      <c r="L2476" s="8"/>
      <c r="M2476" s="8"/>
      <c r="N2476" s="8"/>
      <c r="O2476" s="8"/>
    </row>
    <row r="2477" spans="2:15" ht="11.25" x14ac:dyDescent="0.2">
      <c r="B2477" s="8"/>
      <c r="C2477" s="8"/>
      <c r="D2477" s="8"/>
      <c r="E2477" s="8"/>
      <c r="F2477" s="8"/>
      <c r="G2477" s="8"/>
      <c r="H2477" s="8"/>
      <c r="I2477" s="8"/>
      <c r="J2477" s="8"/>
      <c r="K2477" s="8"/>
      <c r="L2477" s="8"/>
      <c r="M2477" s="8"/>
      <c r="N2477" s="8"/>
      <c r="O2477" s="8"/>
    </row>
    <row r="2478" spans="2:15" ht="11.25" x14ac:dyDescent="0.2">
      <c r="B2478" s="8"/>
      <c r="C2478" s="8"/>
      <c r="D2478" s="8"/>
      <c r="E2478" s="8"/>
      <c r="F2478" s="8"/>
      <c r="G2478" s="8"/>
      <c r="H2478" s="8"/>
      <c r="I2478" s="8"/>
      <c r="J2478" s="8"/>
      <c r="K2478" s="8"/>
      <c r="L2478" s="8"/>
      <c r="M2478" s="8"/>
      <c r="N2478" s="8"/>
      <c r="O2478" s="8"/>
    </row>
    <row r="2479" spans="2:15" ht="11.25" x14ac:dyDescent="0.2">
      <c r="B2479" s="8"/>
      <c r="C2479" s="8"/>
      <c r="D2479" s="8"/>
      <c r="E2479" s="8"/>
      <c r="F2479" s="8"/>
      <c r="G2479" s="8"/>
      <c r="H2479" s="8"/>
      <c r="I2479" s="8"/>
      <c r="J2479" s="8"/>
      <c r="K2479" s="8"/>
      <c r="L2479" s="8"/>
      <c r="M2479" s="8"/>
      <c r="N2479" s="8"/>
      <c r="O2479" s="8"/>
    </row>
    <row r="2480" spans="2:15" ht="11.25" x14ac:dyDescent="0.2">
      <c r="B2480" s="8"/>
      <c r="C2480" s="8"/>
      <c r="D2480" s="8"/>
      <c r="E2480" s="8"/>
      <c r="F2480" s="8"/>
      <c r="G2480" s="8"/>
      <c r="H2480" s="8"/>
      <c r="I2480" s="8"/>
      <c r="J2480" s="8"/>
      <c r="K2480" s="8"/>
      <c r="L2480" s="8"/>
      <c r="M2480" s="8"/>
      <c r="N2480" s="8"/>
      <c r="O2480" s="8"/>
    </row>
    <row r="2481" spans="2:15" ht="11.25" x14ac:dyDescent="0.2">
      <c r="B2481" s="8"/>
      <c r="C2481" s="8"/>
      <c r="D2481" s="8"/>
      <c r="E2481" s="8"/>
      <c r="F2481" s="8"/>
      <c r="G2481" s="8"/>
      <c r="H2481" s="8"/>
      <c r="I2481" s="8"/>
      <c r="J2481" s="8"/>
      <c r="K2481" s="8"/>
      <c r="L2481" s="8"/>
      <c r="M2481" s="8"/>
      <c r="N2481" s="8"/>
      <c r="O2481" s="8"/>
    </row>
    <row r="2482" spans="2:15" ht="11.25" x14ac:dyDescent="0.2">
      <c r="B2482" s="8"/>
      <c r="C2482" s="8"/>
      <c r="D2482" s="8"/>
      <c r="E2482" s="8"/>
      <c r="F2482" s="8"/>
      <c r="G2482" s="8"/>
      <c r="H2482" s="8"/>
      <c r="I2482" s="8"/>
      <c r="J2482" s="8"/>
      <c r="K2482" s="8"/>
      <c r="L2482" s="8"/>
      <c r="M2482" s="8"/>
      <c r="N2482" s="8"/>
      <c r="O2482" s="8"/>
    </row>
    <row r="2483" spans="2:15" ht="11.25" x14ac:dyDescent="0.2">
      <c r="B2483" s="8"/>
      <c r="C2483" s="8"/>
      <c r="D2483" s="8"/>
      <c r="E2483" s="8"/>
      <c r="F2483" s="8"/>
      <c r="G2483" s="8"/>
      <c r="H2483" s="8"/>
      <c r="I2483" s="8"/>
      <c r="J2483" s="8"/>
      <c r="K2483" s="8"/>
      <c r="L2483" s="8"/>
      <c r="M2483" s="8"/>
      <c r="N2483" s="8"/>
      <c r="O2483" s="8"/>
    </row>
    <row r="2484" spans="2:15" ht="11.25" x14ac:dyDescent="0.2">
      <c r="B2484" s="8"/>
      <c r="C2484" s="8"/>
      <c r="D2484" s="8"/>
      <c r="E2484" s="8"/>
      <c r="F2484" s="8"/>
      <c r="G2484" s="8"/>
      <c r="H2484" s="8"/>
      <c r="I2484" s="8"/>
      <c r="J2484" s="8"/>
      <c r="K2484" s="8"/>
      <c r="L2484" s="8"/>
      <c r="M2484" s="8"/>
      <c r="N2484" s="8"/>
      <c r="O2484" s="8"/>
    </row>
    <row r="2485" spans="2:15" ht="11.25" x14ac:dyDescent="0.2">
      <c r="B2485" s="8"/>
      <c r="C2485" s="8"/>
      <c r="D2485" s="8"/>
      <c r="E2485" s="8"/>
      <c r="F2485" s="8"/>
      <c r="G2485" s="8"/>
      <c r="H2485" s="8"/>
      <c r="I2485" s="8"/>
      <c r="J2485" s="8"/>
      <c r="K2485" s="8"/>
      <c r="L2485" s="8"/>
      <c r="M2485" s="8"/>
      <c r="N2485" s="8"/>
      <c r="O2485" s="8"/>
    </row>
    <row r="2486" spans="2:15" ht="11.25" x14ac:dyDescent="0.2">
      <c r="B2486" s="8"/>
      <c r="C2486" s="8"/>
      <c r="D2486" s="8"/>
      <c r="E2486" s="8"/>
      <c r="F2486" s="8"/>
      <c r="G2486" s="8"/>
      <c r="H2486" s="8"/>
      <c r="I2486" s="8"/>
      <c r="J2486" s="8"/>
      <c r="K2486" s="8"/>
      <c r="L2486" s="8"/>
      <c r="M2486" s="8"/>
      <c r="N2486" s="8"/>
      <c r="O2486" s="8"/>
    </row>
    <row r="2487" spans="2:15" ht="11.25" x14ac:dyDescent="0.2">
      <c r="B2487" s="8"/>
      <c r="C2487" s="8"/>
      <c r="D2487" s="8"/>
      <c r="E2487" s="8"/>
      <c r="F2487" s="8"/>
      <c r="G2487" s="8"/>
      <c r="H2487" s="8"/>
      <c r="I2487" s="8"/>
      <c r="J2487" s="8"/>
      <c r="K2487" s="8"/>
      <c r="L2487" s="8"/>
      <c r="M2487" s="8"/>
      <c r="N2487" s="8"/>
      <c r="O2487" s="8"/>
    </row>
    <row r="2488" spans="2:15" ht="11.25" x14ac:dyDescent="0.2">
      <c r="B2488" s="8"/>
      <c r="C2488" s="8"/>
      <c r="D2488" s="8"/>
      <c r="E2488" s="8"/>
      <c r="F2488" s="8"/>
      <c r="G2488" s="8"/>
      <c r="H2488" s="8"/>
      <c r="I2488" s="8"/>
      <c r="J2488" s="8"/>
      <c r="K2488" s="8"/>
      <c r="L2488" s="8"/>
      <c r="M2488" s="8"/>
      <c r="N2488" s="8"/>
      <c r="O2488" s="8"/>
    </row>
    <row r="2489" spans="2:15" ht="11.25" x14ac:dyDescent="0.2">
      <c r="B2489" s="8"/>
      <c r="C2489" s="8"/>
      <c r="D2489" s="8"/>
      <c r="E2489" s="8"/>
      <c r="F2489" s="8"/>
      <c r="G2489" s="8"/>
      <c r="H2489" s="8"/>
      <c r="I2489" s="8"/>
      <c r="J2489" s="8"/>
      <c r="K2489" s="8"/>
      <c r="L2489" s="8"/>
      <c r="M2489" s="8"/>
      <c r="N2489" s="8"/>
      <c r="O2489" s="8"/>
    </row>
    <row r="2490" spans="2:15" ht="11.25" x14ac:dyDescent="0.2">
      <c r="B2490" s="8"/>
      <c r="C2490" s="8"/>
      <c r="D2490" s="8"/>
      <c r="E2490" s="8"/>
      <c r="F2490" s="8"/>
      <c r="G2490" s="8"/>
      <c r="H2490" s="8"/>
      <c r="I2490" s="8"/>
      <c r="J2490" s="8"/>
      <c r="K2490" s="8"/>
      <c r="L2490" s="8"/>
      <c r="M2490" s="8"/>
      <c r="N2490" s="8"/>
      <c r="O2490" s="8"/>
    </row>
    <row r="2491" spans="2:15" ht="11.25" x14ac:dyDescent="0.2">
      <c r="B2491" s="8"/>
      <c r="C2491" s="8"/>
      <c r="D2491" s="8"/>
      <c r="E2491" s="8"/>
      <c r="F2491" s="8"/>
      <c r="G2491" s="8"/>
      <c r="H2491" s="8"/>
      <c r="I2491" s="8"/>
      <c r="J2491" s="8"/>
      <c r="K2491" s="8"/>
      <c r="L2491" s="8"/>
      <c r="M2491" s="8"/>
      <c r="N2491" s="8"/>
      <c r="O2491" s="8"/>
    </row>
    <row r="2492" spans="2:15" ht="11.25" x14ac:dyDescent="0.2">
      <c r="B2492" s="8"/>
      <c r="C2492" s="8"/>
      <c r="D2492" s="8"/>
      <c r="E2492" s="8"/>
      <c r="F2492" s="8"/>
      <c r="G2492" s="8"/>
      <c r="H2492" s="8"/>
      <c r="I2492" s="8"/>
      <c r="J2492" s="8"/>
      <c r="K2492" s="8"/>
      <c r="L2492" s="8"/>
      <c r="M2492" s="8"/>
      <c r="N2492" s="8"/>
      <c r="O2492" s="8"/>
    </row>
    <row r="2493" spans="2:15" ht="11.25" x14ac:dyDescent="0.2">
      <c r="B2493" s="8"/>
      <c r="C2493" s="8"/>
      <c r="D2493" s="8"/>
      <c r="E2493" s="8"/>
      <c r="F2493" s="8"/>
      <c r="G2493" s="8"/>
      <c r="H2493" s="8"/>
      <c r="I2493" s="8"/>
      <c r="J2493" s="8"/>
      <c r="K2493" s="8"/>
      <c r="L2493" s="8"/>
      <c r="M2493" s="8"/>
      <c r="N2493" s="8"/>
      <c r="O2493" s="8"/>
    </row>
    <row r="2494" spans="2:15" ht="11.25" x14ac:dyDescent="0.2">
      <c r="B2494" s="8"/>
      <c r="C2494" s="8"/>
      <c r="D2494" s="8"/>
      <c r="E2494" s="8"/>
      <c r="F2494" s="8"/>
      <c r="G2494" s="8"/>
      <c r="H2494" s="8"/>
      <c r="I2494" s="8"/>
      <c r="J2494" s="8"/>
      <c r="K2494" s="8"/>
      <c r="L2494" s="8"/>
      <c r="M2494" s="8"/>
      <c r="N2494" s="8"/>
      <c r="O2494" s="8"/>
    </row>
    <row r="2495" spans="2:15" ht="11.25" x14ac:dyDescent="0.2">
      <c r="B2495" s="8"/>
      <c r="C2495" s="8"/>
      <c r="D2495" s="8"/>
      <c r="E2495" s="8"/>
      <c r="F2495" s="8"/>
      <c r="G2495" s="8"/>
      <c r="H2495" s="8"/>
      <c r="I2495" s="8"/>
      <c r="J2495" s="8"/>
      <c r="K2495" s="8"/>
      <c r="L2495" s="8"/>
      <c r="M2495" s="8"/>
      <c r="N2495" s="8"/>
      <c r="O2495" s="8"/>
    </row>
    <row r="2496" spans="2:15" ht="11.25" x14ac:dyDescent="0.2">
      <c r="B2496" s="8"/>
      <c r="C2496" s="8"/>
      <c r="D2496" s="8"/>
      <c r="E2496" s="8"/>
      <c r="F2496" s="8"/>
      <c r="G2496" s="8"/>
      <c r="H2496" s="8"/>
      <c r="I2496" s="8"/>
      <c r="J2496" s="8"/>
      <c r="K2496" s="8"/>
      <c r="L2496" s="8"/>
      <c r="M2496" s="8"/>
      <c r="N2496" s="8"/>
      <c r="O2496" s="8"/>
    </row>
    <row r="2497" spans="2:15" ht="11.25" x14ac:dyDescent="0.2">
      <c r="B2497" s="8"/>
      <c r="C2497" s="8"/>
      <c r="D2497" s="8"/>
      <c r="E2497" s="8"/>
      <c r="F2497" s="8"/>
      <c r="G2497" s="8"/>
      <c r="H2497" s="8"/>
      <c r="I2497" s="8"/>
      <c r="J2497" s="8"/>
      <c r="K2497" s="8"/>
      <c r="L2497" s="8"/>
      <c r="M2497" s="8"/>
      <c r="N2497" s="8"/>
      <c r="O2497" s="8"/>
    </row>
    <row r="2498" spans="2:15" ht="11.25" x14ac:dyDescent="0.2">
      <c r="B2498" s="8"/>
      <c r="C2498" s="8"/>
      <c r="D2498" s="8"/>
      <c r="E2498" s="8"/>
      <c r="F2498" s="8"/>
      <c r="G2498" s="8"/>
      <c r="H2498" s="8"/>
      <c r="I2498" s="8"/>
      <c r="J2498" s="8"/>
      <c r="K2498" s="8"/>
      <c r="L2498" s="8"/>
      <c r="M2498" s="8"/>
      <c r="N2498" s="8"/>
      <c r="O2498" s="8"/>
    </row>
    <row r="2499" spans="2:15" ht="11.25" x14ac:dyDescent="0.2">
      <c r="B2499" s="8"/>
      <c r="C2499" s="8"/>
      <c r="D2499" s="8"/>
      <c r="E2499" s="8"/>
      <c r="F2499" s="8"/>
      <c r="G2499" s="8"/>
      <c r="H2499" s="8"/>
      <c r="I2499" s="8"/>
      <c r="J2499" s="8"/>
      <c r="K2499" s="8"/>
      <c r="L2499" s="8"/>
      <c r="M2499" s="8"/>
      <c r="N2499" s="8"/>
      <c r="O2499" s="8"/>
    </row>
    <row r="2500" spans="2:15" ht="11.25" x14ac:dyDescent="0.2">
      <c r="B2500" s="8"/>
      <c r="C2500" s="8"/>
      <c r="D2500" s="8"/>
      <c r="E2500" s="8"/>
      <c r="F2500" s="8"/>
      <c r="G2500" s="8"/>
      <c r="H2500" s="8"/>
      <c r="I2500" s="8"/>
      <c r="J2500" s="8"/>
      <c r="K2500" s="8"/>
      <c r="L2500" s="8"/>
      <c r="M2500" s="8"/>
      <c r="N2500" s="8"/>
      <c r="O2500" s="8"/>
    </row>
    <row r="2501" spans="2:15" ht="11.25" x14ac:dyDescent="0.2">
      <c r="B2501" s="8"/>
      <c r="C2501" s="8"/>
      <c r="D2501" s="8"/>
      <c r="E2501" s="8"/>
      <c r="F2501" s="8"/>
      <c r="G2501" s="8"/>
      <c r="H2501" s="8"/>
      <c r="I2501" s="8"/>
      <c r="J2501" s="8"/>
      <c r="K2501" s="8"/>
      <c r="L2501" s="8"/>
      <c r="M2501" s="8"/>
      <c r="N2501" s="8"/>
      <c r="O2501" s="8"/>
    </row>
    <row r="2502" spans="2:15" ht="11.25" x14ac:dyDescent="0.2">
      <c r="B2502" s="8"/>
      <c r="C2502" s="8"/>
      <c r="D2502" s="8"/>
      <c r="E2502" s="8"/>
      <c r="F2502" s="8"/>
      <c r="G2502" s="8"/>
      <c r="H2502" s="8"/>
      <c r="I2502" s="8"/>
      <c r="J2502" s="8"/>
      <c r="K2502" s="8"/>
      <c r="L2502" s="8"/>
      <c r="M2502" s="8"/>
      <c r="N2502" s="8"/>
      <c r="O2502" s="8"/>
    </row>
    <row r="2503" spans="2:15" ht="11.25" x14ac:dyDescent="0.2">
      <c r="B2503" s="8"/>
      <c r="C2503" s="8"/>
      <c r="D2503" s="8"/>
      <c r="E2503" s="8"/>
      <c r="F2503" s="8"/>
      <c r="G2503" s="8"/>
      <c r="H2503" s="8"/>
      <c r="I2503" s="8"/>
      <c r="J2503" s="8"/>
      <c r="K2503" s="8"/>
      <c r="L2503" s="8"/>
      <c r="M2503" s="8"/>
      <c r="N2503" s="8"/>
      <c r="O2503" s="8"/>
    </row>
    <row r="2504" spans="2:15" ht="11.25" x14ac:dyDescent="0.2">
      <c r="B2504" s="8"/>
      <c r="C2504" s="8"/>
      <c r="D2504" s="8"/>
      <c r="E2504" s="8"/>
      <c r="F2504" s="8"/>
      <c r="G2504" s="8"/>
      <c r="H2504" s="8"/>
      <c r="I2504" s="8"/>
      <c r="J2504" s="8"/>
      <c r="K2504" s="8"/>
      <c r="L2504" s="8"/>
      <c r="M2504" s="8"/>
      <c r="N2504" s="8"/>
      <c r="O2504" s="8"/>
    </row>
    <row r="2505" spans="2:15" ht="11.25" x14ac:dyDescent="0.2">
      <c r="B2505" s="8"/>
      <c r="C2505" s="8"/>
      <c r="D2505" s="8"/>
      <c r="E2505" s="8"/>
      <c r="F2505" s="8"/>
      <c r="G2505" s="8"/>
      <c r="H2505" s="8"/>
      <c r="I2505" s="8"/>
      <c r="J2505" s="8"/>
      <c r="K2505" s="8"/>
      <c r="L2505" s="8"/>
      <c r="M2505" s="8"/>
      <c r="N2505" s="8"/>
      <c r="O2505" s="8"/>
    </row>
    <row r="2506" spans="2:15" ht="11.25" x14ac:dyDescent="0.2">
      <c r="B2506" s="8"/>
      <c r="C2506" s="8"/>
      <c r="D2506" s="8"/>
      <c r="E2506" s="8"/>
      <c r="F2506" s="8"/>
      <c r="G2506" s="8"/>
      <c r="H2506" s="8"/>
      <c r="I2506" s="8"/>
      <c r="J2506" s="8"/>
      <c r="K2506" s="8"/>
      <c r="L2506" s="8"/>
      <c r="M2506" s="8"/>
      <c r="N2506" s="8"/>
      <c r="O2506" s="8"/>
    </row>
    <row r="2507" spans="2:15" ht="11.25" x14ac:dyDescent="0.2">
      <c r="B2507" s="8"/>
      <c r="C2507" s="8"/>
      <c r="D2507" s="8"/>
      <c r="E2507" s="8"/>
      <c r="F2507" s="8"/>
      <c r="G2507" s="8"/>
      <c r="H2507" s="8"/>
      <c r="I2507" s="8"/>
      <c r="J2507" s="8"/>
      <c r="K2507" s="8"/>
      <c r="L2507" s="8"/>
      <c r="M2507" s="8"/>
      <c r="N2507" s="8"/>
      <c r="O2507" s="8"/>
    </row>
    <row r="2508" spans="2:15" ht="11.25" x14ac:dyDescent="0.2">
      <c r="B2508" s="8"/>
      <c r="C2508" s="8"/>
      <c r="D2508" s="8"/>
      <c r="E2508" s="8"/>
      <c r="F2508" s="8"/>
      <c r="G2508" s="8"/>
      <c r="H2508" s="8"/>
      <c r="I2508" s="8"/>
      <c r="J2508" s="8"/>
      <c r="K2508" s="8"/>
      <c r="L2508" s="8"/>
      <c r="M2508" s="8"/>
      <c r="N2508" s="8"/>
      <c r="O2508" s="8"/>
    </row>
    <row r="2509" spans="2:15" ht="11.25" x14ac:dyDescent="0.2">
      <c r="B2509" s="8"/>
      <c r="C2509" s="8"/>
      <c r="D2509" s="8"/>
      <c r="E2509" s="8"/>
      <c r="F2509" s="8"/>
      <c r="G2509" s="8"/>
      <c r="H2509" s="8"/>
      <c r="I2509" s="8"/>
      <c r="J2509" s="8"/>
      <c r="K2509" s="8"/>
      <c r="L2509" s="8"/>
      <c r="M2509" s="8"/>
      <c r="N2509" s="8"/>
      <c r="O2509" s="8"/>
    </row>
    <row r="2510" spans="2:15" ht="11.25" x14ac:dyDescent="0.2">
      <c r="B2510" s="8"/>
      <c r="C2510" s="8"/>
      <c r="D2510" s="8"/>
      <c r="E2510" s="8"/>
      <c r="F2510" s="8"/>
      <c r="G2510" s="8"/>
      <c r="H2510" s="8"/>
      <c r="I2510" s="8"/>
      <c r="J2510" s="8"/>
      <c r="K2510" s="8"/>
      <c r="L2510" s="8"/>
      <c r="M2510" s="8"/>
      <c r="N2510" s="8"/>
      <c r="O2510" s="8"/>
    </row>
    <row r="2511" spans="2:15" ht="11.25" x14ac:dyDescent="0.2">
      <c r="B2511" s="8"/>
      <c r="C2511" s="8"/>
      <c r="D2511" s="8"/>
      <c r="E2511" s="8"/>
      <c r="F2511" s="8"/>
      <c r="G2511" s="8"/>
      <c r="H2511" s="8"/>
      <c r="I2511" s="8"/>
      <c r="J2511" s="8"/>
      <c r="K2511" s="8"/>
      <c r="L2511" s="8"/>
      <c r="M2511" s="8"/>
      <c r="N2511" s="8"/>
      <c r="O2511" s="8"/>
    </row>
    <row r="2512" spans="2:15" ht="11.25" x14ac:dyDescent="0.2">
      <c r="B2512" s="8"/>
      <c r="C2512" s="8"/>
      <c r="D2512" s="8"/>
      <c r="E2512" s="8"/>
      <c r="F2512" s="8"/>
      <c r="G2512" s="8"/>
      <c r="H2512" s="8"/>
      <c r="I2512" s="8"/>
      <c r="J2512" s="8"/>
      <c r="K2512" s="8"/>
      <c r="L2512" s="8"/>
      <c r="M2512" s="8"/>
      <c r="N2512" s="8"/>
      <c r="O2512" s="8"/>
    </row>
    <row r="2513" spans="2:15" ht="11.25" x14ac:dyDescent="0.2">
      <c r="B2513" s="8"/>
      <c r="C2513" s="8"/>
      <c r="D2513" s="8"/>
      <c r="E2513" s="8"/>
      <c r="F2513" s="8"/>
      <c r="G2513" s="8"/>
      <c r="H2513" s="8"/>
      <c r="I2513" s="8"/>
      <c r="J2513" s="8"/>
      <c r="K2513" s="8"/>
      <c r="L2513" s="8"/>
      <c r="M2513" s="8"/>
      <c r="N2513" s="8"/>
      <c r="O2513" s="8"/>
    </row>
    <row r="2514" spans="2:15" ht="11.25" x14ac:dyDescent="0.2">
      <c r="B2514" s="8"/>
      <c r="C2514" s="8"/>
      <c r="D2514" s="8"/>
      <c r="E2514" s="8"/>
      <c r="F2514" s="8"/>
      <c r="G2514" s="8"/>
      <c r="H2514" s="8"/>
      <c r="I2514" s="8"/>
      <c r="J2514" s="8"/>
      <c r="K2514" s="8"/>
      <c r="L2514" s="8"/>
      <c r="M2514" s="8"/>
      <c r="N2514" s="8"/>
      <c r="O2514" s="8"/>
    </row>
    <row r="2515" spans="2:15" ht="11.25" x14ac:dyDescent="0.2">
      <c r="B2515" s="8"/>
      <c r="C2515" s="8"/>
      <c r="D2515" s="8"/>
      <c r="E2515" s="8"/>
      <c r="F2515" s="8"/>
      <c r="G2515" s="8"/>
      <c r="H2515" s="8"/>
      <c r="I2515" s="8"/>
      <c r="J2515" s="8"/>
      <c r="K2515" s="8"/>
      <c r="L2515" s="8"/>
      <c r="M2515" s="8"/>
      <c r="N2515" s="8"/>
      <c r="O2515" s="8"/>
    </row>
    <row r="2516" spans="2:15" ht="11.25" x14ac:dyDescent="0.2">
      <c r="B2516" s="8"/>
      <c r="C2516" s="8"/>
      <c r="D2516" s="8"/>
      <c r="E2516" s="8"/>
      <c r="F2516" s="8"/>
      <c r="G2516" s="8"/>
      <c r="H2516" s="8"/>
      <c r="I2516" s="8"/>
      <c r="J2516" s="8"/>
      <c r="K2516" s="8"/>
      <c r="L2516" s="8"/>
      <c r="M2516" s="8"/>
      <c r="N2516" s="8"/>
      <c r="O2516" s="8"/>
    </row>
    <row r="2517" spans="2:15" ht="11.25" x14ac:dyDescent="0.2">
      <c r="B2517" s="8"/>
      <c r="C2517" s="8"/>
      <c r="D2517" s="8"/>
      <c r="E2517" s="8"/>
      <c r="F2517" s="8"/>
      <c r="G2517" s="8"/>
      <c r="H2517" s="8"/>
      <c r="I2517" s="8"/>
      <c r="J2517" s="8"/>
      <c r="K2517" s="8"/>
      <c r="L2517" s="8"/>
      <c r="M2517" s="8"/>
      <c r="N2517" s="8"/>
      <c r="O2517" s="8"/>
    </row>
    <row r="2518" spans="2:15" ht="11.25" x14ac:dyDescent="0.2">
      <c r="B2518" s="8"/>
      <c r="C2518" s="8"/>
      <c r="D2518" s="8"/>
      <c r="E2518" s="8"/>
      <c r="F2518" s="8"/>
      <c r="G2518" s="8"/>
      <c r="H2518" s="8"/>
      <c r="I2518" s="8"/>
      <c r="J2518" s="8"/>
      <c r="K2518" s="8"/>
      <c r="L2518" s="8"/>
      <c r="M2518" s="8"/>
      <c r="N2518" s="8"/>
      <c r="O2518" s="8"/>
    </row>
    <row r="2519" spans="2:15" ht="11.25" x14ac:dyDescent="0.2">
      <c r="B2519" s="8"/>
      <c r="C2519" s="8"/>
      <c r="D2519" s="8"/>
      <c r="E2519" s="8"/>
      <c r="F2519" s="8"/>
      <c r="G2519" s="8"/>
      <c r="H2519" s="8"/>
      <c r="I2519" s="8"/>
      <c r="J2519" s="8"/>
      <c r="K2519" s="8"/>
      <c r="L2519" s="8"/>
      <c r="M2519" s="8"/>
      <c r="N2519" s="8"/>
      <c r="O2519" s="8"/>
    </row>
    <row r="2520" spans="2:15" ht="11.25" x14ac:dyDescent="0.2">
      <c r="B2520" s="8"/>
      <c r="C2520" s="8"/>
      <c r="D2520" s="8"/>
      <c r="E2520" s="8"/>
      <c r="F2520" s="8"/>
      <c r="G2520" s="8"/>
      <c r="H2520" s="8"/>
      <c r="I2520" s="8"/>
      <c r="J2520" s="8"/>
      <c r="K2520" s="8"/>
      <c r="L2520" s="8"/>
      <c r="M2520" s="8"/>
      <c r="N2520" s="8"/>
      <c r="O2520" s="8"/>
    </row>
    <row r="2521" spans="2:15" ht="11.25" x14ac:dyDescent="0.2">
      <c r="B2521" s="8"/>
      <c r="C2521" s="8"/>
      <c r="D2521" s="8"/>
      <c r="E2521" s="8"/>
      <c r="F2521" s="8"/>
      <c r="G2521" s="8"/>
      <c r="H2521" s="8"/>
      <c r="I2521" s="8"/>
      <c r="J2521" s="8"/>
      <c r="K2521" s="8"/>
      <c r="L2521" s="8"/>
      <c r="M2521" s="8"/>
      <c r="N2521" s="8"/>
      <c r="O2521" s="8"/>
    </row>
    <row r="2522" spans="2:15" ht="11.25" x14ac:dyDescent="0.2">
      <c r="B2522" s="8"/>
      <c r="C2522" s="8"/>
      <c r="D2522" s="8"/>
      <c r="E2522" s="8"/>
      <c r="F2522" s="8"/>
      <c r="G2522" s="8"/>
      <c r="H2522" s="8"/>
      <c r="I2522" s="8"/>
      <c r="J2522" s="8"/>
      <c r="K2522" s="8"/>
      <c r="L2522" s="8"/>
      <c r="M2522" s="8"/>
      <c r="N2522" s="8"/>
      <c r="O2522" s="8"/>
    </row>
    <row r="2523" spans="2:15" ht="11.25" x14ac:dyDescent="0.2">
      <c r="B2523" s="8"/>
      <c r="C2523" s="8"/>
      <c r="D2523" s="8"/>
      <c r="E2523" s="8"/>
      <c r="F2523" s="8"/>
      <c r="G2523" s="8"/>
      <c r="H2523" s="8"/>
      <c r="I2523" s="8"/>
      <c r="J2523" s="8"/>
      <c r="K2523" s="8"/>
      <c r="L2523" s="8"/>
      <c r="M2523" s="8"/>
      <c r="N2523" s="8"/>
      <c r="O2523" s="8"/>
    </row>
    <row r="2524" spans="2:15" ht="11.25" x14ac:dyDescent="0.2">
      <c r="B2524" s="8"/>
      <c r="C2524" s="8"/>
      <c r="D2524" s="8"/>
      <c r="E2524" s="8"/>
      <c r="F2524" s="8"/>
      <c r="G2524" s="8"/>
      <c r="H2524" s="8"/>
      <c r="I2524" s="8"/>
      <c r="J2524" s="8"/>
      <c r="K2524" s="8"/>
      <c r="L2524" s="8"/>
      <c r="M2524" s="8"/>
      <c r="N2524" s="8"/>
      <c r="O2524" s="8"/>
    </row>
    <row r="2525" spans="2:15" ht="11.25" x14ac:dyDescent="0.2">
      <c r="B2525" s="8"/>
      <c r="C2525" s="8"/>
      <c r="D2525" s="8"/>
      <c r="E2525" s="8"/>
      <c r="F2525" s="8"/>
      <c r="G2525" s="8"/>
      <c r="H2525" s="8"/>
      <c r="I2525" s="8"/>
      <c r="J2525" s="8"/>
      <c r="K2525" s="8"/>
      <c r="L2525" s="8"/>
      <c r="M2525" s="8"/>
      <c r="N2525" s="8"/>
      <c r="O2525" s="8"/>
    </row>
    <row r="2526" spans="2:15" ht="11.25" x14ac:dyDescent="0.2">
      <c r="B2526" s="8"/>
      <c r="C2526" s="8"/>
      <c r="D2526" s="8"/>
      <c r="E2526" s="8"/>
      <c r="F2526" s="8"/>
      <c r="G2526" s="8"/>
      <c r="H2526" s="8"/>
      <c r="I2526" s="8"/>
      <c r="J2526" s="8"/>
      <c r="K2526" s="8"/>
      <c r="L2526" s="8"/>
      <c r="M2526" s="8"/>
      <c r="N2526" s="8"/>
      <c r="O2526" s="8"/>
    </row>
    <row r="2527" spans="2:15" ht="11.25" x14ac:dyDescent="0.2">
      <c r="B2527" s="8"/>
      <c r="C2527" s="8"/>
      <c r="D2527" s="8"/>
      <c r="E2527" s="8"/>
      <c r="F2527" s="8"/>
      <c r="G2527" s="8"/>
      <c r="H2527" s="8"/>
      <c r="I2527" s="8"/>
      <c r="J2527" s="8"/>
      <c r="K2527" s="8"/>
      <c r="L2527" s="8"/>
      <c r="M2527" s="8"/>
      <c r="N2527" s="8"/>
      <c r="O2527" s="8"/>
    </row>
    <row r="2528" spans="2:15" ht="11.25" x14ac:dyDescent="0.2">
      <c r="B2528" s="8"/>
      <c r="C2528" s="8"/>
      <c r="D2528" s="8"/>
      <c r="E2528" s="8"/>
      <c r="F2528" s="8"/>
      <c r="G2528" s="8"/>
      <c r="H2528" s="8"/>
      <c r="I2528" s="8"/>
      <c r="J2528" s="8"/>
      <c r="K2528" s="8"/>
      <c r="L2528" s="8"/>
      <c r="M2528" s="8"/>
      <c r="N2528" s="8"/>
      <c r="O2528" s="8"/>
    </row>
    <row r="2529" spans="2:15" ht="11.25" x14ac:dyDescent="0.2">
      <c r="B2529" s="8"/>
      <c r="C2529" s="8"/>
      <c r="D2529" s="8"/>
      <c r="E2529" s="8"/>
      <c r="F2529" s="8"/>
      <c r="G2529" s="8"/>
      <c r="H2529" s="8"/>
      <c r="I2529" s="8"/>
      <c r="J2529" s="8"/>
      <c r="K2529" s="8"/>
      <c r="L2529" s="8"/>
      <c r="M2529" s="8"/>
      <c r="N2529" s="8"/>
      <c r="O2529" s="8"/>
    </row>
    <row r="2530" spans="2:15" ht="11.25" x14ac:dyDescent="0.2">
      <c r="B2530" s="8"/>
      <c r="C2530" s="8"/>
      <c r="D2530" s="8"/>
      <c r="E2530" s="8"/>
      <c r="F2530" s="8"/>
      <c r="G2530" s="8"/>
      <c r="H2530" s="8"/>
      <c r="I2530" s="8"/>
      <c r="J2530" s="8"/>
      <c r="K2530" s="8"/>
      <c r="L2530" s="8"/>
      <c r="M2530" s="8"/>
      <c r="N2530" s="8"/>
      <c r="O2530" s="8"/>
    </row>
    <row r="2531" spans="2:15" ht="11.25" x14ac:dyDescent="0.2">
      <c r="B2531" s="8"/>
      <c r="C2531" s="8"/>
      <c r="D2531" s="8"/>
      <c r="E2531" s="8"/>
      <c r="F2531" s="8"/>
      <c r="G2531" s="8"/>
      <c r="H2531" s="8"/>
      <c r="I2531" s="8"/>
      <c r="J2531" s="8"/>
      <c r="K2531" s="8"/>
      <c r="L2531" s="8"/>
      <c r="M2531" s="8"/>
      <c r="N2531" s="8"/>
      <c r="O2531" s="8"/>
    </row>
    <row r="2532" spans="2:15" ht="11.25" x14ac:dyDescent="0.2">
      <c r="B2532" s="8"/>
      <c r="C2532" s="8"/>
      <c r="D2532" s="8"/>
      <c r="E2532" s="8"/>
      <c r="F2532" s="8"/>
      <c r="G2532" s="8"/>
      <c r="H2532" s="8"/>
      <c r="I2532" s="8"/>
      <c r="J2532" s="8"/>
      <c r="K2532" s="8"/>
      <c r="L2532" s="8"/>
      <c r="M2532" s="8"/>
      <c r="N2532" s="8"/>
      <c r="O2532" s="8"/>
    </row>
    <row r="2533" spans="2:15" ht="11.25" x14ac:dyDescent="0.2">
      <c r="B2533" s="8"/>
      <c r="C2533" s="8"/>
      <c r="D2533" s="8"/>
      <c r="E2533" s="8"/>
      <c r="F2533" s="8"/>
      <c r="G2533" s="8"/>
      <c r="H2533" s="8"/>
      <c r="I2533" s="8"/>
      <c r="J2533" s="8"/>
      <c r="K2533" s="8"/>
      <c r="L2533" s="8"/>
      <c r="M2533" s="8"/>
      <c r="N2533" s="8"/>
      <c r="O2533" s="8"/>
    </row>
    <row r="2534" spans="2:15" ht="11.25" x14ac:dyDescent="0.2">
      <c r="B2534" s="8"/>
      <c r="C2534" s="8"/>
      <c r="D2534" s="8"/>
      <c r="E2534" s="8"/>
      <c r="F2534" s="8"/>
      <c r="G2534" s="8"/>
      <c r="H2534" s="8"/>
      <c r="I2534" s="8"/>
      <c r="J2534" s="8"/>
      <c r="K2534" s="8"/>
      <c r="L2534" s="8"/>
      <c r="M2534" s="8"/>
      <c r="N2534" s="8"/>
      <c r="O2534" s="8"/>
    </row>
    <row r="2535" spans="2:15" ht="11.25" x14ac:dyDescent="0.2">
      <c r="B2535" s="8"/>
      <c r="C2535" s="8"/>
      <c r="D2535" s="8"/>
      <c r="E2535" s="8"/>
      <c r="F2535" s="8"/>
      <c r="G2535" s="8"/>
      <c r="H2535" s="8"/>
      <c r="I2535" s="8"/>
      <c r="J2535" s="8"/>
      <c r="K2535" s="8"/>
      <c r="L2535" s="8"/>
      <c r="M2535" s="8"/>
      <c r="N2535" s="8"/>
      <c r="O2535" s="8"/>
    </row>
    <row r="2536" spans="2:15" ht="11.25" x14ac:dyDescent="0.2">
      <c r="B2536" s="8"/>
      <c r="C2536" s="8"/>
      <c r="D2536" s="8"/>
      <c r="E2536" s="8"/>
      <c r="F2536" s="8"/>
      <c r="G2536" s="8"/>
      <c r="H2536" s="8"/>
      <c r="I2536" s="8"/>
      <c r="J2536" s="8"/>
      <c r="K2536" s="8"/>
      <c r="L2536" s="8"/>
      <c r="M2536" s="8"/>
      <c r="N2536" s="8"/>
      <c r="O2536" s="8"/>
    </row>
    <row r="2537" spans="2:15" ht="11.25" x14ac:dyDescent="0.2">
      <c r="B2537" s="8"/>
      <c r="C2537" s="8"/>
      <c r="D2537" s="8"/>
      <c r="E2537" s="8"/>
      <c r="F2537" s="8"/>
      <c r="G2537" s="8"/>
      <c r="H2537" s="8"/>
      <c r="I2537" s="8"/>
      <c r="J2537" s="8"/>
      <c r="K2537" s="8"/>
      <c r="L2537" s="8"/>
      <c r="M2537" s="8"/>
      <c r="N2537" s="8"/>
      <c r="O2537" s="8"/>
    </row>
    <row r="2538" spans="2:15" ht="11.25" x14ac:dyDescent="0.2">
      <c r="B2538" s="8"/>
      <c r="C2538" s="8"/>
      <c r="D2538" s="8"/>
      <c r="E2538" s="8"/>
      <c r="F2538" s="8"/>
      <c r="G2538" s="8"/>
      <c r="H2538" s="8"/>
      <c r="I2538" s="8"/>
      <c r="J2538" s="8"/>
      <c r="K2538" s="8"/>
      <c r="L2538" s="8"/>
      <c r="M2538" s="8"/>
      <c r="N2538" s="8"/>
      <c r="O2538" s="8"/>
    </row>
    <row r="2539" spans="2:15" ht="11.25" x14ac:dyDescent="0.2">
      <c r="B2539" s="8"/>
      <c r="C2539" s="8"/>
      <c r="D2539" s="8"/>
      <c r="E2539" s="8"/>
      <c r="F2539" s="8"/>
      <c r="G2539" s="8"/>
      <c r="H2539" s="8"/>
      <c r="I2539" s="8"/>
      <c r="J2539" s="8"/>
      <c r="K2539" s="8"/>
      <c r="L2539" s="8"/>
      <c r="M2539" s="8"/>
      <c r="N2539" s="8"/>
      <c r="O2539" s="8"/>
    </row>
    <row r="2540" spans="2:15" ht="11.25" x14ac:dyDescent="0.2">
      <c r="B2540" s="8"/>
      <c r="C2540" s="8"/>
      <c r="D2540" s="8"/>
      <c r="E2540" s="8"/>
      <c r="F2540" s="8"/>
      <c r="G2540" s="8"/>
      <c r="H2540" s="8"/>
      <c r="I2540" s="8"/>
      <c r="J2540" s="8"/>
      <c r="K2540" s="8"/>
      <c r="L2540" s="8"/>
      <c r="M2540" s="8"/>
      <c r="N2540" s="8"/>
      <c r="O2540" s="8"/>
    </row>
    <row r="2541" spans="2:15" ht="11.25" x14ac:dyDescent="0.2">
      <c r="B2541" s="8"/>
      <c r="C2541" s="8"/>
      <c r="D2541" s="8"/>
      <c r="E2541" s="8"/>
      <c r="F2541" s="8"/>
      <c r="G2541" s="8"/>
      <c r="H2541" s="8"/>
      <c r="I2541" s="8"/>
      <c r="J2541" s="8"/>
      <c r="K2541" s="8"/>
      <c r="L2541" s="8"/>
      <c r="M2541" s="8"/>
      <c r="N2541" s="8"/>
      <c r="O2541" s="8"/>
    </row>
    <row r="2542" spans="2:15" ht="11.25" x14ac:dyDescent="0.2">
      <c r="B2542" s="8"/>
      <c r="C2542" s="8"/>
      <c r="D2542" s="8"/>
      <c r="E2542" s="8"/>
      <c r="F2542" s="8"/>
      <c r="G2542" s="8"/>
      <c r="H2542" s="8"/>
      <c r="I2542" s="8"/>
      <c r="J2542" s="8"/>
      <c r="K2542" s="8"/>
      <c r="L2542" s="8"/>
      <c r="M2542" s="8"/>
      <c r="N2542" s="8"/>
      <c r="O2542" s="8"/>
    </row>
    <row r="2543" spans="2:15" ht="11.25" x14ac:dyDescent="0.2">
      <c r="B2543" s="8"/>
      <c r="C2543" s="8"/>
      <c r="D2543" s="8"/>
      <c r="E2543" s="8"/>
      <c r="F2543" s="8"/>
      <c r="G2543" s="8"/>
      <c r="H2543" s="8"/>
      <c r="I2543" s="8"/>
      <c r="J2543" s="8"/>
      <c r="K2543" s="8"/>
      <c r="L2543" s="8"/>
      <c r="M2543" s="8"/>
      <c r="N2543" s="8"/>
      <c r="O2543" s="8"/>
    </row>
    <row r="2544" spans="2:15" ht="11.25" x14ac:dyDescent="0.2">
      <c r="B2544" s="8"/>
      <c r="C2544" s="8"/>
      <c r="D2544" s="8"/>
      <c r="E2544" s="8"/>
      <c r="F2544" s="8"/>
      <c r="G2544" s="8"/>
      <c r="H2544" s="8"/>
      <c r="I2544" s="8"/>
      <c r="J2544" s="8"/>
      <c r="K2544" s="8"/>
      <c r="L2544" s="8"/>
      <c r="M2544" s="8"/>
      <c r="N2544" s="8"/>
      <c r="O2544" s="8"/>
    </row>
    <row r="2545" spans="2:15" ht="11.25" x14ac:dyDescent="0.2">
      <c r="B2545" s="8"/>
      <c r="C2545" s="8"/>
      <c r="D2545" s="8"/>
      <c r="E2545" s="8"/>
      <c r="F2545" s="8"/>
      <c r="G2545" s="8"/>
      <c r="H2545" s="8"/>
      <c r="I2545" s="8"/>
      <c r="J2545" s="8"/>
      <c r="K2545" s="8"/>
      <c r="L2545" s="8"/>
      <c r="M2545" s="8"/>
      <c r="N2545" s="8"/>
      <c r="O2545" s="8"/>
    </row>
    <row r="2546" spans="2:15" ht="11.25" x14ac:dyDescent="0.2">
      <c r="B2546" s="8"/>
      <c r="C2546" s="8"/>
      <c r="D2546" s="8"/>
      <c r="E2546" s="8"/>
      <c r="F2546" s="8"/>
      <c r="G2546" s="8"/>
      <c r="H2546" s="8"/>
      <c r="I2546" s="8"/>
      <c r="J2546" s="8"/>
      <c r="K2546" s="8"/>
      <c r="L2546" s="8"/>
      <c r="M2546" s="8"/>
      <c r="N2546" s="8"/>
      <c r="O2546" s="8"/>
    </row>
    <row r="2547" spans="2:15" ht="11.25" x14ac:dyDescent="0.2">
      <c r="B2547" s="8"/>
      <c r="C2547" s="8"/>
      <c r="D2547" s="8"/>
      <c r="E2547" s="8"/>
      <c r="F2547" s="8"/>
      <c r="G2547" s="8"/>
      <c r="H2547" s="8"/>
      <c r="I2547" s="8"/>
      <c r="J2547" s="8"/>
      <c r="K2547" s="8"/>
      <c r="L2547" s="8"/>
      <c r="M2547" s="8"/>
      <c r="N2547" s="8"/>
      <c r="O2547" s="8"/>
    </row>
    <row r="2548" spans="2:15" ht="11.25" x14ac:dyDescent="0.2">
      <c r="B2548" s="8"/>
      <c r="C2548" s="8"/>
      <c r="D2548" s="8"/>
      <c r="E2548" s="8"/>
      <c r="F2548" s="8"/>
      <c r="G2548" s="8"/>
      <c r="H2548" s="8"/>
      <c r="I2548" s="8"/>
      <c r="J2548" s="8"/>
      <c r="K2548" s="8"/>
      <c r="L2548" s="8"/>
      <c r="M2548" s="8"/>
      <c r="N2548" s="8"/>
      <c r="O2548" s="8"/>
    </row>
    <row r="2549" spans="2:15" ht="11.25" x14ac:dyDescent="0.2">
      <c r="B2549" s="8"/>
      <c r="C2549" s="8"/>
      <c r="D2549" s="8"/>
      <c r="E2549" s="8"/>
      <c r="F2549" s="8"/>
      <c r="G2549" s="8"/>
      <c r="H2549" s="8"/>
      <c r="I2549" s="8"/>
      <c r="J2549" s="8"/>
      <c r="K2549" s="8"/>
      <c r="L2549" s="8"/>
      <c r="M2549" s="8"/>
      <c r="N2549" s="8"/>
      <c r="O2549" s="8"/>
    </row>
    <row r="2550" spans="2:15" ht="11.25" x14ac:dyDescent="0.2">
      <c r="B2550" s="8"/>
      <c r="C2550" s="8"/>
      <c r="D2550" s="8"/>
      <c r="E2550" s="8"/>
      <c r="F2550" s="8"/>
      <c r="G2550" s="8"/>
      <c r="H2550" s="8"/>
      <c r="I2550" s="8"/>
      <c r="J2550" s="8"/>
      <c r="K2550" s="8"/>
      <c r="L2550" s="8"/>
      <c r="M2550" s="8"/>
      <c r="N2550" s="8"/>
      <c r="O2550" s="8"/>
    </row>
    <row r="2551" spans="2:15" ht="11.25" x14ac:dyDescent="0.2">
      <c r="B2551" s="8"/>
      <c r="C2551" s="8"/>
      <c r="D2551" s="8"/>
      <c r="E2551" s="8"/>
      <c r="F2551" s="8"/>
      <c r="G2551" s="8"/>
      <c r="H2551" s="8"/>
      <c r="I2551" s="8"/>
      <c r="J2551" s="8"/>
      <c r="K2551" s="8"/>
      <c r="L2551" s="8"/>
      <c r="M2551" s="8"/>
      <c r="N2551" s="8"/>
      <c r="O2551" s="8"/>
    </row>
    <row r="2552" spans="2:15" ht="11.25" x14ac:dyDescent="0.2">
      <c r="B2552" s="8"/>
      <c r="C2552" s="8"/>
      <c r="D2552" s="8"/>
      <c r="E2552" s="8"/>
      <c r="F2552" s="8"/>
      <c r="G2552" s="8"/>
      <c r="H2552" s="8"/>
      <c r="I2552" s="8"/>
      <c r="J2552" s="8"/>
      <c r="K2552" s="8"/>
      <c r="L2552" s="8"/>
      <c r="M2552" s="8"/>
      <c r="N2552" s="8"/>
      <c r="O2552" s="8"/>
    </row>
    <row r="2553" spans="2:15" ht="11.25" x14ac:dyDescent="0.2">
      <c r="B2553" s="8"/>
      <c r="C2553" s="8"/>
      <c r="D2553" s="8"/>
      <c r="E2553" s="8"/>
      <c r="F2553" s="8"/>
      <c r="G2553" s="8"/>
      <c r="H2553" s="8"/>
      <c r="I2553" s="8"/>
      <c r="J2553" s="8"/>
      <c r="K2553" s="8"/>
      <c r="L2553" s="8"/>
      <c r="M2553" s="8"/>
      <c r="N2553" s="8"/>
      <c r="O2553" s="8"/>
    </row>
    <row r="2554" spans="2:15" ht="11.25" x14ac:dyDescent="0.2">
      <c r="B2554" s="8"/>
      <c r="C2554" s="8"/>
      <c r="D2554" s="8"/>
      <c r="E2554" s="8"/>
      <c r="F2554" s="8"/>
      <c r="G2554" s="8"/>
      <c r="H2554" s="8"/>
      <c r="I2554" s="8"/>
      <c r="J2554" s="8"/>
      <c r="K2554" s="8"/>
      <c r="L2554" s="8"/>
      <c r="M2554" s="8"/>
      <c r="N2554" s="8"/>
      <c r="O2554" s="8"/>
    </row>
    <row r="2555" spans="2:15" ht="11.25" x14ac:dyDescent="0.2">
      <c r="B2555" s="8"/>
      <c r="C2555" s="8"/>
      <c r="D2555" s="8"/>
      <c r="E2555" s="8"/>
      <c r="F2555" s="8"/>
      <c r="G2555" s="8"/>
      <c r="H2555" s="8"/>
      <c r="I2555" s="8"/>
      <c r="J2555" s="8"/>
      <c r="K2555" s="8"/>
      <c r="L2555" s="8"/>
      <c r="M2555" s="8"/>
      <c r="N2555" s="8"/>
      <c r="O2555" s="8"/>
    </row>
    <row r="2556" spans="2:15" ht="11.25" x14ac:dyDescent="0.2">
      <c r="B2556" s="8"/>
      <c r="C2556" s="8"/>
      <c r="D2556" s="8"/>
      <c r="E2556" s="8"/>
      <c r="F2556" s="8"/>
      <c r="G2556" s="8"/>
      <c r="H2556" s="8"/>
      <c r="I2556" s="8"/>
      <c r="J2556" s="8"/>
      <c r="K2556" s="8"/>
      <c r="L2556" s="8"/>
      <c r="M2556" s="8"/>
      <c r="N2556" s="8"/>
      <c r="O2556" s="8"/>
    </row>
    <row r="2557" spans="2:15" ht="11.25" x14ac:dyDescent="0.2">
      <c r="B2557" s="8"/>
      <c r="C2557" s="8"/>
      <c r="D2557" s="8"/>
      <c r="E2557" s="8"/>
      <c r="F2557" s="8"/>
      <c r="G2557" s="8"/>
      <c r="H2557" s="8"/>
      <c r="I2557" s="8"/>
      <c r="J2557" s="8"/>
      <c r="K2557" s="8"/>
      <c r="L2557" s="8"/>
      <c r="M2557" s="8"/>
      <c r="N2557" s="8"/>
      <c r="O2557" s="8"/>
    </row>
    <row r="2558" spans="2:15" ht="11.25" x14ac:dyDescent="0.2">
      <c r="B2558" s="8"/>
      <c r="C2558" s="8"/>
      <c r="D2558" s="8"/>
      <c r="E2558" s="8"/>
      <c r="F2558" s="8"/>
      <c r="G2558" s="8"/>
      <c r="H2558" s="8"/>
      <c r="I2558" s="8"/>
      <c r="J2558" s="8"/>
      <c r="K2558" s="8"/>
      <c r="L2558" s="8"/>
      <c r="M2558" s="8"/>
      <c r="N2558" s="8"/>
      <c r="O2558" s="8"/>
    </row>
    <row r="2559" spans="2:15" ht="11.25" x14ac:dyDescent="0.2">
      <c r="B2559" s="8"/>
      <c r="C2559" s="8"/>
      <c r="D2559" s="8"/>
      <c r="E2559" s="8"/>
      <c r="F2559" s="8"/>
      <c r="G2559" s="8"/>
      <c r="H2559" s="8"/>
      <c r="I2559" s="8"/>
      <c r="J2559" s="8"/>
      <c r="K2559" s="8"/>
      <c r="L2559" s="8"/>
      <c r="M2559" s="8"/>
      <c r="N2559" s="8"/>
      <c r="O2559" s="8"/>
    </row>
    <row r="2560" spans="2:15" ht="11.25" x14ac:dyDescent="0.2">
      <c r="B2560" s="8"/>
      <c r="C2560" s="8"/>
      <c r="D2560" s="8"/>
      <c r="E2560" s="8"/>
      <c r="F2560" s="8"/>
      <c r="G2560" s="8"/>
      <c r="H2560" s="8"/>
      <c r="I2560" s="8"/>
      <c r="J2560" s="8"/>
      <c r="K2560" s="8"/>
      <c r="L2560" s="8"/>
      <c r="M2560" s="8"/>
      <c r="N2560" s="8"/>
      <c r="O2560" s="8"/>
    </row>
    <row r="2561" spans="2:15" ht="11.25" x14ac:dyDescent="0.2">
      <c r="B2561" s="8"/>
      <c r="C2561" s="8"/>
      <c r="D2561" s="8"/>
      <c r="E2561" s="8"/>
      <c r="F2561" s="8"/>
      <c r="G2561" s="8"/>
      <c r="H2561" s="8"/>
      <c r="I2561" s="8"/>
      <c r="J2561" s="8"/>
      <c r="K2561" s="8"/>
      <c r="L2561" s="8"/>
      <c r="M2561" s="8"/>
      <c r="N2561" s="8"/>
      <c r="O2561" s="8"/>
    </row>
    <row r="2562" spans="2:15" ht="11.25" x14ac:dyDescent="0.2">
      <c r="B2562" s="8"/>
      <c r="C2562" s="8"/>
      <c r="D2562" s="8"/>
      <c r="E2562" s="8"/>
      <c r="F2562" s="8"/>
      <c r="G2562" s="8"/>
      <c r="H2562" s="8"/>
      <c r="I2562" s="8"/>
      <c r="J2562" s="8"/>
      <c r="K2562" s="8"/>
      <c r="L2562" s="8"/>
      <c r="M2562" s="8"/>
      <c r="N2562" s="8"/>
      <c r="O2562" s="8"/>
    </row>
    <row r="2563" spans="2:15" ht="11.25" x14ac:dyDescent="0.2">
      <c r="B2563" s="8"/>
      <c r="C2563" s="8"/>
      <c r="D2563" s="8"/>
      <c r="E2563" s="8"/>
      <c r="F2563" s="8"/>
      <c r="G2563" s="8"/>
      <c r="H2563" s="8"/>
      <c r="I2563" s="8"/>
      <c r="J2563" s="8"/>
      <c r="K2563" s="8"/>
      <c r="L2563" s="8"/>
      <c r="M2563" s="8"/>
      <c r="N2563" s="8"/>
      <c r="O2563" s="8"/>
    </row>
    <row r="2564" spans="2:15" ht="11.25" x14ac:dyDescent="0.2">
      <c r="B2564" s="8"/>
      <c r="C2564" s="8"/>
      <c r="D2564" s="8"/>
      <c r="E2564" s="8"/>
      <c r="F2564" s="8"/>
      <c r="G2564" s="8"/>
      <c r="H2564" s="8"/>
      <c r="I2564" s="8"/>
      <c r="J2564" s="8"/>
      <c r="K2564" s="8"/>
      <c r="L2564" s="8"/>
      <c r="M2564" s="8"/>
      <c r="N2564" s="8"/>
      <c r="O2564" s="8"/>
    </row>
    <row r="2565" spans="2:15" ht="11.25" x14ac:dyDescent="0.2">
      <c r="B2565" s="8"/>
      <c r="C2565" s="8"/>
      <c r="D2565" s="8"/>
      <c r="E2565" s="8"/>
      <c r="F2565" s="8"/>
      <c r="G2565" s="8"/>
      <c r="H2565" s="8"/>
      <c r="I2565" s="8"/>
      <c r="J2565" s="8"/>
      <c r="K2565" s="8"/>
      <c r="L2565" s="8"/>
      <c r="M2565" s="8"/>
      <c r="N2565" s="8"/>
      <c r="O2565" s="8"/>
    </row>
    <row r="2566" spans="2:15" ht="11.25" x14ac:dyDescent="0.2">
      <c r="B2566" s="8"/>
      <c r="C2566" s="8"/>
      <c r="D2566" s="8"/>
      <c r="E2566" s="8"/>
      <c r="F2566" s="8"/>
      <c r="G2566" s="8"/>
      <c r="H2566" s="8"/>
      <c r="I2566" s="8"/>
      <c r="J2566" s="8"/>
      <c r="K2566" s="8"/>
      <c r="L2566" s="8"/>
      <c r="M2566" s="8"/>
      <c r="N2566" s="8"/>
      <c r="O2566" s="8"/>
    </row>
    <row r="2567" spans="2:15" ht="11.25" x14ac:dyDescent="0.2">
      <c r="B2567" s="8"/>
      <c r="C2567" s="8"/>
      <c r="D2567" s="8"/>
      <c r="E2567" s="8"/>
      <c r="F2567" s="8"/>
      <c r="G2567" s="8"/>
      <c r="H2567" s="8"/>
      <c r="I2567" s="8"/>
      <c r="J2567" s="8"/>
      <c r="K2567" s="8"/>
      <c r="L2567" s="8"/>
      <c r="M2567" s="8"/>
      <c r="N2567" s="8"/>
      <c r="O2567" s="8"/>
    </row>
    <row r="2568" spans="2:15" ht="11.25" x14ac:dyDescent="0.2">
      <c r="B2568" s="8"/>
      <c r="C2568" s="8"/>
      <c r="D2568" s="8"/>
      <c r="E2568" s="8"/>
      <c r="F2568" s="8"/>
      <c r="G2568" s="8"/>
      <c r="H2568" s="8"/>
      <c r="I2568" s="8"/>
      <c r="J2568" s="8"/>
      <c r="K2568" s="8"/>
      <c r="L2568" s="8"/>
      <c r="M2568" s="8"/>
      <c r="N2568" s="8"/>
      <c r="O2568" s="8"/>
    </row>
    <row r="2569" spans="2:15" ht="11.25" x14ac:dyDescent="0.2">
      <c r="B2569" s="8"/>
      <c r="C2569" s="8"/>
      <c r="D2569" s="8"/>
      <c r="E2569" s="8"/>
      <c r="F2569" s="8"/>
      <c r="G2569" s="8"/>
      <c r="H2569" s="8"/>
      <c r="I2569" s="8"/>
      <c r="J2569" s="8"/>
      <c r="K2569" s="8"/>
      <c r="L2569" s="8"/>
      <c r="M2569" s="8"/>
      <c r="N2569" s="8"/>
      <c r="O2569" s="8"/>
    </row>
    <row r="2570" spans="2:15" ht="11.25" x14ac:dyDescent="0.2">
      <c r="B2570" s="8"/>
      <c r="C2570" s="8"/>
      <c r="D2570" s="8"/>
      <c r="E2570" s="8"/>
      <c r="F2570" s="8"/>
      <c r="G2570" s="8"/>
      <c r="H2570" s="8"/>
      <c r="I2570" s="8"/>
      <c r="J2570" s="8"/>
      <c r="K2570" s="8"/>
      <c r="L2570" s="8"/>
      <c r="M2570" s="8"/>
      <c r="N2570" s="8"/>
      <c r="O2570" s="8"/>
    </row>
    <row r="2571" spans="2:15" ht="11.25" x14ac:dyDescent="0.2">
      <c r="B2571" s="8"/>
      <c r="C2571" s="8"/>
      <c r="D2571" s="8"/>
      <c r="E2571" s="8"/>
      <c r="F2571" s="8"/>
      <c r="G2571" s="8"/>
      <c r="H2571" s="8"/>
      <c r="I2571" s="8"/>
      <c r="J2571" s="8"/>
      <c r="K2571" s="8"/>
      <c r="L2571" s="8"/>
      <c r="M2571" s="8"/>
      <c r="N2571" s="8"/>
      <c r="O2571" s="8"/>
    </row>
    <row r="2572" spans="2:15" ht="11.25" x14ac:dyDescent="0.2">
      <c r="B2572" s="8"/>
      <c r="C2572" s="8"/>
      <c r="D2572" s="8"/>
      <c r="E2572" s="8"/>
      <c r="F2572" s="8"/>
      <c r="G2572" s="8"/>
      <c r="H2572" s="8"/>
      <c r="I2572" s="8"/>
      <c r="J2572" s="8"/>
      <c r="K2572" s="8"/>
      <c r="L2572" s="8"/>
      <c r="M2572" s="8"/>
      <c r="N2572" s="8"/>
      <c r="O2572" s="8"/>
    </row>
    <row r="2573" spans="2:15" ht="11.25" x14ac:dyDescent="0.2">
      <c r="B2573" s="8"/>
      <c r="C2573" s="8"/>
      <c r="D2573" s="8"/>
      <c r="E2573" s="8"/>
      <c r="F2573" s="8"/>
      <c r="G2573" s="8"/>
      <c r="H2573" s="8"/>
      <c r="I2573" s="8"/>
      <c r="J2573" s="8"/>
      <c r="K2573" s="8"/>
      <c r="L2573" s="8"/>
      <c r="M2573" s="8"/>
      <c r="N2573" s="8"/>
      <c r="O2573" s="8"/>
    </row>
    <row r="2574" spans="2:15" ht="11.25" x14ac:dyDescent="0.2">
      <c r="B2574" s="8"/>
      <c r="C2574" s="8"/>
      <c r="D2574" s="8"/>
      <c r="E2574" s="8"/>
      <c r="F2574" s="8"/>
      <c r="G2574" s="8"/>
      <c r="H2574" s="8"/>
      <c r="I2574" s="8"/>
      <c r="J2574" s="8"/>
      <c r="K2574" s="8"/>
      <c r="L2574" s="8"/>
      <c r="M2574" s="8"/>
      <c r="N2574" s="8"/>
      <c r="O2574" s="8"/>
    </row>
    <row r="2575" spans="2:15" ht="11.25" x14ac:dyDescent="0.2">
      <c r="B2575" s="8"/>
      <c r="C2575" s="8"/>
      <c r="D2575" s="8"/>
      <c r="E2575" s="8"/>
      <c r="F2575" s="8"/>
      <c r="G2575" s="8"/>
      <c r="H2575" s="8"/>
      <c r="I2575" s="8"/>
      <c r="J2575" s="8"/>
      <c r="K2575" s="8"/>
      <c r="L2575" s="8"/>
      <c r="M2575" s="8"/>
      <c r="N2575" s="8"/>
      <c r="O2575" s="8"/>
    </row>
    <row r="2576" spans="2:15" ht="11.25" x14ac:dyDescent="0.2">
      <c r="B2576" s="8"/>
      <c r="C2576" s="8"/>
      <c r="D2576" s="8"/>
      <c r="E2576" s="8"/>
      <c r="F2576" s="8"/>
      <c r="G2576" s="8"/>
      <c r="H2576" s="8"/>
      <c r="I2576" s="8"/>
      <c r="J2576" s="8"/>
      <c r="K2576" s="8"/>
      <c r="L2576" s="8"/>
      <c r="M2576" s="8"/>
      <c r="N2576" s="8"/>
      <c r="O2576" s="8"/>
    </row>
    <row r="2577" spans="2:15" ht="11.25" x14ac:dyDescent="0.2">
      <c r="B2577" s="8"/>
      <c r="C2577" s="8"/>
      <c r="D2577" s="8"/>
      <c r="E2577" s="8"/>
      <c r="F2577" s="8"/>
      <c r="G2577" s="8"/>
      <c r="H2577" s="8"/>
      <c r="I2577" s="8"/>
      <c r="J2577" s="8"/>
      <c r="K2577" s="8"/>
      <c r="L2577" s="8"/>
      <c r="M2577" s="8"/>
      <c r="N2577" s="8"/>
      <c r="O2577" s="8"/>
    </row>
    <row r="2578" spans="2:15" ht="11.25" x14ac:dyDescent="0.2">
      <c r="B2578" s="8"/>
      <c r="C2578" s="8"/>
      <c r="D2578" s="8"/>
      <c r="E2578" s="8"/>
      <c r="F2578" s="8"/>
      <c r="G2578" s="8"/>
      <c r="H2578" s="8"/>
      <c r="I2578" s="8"/>
      <c r="J2578" s="8"/>
      <c r="K2578" s="8"/>
      <c r="L2578" s="8"/>
      <c r="M2578" s="8"/>
      <c r="N2578" s="8"/>
      <c r="O2578" s="8"/>
    </row>
    <row r="2579" spans="2:15" ht="11.25" x14ac:dyDescent="0.2">
      <c r="B2579" s="8"/>
      <c r="C2579" s="8"/>
      <c r="D2579" s="8"/>
      <c r="E2579" s="8"/>
      <c r="F2579" s="8"/>
      <c r="G2579" s="8"/>
      <c r="H2579" s="8"/>
      <c r="I2579" s="8"/>
      <c r="J2579" s="8"/>
      <c r="K2579" s="8"/>
      <c r="L2579" s="8"/>
      <c r="M2579" s="8"/>
      <c r="N2579" s="8"/>
      <c r="O2579" s="8"/>
    </row>
    <row r="2580" spans="2:15" ht="11.25" x14ac:dyDescent="0.2">
      <c r="B2580" s="8"/>
      <c r="C2580" s="8"/>
      <c r="D2580" s="8"/>
      <c r="E2580" s="8"/>
      <c r="F2580" s="8"/>
      <c r="G2580" s="8"/>
      <c r="H2580" s="8"/>
      <c r="I2580" s="8"/>
      <c r="J2580" s="8"/>
      <c r="K2580" s="8"/>
      <c r="L2580" s="8"/>
      <c r="M2580" s="8"/>
      <c r="N2580" s="8"/>
      <c r="O2580" s="8"/>
    </row>
    <row r="2581" spans="2:15" ht="11.25" x14ac:dyDescent="0.2">
      <c r="B2581" s="8"/>
      <c r="C2581" s="8"/>
      <c r="D2581" s="8"/>
      <c r="E2581" s="8"/>
      <c r="F2581" s="8"/>
      <c r="G2581" s="8"/>
      <c r="H2581" s="8"/>
      <c r="I2581" s="8"/>
      <c r="J2581" s="8"/>
      <c r="K2581" s="8"/>
      <c r="L2581" s="8"/>
      <c r="M2581" s="8"/>
      <c r="N2581" s="8"/>
      <c r="O2581" s="8"/>
    </row>
    <row r="2582" spans="2:15" ht="11.25" x14ac:dyDescent="0.2">
      <c r="B2582" s="8"/>
      <c r="C2582" s="8"/>
      <c r="D2582" s="8"/>
      <c r="E2582" s="8"/>
      <c r="F2582" s="8"/>
      <c r="G2582" s="8"/>
      <c r="H2582" s="8"/>
      <c r="I2582" s="8"/>
      <c r="J2582" s="8"/>
      <c r="K2582" s="8"/>
      <c r="L2582" s="8"/>
      <c r="M2582" s="8"/>
      <c r="N2582" s="8"/>
      <c r="O2582" s="8"/>
    </row>
    <row r="2583" spans="2:15" ht="11.25" x14ac:dyDescent="0.2">
      <c r="B2583" s="8"/>
      <c r="C2583" s="8"/>
      <c r="D2583" s="8"/>
      <c r="E2583" s="8"/>
      <c r="F2583" s="8"/>
      <c r="G2583" s="8"/>
      <c r="H2583" s="8"/>
      <c r="I2583" s="8"/>
      <c r="J2583" s="8"/>
      <c r="K2583" s="8"/>
      <c r="L2583" s="8"/>
      <c r="M2583" s="8"/>
      <c r="N2583" s="8"/>
      <c r="O2583" s="8"/>
    </row>
    <row r="2584" spans="2:15" ht="11.25" x14ac:dyDescent="0.2">
      <c r="B2584" s="8"/>
      <c r="C2584" s="8"/>
      <c r="D2584" s="8"/>
      <c r="E2584" s="8"/>
      <c r="F2584" s="8"/>
      <c r="G2584" s="8"/>
      <c r="H2584" s="8"/>
      <c r="I2584" s="8"/>
      <c r="J2584" s="8"/>
      <c r="K2584" s="8"/>
      <c r="L2584" s="8"/>
      <c r="M2584" s="8"/>
      <c r="N2584" s="8"/>
      <c r="O2584" s="8"/>
    </row>
    <row r="2585" spans="2:15" ht="11.25" x14ac:dyDescent="0.2">
      <c r="B2585" s="8"/>
      <c r="C2585" s="8"/>
      <c r="D2585" s="8"/>
      <c r="E2585" s="8"/>
      <c r="F2585" s="8"/>
      <c r="G2585" s="8"/>
      <c r="H2585" s="8"/>
      <c r="I2585" s="8"/>
      <c r="J2585" s="8"/>
      <c r="K2585" s="8"/>
      <c r="L2585" s="8"/>
      <c r="M2585" s="8"/>
      <c r="N2585" s="8"/>
      <c r="O2585" s="8"/>
    </row>
    <row r="2586" spans="2:15" ht="11.25" x14ac:dyDescent="0.2">
      <c r="B2586" s="8"/>
      <c r="C2586" s="8"/>
      <c r="D2586" s="8"/>
      <c r="E2586" s="8"/>
      <c r="F2586" s="8"/>
      <c r="G2586" s="8"/>
      <c r="H2586" s="8"/>
      <c r="I2586" s="8"/>
      <c r="J2586" s="8"/>
      <c r="K2586" s="8"/>
      <c r="L2586" s="8"/>
      <c r="M2586" s="8"/>
      <c r="N2586" s="8"/>
      <c r="O2586" s="8"/>
    </row>
    <row r="2587" spans="2:15" ht="11.25" x14ac:dyDescent="0.2">
      <c r="B2587" s="8"/>
      <c r="C2587" s="8"/>
      <c r="D2587" s="8"/>
      <c r="E2587" s="8"/>
      <c r="F2587" s="8"/>
      <c r="G2587" s="8"/>
      <c r="H2587" s="8"/>
      <c r="I2587" s="8"/>
      <c r="J2587" s="8"/>
      <c r="K2587" s="8"/>
      <c r="L2587" s="8"/>
      <c r="M2587" s="8"/>
      <c r="N2587" s="8"/>
      <c r="O2587" s="8"/>
    </row>
    <row r="2588" spans="2:15" ht="11.25" x14ac:dyDescent="0.2">
      <c r="B2588" s="8"/>
      <c r="C2588" s="8"/>
      <c r="D2588" s="8"/>
      <c r="E2588" s="8"/>
      <c r="F2588" s="8"/>
      <c r="G2588" s="8"/>
      <c r="H2588" s="8"/>
      <c r="I2588" s="8"/>
      <c r="J2588" s="8"/>
      <c r="K2588" s="8"/>
      <c r="L2588" s="8"/>
      <c r="M2588" s="8"/>
      <c r="N2588" s="8"/>
      <c r="O2588" s="8"/>
    </row>
    <row r="2589" spans="2:15" ht="11.25" x14ac:dyDescent="0.2">
      <c r="B2589" s="8"/>
      <c r="C2589" s="8"/>
      <c r="D2589" s="8"/>
      <c r="E2589" s="8"/>
      <c r="F2589" s="8"/>
      <c r="G2589" s="8"/>
      <c r="H2589" s="8"/>
      <c r="I2589" s="8"/>
      <c r="J2589" s="8"/>
      <c r="K2589" s="8"/>
      <c r="L2589" s="8"/>
      <c r="M2589" s="8"/>
      <c r="N2589" s="8"/>
      <c r="O2589" s="8"/>
    </row>
    <row r="2590" spans="2:15" ht="11.25" x14ac:dyDescent="0.2">
      <c r="B2590" s="8"/>
      <c r="C2590" s="8"/>
      <c r="D2590" s="8"/>
      <c r="E2590" s="8"/>
      <c r="F2590" s="8"/>
      <c r="G2590" s="8"/>
      <c r="H2590" s="8"/>
      <c r="I2590" s="8"/>
      <c r="J2590" s="8"/>
      <c r="K2590" s="8"/>
      <c r="L2590" s="8"/>
      <c r="M2590" s="8"/>
      <c r="N2590" s="8"/>
      <c r="O2590" s="8"/>
    </row>
    <row r="2591" spans="2:15" ht="11.25" x14ac:dyDescent="0.2">
      <c r="B2591" s="8"/>
      <c r="C2591" s="8"/>
      <c r="D2591" s="8"/>
      <c r="E2591" s="8"/>
      <c r="F2591" s="8"/>
      <c r="G2591" s="8"/>
      <c r="H2591" s="8"/>
      <c r="I2591" s="8"/>
      <c r="J2591" s="8"/>
      <c r="K2591" s="8"/>
      <c r="L2591" s="8"/>
      <c r="M2591" s="8"/>
      <c r="N2591" s="8"/>
      <c r="O2591" s="8"/>
    </row>
    <row r="2592" spans="2:15" ht="11.25" x14ac:dyDescent="0.2">
      <c r="B2592" s="8"/>
      <c r="C2592" s="8"/>
      <c r="D2592" s="8"/>
      <c r="E2592" s="8"/>
      <c r="F2592" s="8"/>
      <c r="G2592" s="8"/>
      <c r="H2592" s="8"/>
      <c r="I2592" s="8"/>
      <c r="J2592" s="8"/>
      <c r="K2592" s="8"/>
      <c r="L2592" s="8"/>
      <c r="M2592" s="8"/>
      <c r="N2592" s="8"/>
      <c r="O2592" s="8"/>
    </row>
    <row r="2593" spans="2:15" ht="11.25" x14ac:dyDescent="0.2">
      <c r="B2593" s="8"/>
      <c r="C2593" s="8"/>
      <c r="D2593" s="8"/>
      <c r="E2593" s="8"/>
      <c r="F2593" s="8"/>
      <c r="G2593" s="8"/>
      <c r="H2593" s="8"/>
      <c r="I2593" s="8"/>
      <c r="J2593" s="8"/>
      <c r="K2593" s="8"/>
      <c r="L2593" s="8"/>
      <c r="M2593" s="8"/>
      <c r="N2593" s="8"/>
      <c r="O2593" s="8"/>
    </row>
    <row r="2594" spans="2:15" ht="11.25" x14ac:dyDescent="0.2">
      <c r="B2594" s="8"/>
      <c r="C2594" s="8"/>
      <c r="D2594" s="8"/>
      <c r="E2594" s="8"/>
      <c r="F2594" s="8"/>
      <c r="G2594" s="8"/>
      <c r="H2594" s="8"/>
      <c r="I2594" s="8"/>
      <c r="J2594" s="8"/>
      <c r="K2594" s="8"/>
      <c r="L2594" s="8"/>
      <c r="M2594" s="8"/>
      <c r="N2594" s="8"/>
      <c r="O2594" s="8"/>
    </row>
    <row r="2595" spans="2:15" ht="11.25" x14ac:dyDescent="0.2">
      <c r="B2595" s="8"/>
      <c r="C2595" s="8"/>
      <c r="D2595" s="8"/>
      <c r="E2595" s="8"/>
      <c r="F2595" s="8"/>
      <c r="G2595" s="8"/>
      <c r="H2595" s="8"/>
      <c r="I2595" s="8"/>
      <c r="J2595" s="8"/>
      <c r="K2595" s="8"/>
      <c r="L2595" s="8"/>
      <c r="M2595" s="8"/>
      <c r="N2595" s="8"/>
      <c r="O2595" s="8"/>
    </row>
    <row r="2596" spans="2:15" ht="11.25" x14ac:dyDescent="0.2">
      <c r="B2596" s="8"/>
      <c r="C2596" s="8"/>
      <c r="D2596" s="8"/>
      <c r="E2596" s="8"/>
      <c r="F2596" s="8"/>
      <c r="G2596" s="8"/>
      <c r="H2596" s="8"/>
      <c r="I2596" s="8"/>
      <c r="J2596" s="8"/>
      <c r="K2596" s="8"/>
      <c r="L2596" s="8"/>
      <c r="M2596" s="8"/>
      <c r="N2596" s="8"/>
      <c r="O2596" s="8"/>
    </row>
    <row r="2597" spans="2:15" ht="11.25" x14ac:dyDescent="0.2">
      <c r="B2597" s="8"/>
      <c r="C2597" s="8"/>
      <c r="D2597" s="8"/>
      <c r="E2597" s="8"/>
      <c r="F2597" s="8"/>
      <c r="G2597" s="8"/>
      <c r="H2597" s="8"/>
      <c r="I2597" s="8"/>
      <c r="J2597" s="8"/>
      <c r="K2597" s="8"/>
      <c r="L2597" s="8"/>
      <c r="M2597" s="8"/>
      <c r="N2597" s="8"/>
      <c r="O2597" s="8"/>
    </row>
    <row r="2598" spans="2:15" ht="11.25" x14ac:dyDescent="0.2">
      <c r="B2598" s="8"/>
      <c r="C2598" s="8"/>
      <c r="D2598" s="8"/>
      <c r="E2598" s="8"/>
      <c r="F2598" s="8"/>
      <c r="G2598" s="8"/>
      <c r="H2598" s="8"/>
      <c r="I2598" s="8"/>
      <c r="J2598" s="8"/>
      <c r="K2598" s="8"/>
      <c r="L2598" s="8"/>
      <c r="M2598" s="8"/>
      <c r="N2598" s="8"/>
      <c r="O2598" s="8"/>
    </row>
    <row r="2599" spans="2:15" ht="11.25" x14ac:dyDescent="0.2">
      <c r="B2599" s="8"/>
      <c r="C2599" s="8"/>
      <c r="D2599" s="8"/>
      <c r="E2599" s="8"/>
      <c r="F2599" s="8"/>
      <c r="G2599" s="8"/>
      <c r="H2599" s="8"/>
      <c r="I2599" s="8"/>
      <c r="J2599" s="8"/>
      <c r="K2599" s="8"/>
      <c r="L2599" s="8"/>
      <c r="M2599" s="8"/>
      <c r="N2599" s="8"/>
      <c r="O2599" s="8"/>
    </row>
    <row r="2600" spans="2:15" ht="11.25" x14ac:dyDescent="0.2">
      <c r="B2600" s="8"/>
      <c r="C2600" s="8"/>
      <c r="D2600" s="8"/>
      <c r="E2600" s="8"/>
      <c r="F2600" s="8"/>
      <c r="G2600" s="8"/>
      <c r="H2600" s="8"/>
      <c r="I2600" s="8"/>
      <c r="J2600" s="8"/>
      <c r="K2600" s="8"/>
      <c r="L2600" s="8"/>
      <c r="M2600" s="8"/>
      <c r="N2600" s="8"/>
      <c r="O2600" s="8"/>
    </row>
    <row r="2601" spans="2:15" ht="11.25" x14ac:dyDescent="0.2">
      <c r="B2601" s="8"/>
      <c r="C2601" s="8"/>
      <c r="D2601" s="8"/>
      <c r="E2601" s="8"/>
      <c r="F2601" s="8"/>
      <c r="G2601" s="8"/>
      <c r="H2601" s="8"/>
      <c r="I2601" s="8"/>
      <c r="J2601" s="8"/>
      <c r="K2601" s="8"/>
      <c r="L2601" s="8"/>
      <c r="M2601" s="8"/>
      <c r="N2601" s="8"/>
      <c r="O2601" s="8"/>
    </row>
    <row r="2602" spans="2:15" ht="11.25" x14ac:dyDescent="0.2">
      <c r="B2602" s="8"/>
      <c r="C2602" s="8"/>
      <c r="D2602" s="8"/>
      <c r="E2602" s="8"/>
      <c r="F2602" s="8"/>
      <c r="G2602" s="8"/>
      <c r="H2602" s="8"/>
      <c r="I2602" s="8"/>
      <c r="J2602" s="8"/>
      <c r="K2602" s="8"/>
      <c r="L2602" s="8"/>
      <c r="M2602" s="8"/>
      <c r="N2602" s="8"/>
      <c r="O2602" s="8"/>
    </row>
    <row r="2603" spans="2:15" ht="11.25" x14ac:dyDescent="0.2">
      <c r="B2603" s="8"/>
      <c r="C2603" s="8"/>
      <c r="D2603" s="8"/>
      <c r="E2603" s="8"/>
      <c r="F2603" s="8"/>
      <c r="G2603" s="8"/>
      <c r="H2603" s="8"/>
      <c r="I2603" s="8"/>
      <c r="J2603" s="8"/>
      <c r="K2603" s="8"/>
      <c r="L2603" s="8"/>
      <c r="M2603" s="8"/>
      <c r="N2603" s="8"/>
      <c r="O2603" s="8"/>
    </row>
    <row r="2604" spans="2:15" ht="11.25" x14ac:dyDescent="0.2">
      <c r="B2604" s="8"/>
      <c r="C2604" s="8"/>
      <c r="D2604" s="8"/>
      <c r="E2604" s="8"/>
      <c r="F2604" s="8"/>
      <c r="G2604" s="8"/>
      <c r="H2604" s="8"/>
      <c r="I2604" s="8"/>
      <c r="J2604" s="8"/>
      <c r="K2604" s="8"/>
      <c r="L2604" s="8"/>
      <c r="M2604" s="8"/>
      <c r="N2604" s="8"/>
      <c r="O2604" s="8"/>
    </row>
    <row r="2605" spans="2:15" ht="11.25" x14ac:dyDescent="0.2">
      <c r="B2605" s="8"/>
      <c r="C2605" s="8"/>
      <c r="D2605" s="8"/>
      <c r="E2605" s="8"/>
      <c r="F2605" s="8"/>
      <c r="G2605" s="8"/>
      <c r="H2605" s="8"/>
      <c r="I2605" s="8"/>
      <c r="J2605" s="8"/>
      <c r="K2605" s="8"/>
      <c r="L2605" s="8"/>
      <c r="M2605" s="8"/>
      <c r="N2605" s="8"/>
      <c r="O2605" s="8"/>
    </row>
    <row r="2606" spans="2:15" ht="11.25" x14ac:dyDescent="0.2">
      <c r="B2606" s="8"/>
      <c r="C2606" s="8"/>
      <c r="D2606" s="8"/>
      <c r="E2606" s="8"/>
      <c r="F2606" s="8"/>
      <c r="G2606" s="8"/>
      <c r="H2606" s="8"/>
      <c r="I2606" s="8"/>
      <c r="J2606" s="8"/>
      <c r="K2606" s="8"/>
      <c r="L2606" s="8"/>
      <c r="M2606" s="8"/>
      <c r="N2606" s="8"/>
      <c r="O2606" s="8"/>
    </row>
    <row r="2607" spans="2:15" ht="11.25" x14ac:dyDescent="0.2">
      <c r="B2607" s="8"/>
      <c r="C2607" s="8"/>
      <c r="D2607" s="8"/>
      <c r="E2607" s="8"/>
      <c r="F2607" s="8"/>
      <c r="G2607" s="8"/>
      <c r="H2607" s="8"/>
      <c r="I2607" s="8"/>
      <c r="J2607" s="8"/>
      <c r="K2607" s="8"/>
      <c r="L2607" s="8"/>
      <c r="M2607" s="8"/>
      <c r="N2607" s="8"/>
      <c r="O2607" s="8"/>
    </row>
    <row r="2608" spans="2:15" ht="11.25" x14ac:dyDescent="0.2">
      <c r="B2608" s="8"/>
      <c r="C2608" s="8"/>
      <c r="D2608" s="8"/>
      <c r="E2608" s="8"/>
      <c r="F2608" s="8"/>
      <c r="G2608" s="8"/>
      <c r="H2608" s="8"/>
      <c r="I2608" s="8"/>
      <c r="J2608" s="8"/>
      <c r="K2608" s="8"/>
      <c r="L2608" s="8"/>
      <c r="M2608" s="8"/>
      <c r="N2608" s="8"/>
      <c r="O2608" s="8"/>
    </row>
    <row r="2609" spans="2:15" ht="11.25" x14ac:dyDescent="0.2">
      <c r="B2609" s="8"/>
      <c r="C2609" s="8"/>
      <c r="D2609" s="8"/>
      <c r="E2609" s="8"/>
      <c r="F2609" s="8"/>
      <c r="G2609" s="8"/>
      <c r="H2609" s="8"/>
      <c r="I2609" s="8"/>
      <c r="J2609" s="8"/>
      <c r="K2609" s="8"/>
      <c r="L2609" s="8"/>
      <c r="M2609" s="8"/>
      <c r="N2609" s="8"/>
      <c r="O2609" s="8"/>
    </row>
    <row r="2610" spans="2:15" ht="11.25" x14ac:dyDescent="0.2">
      <c r="B2610" s="8"/>
      <c r="C2610" s="8"/>
      <c r="D2610" s="8"/>
      <c r="E2610" s="8"/>
      <c r="F2610" s="8"/>
      <c r="G2610" s="8"/>
      <c r="H2610" s="8"/>
      <c r="I2610" s="8"/>
      <c r="J2610" s="8"/>
      <c r="K2610" s="8"/>
      <c r="L2610" s="8"/>
      <c r="M2610" s="8"/>
      <c r="N2610" s="8"/>
      <c r="O2610" s="8"/>
    </row>
    <row r="2611" spans="2:15" ht="11.25" x14ac:dyDescent="0.2">
      <c r="B2611" s="8"/>
      <c r="C2611" s="8"/>
      <c r="D2611" s="8"/>
      <c r="E2611" s="8"/>
      <c r="F2611" s="8"/>
      <c r="G2611" s="8"/>
      <c r="H2611" s="8"/>
      <c r="I2611" s="8"/>
      <c r="J2611" s="8"/>
      <c r="K2611" s="8"/>
      <c r="L2611" s="8"/>
      <c r="M2611" s="8"/>
      <c r="N2611" s="8"/>
      <c r="O2611" s="8"/>
    </row>
    <row r="2612" spans="2:15" ht="11.25" x14ac:dyDescent="0.2">
      <c r="B2612" s="8"/>
      <c r="C2612" s="8"/>
      <c r="D2612" s="8"/>
      <c r="E2612" s="8"/>
      <c r="F2612" s="8"/>
      <c r="G2612" s="8"/>
      <c r="H2612" s="8"/>
      <c r="I2612" s="8"/>
      <c r="J2612" s="8"/>
      <c r="K2612" s="8"/>
      <c r="L2612" s="8"/>
      <c r="M2612" s="8"/>
      <c r="N2612" s="8"/>
      <c r="O2612" s="8"/>
    </row>
    <row r="2613" spans="2:15" ht="11.25" x14ac:dyDescent="0.2">
      <c r="B2613" s="8"/>
      <c r="C2613" s="8"/>
      <c r="D2613" s="8"/>
      <c r="E2613" s="8"/>
      <c r="F2613" s="8"/>
      <c r="G2613" s="8"/>
      <c r="H2613" s="8"/>
      <c r="I2613" s="8"/>
      <c r="J2613" s="8"/>
      <c r="K2613" s="8"/>
      <c r="L2613" s="8"/>
      <c r="M2613" s="8"/>
      <c r="N2613" s="8"/>
      <c r="O2613" s="8"/>
    </row>
    <row r="2614" spans="2:15" ht="11.25" x14ac:dyDescent="0.2">
      <c r="B2614" s="8"/>
      <c r="C2614" s="8"/>
      <c r="D2614" s="8"/>
      <c r="E2614" s="8"/>
      <c r="F2614" s="8"/>
      <c r="G2614" s="8"/>
      <c r="H2614" s="8"/>
      <c r="I2614" s="8"/>
      <c r="J2614" s="8"/>
      <c r="K2614" s="8"/>
      <c r="L2614" s="8"/>
      <c r="M2614" s="8"/>
      <c r="N2614" s="8"/>
      <c r="O2614" s="8"/>
    </row>
    <row r="2615" spans="2:15" ht="11.25" x14ac:dyDescent="0.2">
      <c r="B2615" s="8"/>
      <c r="C2615" s="8"/>
      <c r="D2615" s="8"/>
      <c r="E2615" s="8"/>
      <c r="F2615" s="8"/>
      <c r="G2615" s="8"/>
      <c r="H2615" s="8"/>
      <c r="I2615" s="8"/>
      <c r="J2615" s="8"/>
      <c r="K2615" s="8"/>
      <c r="L2615" s="8"/>
      <c r="M2615" s="8"/>
      <c r="N2615" s="8"/>
      <c r="O2615" s="8"/>
    </row>
    <row r="2616" spans="2:15" ht="11.25" x14ac:dyDescent="0.2">
      <c r="B2616" s="8"/>
      <c r="C2616" s="8"/>
      <c r="D2616" s="8"/>
      <c r="E2616" s="8"/>
      <c r="F2616" s="8"/>
      <c r="G2616" s="8"/>
      <c r="H2616" s="8"/>
      <c r="I2616" s="8"/>
      <c r="J2616" s="8"/>
      <c r="K2616" s="8"/>
      <c r="L2616" s="8"/>
      <c r="M2616" s="8"/>
      <c r="N2616" s="8"/>
      <c r="O2616" s="8"/>
    </row>
    <row r="2617" spans="2:15" ht="11.25" x14ac:dyDescent="0.2">
      <c r="B2617" s="8"/>
      <c r="C2617" s="8"/>
      <c r="D2617" s="8"/>
      <c r="E2617" s="8"/>
      <c r="F2617" s="8"/>
      <c r="G2617" s="8"/>
      <c r="H2617" s="8"/>
      <c r="I2617" s="8"/>
      <c r="J2617" s="8"/>
      <c r="K2617" s="8"/>
      <c r="L2617" s="8"/>
      <c r="M2617" s="8"/>
      <c r="N2617" s="8"/>
      <c r="O2617" s="8"/>
    </row>
    <row r="2618" spans="2:15" ht="11.25" x14ac:dyDescent="0.2">
      <c r="B2618" s="8"/>
      <c r="C2618" s="8"/>
      <c r="D2618" s="8"/>
      <c r="E2618" s="8"/>
      <c r="F2618" s="8"/>
      <c r="G2618" s="8"/>
      <c r="H2618" s="8"/>
      <c r="I2618" s="8"/>
      <c r="J2618" s="8"/>
      <c r="K2618" s="8"/>
      <c r="L2618" s="8"/>
      <c r="M2618" s="8"/>
      <c r="N2618" s="8"/>
      <c r="O2618" s="8"/>
    </row>
    <row r="2619" spans="2:15" ht="11.25" x14ac:dyDescent="0.2">
      <c r="B2619" s="8"/>
      <c r="C2619" s="8"/>
      <c r="D2619" s="8"/>
      <c r="E2619" s="8"/>
      <c r="F2619" s="8"/>
      <c r="G2619" s="8"/>
      <c r="H2619" s="8"/>
      <c r="I2619" s="8"/>
      <c r="J2619" s="8"/>
      <c r="K2619" s="8"/>
      <c r="L2619" s="8"/>
      <c r="M2619" s="8"/>
      <c r="N2619" s="8"/>
      <c r="O2619" s="8"/>
    </row>
    <row r="2620" spans="2:15" ht="11.25" x14ac:dyDescent="0.2">
      <c r="B2620" s="8"/>
      <c r="C2620" s="8"/>
      <c r="D2620" s="8"/>
      <c r="E2620" s="8"/>
      <c r="F2620" s="8"/>
      <c r="G2620" s="8"/>
      <c r="H2620" s="8"/>
      <c r="I2620" s="8"/>
      <c r="J2620" s="8"/>
      <c r="K2620" s="8"/>
      <c r="L2620" s="8"/>
      <c r="M2620" s="8"/>
      <c r="N2620" s="8"/>
      <c r="O2620" s="8"/>
    </row>
    <row r="2621" spans="2:15" ht="11.25" x14ac:dyDescent="0.2">
      <c r="B2621" s="8"/>
      <c r="C2621" s="8"/>
      <c r="D2621" s="8"/>
      <c r="E2621" s="8"/>
      <c r="F2621" s="8"/>
      <c r="G2621" s="8"/>
      <c r="H2621" s="8"/>
      <c r="I2621" s="8"/>
      <c r="J2621" s="8"/>
      <c r="K2621" s="8"/>
      <c r="L2621" s="8"/>
      <c r="M2621" s="8"/>
      <c r="N2621" s="8"/>
      <c r="O2621" s="8"/>
    </row>
    <row r="2622" spans="2:15" ht="11.25" x14ac:dyDescent="0.2">
      <c r="B2622" s="8"/>
      <c r="C2622" s="8"/>
      <c r="D2622" s="8"/>
      <c r="E2622" s="8"/>
      <c r="F2622" s="8"/>
      <c r="G2622" s="8"/>
      <c r="H2622" s="8"/>
      <c r="I2622" s="8"/>
      <c r="J2622" s="8"/>
      <c r="K2622" s="8"/>
      <c r="L2622" s="8"/>
      <c r="M2622" s="8"/>
      <c r="N2622" s="8"/>
      <c r="O2622" s="8"/>
    </row>
    <row r="2623" spans="2:15" ht="11.25" x14ac:dyDescent="0.2">
      <c r="B2623" s="8"/>
      <c r="C2623" s="8"/>
      <c r="D2623" s="8"/>
      <c r="E2623" s="8"/>
      <c r="F2623" s="8"/>
      <c r="G2623" s="8"/>
      <c r="H2623" s="8"/>
      <c r="I2623" s="8"/>
      <c r="J2623" s="8"/>
      <c r="K2623" s="8"/>
      <c r="L2623" s="8"/>
      <c r="M2623" s="8"/>
      <c r="N2623" s="8"/>
      <c r="O2623" s="8"/>
    </row>
    <row r="2624" spans="2:15" ht="11.25" x14ac:dyDescent="0.2">
      <c r="B2624" s="8"/>
      <c r="C2624" s="8"/>
      <c r="D2624" s="8"/>
      <c r="E2624" s="8"/>
      <c r="F2624" s="8"/>
      <c r="G2624" s="8"/>
      <c r="H2624" s="8"/>
      <c r="I2624" s="8"/>
      <c r="J2624" s="8"/>
      <c r="K2624" s="8"/>
      <c r="L2624" s="8"/>
      <c r="M2624" s="8"/>
      <c r="N2624" s="8"/>
      <c r="O2624" s="8"/>
    </row>
    <row r="2625" spans="2:15" ht="11.25" x14ac:dyDescent="0.2">
      <c r="B2625" s="8"/>
      <c r="C2625" s="8"/>
      <c r="D2625" s="8"/>
      <c r="E2625" s="8"/>
      <c r="F2625" s="8"/>
      <c r="G2625" s="8"/>
      <c r="H2625" s="8"/>
      <c r="I2625" s="8"/>
      <c r="J2625" s="8"/>
      <c r="K2625" s="8"/>
      <c r="L2625" s="8"/>
      <c r="M2625" s="8"/>
      <c r="N2625" s="8"/>
      <c r="O2625" s="8"/>
    </row>
    <row r="2626" spans="2:15" ht="11.25" x14ac:dyDescent="0.2">
      <c r="B2626" s="8"/>
      <c r="C2626" s="8"/>
      <c r="D2626" s="8"/>
      <c r="E2626" s="8"/>
      <c r="F2626" s="8"/>
      <c r="G2626" s="8"/>
      <c r="H2626" s="8"/>
      <c r="I2626" s="8"/>
      <c r="J2626" s="8"/>
      <c r="K2626" s="8"/>
      <c r="L2626" s="8"/>
      <c r="M2626" s="8"/>
      <c r="N2626" s="8"/>
      <c r="O2626" s="8"/>
    </row>
    <row r="2627" spans="2:15" ht="11.25" x14ac:dyDescent="0.2">
      <c r="B2627" s="8"/>
      <c r="C2627" s="8"/>
      <c r="D2627" s="8"/>
      <c r="E2627" s="8"/>
      <c r="F2627" s="8"/>
      <c r="G2627" s="8"/>
      <c r="H2627" s="8"/>
      <c r="I2627" s="8"/>
      <c r="J2627" s="8"/>
      <c r="K2627" s="8"/>
      <c r="L2627" s="8"/>
      <c r="M2627" s="8"/>
      <c r="N2627" s="8"/>
      <c r="O2627" s="8"/>
    </row>
    <row r="2628" spans="2:15" ht="11.25" x14ac:dyDescent="0.2">
      <c r="B2628" s="8"/>
      <c r="C2628" s="8"/>
      <c r="D2628" s="8"/>
      <c r="E2628" s="8"/>
      <c r="F2628" s="8"/>
      <c r="G2628" s="8"/>
      <c r="H2628" s="8"/>
      <c r="I2628" s="8"/>
      <c r="J2628" s="8"/>
      <c r="K2628" s="8"/>
      <c r="L2628" s="8"/>
      <c r="M2628" s="8"/>
      <c r="N2628" s="8"/>
      <c r="O2628" s="8"/>
    </row>
    <row r="2629" spans="2:15" ht="11.25" x14ac:dyDescent="0.2">
      <c r="B2629" s="8"/>
      <c r="C2629" s="8"/>
      <c r="D2629" s="8"/>
      <c r="E2629" s="8"/>
      <c r="F2629" s="8"/>
      <c r="G2629" s="8"/>
      <c r="H2629" s="8"/>
      <c r="I2629" s="8"/>
      <c r="J2629" s="8"/>
      <c r="K2629" s="8"/>
      <c r="L2629" s="8"/>
      <c r="M2629" s="8"/>
      <c r="N2629" s="8"/>
      <c r="O2629" s="8"/>
    </row>
    <row r="2630" spans="2:15" ht="11.25" x14ac:dyDescent="0.2">
      <c r="B2630" s="8"/>
      <c r="C2630" s="8"/>
      <c r="D2630" s="8"/>
      <c r="E2630" s="8"/>
      <c r="F2630" s="8"/>
      <c r="G2630" s="8"/>
      <c r="H2630" s="8"/>
      <c r="I2630" s="8"/>
      <c r="J2630" s="8"/>
      <c r="K2630" s="8"/>
      <c r="L2630" s="8"/>
      <c r="M2630" s="8"/>
      <c r="N2630" s="8"/>
      <c r="O2630" s="8"/>
    </row>
    <row r="2631" spans="2:15" ht="11.25" x14ac:dyDescent="0.2">
      <c r="B2631" s="8"/>
      <c r="C2631" s="8"/>
      <c r="D2631" s="8"/>
      <c r="E2631" s="8"/>
      <c r="F2631" s="8"/>
      <c r="G2631" s="8"/>
      <c r="H2631" s="8"/>
      <c r="I2631" s="8"/>
      <c r="J2631" s="8"/>
      <c r="K2631" s="8"/>
      <c r="L2631" s="8"/>
      <c r="M2631" s="8"/>
      <c r="N2631" s="8"/>
      <c r="O2631" s="8"/>
    </row>
    <row r="2632" spans="2:15" ht="11.25" x14ac:dyDescent="0.2">
      <c r="B2632" s="8"/>
      <c r="C2632" s="8"/>
      <c r="D2632" s="8"/>
      <c r="E2632" s="8"/>
      <c r="F2632" s="8"/>
      <c r="G2632" s="8"/>
      <c r="H2632" s="8"/>
      <c r="I2632" s="8"/>
      <c r="J2632" s="8"/>
      <c r="K2632" s="8"/>
      <c r="L2632" s="8"/>
      <c r="M2632" s="8"/>
      <c r="N2632" s="8"/>
      <c r="O2632" s="8"/>
    </row>
    <row r="2633" spans="2:15" ht="11.25" x14ac:dyDescent="0.2">
      <c r="B2633" s="8"/>
      <c r="C2633" s="8"/>
      <c r="D2633" s="8"/>
      <c r="E2633" s="8"/>
      <c r="F2633" s="8"/>
      <c r="G2633" s="8"/>
      <c r="H2633" s="8"/>
      <c r="I2633" s="8"/>
      <c r="J2633" s="8"/>
      <c r="K2633" s="8"/>
      <c r="L2633" s="8"/>
      <c r="M2633" s="8"/>
      <c r="N2633" s="8"/>
      <c r="O2633" s="8"/>
    </row>
    <row r="2634" spans="2:15" ht="11.25" x14ac:dyDescent="0.2">
      <c r="B2634" s="8"/>
      <c r="C2634" s="8"/>
      <c r="D2634" s="8"/>
      <c r="E2634" s="8"/>
      <c r="F2634" s="8"/>
      <c r="G2634" s="8"/>
      <c r="H2634" s="8"/>
      <c r="I2634" s="8"/>
      <c r="J2634" s="8"/>
      <c r="K2634" s="8"/>
      <c r="L2634" s="8"/>
      <c r="M2634" s="8"/>
      <c r="N2634" s="8"/>
      <c r="O2634" s="8"/>
    </row>
    <row r="2635" spans="2:15" ht="11.25" x14ac:dyDescent="0.2">
      <c r="B2635" s="8"/>
      <c r="C2635" s="8"/>
      <c r="D2635" s="8"/>
      <c r="E2635" s="8"/>
      <c r="F2635" s="8"/>
      <c r="G2635" s="8"/>
      <c r="H2635" s="8"/>
      <c r="I2635" s="8"/>
      <c r="J2635" s="8"/>
      <c r="K2635" s="8"/>
      <c r="L2635" s="8"/>
      <c r="M2635" s="8"/>
      <c r="N2635" s="8"/>
      <c r="O2635" s="8"/>
    </row>
    <row r="2636" spans="2:15" ht="11.25" x14ac:dyDescent="0.2">
      <c r="B2636" s="8"/>
      <c r="C2636" s="8"/>
      <c r="D2636" s="8"/>
      <c r="E2636" s="8"/>
      <c r="F2636" s="8"/>
      <c r="G2636" s="8"/>
      <c r="H2636" s="8"/>
      <c r="I2636" s="8"/>
      <c r="J2636" s="8"/>
      <c r="K2636" s="8"/>
      <c r="L2636" s="8"/>
      <c r="M2636" s="8"/>
      <c r="N2636" s="8"/>
      <c r="O2636" s="8"/>
    </row>
    <row r="2637" spans="2:15" ht="11.25" x14ac:dyDescent="0.2">
      <c r="B2637" s="8"/>
      <c r="C2637" s="8"/>
      <c r="D2637" s="8"/>
      <c r="E2637" s="8"/>
      <c r="F2637" s="8"/>
      <c r="G2637" s="8"/>
      <c r="H2637" s="8"/>
      <c r="I2637" s="8"/>
      <c r="J2637" s="8"/>
      <c r="K2637" s="8"/>
      <c r="L2637" s="8"/>
      <c r="M2637" s="8"/>
      <c r="N2637" s="8"/>
      <c r="O2637" s="8"/>
    </row>
    <row r="2638" spans="2:15" ht="11.25" x14ac:dyDescent="0.2">
      <c r="B2638" s="8"/>
      <c r="C2638" s="8"/>
      <c r="D2638" s="8"/>
      <c r="E2638" s="8"/>
      <c r="F2638" s="8"/>
      <c r="G2638" s="8"/>
      <c r="H2638" s="8"/>
      <c r="I2638" s="8"/>
      <c r="J2638" s="8"/>
      <c r="K2638" s="8"/>
      <c r="L2638" s="8"/>
      <c r="M2638" s="8"/>
      <c r="N2638" s="8"/>
      <c r="O2638" s="8"/>
    </row>
    <row r="2639" spans="2:15" ht="11.25" x14ac:dyDescent="0.2">
      <c r="B2639" s="8"/>
      <c r="C2639" s="8"/>
      <c r="D2639" s="8"/>
      <c r="E2639" s="8"/>
      <c r="F2639" s="8"/>
      <c r="G2639" s="8"/>
      <c r="H2639" s="8"/>
      <c r="I2639" s="8"/>
      <c r="J2639" s="8"/>
      <c r="K2639" s="8"/>
      <c r="L2639" s="8"/>
      <c r="M2639" s="8"/>
      <c r="N2639" s="8"/>
      <c r="O2639" s="8"/>
    </row>
    <row r="2640" spans="2:15" ht="11.25" x14ac:dyDescent="0.2">
      <c r="B2640" s="8"/>
      <c r="C2640" s="8"/>
      <c r="D2640" s="8"/>
      <c r="E2640" s="8"/>
      <c r="F2640" s="8"/>
      <c r="G2640" s="8"/>
      <c r="H2640" s="8"/>
      <c r="I2640" s="8"/>
      <c r="J2640" s="8"/>
      <c r="K2640" s="8"/>
      <c r="L2640" s="8"/>
      <c r="M2640" s="8"/>
      <c r="N2640" s="8"/>
      <c r="O2640" s="8"/>
    </row>
    <row r="2641" spans="2:15" ht="11.25" x14ac:dyDescent="0.2">
      <c r="B2641" s="8"/>
      <c r="C2641" s="8"/>
      <c r="D2641" s="8"/>
      <c r="E2641" s="8"/>
      <c r="F2641" s="8"/>
      <c r="G2641" s="8"/>
      <c r="H2641" s="8"/>
      <c r="I2641" s="8"/>
      <c r="J2641" s="8"/>
      <c r="K2641" s="8"/>
      <c r="L2641" s="8"/>
      <c r="M2641" s="8"/>
      <c r="N2641" s="8"/>
      <c r="O2641" s="8"/>
    </row>
    <row r="2642" spans="2:15" ht="11.25" x14ac:dyDescent="0.2">
      <c r="B2642" s="8"/>
      <c r="C2642" s="8"/>
      <c r="D2642" s="8"/>
      <c r="E2642" s="8"/>
      <c r="F2642" s="8"/>
      <c r="G2642" s="8"/>
      <c r="H2642" s="8"/>
      <c r="I2642" s="8"/>
      <c r="J2642" s="8"/>
      <c r="K2642" s="8"/>
      <c r="L2642" s="8"/>
      <c r="M2642" s="8"/>
      <c r="N2642" s="8"/>
      <c r="O2642" s="8"/>
    </row>
    <row r="2643" spans="2:15" ht="11.25" x14ac:dyDescent="0.2">
      <c r="B2643" s="8"/>
      <c r="C2643" s="8"/>
      <c r="D2643" s="8"/>
      <c r="E2643" s="8"/>
      <c r="F2643" s="8"/>
      <c r="G2643" s="8"/>
      <c r="H2643" s="8"/>
      <c r="I2643" s="8"/>
      <c r="J2643" s="8"/>
      <c r="K2643" s="8"/>
      <c r="L2643" s="8"/>
      <c r="M2643" s="8"/>
      <c r="N2643" s="8"/>
      <c r="O2643" s="8"/>
    </row>
    <row r="2644" spans="2:15" ht="11.25" x14ac:dyDescent="0.2">
      <c r="B2644" s="8"/>
      <c r="C2644" s="8"/>
      <c r="D2644" s="8"/>
      <c r="E2644" s="8"/>
      <c r="F2644" s="8"/>
      <c r="G2644" s="8"/>
      <c r="H2644" s="8"/>
      <c r="I2644" s="8"/>
      <c r="J2644" s="8"/>
      <c r="K2644" s="8"/>
      <c r="L2644" s="8"/>
      <c r="M2644" s="8"/>
      <c r="N2644" s="8"/>
      <c r="O2644" s="8"/>
    </row>
    <row r="2645" spans="2:15" ht="11.25" x14ac:dyDescent="0.2">
      <c r="B2645" s="8"/>
      <c r="C2645" s="8"/>
      <c r="D2645" s="8"/>
      <c r="E2645" s="8"/>
      <c r="F2645" s="8"/>
      <c r="G2645" s="8"/>
      <c r="H2645" s="8"/>
      <c r="I2645" s="8"/>
      <c r="J2645" s="8"/>
      <c r="K2645" s="8"/>
      <c r="L2645" s="8"/>
      <c r="M2645" s="8"/>
      <c r="N2645" s="8"/>
      <c r="O2645" s="8"/>
    </row>
    <row r="2646" spans="2:15" ht="11.25" x14ac:dyDescent="0.2">
      <c r="B2646" s="8"/>
      <c r="C2646" s="8"/>
      <c r="D2646" s="8"/>
      <c r="E2646" s="8"/>
      <c r="F2646" s="8"/>
      <c r="G2646" s="8"/>
      <c r="H2646" s="8"/>
      <c r="I2646" s="8"/>
      <c r="J2646" s="8"/>
      <c r="K2646" s="8"/>
      <c r="L2646" s="8"/>
      <c r="M2646" s="8"/>
      <c r="N2646" s="8"/>
      <c r="O2646" s="8"/>
    </row>
    <row r="2647" spans="2:15" ht="11.25" x14ac:dyDescent="0.2">
      <c r="B2647" s="8"/>
      <c r="C2647" s="8"/>
      <c r="D2647" s="8"/>
      <c r="E2647" s="8"/>
      <c r="F2647" s="8"/>
      <c r="G2647" s="8"/>
      <c r="H2647" s="8"/>
      <c r="I2647" s="8"/>
      <c r="J2647" s="8"/>
      <c r="K2647" s="8"/>
      <c r="L2647" s="8"/>
      <c r="M2647" s="8"/>
      <c r="N2647" s="8"/>
      <c r="O2647" s="8"/>
    </row>
    <row r="2648" spans="2:15" ht="11.25" x14ac:dyDescent="0.2">
      <c r="B2648" s="8"/>
      <c r="C2648" s="8"/>
      <c r="D2648" s="8"/>
      <c r="E2648" s="8"/>
      <c r="F2648" s="8"/>
      <c r="G2648" s="8"/>
      <c r="H2648" s="8"/>
      <c r="I2648" s="8"/>
      <c r="J2648" s="8"/>
      <c r="K2648" s="8"/>
      <c r="L2648" s="8"/>
      <c r="M2648" s="8"/>
      <c r="N2648" s="8"/>
      <c r="O2648" s="8"/>
    </row>
    <row r="2649" spans="2:15" ht="11.25" x14ac:dyDescent="0.2">
      <c r="B2649" s="8"/>
      <c r="C2649" s="8"/>
      <c r="D2649" s="8"/>
      <c r="E2649" s="8"/>
      <c r="F2649" s="8"/>
      <c r="G2649" s="8"/>
      <c r="H2649" s="8"/>
      <c r="I2649" s="8"/>
      <c r="J2649" s="8"/>
      <c r="K2649" s="8"/>
      <c r="L2649" s="8"/>
      <c r="M2649" s="8"/>
      <c r="N2649" s="8"/>
      <c r="O2649" s="8"/>
    </row>
    <row r="2650" spans="2:15" ht="11.25" x14ac:dyDescent="0.2">
      <c r="B2650" s="8"/>
      <c r="C2650" s="8"/>
      <c r="D2650" s="8"/>
      <c r="E2650" s="8"/>
      <c r="F2650" s="8"/>
      <c r="G2650" s="8"/>
      <c r="H2650" s="8"/>
      <c r="I2650" s="8"/>
      <c r="J2650" s="8"/>
      <c r="K2650" s="8"/>
      <c r="L2650" s="8"/>
      <c r="M2650" s="8"/>
      <c r="N2650" s="8"/>
      <c r="O2650" s="8"/>
    </row>
    <row r="2651" spans="2:15" ht="11.25" x14ac:dyDescent="0.2">
      <c r="B2651" s="8"/>
      <c r="C2651" s="8"/>
      <c r="D2651" s="8"/>
      <c r="E2651" s="8"/>
      <c r="F2651" s="8"/>
      <c r="G2651" s="8"/>
      <c r="H2651" s="8"/>
      <c r="I2651" s="8"/>
      <c r="J2651" s="8"/>
      <c r="K2651" s="8"/>
      <c r="L2651" s="8"/>
      <c r="M2651" s="8"/>
      <c r="N2651" s="8"/>
      <c r="O2651" s="8"/>
    </row>
    <row r="2652" spans="2:15" ht="11.25" x14ac:dyDescent="0.2">
      <c r="B2652" s="8"/>
      <c r="C2652" s="8"/>
      <c r="D2652" s="8"/>
      <c r="E2652" s="8"/>
      <c r="F2652" s="8"/>
      <c r="G2652" s="8"/>
      <c r="H2652" s="8"/>
      <c r="I2652" s="8"/>
      <c r="J2652" s="8"/>
      <c r="K2652" s="8"/>
      <c r="L2652" s="8"/>
      <c r="M2652" s="8"/>
      <c r="N2652" s="8"/>
      <c r="O2652" s="8"/>
    </row>
    <row r="2653" spans="2:15" ht="11.25" x14ac:dyDescent="0.2">
      <c r="B2653" s="8"/>
      <c r="C2653" s="8"/>
      <c r="D2653" s="8"/>
      <c r="E2653" s="8"/>
      <c r="F2653" s="8"/>
      <c r="G2653" s="8"/>
      <c r="H2653" s="8"/>
      <c r="I2653" s="8"/>
      <c r="J2653" s="8"/>
      <c r="K2653" s="8"/>
      <c r="L2653" s="8"/>
      <c r="M2653" s="8"/>
      <c r="N2653" s="8"/>
      <c r="O2653" s="8"/>
    </row>
    <row r="2654" spans="2:15" ht="11.25" x14ac:dyDescent="0.2">
      <c r="B2654" s="8"/>
      <c r="C2654" s="8"/>
      <c r="D2654" s="8"/>
      <c r="E2654" s="8"/>
      <c r="F2654" s="8"/>
      <c r="G2654" s="8"/>
      <c r="H2654" s="8"/>
      <c r="I2654" s="8"/>
      <c r="J2654" s="8"/>
      <c r="K2654" s="8"/>
      <c r="L2654" s="8"/>
      <c r="M2654" s="8"/>
      <c r="N2654" s="8"/>
      <c r="O2654" s="8"/>
    </row>
    <row r="2655" spans="2:15" ht="11.25" x14ac:dyDescent="0.2">
      <c r="B2655" s="8"/>
      <c r="C2655" s="8"/>
      <c r="D2655" s="8"/>
      <c r="E2655" s="8"/>
      <c r="F2655" s="8"/>
      <c r="G2655" s="8"/>
      <c r="H2655" s="8"/>
      <c r="I2655" s="8"/>
      <c r="J2655" s="8"/>
      <c r="K2655" s="8"/>
      <c r="L2655" s="8"/>
      <c r="M2655" s="8"/>
      <c r="N2655" s="8"/>
      <c r="O2655" s="8"/>
    </row>
    <row r="2656" spans="2:15" ht="11.25" x14ac:dyDescent="0.2">
      <c r="B2656" s="8"/>
      <c r="C2656" s="8"/>
      <c r="D2656" s="8"/>
      <c r="E2656" s="8"/>
      <c r="F2656" s="8"/>
      <c r="G2656" s="8"/>
      <c r="H2656" s="8"/>
      <c r="I2656" s="8"/>
      <c r="J2656" s="8"/>
      <c r="K2656" s="8"/>
      <c r="L2656" s="8"/>
      <c r="M2656" s="8"/>
      <c r="N2656" s="8"/>
      <c r="O2656" s="8"/>
    </row>
    <row r="2657" spans="2:15" ht="11.25" x14ac:dyDescent="0.2">
      <c r="B2657" s="8"/>
      <c r="C2657" s="8"/>
      <c r="D2657" s="8"/>
      <c r="E2657" s="8"/>
      <c r="F2657" s="8"/>
      <c r="G2657" s="8"/>
      <c r="H2657" s="8"/>
      <c r="I2657" s="8"/>
      <c r="J2657" s="8"/>
      <c r="K2657" s="8"/>
      <c r="L2657" s="8"/>
      <c r="M2657" s="8"/>
      <c r="N2657" s="8"/>
      <c r="O2657" s="8"/>
    </row>
    <row r="2658" spans="2:15" ht="11.25" x14ac:dyDescent="0.2">
      <c r="B2658" s="8"/>
      <c r="C2658" s="8"/>
      <c r="D2658" s="8"/>
      <c r="E2658" s="8"/>
      <c r="F2658" s="8"/>
      <c r="G2658" s="8"/>
      <c r="H2658" s="8"/>
      <c r="I2658" s="8"/>
      <c r="J2658" s="8"/>
      <c r="K2658" s="8"/>
      <c r="L2658" s="8"/>
      <c r="M2658" s="8"/>
      <c r="N2658" s="8"/>
      <c r="O2658" s="8"/>
    </row>
    <row r="2659" spans="2:15" ht="11.25" x14ac:dyDescent="0.2">
      <c r="B2659" s="8"/>
      <c r="C2659" s="8"/>
      <c r="D2659" s="8"/>
      <c r="E2659" s="8"/>
      <c r="F2659" s="8"/>
      <c r="G2659" s="8"/>
      <c r="H2659" s="8"/>
      <c r="I2659" s="8"/>
      <c r="J2659" s="8"/>
      <c r="K2659" s="8"/>
      <c r="L2659" s="8"/>
      <c r="M2659" s="8"/>
      <c r="N2659" s="8"/>
      <c r="O2659" s="8"/>
    </row>
    <row r="2660" spans="2:15" ht="11.25" x14ac:dyDescent="0.2">
      <c r="B2660" s="8"/>
      <c r="C2660" s="8"/>
      <c r="D2660" s="8"/>
      <c r="E2660" s="8"/>
      <c r="F2660" s="8"/>
      <c r="G2660" s="8"/>
      <c r="H2660" s="8"/>
      <c r="I2660" s="8"/>
      <c r="J2660" s="8"/>
      <c r="K2660" s="8"/>
      <c r="L2660" s="8"/>
      <c r="M2660" s="8"/>
      <c r="N2660" s="8"/>
      <c r="O2660" s="8"/>
    </row>
    <row r="2661" spans="2:15" ht="11.25" x14ac:dyDescent="0.2">
      <c r="B2661" s="8"/>
      <c r="C2661" s="8"/>
      <c r="D2661" s="8"/>
      <c r="E2661" s="8"/>
      <c r="F2661" s="8"/>
      <c r="G2661" s="8"/>
      <c r="H2661" s="8"/>
      <c r="I2661" s="8"/>
      <c r="J2661" s="8"/>
      <c r="K2661" s="8"/>
      <c r="L2661" s="8"/>
      <c r="M2661" s="8"/>
      <c r="N2661" s="8"/>
      <c r="O2661" s="8"/>
    </row>
    <row r="2662" spans="2:15" ht="11.25" x14ac:dyDescent="0.2">
      <c r="B2662" s="8"/>
      <c r="C2662" s="8"/>
      <c r="D2662" s="8"/>
      <c r="E2662" s="8"/>
      <c r="F2662" s="8"/>
      <c r="G2662" s="8"/>
      <c r="H2662" s="8"/>
      <c r="I2662" s="8"/>
      <c r="J2662" s="8"/>
      <c r="K2662" s="8"/>
      <c r="L2662" s="8"/>
      <c r="M2662" s="8"/>
      <c r="N2662" s="8"/>
      <c r="O2662" s="8"/>
    </row>
    <row r="2663" spans="2:15" ht="11.25" x14ac:dyDescent="0.2">
      <c r="B2663" s="8"/>
      <c r="C2663" s="8"/>
      <c r="D2663" s="8"/>
      <c r="E2663" s="8"/>
      <c r="F2663" s="8"/>
      <c r="G2663" s="8"/>
      <c r="H2663" s="8"/>
      <c r="I2663" s="8"/>
      <c r="J2663" s="8"/>
      <c r="K2663" s="8"/>
      <c r="L2663" s="8"/>
      <c r="M2663" s="8"/>
      <c r="N2663" s="8"/>
      <c r="O2663" s="8"/>
    </row>
    <row r="2664" spans="2:15" ht="11.25" x14ac:dyDescent="0.2">
      <c r="B2664" s="8"/>
      <c r="C2664" s="8"/>
      <c r="D2664" s="8"/>
      <c r="E2664" s="8"/>
      <c r="F2664" s="8"/>
      <c r="G2664" s="8"/>
      <c r="H2664" s="8"/>
      <c r="I2664" s="8"/>
      <c r="J2664" s="8"/>
      <c r="K2664" s="8"/>
      <c r="L2664" s="8"/>
      <c r="M2664" s="8"/>
      <c r="N2664" s="8"/>
      <c r="O2664" s="8"/>
    </row>
    <row r="2665" spans="2:15" ht="11.25" x14ac:dyDescent="0.2">
      <c r="B2665" s="8"/>
      <c r="C2665" s="8"/>
      <c r="D2665" s="8"/>
      <c r="E2665" s="8"/>
      <c r="F2665" s="8"/>
      <c r="G2665" s="8"/>
      <c r="H2665" s="8"/>
      <c r="I2665" s="8"/>
      <c r="J2665" s="8"/>
      <c r="K2665" s="8"/>
      <c r="L2665" s="8"/>
      <c r="M2665" s="8"/>
      <c r="N2665" s="8"/>
      <c r="O2665" s="8"/>
    </row>
    <row r="2666" spans="2:15" ht="11.25" x14ac:dyDescent="0.2">
      <c r="B2666" s="8"/>
      <c r="C2666" s="8"/>
      <c r="D2666" s="8"/>
      <c r="E2666" s="8"/>
      <c r="F2666" s="8"/>
      <c r="G2666" s="8"/>
      <c r="H2666" s="8"/>
      <c r="I2666" s="8"/>
      <c r="J2666" s="8"/>
      <c r="K2666" s="8"/>
      <c r="L2666" s="8"/>
      <c r="M2666" s="8"/>
      <c r="N2666" s="8"/>
      <c r="O2666" s="8"/>
    </row>
    <row r="2667" spans="2:15" ht="11.25" x14ac:dyDescent="0.2">
      <c r="B2667" s="8"/>
      <c r="C2667" s="8"/>
      <c r="D2667" s="8"/>
      <c r="E2667" s="8"/>
      <c r="F2667" s="8"/>
      <c r="G2667" s="8"/>
      <c r="H2667" s="8"/>
      <c r="I2667" s="8"/>
      <c r="J2667" s="8"/>
      <c r="K2667" s="8"/>
      <c r="L2667" s="8"/>
      <c r="M2667" s="8"/>
      <c r="N2667" s="8"/>
      <c r="O2667" s="8"/>
    </row>
    <row r="2668" spans="2:15" ht="11.25" x14ac:dyDescent="0.2">
      <c r="B2668" s="8"/>
      <c r="C2668" s="8"/>
      <c r="D2668" s="8"/>
      <c r="E2668" s="8"/>
      <c r="F2668" s="8"/>
      <c r="G2668" s="8"/>
      <c r="H2668" s="8"/>
      <c r="I2668" s="8"/>
      <c r="J2668" s="8"/>
      <c r="K2668" s="8"/>
      <c r="L2668" s="8"/>
      <c r="M2668" s="8"/>
      <c r="N2668" s="8"/>
      <c r="O2668" s="8"/>
    </row>
    <row r="2669" spans="2:15" ht="11.25" x14ac:dyDescent="0.2">
      <c r="B2669" s="8"/>
      <c r="C2669" s="8"/>
      <c r="D2669" s="8"/>
      <c r="E2669" s="8"/>
      <c r="F2669" s="8"/>
      <c r="G2669" s="8"/>
      <c r="H2669" s="8"/>
      <c r="I2669" s="8"/>
      <c r="J2669" s="8"/>
      <c r="K2669" s="8"/>
      <c r="L2669" s="8"/>
      <c r="M2669" s="8"/>
      <c r="N2669" s="8"/>
      <c r="O2669" s="8"/>
    </row>
    <row r="2670" spans="2:15" ht="11.25" x14ac:dyDescent="0.2">
      <c r="B2670" s="8"/>
      <c r="C2670" s="8"/>
      <c r="D2670" s="8"/>
      <c r="E2670" s="8"/>
      <c r="F2670" s="8"/>
      <c r="G2670" s="8"/>
      <c r="H2670" s="8"/>
      <c r="I2670" s="8"/>
      <c r="J2670" s="8"/>
      <c r="K2670" s="8"/>
      <c r="L2670" s="8"/>
      <c r="M2670" s="8"/>
      <c r="N2670" s="8"/>
      <c r="O2670" s="8"/>
    </row>
    <row r="2671" spans="2:15" ht="11.25" x14ac:dyDescent="0.2">
      <c r="B2671" s="8"/>
      <c r="C2671" s="8"/>
      <c r="D2671" s="8"/>
      <c r="E2671" s="8"/>
      <c r="F2671" s="8"/>
      <c r="G2671" s="8"/>
      <c r="H2671" s="8"/>
      <c r="I2671" s="8"/>
      <c r="J2671" s="8"/>
      <c r="K2671" s="8"/>
      <c r="L2671" s="8"/>
      <c r="M2671" s="8"/>
      <c r="N2671" s="8"/>
      <c r="O2671" s="8"/>
    </row>
    <row r="2672" spans="2:15" ht="11.25" x14ac:dyDescent="0.2">
      <c r="B2672" s="8"/>
      <c r="C2672" s="8"/>
      <c r="D2672" s="8"/>
      <c r="E2672" s="8"/>
      <c r="F2672" s="8"/>
      <c r="G2672" s="8"/>
      <c r="H2672" s="8"/>
      <c r="I2672" s="8"/>
      <c r="J2672" s="8"/>
      <c r="K2672" s="8"/>
      <c r="L2672" s="8"/>
      <c r="M2672" s="8"/>
      <c r="N2672" s="8"/>
      <c r="O2672" s="8"/>
    </row>
    <row r="2673" spans="2:15" ht="11.25" x14ac:dyDescent="0.2">
      <c r="B2673" s="8"/>
      <c r="C2673" s="8"/>
      <c r="D2673" s="8"/>
      <c r="E2673" s="8"/>
      <c r="F2673" s="8"/>
      <c r="G2673" s="8"/>
      <c r="H2673" s="8"/>
      <c r="I2673" s="8"/>
      <c r="J2673" s="8"/>
      <c r="K2673" s="8"/>
      <c r="L2673" s="8"/>
      <c r="M2673" s="8"/>
      <c r="N2673" s="8"/>
      <c r="O2673" s="8"/>
    </row>
    <row r="2674" spans="2:15" ht="11.25" x14ac:dyDescent="0.2">
      <c r="B2674" s="8"/>
      <c r="C2674" s="8"/>
      <c r="D2674" s="8"/>
      <c r="E2674" s="8"/>
      <c r="F2674" s="8"/>
      <c r="G2674" s="8"/>
      <c r="H2674" s="8"/>
      <c r="I2674" s="8"/>
      <c r="J2674" s="8"/>
      <c r="K2674" s="8"/>
      <c r="L2674" s="8"/>
      <c r="M2674" s="8"/>
      <c r="N2674" s="8"/>
      <c r="O2674" s="8"/>
    </row>
    <row r="2675" spans="2:15" ht="11.25" x14ac:dyDescent="0.2">
      <c r="B2675" s="8"/>
      <c r="C2675" s="8"/>
      <c r="D2675" s="8"/>
      <c r="E2675" s="8"/>
      <c r="F2675" s="8"/>
      <c r="G2675" s="8"/>
      <c r="H2675" s="8"/>
      <c r="I2675" s="8"/>
      <c r="J2675" s="8"/>
      <c r="K2675" s="8"/>
      <c r="L2675" s="8"/>
      <c r="M2675" s="8"/>
      <c r="N2675" s="8"/>
      <c r="O2675" s="8"/>
    </row>
    <row r="2676" spans="2:15" ht="11.25" x14ac:dyDescent="0.2">
      <c r="B2676" s="8"/>
      <c r="C2676" s="8"/>
      <c r="D2676" s="8"/>
      <c r="E2676" s="8"/>
      <c r="F2676" s="8"/>
      <c r="G2676" s="8"/>
      <c r="H2676" s="8"/>
      <c r="I2676" s="8"/>
      <c r="J2676" s="8"/>
      <c r="K2676" s="8"/>
      <c r="L2676" s="8"/>
      <c r="M2676" s="8"/>
      <c r="N2676" s="8"/>
      <c r="O2676" s="8"/>
    </row>
    <row r="2677" spans="2:15" ht="11.25" x14ac:dyDescent="0.2">
      <c r="B2677" s="8"/>
      <c r="C2677" s="8"/>
      <c r="D2677" s="8"/>
      <c r="E2677" s="8"/>
      <c r="F2677" s="8"/>
      <c r="G2677" s="8"/>
      <c r="H2677" s="8"/>
      <c r="I2677" s="8"/>
      <c r="J2677" s="8"/>
      <c r="K2677" s="8"/>
      <c r="L2677" s="8"/>
      <c r="M2677" s="8"/>
      <c r="N2677" s="8"/>
      <c r="O2677" s="8"/>
    </row>
    <row r="2678" spans="2:15" ht="11.25" x14ac:dyDescent="0.2">
      <c r="B2678" s="8"/>
      <c r="C2678" s="8"/>
      <c r="D2678" s="8"/>
      <c r="E2678" s="8"/>
      <c r="F2678" s="8"/>
      <c r="G2678" s="8"/>
      <c r="H2678" s="8"/>
      <c r="I2678" s="8"/>
      <c r="J2678" s="8"/>
      <c r="K2678" s="8"/>
      <c r="L2678" s="8"/>
      <c r="M2678" s="8"/>
      <c r="N2678" s="8"/>
      <c r="O2678" s="8"/>
    </row>
    <row r="2679" spans="2:15" ht="11.25" x14ac:dyDescent="0.2">
      <c r="B2679" s="8"/>
      <c r="C2679" s="8"/>
      <c r="D2679" s="8"/>
      <c r="E2679" s="8"/>
      <c r="F2679" s="8"/>
      <c r="G2679" s="8"/>
      <c r="H2679" s="8"/>
      <c r="I2679" s="8"/>
      <c r="J2679" s="8"/>
      <c r="K2679" s="8"/>
      <c r="L2679" s="8"/>
      <c r="M2679" s="8"/>
      <c r="N2679" s="8"/>
      <c r="O2679" s="8"/>
    </row>
    <row r="2680" spans="2:15" ht="11.25" x14ac:dyDescent="0.2">
      <c r="B2680" s="8"/>
      <c r="C2680" s="8"/>
      <c r="D2680" s="8"/>
      <c r="E2680" s="8"/>
      <c r="F2680" s="8"/>
      <c r="G2680" s="8"/>
      <c r="H2680" s="8"/>
      <c r="I2680" s="8"/>
      <c r="J2680" s="8"/>
      <c r="K2680" s="8"/>
      <c r="L2680" s="8"/>
      <c r="M2680" s="8"/>
      <c r="N2680" s="8"/>
      <c r="O2680" s="8"/>
    </row>
    <row r="2681" spans="2:15" ht="11.25" x14ac:dyDescent="0.2">
      <c r="B2681" s="8"/>
      <c r="C2681" s="8"/>
      <c r="D2681" s="8"/>
      <c r="E2681" s="8"/>
      <c r="F2681" s="8"/>
      <c r="G2681" s="8"/>
      <c r="H2681" s="8"/>
      <c r="I2681" s="8"/>
      <c r="J2681" s="8"/>
      <c r="K2681" s="8"/>
      <c r="L2681" s="8"/>
      <c r="M2681" s="8"/>
      <c r="N2681" s="8"/>
      <c r="O2681" s="8"/>
    </row>
    <row r="2682" spans="2:15" ht="11.25" x14ac:dyDescent="0.2">
      <c r="B2682" s="8"/>
      <c r="C2682" s="8"/>
      <c r="D2682" s="8"/>
      <c r="E2682" s="8"/>
      <c r="F2682" s="8"/>
      <c r="G2682" s="8"/>
      <c r="H2682" s="8"/>
      <c r="I2682" s="8"/>
      <c r="J2682" s="8"/>
      <c r="K2682" s="8"/>
      <c r="L2682" s="8"/>
      <c r="M2682" s="8"/>
      <c r="N2682" s="8"/>
      <c r="O2682" s="8"/>
    </row>
    <row r="2683" spans="2:15" ht="11.25" x14ac:dyDescent="0.2">
      <c r="B2683" s="8"/>
      <c r="C2683" s="8"/>
      <c r="D2683" s="8"/>
      <c r="E2683" s="8"/>
      <c r="F2683" s="8"/>
      <c r="G2683" s="8"/>
      <c r="H2683" s="8"/>
      <c r="I2683" s="8"/>
      <c r="J2683" s="8"/>
      <c r="K2683" s="8"/>
      <c r="L2683" s="8"/>
      <c r="M2683" s="8"/>
      <c r="N2683" s="8"/>
      <c r="O2683" s="8"/>
    </row>
    <row r="2684" spans="2:15" ht="11.25" x14ac:dyDescent="0.2">
      <c r="B2684" s="8"/>
      <c r="C2684" s="8"/>
      <c r="D2684" s="8"/>
      <c r="E2684" s="8"/>
      <c r="F2684" s="8"/>
      <c r="G2684" s="8"/>
      <c r="H2684" s="8"/>
      <c r="I2684" s="8"/>
      <c r="J2684" s="8"/>
      <c r="K2684" s="8"/>
      <c r="L2684" s="8"/>
      <c r="M2684" s="8"/>
      <c r="N2684" s="8"/>
      <c r="O2684" s="8"/>
    </row>
    <row r="2685" spans="2:15" ht="11.25" x14ac:dyDescent="0.2">
      <c r="B2685" s="8"/>
      <c r="C2685" s="8"/>
      <c r="D2685" s="8"/>
      <c r="E2685" s="8"/>
      <c r="F2685" s="8"/>
      <c r="G2685" s="8"/>
      <c r="H2685" s="8"/>
      <c r="I2685" s="8"/>
      <c r="J2685" s="8"/>
      <c r="K2685" s="8"/>
      <c r="L2685" s="8"/>
      <c r="M2685" s="8"/>
      <c r="N2685" s="8"/>
      <c r="O2685" s="8"/>
    </row>
    <row r="2686" spans="2:15" ht="11.25" x14ac:dyDescent="0.2">
      <c r="B2686" s="8"/>
      <c r="C2686" s="8"/>
      <c r="D2686" s="8"/>
      <c r="E2686" s="8"/>
      <c r="F2686" s="8"/>
      <c r="G2686" s="8"/>
      <c r="H2686" s="8"/>
      <c r="I2686" s="8"/>
      <c r="J2686" s="8"/>
      <c r="K2686" s="8"/>
      <c r="L2686" s="8"/>
      <c r="M2686" s="8"/>
      <c r="N2686" s="8"/>
      <c r="O2686" s="8"/>
    </row>
    <row r="2687" spans="2:15" ht="11.25" x14ac:dyDescent="0.2">
      <c r="B2687" s="8"/>
      <c r="C2687" s="8"/>
      <c r="D2687" s="8"/>
      <c r="E2687" s="8"/>
      <c r="F2687" s="8"/>
      <c r="G2687" s="8"/>
      <c r="H2687" s="8"/>
      <c r="I2687" s="8"/>
      <c r="J2687" s="8"/>
      <c r="K2687" s="8"/>
      <c r="L2687" s="8"/>
      <c r="M2687" s="8"/>
      <c r="N2687" s="8"/>
      <c r="O2687" s="8"/>
    </row>
    <row r="2688" spans="2:15" ht="11.25" x14ac:dyDescent="0.2">
      <c r="B2688" s="8"/>
      <c r="C2688" s="8"/>
      <c r="D2688" s="8"/>
      <c r="E2688" s="8"/>
      <c r="F2688" s="8"/>
      <c r="G2688" s="8"/>
      <c r="H2688" s="8"/>
      <c r="I2688" s="8"/>
      <c r="J2688" s="8"/>
      <c r="K2688" s="8"/>
      <c r="L2688" s="8"/>
      <c r="M2688" s="8"/>
      <c r="N2688" s="8"/>
      <c r="O2688" s="8"/>
    </row>
    <row r="2689" spans="2:15" ht="11.25" x14ac:dyDescent="0.2">
      <c r="B2689" s="8"/>
      <c r="C2689" s="8"/>
      <c r="D2689" s="8"/>
      <c r="E2689" s="8"/>
      <c r="F2689" s="8"/>
      <c r="G2689" s="8"/>
      <c r="H2689" s="8"/>
      <c r="I2689" s="8"/>
      <c r="J2689" s="8"/>
      <c r="K2689" s="8"/>
      <c r="L2689" s="8"/>
      <c r="M2689" s="8"/>
      <c r="N2689" s="8"/>
      <c r="O2689" s="8"/>
    </row>
    <row r="2690" spans="2:15" ht="11.25" x14ac:dyDescent="0.2">
      <c r="B2690" s="8"/>
      <c r="C2690" s="8"/>
      <c r="D2690" s="8"/>
      <c r="E2690" s="8"/>
      <c r="F2690" s="8"/>
      <c r="G2690" s="8"/>
      <c r="H2690" s="8"/>
      <c r="I2690" s="8"/>
      <c r="J2690" s="8"/>
      <c r="K2690" s="8"/>
      <c r="L2690" s="8"/>
      <c r="M2690" s="8"/>
      <c r="N2690" s="8"/>
      <c r="O2690" s="8"/>
    </row>
    <row r="2691" spans="2:15" ht="11.25" x14ac:dyDescent="0.2">
      <c r="B2691" s="8"/>
      <c r="C2691" s="8"/>
      <c r="D2691" s="8"/>
      <c r="E2691" s="8"/>
      <c r="F2691" s="8"/>
      <c r="G2691" s="8"/>
      <c r="H2691" s="8"/>
      <c r="I2691" s="8"/>
      <c r="J2691" s="8"/>
      <c r="K2691" s="8"/>
      <c r="L2691" s="8"/>
      <c r="M2691" s="8"/>
      <c r="N2691" s="8"/>
      <c r="O2691" s="8"/>
    </row>
    <row r="2692" spans="2:15" ht="11.25" x14ac:dyDescent="0.2">
      <c r="B2692" s="8"/>
      <c r="C2692" s="8"/>
      <c r="D2692" s="8"/>
      <c r="E2692" s="8"/>
      <c r="F2692" s="8"/>
      <c r="G2692" s="8"/>
      <c r="H2692" s="8"/>
      <c r="I2692" s="8"/>
      <c r="J2692" s="8"/>
      <c r="K2692" s="8"/>
      <c r="L2692" s="8"/>
      <c r="M2692" s="8"/>
      <c r="N2692" s="8"/>
      <c r="O2692" s="8"/>
    </row>
    <row r="2693" spans="2:15" ht="11.25" x14ac:dyDescent="0.2">
      <c r="B2693" s="8"/>
      <c r="C2693" s="8"/>
      <c r="D2693" s="8"/>
      <c r="E2693" s="8"/>
      <c r="F2693" s="8"/>
      <c r="G2693" s="8"/>
      <c r="H2693" s="8"/>
      <c r="I2693" s="8"/>
      <c r="J2693" s="8"/>
      <c r="K2693" s="8"/>
      <c r="L2693" s="8"/>
      <c r="M2693" s="8"/>
      <c r="N2693" s="8"/>
      <c r="O2693" s="8"/>
    </row>
    <row r="2694" spans="2:15" ht="11.25" x14ac:dyDescent="0.2">
      <c r="B2694" s="8"/>
      <c r="C2694" s="8"/>
      <c r="D2694" s="8"/>
      <c r="E2694" s="8"/>
      <c r="F2694" s="8"/>
      <c r="G2694" s="8"/>
      <c r="H2694" s="8"/>
      <c r="I2694" s="8"/>
      <c r="J2694" s="8"/>
      <c r="K2694" s="8"/>
      <c r="L2694" s="8"/>
      <c r="M2694" s="8"/>
      <c r="N2694" s="8"/>
      <c r="O2694" s="8"/>
    </row>
    <row r="2695" spans="2:15" ht="11.25" x14ac:dyDescent="0.2">
      <c r="B2695" s="8"/>
      <c r="C2695" s="8"/>
      <c r="D2695" s="8"/>
      <c r="E2695" s="8"/>
      <c r="F2695" s="8"/>
      <c r="G2695" s="8"/>
      <c r="H2695" s="8"/>
      <c r="I2695" s="8"/>
      <c r="J2695" s="8"/>
      <c r="K2695" s="8"/>
      <c r="L2695" s="8"/>
      <c r="M2695" s="8"/>
      <c r="N2695" s="8"/>
      <c r="O2695" s="8"/>
    </row>
    <row r="2696" spans="2:15" ht="11.25" x14ac:dyDescent="0.2">
      <c r="B2696" s="8"/>
      <c r="C2696" s="8"/>
      <c r="D2696" s="8"/>
      <c r="E2696" s="8"/>
      <c r="F2696" s="8"/>
      <c r="G2696" s="8"/>
      <c r="H2696" s="8"/>
      <c r="I2696" s="8"/>
      <c r="J2696" s="8"/>
      <c r="K2696" s="8"/>
      <c r="L2696" s="8"/>
      <c r="M2696" s="8"/>
      <c r="N2696" s="8"/>
      <c r="O2696" s="8"/>
    </row>
    <row r="2697" spans="2:15" ht="11.25" x14ac:dyDescent="0.2">
      <c r="B2697" s="8"/>
      <c r="C2697" s="8"/>
      <c r="D2697" s="8"/>
      <c r="E2697" s="8"/>
      <c r="F2697" s="8"/>
      <c r="G2697" s="8"/>
      <c r="H2697" s="8"/>
      <c r="I2697" s="8"/>
      <c r="J2697" s="8"/>
      <c r="K2697" s="8"/>
      <c r="L2697" s="8"/>
      <c r="M2697" s="8"/>
      <c r="N2697" s="8"/>
      <c r="O2697" s="8"/>
    </row>
    <row r="2698" spans="2:15" ht="11.25" x14ac:dyDescent="0.2">
      <c r="B2698" s="8"/>
      <c r="C2698" s="8"/>
      <c r="D2698" s="8"/>
      <c r="E2698" s="8"/>
      <c r="F2698" s="8"/>
      <c r="G2698" s="8"/>
      <c r="H2698" s="8"/>
      <c r="I2698" s="8"/>
      <c r="J2698" s="8"/>
      <c r="K2698" s="8"/>
      <c r="L2698" s="8"/>
      <c r="M2698" s="8"/>
      <c r="N2698" s="8"/>
      <c r="O2698" s="8"/>
    </row>
    <row r="2699" spans="2:15" ht="11.25" x14ac:dyDescent="0.2">
      <c r="B2699" s="8"/>
      <c r="C2699" s="8"/>
      <c r="D2699" s="8"/>
      <c r="E2699" s="8"/>
      <c r="F2699" s="8"/>
      <c r="G2699" s="8"/>
      <c r="H2699" s="8"/>
      <c r="I2699" s="8"/>
      <c r="J2699" s="8"/>
      <c r="K2699" s="8"/>
      <c r="L2699" s="8"/>
      <c r="M2699" s="8"/>
      <c r="N2699" s="8"/>
      <c r="O2699" s="8"/>
    </row>
    <row r="2700" spans="2:15" ht="11.25" x14ac:dyDescent="0.2">
      <c r="B2700" s="8"/>
      <c r="C2700" s="8"/>
      <c r="D2700" s="8"/>
      <c r="E2700" s="8"/>
      <c r="F2700" s="8"/>
      <c r="G2700" s="8"/>
      <c r="H2700" s="8"/>
      <c r="I2700" s="8"/>
      <c r="J2700" s="8"/>
      <c r="K2700" s="8"/>
      <c r="L2700" s="8"/>
      <c r="M2700" s="8"/>
      <c r="N2700" s="8"/>
      <c r="O2700" s="8"/>
    </row>
    <row r="2701" spans="2:15" ht="11.25" x14ac:dyDescent="0.2">
      <c r="B2701" s="8"/>
      <c r="C2701" s="8"/>
      <c r="D2701" s="8"/>
      <c r="E2701" s="8"/>
      <c r="F2701" s="8"/>
      <c r="G2701" s="8"/>
      <c r="H2701" s="8"/>
      <c r="I2701" s="8"/>
      <c r="J2701" s="8"/>
      <c r="K2701" s="8"/>
      <c r="L2701" s="8"/>
      <c r="M2701" s="8"/>
      <c r="N2701" s="8"/>
      <c r="O2701" s="8"/>
    </row>
    <row r="2702" spans="2:15" ht="11.25" x14ac:dyDescent="0.2">
      <c r="B2702" s="8"/>
      <c r="C2702" s="8"/>
      <c r="D2702" s="8"/>
      <c r="E2702" s="8"/>
      <c r="F2702" s="8"/>
      <c r="G2702" s="8"/>
      <c r="H2702" s="8"/>
      <c r="I2702" s="8"/>
      <c r="J2702" s="8"/>
      <c r="K2702" s="8"/>
      <c r="L2702" s="8"/>
      <c r="M2702" s="8"/>
      <c r="N2702" s="8"/>
      <c r="O2702" s="8"/>
    </row>
    <row r="2703" spans="2:15" ht="11.25" x14ac:dyDescent="0.2">
      <c r="B2703" s="8"/>
      <c r="C2703" s="8"/>
      <c r="D2703" s="8"/>
      <c r="E2703" s="8"/>
      <c r="F2703" s="8"/>
      <c r="G2703" s="8"/>
      <c r="H2703" s="8"/>
      <c r="I2703" s="8"/>
      <c r="J2703" s="8"/>
      <c r="K2703" s="8"/>
      <c r="L2703" s="8"/>
      <c r="M2703" s="8"/>
      <c r="N2703" s="8"/>
      <c r="O2703" s="8"/>
    </row>
    <row r="2704" spans="2:15" ht="11.25" x14ac:dyDescent="0.2">
      <c r="B2704" s="8"/>
      <c r="C2704" s="8"/>
      <c r="D2704" s="8"/>
      <c r="E2704" s="8"/>
      <c r="F2704" s="8"/>
      <c r="G2704" s="8"/>
      <c r="H2704" s="8"/>
      <c r="I2704" s="8"/>
      <c r="J2704" s="8"/>
      <c r="K2704" s="8"/>
      <c r="L2704" s="8"/>
      <c r="M2704" s="8"/>
      <c r="N2704" s="8"/>
      <c r="O2704" s="8"/>
    </row>
    <row r="2705" spans="2:15" ht="11.25" x14ac:dyDescent="0.2">
      <c r="B2705" s="8"/>
      <c r="C2705" s="8"/>
      <c r="D2705" s="8"/>
      <c r="E2705" s="8"/>
      <c r="F2705" s="8"/>
      <c r="G2705" s="8"/>
      <c r="H2705" s="8"/>
      <c r="I2705" s="8"/>
      <c r="J2705" s="8"/>
      <c r="K2705" s="8"/>
      <c r="L2705" s="8"/>
      <c r="M2705" s="8"/>
      <c r="N2705" s="8"/>
      <c r="O2705" s="8"/>
    </row>
    <row r="2706" spans="2:15" ht="11.25" x14ac:dyDescent="0.2">
      <c r="B2706" s="8"/>
      <c r="C2706" s="8"/>
      <c r="D2706" s="8"/>
      <c r="E2706" s="8"/>
      <c r="F2706" s="8"/>
      <c r="G2706" s="8"/>
      <c r="H2706" s="8"/>
      <c r="I2706" s="8"/>
      <c r="J2706" s="8"/>
      <c r="K2706" s="8"/>
      <c r="L2706" s="8"/>
      <c r="M2706" s="8"/>
      <c r="N2706" s="8"/>
      <c r="O2706" s="8"/>
    </row>
    <row r="2707" spans="2:15" ht="11.25" x14ac:dyDescent="0.2">
      <c r="B2707" s="8"/>
      <c r="C2707" s="8"/>
      <c r="D2707" s="8"/>
      <c r="E2707" s="8"/>
      <c r="F2707" s="8"/>
      <c r="G2707" s="8"/>
      <c r="H2707" s="8"/>
      <c r="I2707" s="8"/>
      <c r="J2707" s="8"/>
      <c r="K2707" s="8"/>
      <c r="L2707" s="8"/>
      <c r="M2707" s="8"/>
      <c r="N2707" s="8"/>
      <c r="O2707" s="8"/>
    </row>
    <row r="2708" spans="2:15" ht="11.25" x14ac:dyDescent="0.2">
      <c r="B2708" s="8"/>
      <c r="C2708" s="8"/>
      <c r="D2708" s="8"/>
      <c r="E2708" s="8"/>
      <c r="F2708" s="8"/>
      <c r="G2708" s="8"/>
      <c r="H2708" s="8"/>
      <c r="I2708" s="8"/>
      <c r="J2708" s="8"/>
      <c r="K2708" s="8"/>
      <c r="L2708" s="8"/>
      <c r="M2708" s="8"/>
      <c r="N2708" s="8"/>
      <c r="O2708" s="8"/>
    </row>
    <row r="2709" spans="2:15" ht="11.25" x14ac:dyDescent="0.2">
      <c r="B2709" s="8"/>
      <c r="C2709" s="8"/>
      <c r="D2709" s="8"/>
      <c r="E2709" s="8"/>
      <c r="F2709" s="8"/>
      <c r="G2709" s="8"/>
      <c r="H2709" s="8"/>
      <c r="I2709" s="8"/>
      <c r="J2709" s="8"/>
      <c r="K2709" s="8"/>
      <c r="L2709" s="8"/>
      <c r="M2709" s="8"/>
      <c r="N2709" s="8"/>
      <c r="O2709" s="8"/>
    </row>
    <row r="2710" spans="2:15" ht="11.25" x14ac:dyDescent="0.2">
      <c r="B2710" s="8"/>
      <c r="C2710" s="8"/>
      <c r="D2710" s="8"/>
      <c r="E2710" s="8"/>
      <c r="F2710" s="8"/>
      <c r="G2710" s="8"/>
      <c r="H2710" s="8"/>
      <c r="I2710" s="8"/>
      <c r="J2710" s="8"/>
      <c r="K2710" s="8"/>
      <c r="L2710" s="8"/>
      <c r="M2710" s="8"/>
      <c r="N2710" s="8"/>
      <c r="O2710" s="8"/>
    </row>
    <row r="2711" spans="2:15" ht="11.25" x14ac:dyDescent="0.2">
      <c r="B2711" s="8"/>
      <c r="C2711" s="8"/>
      <c r="D2711" s="8"/>
      <c r="E2711" s="8"/>
      <c r="F2711" s="8"/>
      <c r="G2711" s="8"/>
      <c r="H2711" s="8"/>
      <c r="I2711" s="8"/>
      <c r="J2711" s="8"/>
      <c r="K2711" s="8"/>
      <c r="L2711" s="8"/>
      <c r="M2711" s="8"/>
      <c r="N2711" s="8"/>
      <c r="O2711" s="8"/>
    </row>
    <row r="2712" spans="2:15" ht="11.25" x14ac:dyDescent="0.2">
      <c r="B2712" s="8"/>
      <c r="C2712" s="8"/>
      <c r="D2712" s="8"/>
      <c r="E2712" s="8"/>
      <c r="F2712" s="8"/>
      <c r="G2712" s="8"/>
      <c r="H2712" s="8"/>
      <c r="I2712" s="8"/>
      <c r="J2712" s="8"/>
      <c r="K2712" s="8"/>
      <c r="L2712" s="8"/>
      <c r="M2712" s="8"/>
      <c r="N2712" s="8"/>
      <c r="O2712" s="8"/>
    </row>
    <row r="2713" spans="2:15" ht="11.25" x14ac:dyDescent="0.2">
      <c r="B2713" s="8"/>
      <c r="C2713" s="8"/>
      <c r="D2713" s="8"/>
      <c r="E2713" s="8"/>
      <c r="F2713" s="8"/>
      <c r="G2713" s="8"/>
      <c r="H2713" s="8"/>
      <c r="I2713" s="8"/>
      <c r="J2713" s="8"/>
      <c r="K2713" s="8"/>
      <c r="L2713" s="8"/>
      <c r="M2713" s="8"/>
      <c r="N2713" s="8"/>
      <c r="O2713" s="8"/>
    </row>
    <row r="2714" spans="2:15" ht="11.25" x14ac:dyDescent="0.2">
      <c r="B2714" s="8"/>
      <c r="C2714" s="8"/>
      <c r="D2714" s="8"/>
      <c r="E2714" s="8"/>
      <c r="F2714" s="8"/>
      <c r="G2714" s="8"/>
      <c r="H2714" s="8"/>
      <c r="I2714" s="8"/>
      <c r="J2714" s="8"/>
      <c r="K2714" s="8"/>
      <c r="L2714" s="8"/>
      <c r="M2714" s="8"/>
      <c r="N2714" s="8"/>
      <c r="O2714" s="8"/>
    </row>
    <row r="2715" spans="2:15" ht="11.25" x14ac:dyDescent="0.2">
      <c r="B2715" s="8"/>
      <c r="C2715" s="8"/>
      <c r="D2715" s="8"/>
      <c r="E2715" s="8"/>
      <c r="F2715" s="8"/>
      <c r="G2715" s="8"/>
      <c r="H2715" s="8"/>
      <c r="I2715" s="8"/>
      <c r="J2715" s="8"/>
      <c r="K2715" s="8"/>
      <c r="L2715" s="8"/>
      <c r="M2715" s="8"/>
      <c r="N2715" s="8"/>
      <c r="O2715" s="8"/>
    </row>
    <row r="2716" spans="2:15" ht="11.25" x14ac:dyDescent="0.2">
      <c r="B2716" s="8"/>
      <c r="C2716" s="8"/>
      <c r="D2716" s="8"/>
      <c r="E2716" s="8"/>
      <c r="F2716" s="8"/>
      <c r="G2716" s="8"/>
      <c r="H2716" s="8"/>
      <c r="I2716" s="8"/>
      <c r="J2716" s="8"/>
      <c r="K2716" s="8"/>
      <c r="L2716" s="8"/>
      <c r="M2716" s="8"/>
      <c r="N2716" s="8"/>
      <c r="O2716" s="8"/>
    </row>
    <row r="2717" spans="2:15" ht="11.25" x14ac:dyDescent="0.2">
      <c r="B2717" s="8"/>
      <c r="C2717" s="8"/>
      <c r="D2717" s="8"/>
      <c r="E2717" s="8"/>
      <c r="F2717" s="8"/>
      <c r="G2717" s="8"/>
      <c r="H2717" s="8"/>
      <c r="I2717" s="8"/>
      <c r="J2717" s="8"/>
      <c r="K2717" s="8"/>
      <c r="L2717" s="8"/>
      <c r="M2717" s="8"/>
      <c r="N2717" s="8"/>
      <c r="O2717" s="8"/>
    </row>
    <row r="2718" spans="2:15" ht="11.25" x14ac:dyDescent="0.2">
      <c r="B2718" s="8"/>
      <c r="C2718" s="8"/>
      <c r="D2718" s="8"/>
      <c r="E2718" s="8"/>
      <c r="F2718" s="8"/>
      <c r="G2718" s="8"/>
      <c r="H2718" s="8"/>
      <c r="I2718" s="8"/>
      <c r="J2718" s="8"/>
      <c r="K2718" s="8"/>
      <c r="L2718" s="8"/>
      <c r="M2718" s="8"/>
      <c r="N2718" s="8"/>
      <c r="O2718" s="8"/>
    </row>
    <row r="2719" spans="2:15" ht="11.25" x14ac:dyDescent="0.2">
      <c r="B2719" s="8"/>
      <c r="C2719" s="8"/>
      <c r="D2719" s="8"/>
      <c r="E2719" s="8"/>
      <c r="F2719" s="8"/>
      <c r="G2719" s="8"/>
      <c r="H2719" s="8"/>
      <c r="I2719" s="8"/>
      <c r="J2719" s="8"/>
      <c r="K2719" s="8"/>
      <c r="L2719" s="8"/>
      <c r="M2719" s="8"/>
      <c r="N2719" s="8"/>
      <c r="O2719" s="8"/>
    </row>
    <row r="2720" spans="2:15" ht="11.25" x14ac:dyDescent="0.2">
      <c r="B2720" s="8"/>
      <c r="C2720" s="8"/>
      <c r="D2720" s="8"/>
      <c r="E2720" s="8"/>
      <c r="F2720" s="8"/>
      <c r="G2720" s="8"/>
      <c r="H2720" s="8"/>
      <c r="I2720" s="8"/>
      <c r="J2720" s="8"/>
      <c r="K2720" s="8"/>
      <c r="L2720" s="8"/>
      <c r="M2720" s="8"/>
      <c r="N2720" s="8"/>
      <c r="O2720" s="8"/>
    </row>
    <row r="2721" spans="2:15" ht="11.25" x14ac:dyDescent="0.2">
      <c r="B2721" s="8"/>
      <c r="C2721" s="8"/>
      <c r="D2721" s="8"/>
      <c r="E2721" s="8"/>
      <c r="F2721" s="8"/>
      <c r="G2721" s="8"/>
      <c r="H2721" s="8"/>
      <c r="I2721" s="8"/>
      <c r="J2721" s="8"/>
      <c r="K2721" s="8"/>
      <c r="L2721" s="8"/>
      <c r="M2721" s="8"/>
      <c r="N2721" s="8"/>
      <c r="O2721" s="8"/>
    </row>
    <row r="2722" spans="2:15" ht="11.25" x14ac:dyDescent="0.2">
      <c r="B2722" s="8"/>
      <c r="C2722" s="8"/>
      <c r="D2722" s="8"/>
      <c r="E2722" s="8"/>
      <c r="F2722" s="8"/>
      <c r="G2722" s="8"/>
      <c r="H2722" s="8"/>
      <c r="I2722" s="8"/>
      <c r="J2722" s="8"/>
      <c r="K2722" s="8"/>
      <c r="L2722" s="8"/>
      <c r="M2722" s="8"/>
      <c r="N2722" s="8"/>
      <c r="O2722" s="8"/>
    </row>
    <row r="2723" spans="2:15" ht="11.25" x14ac:dyDescent="0.2">
      <c r="B2723" s="8"/>
      <c r="C2723" s="8"/>
      <c r="D2723" s="8"/>
      <c r="E2723" s="8"/>
      <c r="F2723" s="8"/>
      <c r="G2723" s="8"/>
      <c r="H2723" s="8"/>
      <c r="I2723" s="8"/>
      <c r="J2723" s="8"/>
      <c r="K2723" s="8"/>
      <c r="L2723" s="8"/>
      <c r="M2723" s="8"/>
      <c r="N2723" s="8"/>
      <c r="O2723" s="8"/>
    </row>
    <row r="2724" spans="2:15" ht="11.25" x14ac:dyDescent="0.2">
      <c r="B2724" s="8"/>
      <c r="C2724" s="8"/>
      <c r="D2724" s="8"/>
      <c r="E2724" s="8"/>
      <c r="F2724" s="8"/>
      <c r="G2724" s="8"/>
      <c r="H2724" s="8"/>
      <c r="I2724" s="8"/>
      <c r="J2724" s="8"/>
      <c r="K2724" s="8"/>
      <c r="L2724" s="8"/>
      <c r="M2724" s="8"/>
      <c r="N2724" s="8"/>
      <c r="O2724" s="8"/>
    </row>
    <row r="2725" spans="2:15" ht="11.25" x14ac:dyDescent="0.2">
      <c r="B2725" s="8"/>
      <c r="C2725" s="8"/>
      <c r="D2725" s="8"/>
      <c r="E2725" s="8"/>
      <c r="F2725" s="8"/>
      <c r="G2725" s="8"/>
      <c r="H2725" s="8"/>
      <c r="I2725" s="8"/>
      <c r="J2725" s="8"/>
      <c r="K2725" s="8"/>
      <c r="L2725" s="8"/>
      <c r="M2725" s="8"/>
      <c r="N2725" s="8"/>
      <c r="O2725" s="8"/>
    </row>
    <row r="2726" spans="2:15" ht="11.25" x14ac:dyDescent="0.2">
      <c r="B2726" s="8"/>
      <c r="C2726" s="8"/>
      <c r="D2726" s="8"/>
      <c r="E2726" s="8"/>
      <c r="F2726" s="8"/>
      <c r="G2726" s="8"/>
      <c r="H2726" s="8"/>
      <c r="I2726" s="8"/>
      <c r="J2726" s="8"/>
      <c r="K2726" s="8"/>
      <c r="L2726" s="8"/>
      <c r="M2726" s="8"/>
      <c r="N2726" s="8"/>
      <c r="O2726" s="8"/>
    </row>
    <row r="2727" spans="2:15" ht="11.25" x14ac:dyDescent="0.2">
      <c r="B2727" s="8"/>
      <c r="C2727" s="8"/>
      <c r="D2727" s="8"/>
      <c r="E2727" s="8"/>
      <c r="F2727" s="8"/>
      <c r="G2727" s="8"/>
      <c r="H2727" s="8"/>
      <c r="I2727" s="8"/>
      <c r="J2727" s="8"/>
      <c r="K2727" s="8"/>
      <c r="L2727" s="8"/>
      <c r="M2727" s="8"/>
      <c r="N2727" s="8"/>
      <c r="O2727" s="8"/>
    </row>
    <row r="2728" spans="2:15" ht="11.25" x14ac:dyDescent="0.2">
      <c r="B2728" s="8"/>
      <c r="C2728" s="8"/>
      <c r="D2728" s="8"/>
      <c r="E2728" s="8"/>
      <c r="F2728" s="8"/>
      <c r="G2728" s="8"/>
      <c r="H2728" s="8"/>
      <c r="I2728" s="8"/>
      <c r="J2728" s="8"/>
      <c r="K2728" s="8"/>
      <c r="L2728" s="8"/>
      <c r="M2728" s="8"/>
      <c r="N2728" s="8"/>
      <c r="O2728" s="8"/>
    </row>
    <row r="2729" spans="2:15" ht="11.25" x14ac:dyDescent="0.2">
      <c r="B2729" s="8"/>
      <c r="C2729" s="8"/>
      <c r="D2729" s="8"/>
      <c r="E2729" s="8"/>
      <c r="F2729" s="8"/>
      <c r="G2729" s="8"/>
      <c r="H2729" s="8"/>
      <c r="I2729" s="8"/>
      <c r="J2729" s="8"/>
      <c r="K2729" s="8"/>
      <c r="L2729" s="8"/>
      <c r="M2729" s="8"/>
      <c r="N2729" s="8"/>
      <c r="O2729" s="8"/>
    </row>
    <row r="2730" spans="2:15" ht="11.25" x14ac:dyDescent="0.2">
      <c r="B2730" s="8"/>
      <c r="C2730" s="8"/>
      <c r="D2730" s="8"/>
      <c r="E2730" s="8"/>
      <c r="F2730" s="8"/>
      <c r="G2730" s="8"/>
      <c r="H2730" s="8"/>
      <c r="I2730" s="8"/>
      <c r="J2730" s="8"/>
      <c r="K2730" s="8"/>
      <c r="L2730" s="8"/>
      <c r="M2730" s="8"/>
      <c r="N2730" s="8"/>
      <c r="O2730" s="8"/>
    </row>
    <row r="2731" spans="2:15" ht="11.25" x14ac:dyDescent="0.2">
      <c r="B2731" s="8"/>
      <c r="C2731" s="8"/>
      <c r="D2731" s="8"/>
      <c r="E2731" s="8"/>
      <c r="F2731" s="8"/>
      <c r="G2731" s="8"/>
      <c r="H2731" s="8"/>
      <c r="I2731" s="8"/>
      <c r="J2731" s="8"/>
      <c r="K2731" s="8"/>
      <c r="L2731" s="8"/>
      <c r="M2731" s="8"/>
      <c r="N2731" s="8"/>
      <c r="O2731" s="8"/>
    </row>
    <row r="2732" spans="2:15" ht="11.25" x14ac:dyDescent="0.2">
      <c r="B2732" s="8"/>
      <c r="C2732" s="8"/>
      <c r="D2732" s="8"/>
      <c r="E2732" s="8"/>
      <c r="F2732" s="8"/>
      <c r="G2732" s="8"/>
      <c r="H2732" s="8"/>
      <c r="I2732" s="8"/>
      <c r="J2732" s="8"/>
      <c r="K2732" s="8"/>
      <c r="L2732" s="8"/>
      <c r="M2732" s="8"/>
      <c r="N2732" s="8"/>
      <c r="O2732" s="8"/>
    </row>
    <row r="2733" spans="2:15" ht="11.25" x14ac:dyDescent="0.2">
      <c r="B2733" s="8"/>
      <c r="C2733" s="8"/>
      <c r="D2733" s="8"/>
      <c r="E2733" s="8"/>
      <c r="F2733" s="8"/>
      <c r="G2733" s="8"/>
      <c r="H2733" s="8"/>
      <c r="I2733" s="8"/>
      <c r="J2733" s="8"/>
      <c r="K2733" s="8"/>
      <c r="L2733" s="8"/>
      <c r="M2733" s="8"/>
      <c r="N2733" s="8"/>
      <c r="O2733" s="8"/>
    </row>
    <row r="2734" spans="2:15" ht="11.25" x14ac:dyDescent="0.2">
      <c r="B2734" s="8"/>
      <c r="C2734" s="8"/>
      <c r="D2734" s="8"/>
      <c r="E2734" s="8"/>
      <c r="F2734" s="8"/>
      <c r="G2734" s="8"/>
      <c r="H2734" s="8"/>
      <c r="I2734" s="8"/>
      <c r="J2734" s="8"/>
      <c r="K2734" s="8"/>
      <c r="L2734" s="8"/>
      <c r="M2734" s="8"/>
      <c r="N2734" s="8"/>
      <c r="O2734" s="8"/>
    </row>
    <row r="2735" spans="2:15" ht="11.25" x14ac:dyDescent="0.2">
      <c r="B2735" s="8"/>
      <c r="C2735" s="8"/>
      <c r="D2735" s="8"/>
      <c r="E2735" s="8"/>
      <c r="F2735" s="8"/>
      <c r="G2735" s="8"/>
      <c r="H2735" s="8"/>
      <c r="I2735" s="8"/>
      <c r="J2735" s="8"/>
      <c r="K2735" s="8"/>
      <c r="L2735" s="8"/>
      <c r="M2735" s="8"/>
      <c r="N2735" s="8"/>
      <c r="O2735" s="8"/>
    </row>
    <row r="2736" spans="2:15" ht="11.25" x14ac:dyDescent="0.2">
      <c r="B2736" s="8"/>
      <c r="C2736" s="8"/>
      <c r="D2736" s="8"/>
      <c r="E2736" s="8"/>
      <c r="F2736" s="8"/>
      <c r="G2736" s="8"/>
      <c r="H2736" s="8"/>
      <c r="I2736" s="8"/>
      <c r="J2736" s="8"/>
      <c r="K2736" s="8"/>
      <c r="L2736" s="8"/>
      <c r="M2736" s="8"/>
      <c r="N2736" s="8"/>
      <c r="O2736" s="8"/>
    </row>
    <row r="2737" spans="2:15" ht="11.25" x14ac:dyDescent="0.2">
      <c r="B2737" s="8"/>
      <c r="C2737" s="8"/>
      <c r="D2737" s="8"/>
      <c r="E2737" s="8"/>
      <c r="F2737" s="8"/>
      <c r="G2737" s="8"/>
      <c r="H2737" s="8"/>
      <c r="I2737" s="8"/>
      <c r="J2737" s="8"/>
      <c r="K2737" s="8"/>
      <c r="L2737" s="8"/>
      <c r="M2737" s="8"/>
      <c r="N2737" s="8"/>
      <c r="O2737" s="8"/>
    </row>
    <row r="2738" spans="2:15" ht="11.25" x14ac:dyDescent="0.2">
      <c r="B2738" s="8"/>
      <c r="C2738" s="8"/>
      <c r="D2738" s="8"/>
      <c r="E2738" s="8"/>
      <c r="F2738" s="8"/>
      <c r="G2738" s="8"/>
      <c r="H2738" s="8"/>
      <c r="I2738" s="8"/>
      <c r="J2738" s="8"/>
      <c r="K2738" s="8"/>
      <c r="L2738" s="8"/>
      <c r="M2738" s="8"/>
      <c r="N2738" s="8"/>
      <c r="O2738" s="8"/>
    </row>
    <row r="2739" spans="2:15" ht="11.25" x14ac:dyDescent="0.2">
      <c r="B2739" s="8"/>
      <c r="C2739" s="8"/>
      <c r="D2739" s="8"/>
      <c r="E2739" s="8"/>
      <c r="F2739" s="8"/>
      <c r="G2739" s="8"/>
      <c r="H2739" s="8"/>
      <c r="I2739" s="8"/>
      <c r="J2739" s="8"/>
      <c r="K2739" s="8"/>
      <c r="L2739" s="8"/>
      <c r="M2739" s="8"/>
      <c r="N2739" s="8"/>
      <c r="O2739" s="8"/>
    </row>
    <row r="2740" spans="2:15" ht="11.25" x14ac:dyDescent="0.2">
      <c r="B2740" s="8"/>
      <c r="C2740" s="8"/>
      <c r="D2740" s="8"/>
      <c r="E2740" s="8"/>
      <c r="F2740" s="8"/>
      <c r="G2740" s="8"/>
      <c r="H2740" s="8"/>
      <c r="I2740" s="8"/>
      <c r="J2740" s="8"/>
      <c r="K2740" s="8"/>
      <c r="L2740" s="8"/>
      <c r="M2740" s="8"/>
      <c r="N2740" s="8"/>
      <c r="O2740" s="8"/>
    </row>
    <row r="2741" spans="2:15" ht="11.25" x14ac:dyDescent="0.2">
      <c r="B2741" s="8"/>
      <c r="C2741" s="8"/>
      <c r="D2741" s="8"/>
      <c r="E2741" s="8"/>
      <c r="F2741" s="8"/>
      <c r="G2741" s="8"/>
      <c r="H2741" s="8"/>
      <c r="I2741" s="8"/>
      <c r="J2741" s="8"/>
      <c r="K2741" s="8"/>
      <c r="L2741" s="8"/>
      <c r="M2741" s="8"/>
      <c r="N2741" s="8"/>
      <c r="O2741" s="8"/>
    </row>
    <row r="2742" spans="2:15" ht="11.25" x14ac:dyDescent="0.2">
      <c r="B2742" s="8"/>
      <c r="C2742" s="8"/>
      <c r="D2742" s="8"/>
      <c r="E2742" s="8"/>
      <c r="F2742" s="8"/>
      <c r="G2742" s="8"/>
      <c r="H2742" s="8"/>
      <c r="I2742" s="8"/>
      <c r="J2742" s="8"/>
      <c r="K2742" s="8"/>
      <c r="L2742" s="8"/>
      <c r="M2742" s="8"/>
      <c r="N2742" s="8"/>
      <c r="O2742" s="8"/>
    </row>
    <row r="2743" spans="2:15" ht="11.25" x14ac:dyDescent="0.2">
      <c r="B2743" s="8"/>
      <c r="C2743" s="8"/>
      <c r="D2743" s="8"/>
      <c r="E2743" s="8"/>
      <c r="F2743" s="8"/>
      <c r="G2743" s="8"/>
      <c r="H2743" s="8"/>
      <c r="I2743" s="8"/>
      <c r="J2743" s="8"/>
      <c r="K2743" s="8"/>
      <c r="L2743" s="8"/>
      <c r="M2743" s="8"/>
      <c r="N2743" s="8"/>
      <c r="O2743" s="8"/>
    </row>
    <row r="2744" spans="2:15" ht="11.25" x14ac:dyDescent="0.2">
      <c r="B2744" s="8"/>
      <c r="C2744" s="8"/>
      <c r="D2744" s="8"/>
      <c r="E2744" s="8"/>
      <c r="F2744" s="8"/>
      <c r="G2744" s="8"/>
      <c r="H2744" s="8"/>
      <c r="I2744" s="8"/>
      <c r="J2744" s="8"/>
      <c r="K2744" s="8"/>
      <c r="L2744" s="8"/>
      <c r="M2744" s="8"/>
      <c r="N2744" s="8"/>
      <c r="O2744" s="8"/>
    </row>
    <row r="2745" spans="2:15" ht="11.25" x14ac:dyDescent="0.2">
      <c r="B2745" s="8"/>
      <c r="C2745" s="8"/>
      <c r="D2745" s="8"/>
      <c r="E2745" s="8"/>
      <c r="F2745" s="8"/>
      <c r="G2745" s="8"/>
      <c r="H2745" s="8"/>
      <c r="I2745" s="8"/>
      <c r="J2745" s="8"/>
      <c r="K2745" s="8"/>
      <c r="L2745" s="8"/>
      <c r="M2745" s="8"/>
      <c r="N2745" s="8"/>
      <c r="O2745" s="8"/>
    </row>
    <row r="2746" spans="2:15" ht="11.25" x14ac:dyDescent="0.2">
      <c r="B2746" s="8"/>
      <c r="C2746" s="8"/>
      <c r="D2746" s="8"/>
      <c r="E2746" s="8"/>
      <c r="F2746" s="8"/>
      <c r="G2746" s="8"/>
      <c r="H2746" s="8"/>
      <c r="I2746" s="8"/>
      <c r="J2746" s="8"/>
      <c r="K2746" s="8"/>
      <c r="L2746" s="8"/>
      <c r="M2746" s="8"/>
      <c r="N2746" s="8"/>
      <c r="O2746" s="8"/>
    </row>
    <row r="2747" spans="2:15" ht="11.25" x14ac:dyDescent="0.2">
      <c r="B2747" s="8"/>
      <c r="C2747" s="8"/>
      <c r="D2747" s="8"/>
      <c r="E2747" s="8"/>
      <c r="F2747" s="8"/>
      <c r="G2747" s="8"/>
      <c r="H2747" s="8"/>
      <c r="I2747" s="8"/>
      <c r="J2747" s="8"/>
      <c r="K2747" s="8"/>
      <c r="L2747" s="8"/>
      <c r="M2747" s="8"/>
      <c r="N2747" s="8"/>
      <c r="O2747" s="8"/>
    </row>
    <row r="2748" spans="2:15" ht="11.25" x14ac:dyDescent="0.2">
      <c r="B2748" s="8"/>
      <c r="C2748" s="8"/>
      <c r="D2748" s="8"/>
      <c r="E2748" s="8"/>
      <c r="F2748" s="8"/>
      <c r="G2748" s="8"/>
      <c r="H2748" s="8"/>
      <c r="I2748" s="8"/>
      <c r="J2748" s="8"/>
      <c r="K2748" s="8"/>
      <c r="L2748" s="8"/>
      <c r="M2748" s="8"/>
      <c r="N2748" s="8"/>
      <c r="O2748" s="8"/>
    </row>
    <row r="2749" spans="2:15" ht="11.25" x14ac:dyDescent="0.2">
      <c r="B2749" s="8"/>
      <c r="C2749" s="8"/>
      <c r="D2749" s="8"/>
      <c r="E2749" s="8"/>
      <c r="F2749" s="8"/>
      <c r="G2749" s="8"/>
      <c r="H2749" s="8"/>
      <c r="I2749" s="8"/>
      <c r="J2749" s="8"/>
      <c r="K2749" s="8"/>
      <c r="L2749" s="8"/>
      <c r="M2749" s="8"/>
      <c r="N2749" s="8"/>
      <c r="O2749" s="8"/>
    </row>
    <row r="2750" spans="2:15" ht="11.25" x14ac:dyDescent="0.2">
      <c r="B2750" s="8"/>
      <c r="C2750" s="8"/>
      <c r="D2750" s="8"/>
      <c r="E2750" s="8"/>
      <c r="F2750" s="8"/>
      <c r="G2750" s="8"/>
      <c r="H2750" s="8"/>
      <c r="I2750" s="8"/>
      <c r="J2750" s="8"/>
      <c r="K2750" s="8"/>
      <c r="L2750" s="8"/>
      <c r="M2750" s="8"/>
      <c r="N2750" s="8"/>
      <c r="O2750" s="8"/>
    </row>
    <row r="2751" spans="2:15" ht="11.25" x14ac:dyDescent="0.2">
      <c r="B2751" s="8"/>
      <c r="C2751" s="8"/>
      <c r="D2751" s="8"/>
      <c r="E2751" s="8"/>
      <c r="F2751" s="8"/>
      <c r="G2751" s="8"/>
      <c r="H2751" s="8"/>
      <c r="I2751" s="8"/>
      <c r="J2751" s="8"/>
      <c r="K2751" s="8"/>
      <c r="L2751" s="8"/>
      <c r="M2751" s="8"/>
      <c r="N2751" s="8"/>
      <c r="O2751" s="8"/>
    </row>
    <row r="2752" spans="2:15" ht="11.25" x14ac:dyDescent="0.2">
      <c r="B2752" s="8"/>
      <c r="C2752" s="8"/>
      <c r="D2752" s="8"/>
      <c r="E2752" s="8"/>
      <c r="F2752" s="8"/>
      <c r="G2752" s="8"/>
      <c r="H2752" s="8"/>
      <c r="I2752" s="8"/>
      <c r="J2752" s="8"/>
      <c r="K2752" s="8"/>
      <c r="L2752" s="8"/>
      <c r="M2752" s="8"/>
      <c r="N2752" s="8"/>
      <c r="O2752" s="8"/>
    </row>
    <row r="2753" spans="2:15" ht="11.25" x14ac:dyDescent="0.2">
      <c r="B2753" s="8"/>
      <c r="C2753" s="8"/>
      <c r="D2753" s="8"/>
      <c r="E2753" s="8"/>
      <c r="F2753" s="8"/>
      <c r="G2753" s="8"/>
      <c r="H2753" s="8"/>
      <c r="I2753" s="8"/>
      <c r="J2753" s="8"/>
      <c r="K2753" s="8"/>
      <c r="L2753" s="8"/>
      <c r="M2753" s="8"/>
      <c r="N2753" s="8"/>
      <c r="O2753" s="8"/>
    </row>
    <row r="2754" spans="2:15" ht="11.25" x14ac:dyDescent="0.2">
      <c r="B2754" s="8"/>
      <c r="C2754" s="8"/>
      <c r="D2754" s="8"/>
      <c r="E2754" s="8"/>
      <c r="F2754" s="8"/>
      <c r="G2754" s="8"/>
      <c r="H2754" s="8"/>
      <c r="I2754" s="8"/>
      <c r="J2754" s="8"/>
      <c r="K2754" s="8"/>
      <c r="L2754" s="8"/>
      <c r="M2754" s="8"/>
      <c r="N2754" s="8"/>
      <c r="O2754" s="8"/>
    </row>
    <row r="2755" spans="2:15" ht="11.25" x14ac:dyDescent="0.2">
      <c r="B2755" s="8"/>
      <c r="C2755" s="8"/>
      <c r="D2755" s="8"/>
      <c r="E2755" s="8"/>
      <c r="F2755" s="8"/>
      <c r="G2755" s="8"/>
      <c r="H2755" s="8"/>
      <c r="I2755" s="8"/>
      <c r="J2755" s="8"/>
      <c r="K2755" s="8"/>
      <c r="L2755" s="8"/>
      <c r="M2755" s="8"/>
      <c r="N2755" s="8"/>
      <c r="O2755" s="8"/>
    </row>
    <row r="2756" spans="2:15" ht="11.25" x14ac:dyDescent="0.2">
      <c r="B2756" s="8"/>
      <c r="C2756" s="8"/>
      <c r="D2756" s="8"/>
      <c r="E2756" s="8"/>
      <c r="F2756" s="8"/>
      <c r="G2756" s="8"/>
      <c r="H2756" s="8"/>
      <c r="I2756" s="8"/>
      <c r="J2756" s="8"/>
      <c r="K2756" s="8"/>
      <c r="L2756" s="8"/>
      <c r="M2756" s="8"/>
      <c r="N2756" s="8"/>
      <c r="O2756" s="8"/>
    </row>
    <row r="2757" spans="2:15" ht="11.25" x14ac:dyDescent="0.2">
      <c r="B2757" s="8"/>
      <c r="C2757" s="8"/>
      <c r="D2757" s="8"/>
      <c r="E2757" s="8"/>
      <c r="F2757" s="8"/>
      <c r="G2757" s="8"/>
      <c r="H2757" s="8"/>
      <c r="I2757" s="8"/>
      <c r="J2757" s="8"/>
      <c r="K2757" s="8"/>
      <c r="L2757" s="8"/>
      <c r="M2757" s="8"/>
      <c r="N2757" s="8"/>
      <c r="O2757" s="8"/>
    </row>
    <row r="2758" spans="2:15" ht="11.25" x14ac:dyDescent="0.2">
      <c r="B2758" s="8"/>
      <c r="C2758" s="8"/>
      <c r="D2758" s="8"/>
      <c r="E2758" s="8"/>
      <c r="F2758" s="8"/>
      <c r="G2758" s="8"/>
      <c r="H2758" s="8"/>
      <c r="I2758" s="8"/>
      <c r="J2758" s="8"/>
      <c r="K2758" s="8"/>
      <c r="L2758" s="8"/>
      <c r="M2758" s="8"/>
      <c r="N2758" s="8"/>
      <c r="O2758" s="8"/>
    </row>
    <row r="2759" spans="2:15" ht="11.25" x14ac:dyDescent="0.2">
      <c r="B2759" s="8"/>
      <c r="C2759" s="8"/>
      <c r="D2759" s="8"/>
      <c r="E2759" s="8"/>
      <c r="F2759" s="8"/>
      <c r="G2759" s="8"/>
      <c r="H2759" s="8"/>
      <c r="I2759" s="8"/>
      <c r="J2759" s="8"/>
      <c r="K2759" s="8"/>
      <c r="L2759" s="8"/>
      <c r="M2759" s="8"/>
      <c r="N2759" s="8"/>
      <c r="O2759" s="8"/>
    </row>
    <row r="2760" spans="2:15" ht="11.25" x14ac:dyDescent="0.2">
      <c r="B2760" s="8"/>
      <c r="C2760" s="8"/>
      <c r="D2760" s="8"/>
      <c r="E2760" s="8"/>
      <c r="F2760" s="8"/>
      <c r="G2760" s="8"/>
      <c r="H2760" s="8"/>
      <c r="I2760" s="8"/>
      <c r="J2760" s="8"/>
      <c r="K2760" s="8"/>
      <c r="L2760" s="8"/>
      <c r="M2760" s="8"/>
      <c r="N2760" s="8"/>
      <c r="O2760" s="8"/>
    </row>
    <row r="2761" spans="2:15" ht="11.25" x14ac:dyDescent="0.2">
      <c r="B2761" s="8"/>
      <c r="C2761" s="8"/>
      <c r="D2761" s="8"/>
      <c r="E2761" s="8"/>
      <c r="F2761" s="8"/>
      <c r="G2761" s="8"/>
      <c r="H2761" s="8"/>
      <c r="I2761" s="8"/>
      <c r="J2761" s="8"/>
      <c r="K2761" s="8"/>
      <c r="L2761" s="8"/>
      <c r="M2761" s="8"/>
      <c r="N2761" s="8"/>
      <c r="O2761" s="8"/>
    </row>
    <row r="2762" spans="2:15" ht="11.25" x14ac:dyDescent="0.2">
      <c r="B2762" s="8"/>
      <c r="C2762" s="8"/>
      <c r="D2762" s="8"/>
      <c r="E2762" s="8"/>
      <c r="F2762" s="8"/>
      <c r="G2762" s="8"/>
      <c r="H2762" s="8"/>
      <c r="I2762" s="8"/>
      <c r="J2762" s="8"/>
      <c r="K2762" s="8"/>
      <c r="L2762" s="8"/>
      <c r="M2762" s="8"/>
      <c r="N2762" s="8"/>
      <c r="O2762" s="8"/>
    </row>
    <row r="2763" spans="2:15" ht="11.25" x14ac:dyDescent="0.2">
      <c r="B2763" s="8"/>
      <c r="C2763" s="8"/>
      <c r="D2763" s="8"/>
      <c r="E2763" s="8"/>
      <c r="F2763" s="8"/>
      <c r="G2763" s="8"/>
      <c r="H2763" s="8"/>
      <c r="I2763" s="8"/>
      <c r="J2763" s="8"/>
      <c r="K2763" s="8"/>
      <c r="L2763" s="8"/>
      <c r="M2763" s="8"/>
      <c r="N2763" s="8"/>
      <c r="O2763" s="8"/>
    </row>
    <row r="2764" spans="2:15" ht="11.25" x14ac:dyDescent="0.2">
      <c r="B2764" s="8"/>
      <c r="C2764" s="8"/>
      <c r="D2764" s="8"/>
      <c r="E2764" s="8"/>
      <c r="F2764" s="8"/>
      <c r="G2764" s="8"/>
      <c r="H2764" s="8"/>
      <c r="I2764" s="8"/>
      <c r="J2764" s="8"/>
      <c r="K2764" s="8"/>
      <c r="L2764" s="8"/>
      <c r="M2764" s="8"/>
      <c r="N2764" s="8"/>
      <c r="O2764" s="8"/>
    </row>
    <row r="2765" spans="2:15" ht="11.25" x14ac:dyDescent="0.2">
      <c r="B2765" s="8"/>
      <c r="C2765" s="8"/>
      <c r="D2765" s="8"/>
      <c r="E2765" s="8"/>
      <c r="F2765" s="8"/>
      <c r="G2765" s="8"/>
      <c r="H2765" s="8"/>
      <c r="I2765" s="8"/>
      <c r="J2765" s="8"/>
      <c r="K2765" s="8"/>
      <c r="L2765" s="8"/>
      <c r="M2765" s="8"/>
      <c r="N2765" s="8"/>
      <c r="O2765" s="8"/>
    </row>
    <row r="2766" spans="2:15" ht="11.25" x14ac:dyDescent="0.2">
      <c r="B2766" s="8"/>
      <c r="C2766" s="8"/>
      <c r="D2766" s="8"/>
      <c r="E2766" s="8"/>
      <c r="F2766" s="8"/>
      <c r="G2766" s="8"/>
      <c r="H2766" s="8"/>
      <c r="I2766" s="8"/>
      <c r="J2766" s="8"/>
      <c r="K2766" s="8"/>
      <c r="L2766" s="8"/>
      <c r="M2766" s="8"/>
      <c r="N2766" s="8"/>
      <c r="O2766" s="8"/>
    </row>
    <row r="2767" spans="2:15" ht="11.25" x14ac:dyDescent="0.2">
      <c r="B2767" s="8"/>
      <c r="C2767" s="8"/>
      <c r="D2767" s="8"/>
      <c r="E2767" s="8"/>
      <c r="F2767" s="8"/>
      <c r="G2767" s="8"/>
      <c r="H2767" s="8"/>
      <c r="I2767" s="8"/>
      <c r="J2767" s="8"/>
      <c r="K2767" s="8"/>
      <c r="L2767" s="8"/>
      <c r="M2767" s="8"/>
      <c r="N2767" s="8"/>
      <c r="O2767" s="8"/>
    </row>
    <row r="2768" spans="2:15" ht="11.25" x14ac:dyDescent="0.2">
      <c r="B2768" s="8"/>
      <c r="C2768" s="8"/>
      <c r="D2768" s="8"/>
      <c r="E2768" s="8"/>
      <c r="F2768" s="8"/>
      <c r="G2768" s="8"/>
      <c r="H2768" s="8"/>
      <c r="I2768" s="8"/>
      <c r="J2768" s="8"/>
      <c r="K2768" s="8"/>
      <c r="L2768" s="8"/>
      <c r="M2768" s="8"/>
      <c r="N2768" s="8"/>
      <c r="O2768" s="8"/>
    </row>
    <row r="2769" spans="2:15" ht="11.25" x14ac:dyDescent="0.2">
      <c r="B2769" s="8"/>
      <c r="C2769" s="8"/>
      <c r="D2769" s="8"/>
      <c r="E2769" s="8"/>
      <c r="F2769" s="8"/>
      <c r="G2769" s="8"/>
      <c r="H2769" s="8"/>
      <c r="I2769" s="8"/>
      <c r="J2769" s="8"/>
      <c r="K2769" s="8"/>
      <c r="L2769" s="8"/>
      <c r="M2769" s="8"/>
      <c r="N2769" s="8"/>
      <c r="O2769" s="8"/>
    </row>
    <row r="2770" spans="2:15" ht="11.25" x14ac:dyDescent="0.2">
      <c r="B2770" s="8"/>
      <c r="C2770" s="8"/>
      <c r="D2770" s="8"/>
      <c r="E2770" s="8"/>
      <c r="F2770" s="8"/>
      <c r="G2770" s="8"/>
      <c r="H2770" s="8"/>
      <c r="I2770" s="8"/>
      <c r="J2770" s="8"/>
      <c r="K2770" s="8"/>
      <c r="L2770" s="8"/>
      <c r="M2770" s="8"/>
      <c r="N2770" s="8"/>
      <c r="O2770" s="8"/>
    </row>
    <row r="2771" spans="2:15" ht="11.25" x14ac:dyDescent="0.2">
      <c r="B2771" s="8"/>
      <c r="C2771" s="8"/>
      <c r="D2771" s="8"/>
      <c r="E2771" s="8"/>
      <c r="F2771" s="8"/>
      <c r="G2771" s="8"/>
      <c r="H2771" s="8"/>
      <c r="I2771" s="8"/>
      <c r="J2771" s="8"/>
      <c r="K2771" s="8"/>
      <c r="L2771" s="8"/>
      <c r="M2771" s="8"/>
      <c r="N2771" s="8"/>
      <c r="O2771" s="8"/>
    </row>
    <row r="2772" spans="2:15" ht="11.25" x14ac:dyDescent="0.2">
      <c r="B2772" s="8"/>
      <c r="C2772" s="8"/>
      <c r="D2772" s="8"/>
      <c r="E2772" s="8"/>
      <c r="F2772" s="8"/>
      <c r="G2772" s="8"/>
      <c r="H2772" s="8"/>
      <c r="I2772" s="8"/>
      <c r="J2772" s="8"/>
      <c r="K2772" s="8"/>
      <c r="L2772" s="8"/>
      <c r="M2772" s="8"/>
      <c r="N2772" s="8"/>
      <c r="O2772" s="8"/>
    </row>
    <row r="2773" spans="2:15" ht="11.25" x14ac:dyDescent="0.2">
      <c r="B2773" s="8"/>
      <c r="C2773" s="8"/>
      <c r="D2773" s="8"/>
      <c r="E2773" s="8"/>
      <c r="F2773" s="8"/>
      <c r="G2773" s="8"/>
      <c r="H2773" s="8"/>
      <c r="I2773" s="8"/>
      <c r="J2773" s="8"/>
      <c r="K2773" s="8"/>
      <c r="L2773" s="8"/>
      <c r="M2773" s="8"/>
      <c r="N2773" s="8"/>
      <c r="O2773" s="8"/>
    </row>
    <row r="2774" spans="2:15" ht="11.25" x14ac:dyDescent="0.2">
      <c r="B2774" s="8"/>
      <c r="C2774" s="8"/>
      <c r="D2774" s="8"/>
      <c r="E2774" s="8"/>
      <c r="F2774" s="8"/>
      <c r="G2774" s="8"/>
      <c r="H2774" s="8"/>
      <c r="I2774" s="8"/>
      <c r="J2774" s="8"/>
      <c r="K2774" s="8"/>
      <c r="L2774" s="8"/>
      <c r="M2774" s="8"/>
      <c r="N2774" s="8"/>
      <c r="O2774" s="8"/>
    </row>
    <row r="2775" spans="2:15" ht="11.25" x14ac:dyDescent="0.2">
      <c r="B2775" s="8"/>
      <c r="C2775" s="8"/>
      <c r="D2775" s="8"/>
      <c r="E2775" s="8"/>
      <c r="F2775" s="8"/>
      <c r="G2775" s="8"/>
      <c r="H2775" s="8"/>
      <c r="I2775" s="8"/>
      <c r="J2775" s="8"/>
      <c r="K2775" s="8"/>
      <c r="L2775" s="8"/>
      <c r="M2775" s="8"/>
      <c r="N2775" s="8"/>
      <c r="O2775" s="8"/>
    </row>
    <row r="2776" spans="2:15" ht="11.25" x14ac:dyDescent="0.2">
      <c r="B2776" s="8"/>
      <c r="C2776" s="8"/>
      <c r="D2776" s="8"/>
      <c r="E2776" s="8"/>
      <c r="F2776" s="8"/>
      <c r="G2776" s="8"/>
      <c r="H2776" s="8"/>
      <c r="I2776" s="8"/>
      <c r="J2776" s="8"/>
      <c r="K2776" s="8"/>
      <c r="L2776" s="8"/>
      <c r="M2776" s="8"/>
      <c r="N2776" s="8"/>
      <c r="O2776" s="8"/>
    </row>
    <row r="2777" spans="2:15" ht="11.25" x14ac:dyDescent="0.2">
      <c r="B2777" s="8"/>
      <c r="C2777" s="8"/>
      <c r="D2777" s="8"/>
      <c r="E2777" s="8"/>
      <c r="F2777" s="8"/>
      <c r="G2777" s="8"/>
      <c r="H2777" s="8"/>
      <c r="I2777" s="8"/>
      <c r="J2777" s="8"/>
      <c r="K2777" s="8"/>
      <c r="L2777" s="8"/>
      <c r="M2777" s="8"/>
      <c r="N2777" s="8"/>
      <c r="O2777" s="8"/>
    </row>
    <row r="2778" spans="2:15" ht="11.25" x14ac:dyDescent="0.2">
      <c r="B2778" s="8"/>
      <c r="C2778" s="8"/>
      <c r="D2778" s="8"/>
      <c r="E2778" s="8"/>
      <c r="F2778" s="8"/>
      <c r="G2778" s="8"/>
      <c r="H2778" s="8"/>
      <c r="I2778" s="8"/>
      <c r="J2778" s="8"/>
      <c r="K2778" s="8"/>
      <c r="L2778" s="8"/>
      <c r="M2778" s="8"/>
      <c r="N2778" s="8"/>
      <c r="O2778" s="8"/>
    </row>
    <row r="2779" spans="2:15" ht="11.25" x14ac:dyDescent="0.2">
      <c r="B2779" s="8"/>
      <c r="C2779" s="8"/>
      <c r="D2779" s="8"/>
      <c r="E2779" s="8"/>
      <c r="F2779" s="8"/>
      <c r="G2779" s="8"/>
      <c r="H2779" s="8"/>
      <c r="I2779" s="8"/>
      <c r="J2779" s="8"/>
      <c r="K2779" s="8"/>
      <c r="L2779" s="8"/>
      <c r="M2779" s="8"/>
      <c r="N2779" s="8"/>
      <c r="O2779" s="8"/>
    </row>
    <row r="2780" spans="2:15" ht="11.25" x14ac:dyDescent="0.2">
      <c r="B2780" s="8"/>
      <c r="C2780" s="8"/>
      <c r="D2780" s="8"/>
      <c r="E2780" s="8"/>
      <c r="F2780" s="8"/>
      <c r="G2780" s="8"/>
      <c r="H2780" s="8"/>
      <c r="I2780" s="8"/>
      <c r="J2780" s="8"/>
      <c r="K2780" s="8"/>
      <c r="L2780" s="8"/>
      <c r="M2780" s="8"/>
      <c r="N2780" s="8"/>
      <c r="O2780" s="8"/>
    </row>
    <row r="2781" spans="2:15" ht="11.25" x14ac:dyDescent="0.2">
      <c r="B2781" s="8"/>
      <c r="C2781" s="8"/>
      <c r="D2781" s="8"/>
      <c r="E2781" s="8"/>
      <c r="F2781" s="8"/>
      <c r="G2781" s="8"/>
      <c r="H2781" s="8"/>
      <c r="I2781" s="8"/>
      <c r="J2781" s="8"/>
      <c r="K2781" s="8"/>
      <c r="L2781" s="8"/>
      <c r="M2781" s="8"/>
      <c r="N2781" s="8"/>
      <c r="O2781" s="8"/>
    </row>
    <row r="2782" spans="2:15" ht="11.25" x14ac:dyDescent="0.2">
      <c r="B2782" s="8"/>
      <c r="C2782" s="8"/>
      <c r="D2782" s="8"/>
      <c r="E2782" s="8"/>
      <c r="F2782" s="8"/>
      <c r="G2782" s="8"/>
      <c r="H2782" s="8"/>
      <c r="I2782" s="8"/>
      <c r="J2782" s="8"/>
      <c r="K2782" s="8"/>
      <c r="L2782" s="8"/>
      <c r="M2782" s="8"/>
      <c r="N2782" s="8"/>
      <c r="O2782" s="8"/>
    </row>
    <row r="2783" spans="2:15" ht="11.25" x14ac:dyDescent="0.2">
      <c r="B2783" s="8"/>
      <c r="C2783" s="8"/>
      <c r="D2783" s="8"/>
      <c r="E2783" s="8"/>
      <c r="F2783" s="8"/>
      <c r="G2783" s="8"/>
      <c r="H2783" s="8"/>
      <c r="I2783" s="8"/>
      <c r="J2783" s="8"/>
      <c r="K2783" s="8"/>
      <c r="L2783" s="8"/>
      <c r="M2783" s="8"/>
      <c r="N2783" s="8"/>
      <c r="O2783" s="8"/>
    </row>
    <row r="2784" spans="2:15" ht="11.25" x14ac:dyDescent="0.2">
      <c r="B2784" s="8"/>
      <c r="C2784" s="8"/>
      <c r="D2784" s="8"/>
      <c r="E2784" s="8"/>
      <c r="F2784" s="8"/>
      <c r="G2784" s="8"/>
      <c r="H2784" s="8"/>
      <c r="I2784" s="8"/>
      <c r="J2784" s="8"/>
      <c r="K2784" s="8"/>
      <c r="L2784" s="8"/>
      <c r="M2784" s="8"/>
      <c r="N2784" s="8"/>
      <c r="O2784" s="8"/>
    </row>
    <row r="2785" spans="2:15" ht="11.25" x14ac:dyDescent="0.2">
      <c r="B2785" s="8"/>
      <c r="C2785" s="8"/>
      <c r="D2785" s="8"/>
      <c r="E2785" s="8"/>
      <c r="F2785" s="8"/>
      <c r="G2785" s="8"/>
      <c r="H2785" s="8"/>
      <c r="I2785" s="8"/>
      <c r="J2785" s="8"/>
      <c r="K2785" s="8"/>
      <c r="L2785" s="8"/>
      <c r="M2785" s="8"/>
      <c r="N2785" s="8"/>
      <c r="O2785" s="8"/>
    </row>
    <row r="2786" spans="2:15" ht="11.25" x14ac:dyDescent="0.2">
      <c r="B2786" s="8"/>
      <c r="C2786" s="8"/>
      <c r="D2786" s="8"/>
      <c r="E2786" s="8"/>
      <c r="F2786" s="8"/>
      <c r="G2786" s="8"/>
      <c r="H2786" s="8"/>
      <c r="I2786" s="8"/>
      <c r="J2786" s="8"/>
      <c r="K2786" s="8"/>
      <c r="L2786" s="8"/>
      <c r="M2786" s="8"/>
      <c r="N2786" s="8"/>
      <c r="O2786" s="8"/>
    </row>
    <row r="2787" spans="2:15" ht="11.25" x14ac:dyDescent="0.2">
      <c r="B2787" s="8"/>
      <c r="C2787" s="8"/>
      <c r="D2787" s="8"/>
      <c r="E2787" s="8"/>
      <c r="F2787" s="8"/>
      <c r="G2787" s="8"/>
      <c r="H2787" s="8"/>
      <c r="I2787" s="8"/>
      <c r="J2787" s="8"/>
      <c r="K2787" s="8"/>
      <c r="L2787" s="8"/>
      <c r="M2787" s="8"/>
      <c r="N2787" s="8"/>
      <c r="O2787" s="8"/>
    </row>
    <row r="2788" spans="2:15" ht="11.25" x14ac:dyDescent="0.2">
      <c r="B2788" s="8"/>
      <c r="C2788" s="8"/>
      <c r="D2788" s="8"/>
      <c r="E2788" s="8"/>
      <c r="F2788" s="8"/>
      <c r="G2788" s="8"/>
      <c r="H2788" s="8"/>
      <c r="I2788" s="8"/>
      <c r="J2788" s="8"/>
      <c r="K2788" s="8"/>
      <c r="L2788" s="8"/>
      <c r="M2788" s="8"/>
      <c r="N2788" s="8"/>
      <c r="O2788" s="8"/>
    </row>
    <row r="2789" spans="2:15" ht="11.25" x14ac:dyDescent="0.2">
      <c r="B2789" s="8"/>
      <c r="C2789" s="8"/>
      <c r="D2789" s="8"/>
      <c r="E2789" s="8"/>
      <c r="F2789" s="8"/>
      <c r="G2789" s="8"/>
      <c r="H2789" s="8"/>
      <c r="I2789" s="8"/>
      <c r="J2789" s="8"/>
      <c r="K2789" s="8"/>
      <c r="L2789" s="8"/>
      <c r="M2789" s="8"/>
      <c r="N2789" s="8"/>
      <c r="O2789" s="8"/>
    </row>
    <row r="2790" spans="2:15" ht="11.25" x14ac:dyDescent="0.2">
      <c r="B2790" s="8"/>
      <c r="C2790" s="8"/>
      <c r="D2790" s="8"/>
      <c r="E2790" s="8"/>
      <c r="F2790" s="8"/>
      <c r="G2790" s="8"/>
      <c r="H2790" s="8"/>
      <c r="I2790" s="8"/>
      <c r="J2790" s="8"/>
      <c r="K2790" s="8"/>
      <c r="L2790" s="8"/>
      <c r="M2790" s="8"/>
      <c r="N2790" s="8"/>
      <c r="O2790" s="8"/>
    </row>
    <row r="2791" spans="2:15" ht="11.25" x14ac:dyDescent="0.2">
      <c r="B2791" s="8"/>
      <c r="C2791" s="8"/>
      <c r="D2791" s="8"/>
      <c r="E2791" s="8"/>
      <c r="F2791" s="8"/>
      <c r="G2791" s="8"/>
      <c r="H2791" s="8"/>
      <c r="I2791" s="8"/>
      <c r="J2791" s="8"/>
      <c r="K2791" s="8"/>
      <c r="L2791" s="8"/>
      <c r="M2791" s="8"/>
      <c r="N2791" s="8"/>
      <c r="O2791" s="8"/>
    </row>
    <row r="2792" spans="2:15" ht="11.25" x14ac:dyDescent="0.2">
      <c r="B2792" s="8"/>
      <c r="C2792" s="8"/>
      <c r="D2792" s="8"/>
      <c r="E2792" s="8"/>
      <c r="F2792" s="8"/>
      <c r="G2792" s="8"/>
      <c r="H2792" s="8"/>
      <c r="I2792" s="8"/>
      <c r="J2792" s="8"/>
      <c r="K2792" s="8"/>
      <c r="L2792" s="8"/>
      <c r="M2792" s="8"/>
      <c r="N2792" s="8"/>
      <c r="O2792" s="8"/>
    </row>
    <row r="2793" spans="2:15" ht="11.25" x14ac:dyDescent="0.2">
      <c r="B2793" s="8"/>
      <c r="C2793" s="8"/>
      <c r="D2793" s="8"/>
      <c r="E2793" s="8"/>
      <c r="F2793" s="8"/>
      <c r="G2793" s="8"/>
      <c r="H2793" s="8"/>
      <c r="I2793" s="8"/>
      <c r="J2793" s="8"/>
      <c r="K2793" s="8"/>
      <c r="L2793" s="8"/>
      <c r="M2793" s="8"/>
      <c r="N2793" s="8"/>
      <c r="O2793" s="8"/>
    </row>
    <row r="2794" spans="2:15" ht="11.25" x14ac:dyDescent="0.2">
      <c r="B2794" s="8"/>
      <c r="C2794" s="8"/>
      <c r="D2794" s="8"/>
      <c r="E2794" s="8"/>
      <c r="F2794" s="8"/>
      <c r="G2794" s="8"/>
      <c r="H2794" s="8"/>
      <c r="I2794" s="8"/>
      <c r="J2794" s="8"/>
      <c r="K2794" s="8"/>
      <c r="L2794" s="8"/>
      <c r="M2794" s="8"/>
      <c r="N2794" s="8"/>
      <c r="O2794" s="8"/>
    </row>
    <row r="2795" spans="2:15" ht="11.25" x14ac:dyDescent="0.2">
      <c r="B2795" s="8"/>
      <c r="C2795" s="8"/>
      <c r="D2795" s="8"/>
      <c r="E2795" s="8"/>
      <c r="F2795" s="8"/>
      <c r="G2795" s="8"/>
      <c r="H2795" s="8"/>
      <c r="I2795" s="8"/>
      <c r="J2795" s="8"/>
      <c r="K2795" s="8"/>
      <c r="L2795" s="8"/>
      <c r="M2795" s="8"/>
      <c r="N2795" s="8"/>
      <c r="O2795" s="8"/>
    </row>
    <row r="2796" spans="2:15" ht="11.25" x14ac:dyDescent="0.2">
      <c r="B2796" s="8"/>
      <c r="C2796" s="8"/>
      <c r="D2796" s="8"/>
      <c r="E2796" s="8"/>
      <c r="F2796" s="8"/>
      <c r="G2796" s="8"/>
      <c r="H2796" s="8"/>
      <c r="I2796" s="8"/>
      <c r="J2796" s="8"/>
      <c r="K2796" s="8"/>
      <c r="L2796" s="8"/>
      <c r="M2796" s="8"/>
      <c r="N2796" s="8"/>
      <c r="O2796" s="8"/>
    </row>
    <row r="2797" spans="2:15" ht="11.25" x14ac:dyDescent="0.2">
      <c r="B2797" s="8"/>
      <c r="C2797" s="8"/>
      <c r="D2797" s="8"/>
      <c r="E2797" s="8"/>
      <c r="F2797" s="8"/>
      <c r="G2797" s="8"/>
      <c r="H2797" s="8"/>
      <c r="I2797" s="8"/>
      <c r="J2797" s="8"/>
      <c r="K2797" s="8"/>
      <c r="L2797" s="8"/>
      <c r="M2797" s="8"/>
      <c r="N2797" s="8"/>
      <c r="O2797" s="8"/>
    </row>
    <row r="2798" spans="2:15" ht="11.25" x14ac:dyDescent="0.2">
      <c r="B2798" s="8"/>
      <c r="C2798" s="8"/>
      <c r="D2798" s="8"/>
      <c r="E2798" s="8"/>
      <c r="F2798" s="8"/>
      <c r="G2798" s="8"/>
      <c r="H2798" s="8"/>
      <c r="I2798" s="8"/>
      <c r="J2798" s="8"/>
      <c r="K2798" s="8"/>
      <c r="L2798" s="8"/>
      <c r="M2798" s="8"/>
      <c r="N2798" s="8"/>
      <c r="O2798" s="8"/>
    </row>
    <row r="2799" spans="2:15" ht="11.25" x14ac:dyDescent="0.2">
      <c r="B2799" s="8"/>
      <c r="C2799" s="8"/>
      <c r="D2799" s="8"/>
      <c r="E2799" s="8"/>
      <c r="F2799" s="8"/>
      <c r="G2799" s="8"/>
      <c r="H2799" s="8"/>
      <c r="I2799" s="8"/>
      <c r="J2799" s="8"/>
      <c r="K2799" s="8"/>
      <c r="L2799" s="8"/>
      <c r="M2799" s="8"/>
      <c r="N2799" s="8"/>
      <c r="O2799" s="8"/>
    </row>
    <row r="2800" spans="2:15" ht="11.25" x14ac:dyDescent="0.2">
      <c r="B2800" s="8"/>
      <c r="C2800" s="8"/>
      <c r="D2800" s="8"/>
      <c r="E2800" s="8"/>
      <c r="F2800" s="8"/>
      <c r="G2800" s="8"/>
      <c r="H2800" s="8"/>
      <c r="I2800" s="8"/>
      <c r="J2800" s="8"/>
      <c r="K2800" s="8"/>
      <c r="L2800" s="8"/>
      <c r="M2800" s="8"/>
      <c r="N2800" s="8"/>
      <c r="O2800" s="8"/>
    </row>
    <row r="2801" spans="2:15" ht="11.25" x14ac:dyDescent="0.2">
      <c r="B2801" s="8"/>
      <c r="C2801" s="8"/>
      <c r="D2801" s="8"/>
      <c r="E2801" s="8"/>
      <c r="F2801" s="8"/>
      <c r="G2801" s="8"/>
      <c r="H2801" s="8"/>
      <c r="I2801" s="8"/>
      <c r="J2801" s="8"/>
      <c r="K2801" s="8"/>
      <c r="L2801" s="8"/>
      <c r="M2801" s="8"/>
      <c r="N2801" s="8"/>
      <c r="O2801" s="8"/>
    </row>
    <row r="2802" spans="2:15" ht="11.25" x14ac:dyDescent="0.2">
      <c r="B2802" s="8"/>
      <c r="C2802" s="8"/>
      <c r="D2802" s="8"/>
      <c r="E2802" s="8"/>
      <c r="F2802" s="8"/>
      <c r="G2802" s="8"/>
      <c r="H2802" s="8"/>
      <c r="I2802" s="8"/>
      <c r="J2802" s="8"/>
      <c r="K2802" s="8"/>
      <c r="L2802" s="8"/>
      <c r="M2802" s="8"/>
      <c r="N2802" s="8"/>
      <c r="O2802" s="8"/>
    </row>
    <row r="2803" spans="2:15" ht="11.25" x14ac:dyDescent="0.2">
      <c r="B2803" s="8"/>
      <c r="C2803" s="8"/>
      <c r="D2803" s="8"/>
      <c r="E2803" s="8"/>
      <c r="F2803" s="8"/>
      <c r="G2803" s="8"/>
      <c r="H2803" s="8"/>
      <c r="I2803" s="8"/>
      <c r="J2803" s="8"/>
      <c r="K2803" s="8"/>
      <c r="L2803" s="8"/>
      <c r="M2803" s="8"/>
      <c r="N2803" s="8"/>
      <c r="O2803" s="8"/>
    </row>
    <row r="2804" spans="2:15" ht="11.25" x14ac:dyDescent="0.2">
      <c r="B2804" s="8"/>
      <c r="C2804" s="8"/>
      <c r="D2804" s="8"/>
      <c r="E2804" s="8"/>
      <c r="F2804" s="8"/>
      <c r="G2804" s="8"/>
      <c r="H2804" s="8"/>
      <c r="I2804" s="8"/>
      <c r="J2804" s="8"/>
      <c r="K2804" s="8"/>
      <c r="L2804" s="8"/>
      <c r="M2804" s="8"/>
      <c r="N2804" s="8"/>
      <c r="O2804" s="8"/>
    </row>
    <row r="2805" spans="2:15" ht="11.25" x14ac:dyDescent="0.2">
      <c r="B2805" s="8"/>
      <c r="C2805" s="8"/>
      <c r="D2805" s="8"/>
      <c r="E2805" s="8"/>
      <c r="F2805" s="8"/>
      <c r="G2805" s="8"/>
      <c r="H2805" s="8"/>
      <c r="I2805" s="8"/>
      <c r="J2805" s="8"/>
      <c r="K2805" s="8"/>
      <c r="L2805" s="8"/>
      <c r="M2805" s="8"/>
      <c r="N2805" s="8"/>
      <c r="O2805" s="8"/>
    </row>
    <row r="2806" spans="2:15" ht="11.25" x14ac:dyDescent="0.2">
      <c r="B2806" s="8"/>
      <c r="C2806" s="8"/>
      <c r="D2806" s="8"/>
      <c r="E2806" s="8"/>
      <c r="F2806" s="8"/>
      <c r="G2806" s="8"/>
      <c r="H2806" s="8"/>
      <c r="I2806" s="8"/>
      <c r="J2806" s="8"/>
      <c r="K2806" s="8"/>
      <c r="L2806" s="8"/>
      <c r="M2806" s="8"/>
      <c r="N2806" s="8"/>
      <c r="O2806" s="8"/>
    </row>
    <row r="2807" spans="2:15" ht="11.25" x14ac:dyDescent="0.2">
      <c r="B2807" s="8"/>
      <c r="C2807" s="8"/>
      <c r="D2807" s="8"/>
      <c r="E2807" s="8"/>
      <c r="F2807" s="8"/>
      <c r="G2807" s="8"/>
      <c r="H2807" s="8"/>
      <c r="I2807" s="8"/>
      <c r="J2807" s="8"/>
      <c r="K2807" s="8"/>
      <c r="L2807" s="8"/>
      <c r="M2807" s="8"/>
      <c r="N2807" s="8"/>
      <c r="O2807" s="8"/>
    </row>
    <row r="2808" spans="2:15" ht="11.25" x14ac:dyDescent="0.2">
      <c r="B2808" s="8"/>
      <c r="C2808" s="8"/>
      <c r="D2808" s="8"/>
      <c r="E2808" s="8"/>
      <c r="F2808" s="8"/>
      <c r="G2808" s="8"/>
      <c r="H2808" s="8"/>
      <c r="I2808" s="8"/>
      <c r="J2808" s="8"/>
      <c r="K2808" s="8"/>
      <c r="L2808" s="8"/>
      <c r="M2808" s="8"/>
      <c r="N2808" s="8"/>
      <c r="O2808" s="8"/>
    </row>
    <row r="2809" spans="2:15" ht="11.25" x14ac:dyDescent="0.2">
      <c r="B2809" s="8"/>
      <c r="C2809" s="8"/>
      <c r="D2809" s="8"/>
      <c r="E2809" s="8"/>
      <c r="F2809" s="8"/>
      <c r="G2809" s="8"/>
      <c r="H2809" s="8"/>
      <c r="I2809" s="8"/>
      <c r="J2809" s="8"/>
      <c r="K2809" s="8"/>
      <c r="L2809" s="8"/>
      <c r="M2809" s="8"/>
      <c r="N2809" s="8"/>
      <c r="O2809" s="8"/>
    </row>
    <row r="2810" spans="2:15" ht="11.25" x14ac:dyDescent="0.2">
      <c r="B2810" s="8"/>
      <c r="C2810" s="8"/>
      <c r="D2810" s="8"/>
      <c r="E2810" s="8"/>
      <c r="F2810" s="8"/>
      <c r="G2810" s="8"/>
      <c r="H2810" s="8"/>
      <c r="I2810" s="8"/>
      <c r="J2810" s="8"/>
      <c r="K2810" s="8"/>
      <c r="L2810" s="8"/>
      <c r="M2810" s="8"/>
      <c r="N2810" s="8"/>
      <c r="O2810" s="8"/>
    </row>
    <row r="2811" spans="2:15" ht="11.25" x14ac:dyDescent="0.2">
      <c r="B2811" s="8"/>
      <c r="C2811" s="8"/>
      <c r="D2811" s="8"/>
      <c r="E2811" s="8"/>
      <c r="F2811" s="8"/>
      <c r="G2811" s="8"/>
      <c r="H2811" s="8"/>
      <c r="I2811" s="8"/>
      <c r="J2811" s="8"/>
      <c r="K2811" s="8"/>
      <c r="L2811" s="8"/>
      <c r="M2811" s="8"/>
      <c r="N2811" s="8"/>
      <c r="O2811" s="8"/>
    </row>
    <row r="2812" spans="2:15" ht="11.25" x14ac:dyDescent="0.2">
      <c r="B2812" s="8"/>
      <c r="C2812" s="8"/>
      <c r="D2812" s="8"/>
      <c r="E2812" s="8"/>
      <c r="F2812" s="8"/>
      <c r="G2812" s="8"/>
      <c r="H2812" s="8"/>
      <c r="I2812" s="8"/>
      <c r="J2812" s="8"/>
      <c r="K2812" s="8"/>
      <c r="L2812" s="8"/>
      <c r="M2812" s="8"/>
      <c r="N2812" s="8"/>
      <c r="O2812" s="8"/>
    </row>
    <row r="2813" spans="2:15" ht="11.25" x14ac:dyDescent="0.2">
      <c r="B2813" s="8"/>
      <c r="C2813" s="8"/>
      <c r="D2813" s="8"/>
      <c r="E2813" s="8"/>
      <c r="F2813" s="8"/>
      <c r="G2813" s="8"/>
      <c r="H2813" s="8"/>
      <c r="I2813" s="8"/>
      <c r="J2813" s="8"/>
      <c r="K2813" s="8"/>
      <c r="L2813" s="8"/>
      <c r="M2813" s="8"/>
      <c r="N2813" s="8"/>
      <c r="O2813" s="8"/>
    </row>
    <row r="2814" spans="2:15" ht="11.25" x14ac:dyDescent="0.2">
      <c r="B2814" s="8"/>
      <c r="C2814" s="8"/>
      <c r="D2814" s="8"/>
      <c r="E2814" s="8"/>
      <c r="F2814" s="8"/>
      <c r="G2814" s="8"/>
      <c r="H2814" s="8"/>
      <c r="I2814" s="8"/>
      <c r="J2814" s="8"/>
      <c r="K2814" s="8"/>
      <c r="L2814" s="8"/>
      <c r="M2814" s="8"/>
      <c r="N2814" s="8"/>
      <c r="O2814" s="8"/>
    </row>
    <row r="2815" spans="2:15" ht="11.25" x14ac:dyDescent="0.2">
      <c r="B2815" s="8"/>
      <c r="C2815" s="8"/>
      <c r="D2815" s="8"/>
      <c r="E2815" s="8"/>
      <c r="F2815" s="8"/>
      <c r="G2815" s="8"/>
      <c r="H2815" s="8"/>
      <c r="I2815" s="8"/>
      <c r="J2815" s="8"/>
      <c r="K2815" s="8"/>
      <c r="L2815" s="8"/>
      <c r="M2815" s="8"/>
      <c r="N2815" s="8"/>
      <c r="O2815" s="8"/>
    </row>
    <row r="2816" spans="2:15" ht="11.25" x14ac:dyDescent="0.2">
      <c r="B2816" s="8"/>
      <c r="C2816" s="8"/>
      <c r="D2816" s="8"/>
      <c r="E2816" s="8"/>
      <c r="F2816" s="8"/>
      <c r="G2816" s="8"/>
      <c r="H2816" s="8"/>
      <c r="I2816" s="8"/>
      <c r="J2816" s="8"/>
      <c r="K2816" s="8"/>
      <c r="L2816" s="8"/>
      <c r="M2816" s="8"/>
      <c r="N2816" s="8"/>
      <c r="O2816" s="8"/>
    </row>
    <row r="2817" spans="2:15" ht="11.25" x14ac:dyDescent="0.2">
      <c r="B2817" s="8"/>
      <c r="C2817" s="8"/>
      <c r="D2817" s="8"/>
      <c r="E2817" s="8"/>
      <c r="F2817" s="8"/>
      <c r="G2817" s="8"/>
      <c r="H2817" s="8"/>
      <c r="I2817" s="8"/>
      <c r="J2817" s="8"/>
      <c r="K2817" s="8"/>
      <c r="L2817" s="8"/>
      <c r="M2817" s="8"/>
      <c r="N2817" s="8"/>
      <c r="O2817" s="8"/>
    </row>
    <row r="2818" spans="2:15" ht="11.25" x14ac:dyDescent="0.2">
      <c r="B2818" s="8"/>
      <c r="C2818" s="8"/>
      <c r="D2818" s="8"/>
      <c r="E2818" s="8"/>
      <c r="F2818" s="8"/>
      <c r="G2818" s="8"/>
      <c r="H2818" s="8"/>
      <c r="I2818" s="8"/>
      <c r="J2818" s="8"/>
      <c r="K2818" s="8"/>
      <c r="L2818" s="8"/>
      <c r="M2818" s="8"/>
      <c r="N2818" s="8"/>
      <c r="O2818" s="8"/>
    </row>
    <row r="2819" spans="2:15" ht="11.25" x14ac:dyDescent="0.2">
      <c r="B2819" s="8"/>
      <c r="C2819" s="8"/>
      <c r="D2819" s="8"/>
      <c r="E2819" s="8"/>
      <c r="F2819" s="8"/>
      <c r="G2819" s="8"/>
      <c r="H2819" s="8"/>
      <c r="I2819" s="8"/>
      <c r="J2819" s="8"/>
      <c r="K2819" s="8"/>
      <c r="L2819" s="8"/>
      <c r="M2819" s="8"/>
      <c r="N2819" s="8"/>
      <c r="O2819" s="8"/>
    </row>
    <row r="2820" spans="2:15" ht="11.25" x14ac:dyDescent="0.2">
      <c r="B2820" s="8"/>
      <c r="C2820" s="8"/>
      <c r="D2820" s="8"/>
      <c r="E2820" s="8"/>
      <c r="F2820" s="8"/>
      <c r="G2820" s="8"/>
      <c r="H2820" s="8"/>
      <c r="I2820" s="8"/>
      <c r="J2820" s="8"/>
      <c r="K2820" s="8"/>
      <c r="L2820" s="8"/>
      <c r="M2820" s="8"/>
      <c r="N2820" s="8"/>
      <c r="O2820" s="8"/>
    </row>
    <row r="2821" spans="2:15" ht="11.25" x14ac:dyDescent="0.2">
      <c r="B2821" s="8"/>
      <c r="C2821" s="8"/>
      <c r="D2821" s="8"/>
      <c r="E2821" s="8"/>
      <c r="F2821" s="8"/>
      <c r="G2821" s="8"/>
      <c r="H2821" s="8"/>
      <c r="I2821" s="8"/>
      <c r="J2821" s="8"/>
      <c r="K2821" s="8"/>
      <c r="L2821" s="8"/>
      <c r="M2821" s="8"/>
      <c r="N2821" s="8"/>
      <c r="O2821" s="8"/>
    </row>
    <row r="2822" spans="2:15" ht="11.25" x14ac:dyDescent="0.2">
      <c r="B2822" s="8"/>
      <c r="C2822" s="8"/>
      <c r="D2822" s="8"/>
      <c r="E2822" s="8"/>
      <c r="F2822" s="8"/>
      <c r="G2822" s="8"/>
      <c r="H2822" s="8"/>
      <c r="I2822" s="8"/>
      <c r="J2822" s="8"/>
      <c r="K2822" s="8"/>
      <c r="L2822" s="8"/>
      <c r="M2822" s="8"/>
      <c r="N2822" s="8"/>
      <c r="O2822" s="8"/>
    </row>
    <row r="2823" spans="2:15" ht="11.25" x14ac:dyDescent="0.2">
      <c r="B2823" s="8"/>
      <c r="C2823" s="8"/>
      <c r="D2823" s="8"/>
      <c r="E2823" s="8"/>
      <c r="F2823" s="8"/>
      <c r="G2823" s="8"/>
      <c r="H2823" s="8"/>
      <c r="I2823" s="8"/>
      <c r="J2823" s="8"/>
      <c r="K2823" s="8"/>
      <c r="L2823" s="8"/>
      <c r="M2823" s="8"/>
      <c r="N2823" s="8"/>
      <c r="O2823" s="8"/>
    </row>
    <row r="2824" spans="2:15" ht="11.25" x14ac:dyDescent="0.2">
      <c r="B2824" s="8"/>
      <c r="C2824" s="8"/>
      <c r="D2824" s="8"/>
      <c r="E2824" s="8"/>
      <c r="F2824" s="8"/>
      <c r="G2824" s="8"/>
      <c r="H2824" s="8"/>
      <c r="I2824" s="8"/>
      <c r="J2824" s="8"/>
      <c r="K2824" s="8"/>
      <c r="L2824" s="8"/>
      <c r="M2824" s="8"/>
      <c r="N2824" s="8"/>
      <c r="O2824" s="8"/>
    </row>
    <row r="2825" spans="2:15" ht="11.25" x14ac:dyDescent="0.2">
      <c r="B2825" s="8"/>
      <c r="C2825" s="8"/>
      <c r="D2825" s="8"/>
      <c r="E2825" s="8"/>
      <c r="F2825" s="8"/>
      <c r="G2825" s="8"/>
      <c r="H2825" s="8"/>
      <c r="I2825" s="8"/>
      <c r="J2825" s="8"/>
      <c r="K2825" s="8"/>
      <c r="L2825" s="8"/>
      <c r="M2825" s="8"/>
      <c r="N2825" s="8"/>
      <c r="O2825" s="8"/>
    </row>
    <row r="2826" spans="2:15" ht="11.25" x14ac:dyDescent="0.2">
      <c r="B2826" s="8"/>
      <c r="C2826" s="8"/>
      <c r="D2826" s="8"/>
      <c r="E2826" s="8"/>
      <c r="F2826" s="8"/>
      <c r="G2826" s="8"/>
      <c r="H2826" s="8"/>
      <c r="I2826" s="8"/>
      <c r="J2826" s="8"/>
      <c r="K2826" s="8"/>
      <c r="L2826" s="8"/>
      <c r="M2826" s="8"/>
      <c r="N2826" s="8"/>
      <c r="O2826" s="8"/>
    </row>
    <row r="2827" spans="2:15" ht="11.25" x14ac:dyDescent="0.2">
      <c r="B2827" s="8"/>
      <c r="C2827" s="8"/>
      <c r="D2827" s="8"/>
      <c r="E2827" s="8"/>
      <c r="F2827" s="8"/>
      <c r="G2827" s="8"/>
      <c r="H2827" s="8"/>
      <c r="I2827" s="8"/>
      <c r="J2827" s="8"/>
      <c r="K2827" s="8"/>
      <c r="L2827" s="8"/>
      <c r="M2827" s="8"/>
      <c r="N2827" s="8"/>
      <c r="O2827" s="8"/>
    </row>
    <row r="2828" spans="2:15" ht="11.25" x14ac:dyDescent="0.2">
      <c r="B2828" s="8"/>
      <c r="C2828" s="8"/>
      <c r="D2828" s="8"/>
      <c r="E2828" s="8"/>
      <c r="F2828" s="8"/>
      <c r="G2828" s="8"/>
      <c r="H2828" s="8"/>
      <c r="I2828" s="8"/>
      <c r="J2828" s="8"/>
      <c r="K2828" s="8"/>
      <c r="L2828" s="8"/>
      <c r="M2828" s="8"/>
      <c r="N2828" s="8"/>
      <c r="O2828" s="8"/>
    </row>
    <row r="2829" spans="2:15" ht="11.25" x14ac:dyDescent="0.2">
      <c r="B2829" s="8"/>
      <c r="C2829" s="8"/>
      <c r="D2829" s="8"/>
      <c r="E2829" s="8"/>
      <c r="F2829" s="8"/>
      <c r="G2829" s="8"/>
      <c r="H2829" s="8"/>
      <c r="I2829" s="8"/>
      <c r="J2829" s="8"/>
      <c r="K2829" s="8"/>
      <c r="L2829" s="8"/>
      <c r="M2829" s="8"/>
      <c r="N2829" s="8"/>
      <c r="O2829" s="8"/>
    </row>
    <row r="2830" spans="2:15" ht="11.25" x14ac:dyDescent="0.2">
      <c r="B2830" s="8"/>
      <c r="C2830" s="8"/>
      <c r="D2830" s="8"/>
      <c r="E2830" s="8"/>
      <c r="F2830" s="8"/>
      <c r="G2830" s="8"/>
      <c r="H2830" s="8"/>
      <c r="I2830" s="8"/>
      <c r="J2830" s="8"/>
      <c r="K2830" s="8"/>
      <c r="L2830" s="8"/>
      <c r="M2830" s="8"/>
      <c r="N2830" s="8"/>
      <c r="O2830" s="8"/>
    </row>
    <row r="2831" spans="2:15" ht="11.25" x14ac:dyDescent="0.2">
      <c r="B2831" s="8"/>
      <c r="C2831" s="8"/>
      <c r="D2831" s="8"/>
      <c r="E2831" s="8"/>
      <c r="F2831" s="8"/>
      <c r="G2831" s="8"/>
      <c r="H2831" s="8"/>
      <c r="I2831" s="8"/>
      <c r="J2831" s="8"/>
      <c r="K2831" s="8"/>
      <c r="L2831" s="8"/>
      <c r="M2831" s="8"/>
      <c r="N2831" s="8"/>
      <c r="O2831" s="8"/>
    </row>
    <row r="2832" spans="2:15" ht="11.25" x14ac:dyDescent="0.2">
      <c r="B2832" s="8"/>
      <c r="C2832" s="8"/>
      <c r="D2832" s="8"/>
      <c r="E2832" s="8"/>
      <c r="F2832" s="8"/>
      <c r="G2832" s="8"/>
      <c r="H2832" s="8"/>
      <c r="I2832" s="8"/>
      <c r="J2832" s="8"/>
      <c r="K2832" s="8"/>
      <c r="L2832" s="8"/>
      <c r="M2832" s="8"/>
      <c r="N2832" s="8"/>
      <c r="O2832" s="8"/>
    </row>
    <row r="2833" spans="2:15" ht="11.25" x14ac:dyDescent="0.2">
      <c r="B2833" s="8"/>
      <c r="C2833" s="8"/>
      <c r="D2833" s="8"/>
      <c r="E2833" s="8"/>
      <c r="F2833" s="8"/>
      <c r="G2833" s="8"/>
      <c r="H2833" s="8"/>
      <c r="I2833" s="8"/>
      <c r="J2833" s="8"/>
      <c r="K2833" s="8"/>
      <c r="L2833" s="8"/>
      <c r="M2833" s="8"/>
      <c r="N2833" s="8"/>
      <c r="O2833" s="8"/>
    </row>
    <row r="2834" spans="2:15" ht="11.25" x14ac:dyDescent="0.2">
      <c r="B2834" s="8"/>
      <c r="C2834" s="8"/>
      <c r="D2834" s="8"/>
      <c r="E2834" s="8"/>
      <c r="F2834" s="8"/>
      <c r="G2834" s="8"/>
      <c r="H2834" s="8"/>
      <c r="I2834" s="8"/>
      <c r="J2834" s="8"/>
      <c r="K2834" s="8"/>
      <c r="L2834" s="8"/>
      <c r="M2834" s="8"/>
      <c r="N2834" s="8"/>
      <c r="O2834" s="8"/>
    </row>
    <row r="2835" spans="2:15" ht="11.25" x14ac:dyDescent="0.2">
      <c r="B2835" s="8"/>
      <c r="C2835" s="8"/>
      <c r="D2835" s="8"/>
      <c r="E2835" s="8"/>
      <c r="F2835" s="8"/>
      <c r="G2835" s="8"/>
      <c r="H2835" s="8"/>
      <c r="I2835" s="8"/>
      <c r="J2835" s="8"/>
      <c r="K2835" s="8"/>
      <c r="L2835" s="8"/>
      <c r="M2835" s="8"/>
      <c r="N2835" s="8"/>
      <c r="O2835" s="8"/>
    </row>
    <row r="2836" spans="2:15" ht="11.25" x14ac:dyDescent="0.2">
      <c r="B2836" s="8"/>
      <c r="C2836" s="8"/>
      <c r="D2836" s="8"/>
      <c r="E2836" s="8"/>
      <c r="F2836" s="8"/>
      <c r="G2836" s="8"/>
      <c r="H2836" s="8"/>
      <c r="I2836" s="8"/>
      <c r="J2836" s="8"/>
      <c r="K2836" s="8"/>
      <c r="L2836" s="8"/>
      <c r="M2836" s="8"/>
      <c r="N2836" s="8"/>
      <c r="O2836" s="8"/>
    </row>
    <row r="2837" spans="2:15" ht="11.25" x14ac:dyDescent="0.2">
      <c r="B2837" s="8"/>
      <c r="C2837" s="8"/>
      <c r="D2837" s="8"/>
      <c r="E2837" s="8"/>
      <c r="F2837" s="8"/>
      <c r="G2837" s="8"/>
      <c r="H2837" s="8"/>
      <c r="I2837" s="8"/>
      <c r="J2837" s="8"/>
      <c r="K2837" s="8"/>
      <c r="L2837" s="8"/>
      <c r="M2837" s="8"/>
      <c r="N2837" s="8"/>
      <c r="O2837" s="8"/>
    </row>
    <row r="2838" spans="2:15" ht="11.25" x14ac:dyDescent="0.2">
      <c r="B2838" s="8"/>
      <c r="C2838" s="8"/>
      <c r="D2838" s="8"/>
      <c r="E2838" s="8"/>
      <c r="F2838" s="8"/>
      <c r="G2838" s="8"/>
      <c r="H2838" s="8"/>
      <c r="I2838" s="8"/>
      <c r="J2838" s="8"/>
      <c r="K2838" s="8"/>
      <c r="L2838" s="8"/>
      <c r="M2838" s="8"/>
      <c r="N2838" s="8"/>
      <c r="O2838" s="8"/>
    </row>
    <row r="2839" spans="2:15" ht="11.25" x14ac:dyDescent="0.2">
      <c r="B2839" s="8"/>
      <c r="C2839" s="8"/>
      <c r="D2839" s="8"/>
      <c r="E2839" s="8"/>
      <c r="F2839" s="8"/>
      <c r="G2839" s="8"/>
      <c r="H2839" s="8"/>
      <c r="I2839" s="8"/>
      <c r="J2839" s="8"/>
      <c r="K2839" s="8"/>
      <c r="L2839" s="8"/>
      <c r="M2839" s="8"/>
      <c r="N2839" s="8"/>
      <c r="O2839" s="8"/>
    </row>
    <row r="2840" spans="2:15" ht="11.25" x14ac:dyDescent="0.2">
      <c r="B2840" s="8"/>
      <c r="C2840" s="8"/>
      <c r="D2840" s="8"/>
      <c r="E2840" s="8"/>
      <c r="F2840" s="8"/>
      <c r="G2840" s="8"/>
      <c r="H2840" s="8"/>
      <c r="I2840" s="8"/>
      <c r="J2840" s="8"/>
      <c r="K2840" s="8"/>
      <c r="L2840" s="8"/>
      <c r="M2840" s="8"/>
      <c r="N2840" s="8"/>
      <c r="O2840" s="8"/>
    </row>
    <row r="2841" spans="2:15" ht="11.25" x14ac:dyDescent="0.2">
      <c r="B2841" s="8"/>
      <c r="C2841" s="8"/>
      <c r="D2841" s="8"/>
      <c r="E2841" s="8"/>
      <c r="F2841" s="8"/>
      <c r="G2841" s="8"/>
      <c r="H2841" s="8"/>
      <c r="I2841" s="8"/>
      <c r="J2841" s="8"/>
      <c r="K2841" s="8"/>
      <c r="L2841" s="8"/>
      <c r="M2841" s="8"/>
      <c r="N2841" s="8"/>
      <c r="O2841" s="8"/>
    </row>
    <row r="2842" spans="2:15" ht="11.25" x14ac:dyDescent="0.2">
      <c r="B2842" s="8"/>
      <c r="C2842" s="8"/>
      <c r="D2842" s="8"/>
      <c r="E2842" s="8"/>
      <c r="F2842" s="8"/>
      <c r="G2842" s="8"/>
      <c r="H2842" s="8"/>
      <c r="I2842" s="8"/>
      <c r="J2842" s="8"/>
      <c r="K2842" s="8"/>
      <c r="L2842" s="8"/>
      <c r="M2842" s="8"/>
      <c r="N2842" s="8"/>
      <c r="O2842" s="8"/>
    </row>
    <row r="2843" spans="2:15" ht="11.25" x14ac:dyDescent="0.2">
      <c r="B2843" s="8"/>
      <c r="C2843" s="8"/>
      <c r="D2843" s="8"/>
      <c r="E2843" s="8"/>
      <c r="F2843" s="8"/>
      <c r="G2843" s="8"/>
      <c r="H2843" s="8"/>
      <c r="I2843" s="8"/>
      <c r="J2843" s="8"/>
      <c r="K2843" s="8"/>
      <c r="L2843" s="8"/>
      <c r="M2843" s="8"/>
      <c r="N2843" s="8"/>
      <c r="O2843" s="8"/>
    </row>
    <row r="2844" spans="2:15" ht="11.25" x14ac:dyDescent="0.2">
      <c r="B2844" s="8"/>
      <c r="C2844" s="8"/>
      <c r="D2844" s="8"/>
      <c r="E2844" s="8"/>
      <c r="F2844" s="8"/>
      <c r="G2844" s="8"/>
      <c r="H2844" s="8"/>
      <c r="I2844" s="8"/>
      <c r="J2844" s="8"/>
      <c r="K2844" s="8"/>
      <c r="L2844" s="8"/>
      <c r="M2844" s="8"/>
      <c r="N2844" s="8"/>
      <c r="O2844" s="8"/>
    </row>
    <row r="2845" spans="2:15" ht="11.25" x14ac:dyDescent="0.2">
      <c r="B2845" s="8"/>
      <c r="C2845" s="8"/>
      <c r="D2845" s="8"/>
      <c r="E2845" s="8"/>
      <c r="F2845" s="8"/>
      <c r="G2845" s="8"/>
      <c r="H2845" s="8"/>
      <c r="I2845" s="8"/>
      <c r="J2845" s="8"/>
      <c r="K2845" s="8"/>
      <c r="L2845" s="8"/>
      <c r="M2845" s="8"/>
      <c r="N2845" s="8"/>
      <c r="O2845" s="8"/>
    </row>
    <row r="2846" spans="2:15" ht="11.25" x14ac:dyDescent="0.2">
      <c r="B2846" s="8"/>
      <c r="C2846" s="8"/>
      <c r="D2846" s="8"/>
      <c r="E2846" s="8"/>
      <c r="F2846" s="8"/>
      <c r="G2846" s="8"/>
      <c r="H2846" s="8"/>
      <c r="I2846" s="8"/>
      <c r="J2846" s="8"/>
      <c r="K2846" s="8"/>
      <c r="L2846" s="8"/>
      <c r="M2846" s="8"/>
      <c r="N2846" s="8"/>
      <c r="O2846" s="8"/>
    </row>
    <row r="2847" spans="2:15" ht="11.25" x14ac:dyDescent="0.2">
      <c r="B2847" s="8"/>
      <c r="C2847" s="8"/>
      <c r="D2847" s="8"/>
      <c r="E2847" s="8"/>
      <c r="F2847" s="8"/>
      <c r="G2847" s="8"/>
      <c r="H2847" s="8"/>
      <c r="I2847" s="8"/>
      <c r="J2847" s="8"/>
      <c r="K2847" s="8"/>
      <c r="L2847" s="8"/>
      <c r="M2847" s="8"/>
      <c r="N2847" s="8"/>
      <c r="O2847" s="8"/>
    </row>
    <row r="2848" spans="2:15" ht="11.25" x14ac:dyDescent="0.2">
      <c r="B2848" s="8"/>
      <c r="C2848" s="8"/>
      <c r="D2848" s="8"/>
      <c r="E2848" s="8"/>
      <c r="F2848" s="8"/>
      <c r="G2848" s="8"/>
      <c r="H2848" s="8"/>
      <c r="I2848" s="8"/>
      <c r="J2848" s="8"/>
      <c r="K2848" s="8"/>
      <c r="L2848" s="8"/>
      <c r="M2848" s="8"/>
      <c r="N2848" s="8"/>
      <c r="O2848" s="8"/>
    </row>
    <row r="2849" spans="2:15" ht="11.25" x14ac:dyDescent="0.2">
      <c r="B2849" s="8"/>
      <c r="C2849" s="8"/>
      <c r="D2849" s="8"/>
      <c r="E2849" s="8"/>
      <c r="F2849" s="8"/>
      <c r="G2849" s="8"/>
      <c r="H2849" s="8"/>
      <c r="I2849" s="8"/>
      <c r="J2849" s="8"/>
      <c r="K2849" s="8"/>
      <c r="L2849" s="8"/>
      <c r="M2849" s="8"/>
      <c r="N2849" s="8"/>
      <c r="O2849" s="8"/>
    </row>
    <row r="2850" spans="2:15" ht="11.25" x14ac:dyDescent="0.2">
      <c r="B2850" s="8"/>
      <c r="C2850" s="8"/>
      <c r="D2850" s="8"/>
      <c r="E2850" s="8"/>
      <c r="F2850" s="8"/>
      <c r="G2850" s="8"/>
      <c r="H2850" s="8"/>
      <c r="I2850" s="8"/>
      <c r="J2850" s="8"/>
      <c r="K2850" s="8"/>
      <c r="L2850" s="8"/>
      <c r="M2850" s="8"/>
      <c r="N2850" s="8"/>
      <c r="O2850" s="8"/>
    </row>
    <row r="2851" spans="2:15" ht="11.25" x14ac:dyDescent="0.2">
      <c r="B2851" s="8"/>
      <c r="C2851" s="8"/>
      <c r="D2851" s="8"/>
      <c r="E2851" s="8"/>
      <c r="F2851" s="8"/>
      <c r="G2851" s="8"/>
      <c r="H2851" s="8"/>
      <c r="I2851" s="8"/>
      <c r="J2851" s="8"/>
      <c r="K2851" s="8"/>
      <c r="L2851" s="8"/>
      <c r="M2851" s="8"/>
      <c r="N2851" s="8"/>
      <c r="O2851" s="8"/>
    </row>
    <row r="2852" spans="2:15" ht="11.25" x14ac:dyDescent="0.2">
      <c r="B2852" s="8"/>
      <c r="C2852" s="8"/>
      <c r="D2852" s="8"/>
      <c r="E2852" s="8"/>
      <c r="F2852" s="8"/>
      <c r="G2852" s="8"/>
      <c r="H2852" s="8"/>
      <c r="I2852" s="8"/>
      <c r="J2852" s="8"/>
      <c r="K2852" s="8"/>
      <c r="L2852" s="8"/>
      <c r="M2852" s="8"/>
      <c r="N2852" s="8"/>
      <c r="O2852" s="8"/>
    </row>
    <row r="2853" spans="2:15" ht="11.25" x14ac:dyDescent="0.2">
      <c r="B2853" s="8"/>
      <c r="C2853" s="8"/>
      <c r="D2853" s="8"/>
      <c r="E2853" s="8"/>
      <c r="F2853" s="8"/>
      <c r="G2853" s="8"/>
      <c r="H2853" s="8"/>
      <c r="I2853" s="8"/>
      <c r="J2853" s="8"/>
      <c r="K2853" s="8"/>
      <c r="L2853" s="8"/>
      <c r="M2853" s="8"/>
      <c r="N2853" s="8"/>
      <c r="O2853" s="8"/>
    </row>
    <row r="2854" spans="2:15" ht="11.25" x14ac:dyDescent="0.2">
      <c r="B2854" s="8"/>
      <c r="C2854" s="8"/>
      <c r="D2854" s="8"/>
      <c r="E2854" s="8"/>
      <c r="F2854" s="8"/>
      <c r="G2854" s="8"/>
      <c r="H2854" s="8"/>
      <c r="I2854" s="8"/>
      <c r="J2854" s="8"/>
      <c r="K2854" s="8"/>
      <c r="L2854" s="8"/>
      <c r="M2854" s="8"/>
      <c r="N2854" s="8"/>
      <c r="O2854" s="8"/>
    </row>
    <row r="2855" spans="2:15" ht="11.25" x14ac:dyDescent="0.2">
      <c r="B2855" s="8"/>
      <c r="C2855" s="8"/>
      <c r="D2855" s="8"/>
      <c r="E2855" s="8"/>
      <c r="F2855" s="8"/>
      <c r="G2855" s="8"/>
      <c r="H2855" s="8"/>
      <c r="I2855" s="8"/>
      <c r="J2855" s="8"/>
      <c r="K2855" s="8"/>
      <c r="L2855" s="8"/>
      <c r="M2855" s="8"/>
      <c r="N2855" s="8"/>
      <c r="O2855" s="8"/>
    </row>
    <row r="2856" spans="2:15" ht="11.25" x14ac:dyDescent="0.2">
      <c r="B2856" s="8"/>
      <c r="C2856" s="8"/>
      <c r="D2856" s="8"/>
      <c r="E2856" s="8"/>
      <c r="F2856" s="8"/>
      <c r="G2856" s="8"/>
      <c r="H2856" s="8"/>
      <c r="I2856" s="8"/>
      <c r="J2856" s="8"/>
      <c r="K2856" s="8"/>
      <c r="L2856" s="8"/>
      <c r="M2856" s="8"/>
      <c r="N2856" s="8"/>
      <c r="O2856" s="8"/>
    </row>
    <row r="2857" spans="2:15" ht="11.25" x14ac:dyDescent="0.2">
      <c r="B2857" s="8"/>
      <c r="C2857" s="8"/>
      <c r="D2857" s="8"/>
      <c r="E2857" s="8"/>
      <c r="F2857" s="8"/>
      <c r="G2857" s="8"/>
      <c r="H2857" s="8"/>
      <c r="I2857" s="8"/>
      <c r="J2857" s="8"/>
      <c r="K2857" s="8"/>
      <c r="L2857" s="8"/>
      <c r="M2857" s="8"/>
      <c r="N2857" s="8"/>
      <c r="O2857" s="8"/>
    </row>
    <row r="2858" spans="2:15" ht="11.25" x14ac:dyDescent="0.2">
      <c r="B2858" s="8"/>
      <c r="C2858" s="8"/>
      <c r="D2858" s="8"/>
      <c r="E2858" s="8"/>
      <c r="F2858" s="8"/>
      <c r="G2858" s="8"/>
      <c r="H2858" s="8"/>
      <c r="I2858" s="8"/>
      <c r="J2858" s="8"/>
      <c r="K2858" s="8"/>
      <c r="L2858" s="8"/>
      <c r="M2858" s="8"/>
      <c r="N2858" s="8"/>
      <c r="O2858" s="8"/>
    </row>
    <row r="2859" spans="2:15" ht="11.25" x14ac:dyDescent="0.2">
      <c r="B2859" s="8"/>
      <c r="C2859" s="8"/>
      <c r="D2859" s="8"/>
      <c r="E2859" s="8"/>
      <c r="F2859" s="8"/>
      <c r="G2859" s="8"/>
      <c r="H2859" s="8"/>
      <c r="I2859" s="8"/>
      <c r="J2859" s="8"/>
      <c r="K2859" s="8"/>
      <c r="L2859" s="8"/>
      <c r="M2859" s="8"/>
      <c r="N2859" s="8"/>
      <c r="O2859" s="8"/>
    </row>
    <row r="2860" spans="2:15" ht="11.25" x14ac:dyDescent="0.2">
      <c r="B2860" s="8"/>
      <c r="C2860" s="8"/>
      <c r="D2860" s="8"/>
      <c r="E2860" s="8"/>
      <c r="F2860" s="8"/>
      <c r="G2860" s="8"/>
      <c r="H2860" s="8"/>
      <c r="I2860" s="8"/>
      <c r="J2860" s="8"/>
      <c r="K2860" s="8"/>
      <c r="L2860" s="8"/>
      <c r="M2860" s="8"/>
      <c r="N2860" s="8"/>
      <c r="O2860" s="8"/>
    </row>
    <row r="2861" spans="2:15" ht="11.25" x14ac:dyDescent="0.2">
      <c r="B2861" s="8"/>
      <c r="C2861" s="8"/>
      <c r="D2861" s="8"/>
      <c r="E2861" s="8"/>
      <c r="F2861" s="8"/>
      <c r="G2861" s="8"/>
      <c r="H2861" s="8"/>
      <c r="I2861" s="8"/>
      <c r="J2861" s="8"/>
      <c r="K2861" s="8"/>
      <c r="L2861" s="8"/>
      <c r="M2861" s="8"/>
      <c r="N2861" s="8"/>
      <c r="O2861" s="8"/>
    </row>
    <row r="2862" spans="2:15" ht="11.25" x14ac:dyDescent="0.2">
      <c r="B2862" s="8"/>
      <c r="C2862" s="8"/>
      <c r="D2862" s="8"/>
      <c r="E2862" s="8"/>
      <c r="F2862" s="8"/>
      <c r="G2862" s="8"/>
      <c r="H2862" s="8"/>
      <c r="I2862" s="8"/>
      <c r="J2862" s="8"/>
      <c r="K2862" s="8"/>
      <c r="L2862" s="8"/>
      <c r="M2862" s="8"/>
      <c r="N2862" s="8"/>
      <c r="O2862" s="8"/>
    </row>
    <row r="2863" spans="2:15" ht="11.25" x14ac:dyDescent="0.2">
      <c r="B2863" s="8"/>
      <c r="C2863" s="8"/>
      <c r="D2863" s="8"/>
      <c r="E2863" s="8"/>
      <c r="F2863" s="8"/>
      <c r="G2863" s="8"/>
      <c r="H2863" s="8"/>
      <c r="I2863" s="8"/>
      <c r="J2863" s="8"/>
      <c r="K2863" s="8"/>
      <c r="L2863" s="8"/>
      <c r="M2863" s="8"/>
      <c r="N2863" s="8"/>
      <c r="O2863" s="8"/>
    </row>
    <row r="2864" spans="2:15" ht="11.25" x14ac:dyDescent="0.2">
      <c r="B2864" s="8"/>
      <c r="C2864" s="8"/>
      <c r="D2864" s="8"/>
      <c r="E2864" s="8"/>
      <c r="F2864" s="8"/>
      <c r="G2864" s="8"/>
      <c r="H2864" s="8"/>
      <c r="I2864" s="8"/>
      <c r="J2864" s="8"/>
      <c r="K2864" s="8"/>
      <c r="L2864" s="8"/>
      <c r="M2864" s="8"/>
      <c r="N2864" s="8"/>
      <c r="O2864" s="8"/>
    </row>
    <row r="2865" spans="2:15" ht="11.25" x14ac:dyDescent="0.2">
      <c r="B2865" s="8"/>
      <c r="C2865" s="8"/>
      <c r="D2865" s="8"/>
      <c r="E2865" s="8"/>
      <c r="F2865" s="8"/>
      <c r="G2865" s="8"/>
      <c r="H2865" s="8"/>
      <c r="I2865" s="8"/>
      <c r="J2865" s="8"/>
      <c r="K2865" s="8"/>
      <c r="L2865" s="8"/>
      <c r="M2865" s="8"/>
      <c r="N2865" s="8"/>
      <c r="O2865" s="8"/>
    </row>
    <row r="2866" spans="2:15" ht="11.25" x14ac:dyDescent="0.2">
      <c r="B2866" s="8"/>
      <c r="C2866" s="8"/>
      <c r="D2866" s="8"/>
      <c r="E2866" s="8"/>
      <c r="F2866" s="8"/>
      <c r="G2866" s="8"/>
      <c r="H2866" s="8"/>
      <c r="I2866" s="8"/>
      <c r="J2866" s="8"/>
      <c r="K2866" s="8"/>
      <c r="L2866" s="8"/>
      <c r="M2866" s="8"/>
      <c r="N2866" s="8"/>
      <c r="O2866" s="8"/>
    </row>
    <row r="2867" spans="2:15" ht="11.25" x14ac:dyDescent="0.2">
      <c r="B2867" s="8"/>
      <c r="C2867" s="8"/>
      <c r="D2867" s="8"/>
      <c r="E2867" s="8"/>
      <c r="F2867" s="8"/>
      <c r="G2867" s="8"/>
      <c r="H2867" s="8"/>
      <c r="I2867" s="8"/>
      <c r="J2867" s="8"/>
      <c r="K2867" s="8"/>
      <c r="L2867" s="8"/>
      <c r="M2867" s="8"/>
      <c r="N2867" s="8"/>
      <c r="O2867" s="8"/>
    </row>
    <row r="2868" spans="2:15" ht="11.25" x14ac:dyDescent="0.2">
      <c r="B2868" s="8"/>
      <c r="C2868" s="8"/>
      <c r="D2868" s="8"/>
      <c r="E2868" s="8"/>
      <c r="F2868" s="8"/>
      <c r="G2868" s="8"/>
      <c r="H2868" s="8"/>
      <c r="I2868" s="8"/>
      <c r="J2868" s="8"/>
      <c r="K2868" s="8"/>
      <c r="L2868" s="8"/>
      <c r="M2868" s="8"/>
      <c r="N2868" s="8"/>
      <c r="O2868" s="8"/>
    </row>
    <row r="2869" spans="2:15" ht="11.25" x14ac:dyDescent="0.2">
      <c r="B2869" s="8"/>
      <c r="C2869" s="8"/>
      <c r="D2869" s="8"/>
      <c r="E2869" s="8"/>
      <c r="F2869" s="8"/>
      <c r="G2869" s="8"/>
      <c r="H2869" s="8"/>
      <c r="I2869" s="8"/>
      <c r="J2869" s="8"/>
      <c r="K2869" s="8"/>
      <c r="L2869" s="8"/>
      <c r="M2869" s="8"/>
      <c r="N2869" s="8"/>
      <c r="O2869" s="8"/>
    </row>
    <row r="2870" spans="2:15" ht="11.25" x14ac:dyDescent="0.2">
      <c r="B2870" s="8"/>
      <c r="C2870" s="8"/>
      <c r="D2870" s="8"/>
      <c r="E2870" s="8"/>
      <c r="F2870" s="8"/>
      <c r="G2870" s="8"/>
      <c r="H2870" s="8"/>
      <c r="I2870" s="8"/>
      <c r="J2870" s="8"/>
      <c r="K2870" s="8"/>
      <c r="L2870" s="8"/>
      <c r="M2870" s="8"/>
      <c r="N2870" s="8"/>
      <c r="O2870" s="8"/>
    </row>
    <row r="2871" spans="2:15" ht="11.25" x14ac:dyDescent="0.2">
      <c r="B2871" s="8"/>
      <c r="C2871" s="8"/>
      <c r="D2871" s="8"/>
      <c r="E2871" s="8"/>
      <c r="F2871" s="8"/>
      <c r="G2871" s="8"/>
      <c r="H2871" s="8"/>
      <c r="I2871" s="8"/>
      <c r="J2871" s="8"/>
      <c r="K2871" s="8"/>
      <c r="L2871" s="8"/>
      <c r="M2871" s="8"/>
      <c r="N2871" s="8"/>
      <c r="O2871" s="8"/>
    </row>
    <row r="2872" spans="2:15" ht="11.25" x14ac:dyDescent="0.2">
      <c r="B2872" s="8"/>
      <c r="C2872" s="8"/>
      <c r="D2872" s="8"/>
      <c r="E2872" s="8"/>
      <c r="F2872" s="8"/>
      <c r="G2872" s="8"/>
      <c r="H2872" s="8"/>
      <c r="I2872" s="8"/>
      <c r="J2872" s="8"/>
      <c r="K2872" s="8"/>
      <c r="L2872" s="8"/>
      <c r="M2872" s="8"/>
      <c r="N2872" s="8"/>
      <c r="O2872" s="8"/>
    </row>
    <row r="2873" spans="2:15" ht="11.25" x14ac:dyDescent="0.2">
      <c r="B2873" s="8"/>
      <c r="C2873" s="8"/>
      <c r="D2873" s="8"/>
      <c r="E2873" s="8"/>
      <c r="F2873" s="8"/>
      <c r="G2873" s="8"/>
      <c r="H2873" s="8"/>
      <c r="I2873" s="8"/>
      <c r="J2873" s="8"/>
      <c r="K2873" s="8"/>
      <c r="L2873" s="8"/>
      <c r="M2873" s="8"/>
      <c r="N2873" s="8"/>
      <c r="O2873" s="8"/>
    </row>
    <row r="2874" spans="2:15" ht="11.25" x14ac:dyDescent="0.2">
      <c r="B2874" s="8"/>
      <c r="C2874" s="8"/>
      <c r="D2874" s="8"/>
      <c r="E2874" s="8"/>
      <c r="F2874" s="8"/>
      <c r="G2874" s="8"/>
      <c r="H2874" s="8"/>
      <c r="I2874" s="8"/>
      <c r="J2874" s="8"/>
      <c r="K2874" s="8"/>
      <c r="L2874" s="8"/>
      <c r="M2874" s="8"/>
      <c r="N2874" s="8"/>
      <c r="O2874" s="8"/>
    </row>
    <row r="2875" spans="2:15" ht="11.25" x14ac:dyDescent="0.2">
      <c r="B2875" s="8"/>
      <c r="C2875" s="8"/>
      <c r="D2875" s="8"/>
      <c r="E2875" s="8"/>
      <c r="F2875" s="8"/>
      <c r="G2875" s="8"/>
      <c r="H2875" s="8"/>
      <c r="I2875" s="8"/>
      <c r="J2875" s="8"/>
      <c r="K2875" s="8"/>
      <c r="L2875" s="8"/>
      <c r="M2875" s="8"/>
      <c r="N2875" s="8"/>
      <c r="O2875" s="8"/>
    </row>
    <row r="2876" spans="2:15" ht="11.25" x14ac:dyDescent="0.2">
      <c r="B2876" s="8"/>
      <c r="C2876" s="8"/>
      <c r="D2876" s="8"/>
      <c r="E2876" s="8"/>
      <c r="F2876" s="8"/>
      <c r="G2876" s="8"/>
      <c r="H2876" s="8"/>
      <c r="I2876" s="8"/>
      <c r="J2876" s="8"/>
      <c r="K2876" s="8"/>
      <c r="L2876" s="8"/>
      <c r="M2876" s="8"/>
      <c r="N2876" s="8"/>
      <c r="O2876" s="8"/>
    </row>
    <row r="2877" spans="2:15" ht="11.25" x14ac:dyDescent="0.2">
      <c r="B2877" s="8"/>
      <c r="C2877" s="8"/>
      <c r="D2877" s="8"/>
      <c r="E2877" s="8"/>
      <c r="F2877" s="8"/>
      <c r="G2877" s="8"/>
      <c r="H2877" s="8"/>
      <c r="I2877" s="8"/>
      <c r="J2877" s="8"/>
      <c r="K2877" s="8"/>
      <c r="L2877" s="8"/>
      <c r="M2877" s="8"/>
      <c r="N2877" s="8"/>
      <c r="O2877" s="8"/>
    </row>
    <row r="2878" spans="2:15" ht="11.25" x14ac:dyDescent="0.2">
      <c r="B2878" s="8"/>
      <c r="C2878" s="8"/>
      <c r="D2878" s="8"/>
      <c r="E2878" s="8"/>
      <c r="F2878" s="8"/>
      <c r="G2878" s="8"/>
      <c r="H2878" s="8"/>
      <c r="I2878" s="8"/>
      <c r="J2878" s="8"/>
      <c r="K2878" s="8"/>
      <c r="L2878" s="8"/>
      <c r="M2878" s="8"/>
      <c r="N2878" s="8"/>
      <c r="O2878" s="8"/>
    </row>
    <row r="2879" spans="2:15" ht="11.25" x14ac:dyDescent="0.2">
      <c r="B2879" s="8"/>
      <c r="C2879" s="8"/>
      <c r="D2879" s="8"/>
      <c r="E2879" s="8"/>
      <c r="F2879" s="8"/>
      <c r="G2879" s="8"/>
      <c r="H2879" s="8"/>
      <c r="I2879" s="8"/>
      <c r="J2879" s="8"/>
      <c r="K2879" s="8"/>
      <c r="L2879" s="8"/>
      <c r="M2879" s="8"/>
      <c r="N2879" s="8"/>
      <c r="O2879" s="8"/>
    </row>
    <row r="2880" spans="2:15" ht="11.25" x14ac:dyDescent="0.2">
      <c r="B2880" s="8"/>
      <c r="C2880" s="8"/>
      <c r="D2880" s="8"/>
      <c r="E2880" s="8"/>
      <c r="F2880" s="8"/>
      <c r="G2880" s="8"/>
      <c r="H2880" s="8"/>
      <c r="I2880" s="8"/>
      <c r="J2880" s="8"/>
      <c r="K2880" s="8"/>
      <c r="L2880" s="8"/>
      <c r="M2880" s="8"/>
      <c r="N2880" s="8"/>
      <c r="O2880" s="8"/>
    </row>
    <row r="2881" spans="2:15" ht="11.25" x14ac:dyDescent="0.2">
      <c r="B2881" s="8"/>
      <c r="C2881" s="8"/>
      <c r="D2881" s="8"/>
      <c r="E2881" s="8"/>
      <c r="F2881" s="8"/>
      <c r="G2881" s="8"/>
      <c r="H2881" s="8"/>
      <c r="I2881" s="8"/>
      <c r="J2881" s="8"/>
      <c r="K2881" s="8"/>
      <c r="L2881" s="8"/>
      <c r="M2881" s="8"/>
      <c r="N2881" s="8"/>
      <c r="O2881" s="8"/>
    </row>
    <row r="2882" spans="2:15" ht="11.25" x14ac:dyDescent="0.2">
      <c r="B2882" s="8"/>
      <c r="C2882" s="8"/>
      <c r="D2882" s="8"/>
      <c r="E2882" s="8"/>
      <c r="F2882" s="8"/>
      <c r="G2882" s="8"/>
      <c r="H2882" s="8"/>
      <c r="I2882" s="8"/>
      <c r="J2882" s="8"/>
      <c r="K2882" s="8"/>
      <c r="L2882" s="8"/>
      <c r="M2882" s="8"/>
      <c r="N2882" s="8"/>
      <c r="O2882" s="8"/>
    </row>
    <row r="2883" spans="2:15" ht="11.25" x14ac:dyDescent="0.2">
      <c r="B2883" s="8"/>
      <c r="C2883" s="8"/>
      <c r="D2883" s="8"/>
      <c r="E2883" s="8"/>
      <c r="F2883" s="8"/>
      <c r="G2883" s="8"/>
      <c r="H2883" s="8"/>
      <c r="I2883" s="8"/>
      <c r="J2883" s="8"/>
      <c r="K2883" s="8"/>
      <c r="L2883" s="8"/>
      <c r="M2883" s="8"/>
      <c r="N2883" s="8"/>
      <c r="O2883" s="8"/>
    </row>
    <row r="2884" spans="2:15" ht="11.25" x14ac:dyDescent="0.2">
      <c r="B2884" s="8"/>
      <c r="C2884" s="8"/>
      <c r="D2884" s="8"/>
      <c r="E2884" s="8"/>
      <c r="F2884" s="8"/>
      <c r="G2884" s="8"/>
      <c r="H2884" s="8"/>
      <c r="I2884" s="8"/>
      <c r="J2884" s="8"/>
      <c r="K2884" s="8"/>
      <c r="L2884" s="8"/>
      <c r="M2884" s="8"/>
      <c r="N2884" s="8"/>
      <c r="O2884" s="8"/>
    </row>
    <row r="2885" spans="2:15" ht="11.25" x14ac:dyDescent="0.2">
      <c r="B2885" s="8"/>
      <c r="C2885" s="8"/>
      <c r="D2885" s="8"/>
      <c r="E2885" s="8"/>
      <c r="F2885" s="8"/>
      <c r="G2885" s="8"/>
      <c r="H2885" s="8"/>
      <c r="I2885" s="8"/>
      <c r="J2885" s="8"/>
      <c r="K2885" s="8"/>
      <c r="L2885" s="8"/>
      <c r="M2885" s="8"/>
      <c r="N2885" s="8"/>
      <c r="O2885" s="8"/>
    </row>
    <row r="2886" spans="2:15" ht="11.25" x14ac:dyDescent="0.2">
      <c r="B2886" s="8"/>
      <c r="C2886" s="8"/>
      <c r="D2886" s="8"/>
      <c r="E2886" s="8"/>
      <c r="F2886" s="8"/>
      <c r="G2886" s="8"/>
      <c r="H2886" s="8"/>
      <c r="I2886" s="8"/>
      <c r="J2886" s="8"/>
      <c r="K2886" s="8"/>
      <c r="L2886" s="8"/>
      <c r="M2886" s="8"/>
      <c r="N2886" s="8"/>
      <c r="O2886" s="8"/>
    </row>
    <row r="2887" spans="2:15" ht="11.25" x14ac:dyDescent="0.2">
      <c r="B2887" s="8"/>
      <c r="C2887" s="8"/>
      <c r="D2887" s="8"/>
      <c r="E2887" s="8"/>
      <c r="F2887" s="8"/>
      <c r="G2887" s="8"/>
      <c r="H2887" s="8"/>
      <c r="I2887" s="8"/>
      <c r="J2887" s="8"/>
      <c r="K2887" s="8"/>
      <c r="L2887" s="8"/>
      <c r="M2887" s="8"/>
      <c r="N2887" s="8"/>
      <c r="O2887" s="8"/>
    </row>
    <row r="2888" spans="2:15" ht="11.25" x14ac:dyDescent="0.2">
      <c r="B2888" s="8"/>
      <c r="C2888" s="8"/>
      <c r="D2888" s="8"/>
      <c r="E2888" s="8"/>
      <c r="F2888" s="8"/>
      <c r="G2888" s="8"/>
      <c r="H2888" s="8"/>
      <c r="I2888" s="8"/>
      <c r="J2888" s="8"/>
      <c r="K2888" s="8"/>
      <c r="L2888" s="8"/>
      <c r="M2888" s="8"/>
      <c r="N2888" s="8"/>
      <c r="O2888" s="8"/>
    </row>
    <row r="2889" spans="2:15" ht="11.25" x14ac:dyDescent="0.2">
      <c r="B2889" s="8"/>
      <c r="C2889" s="8"/>
      <c r="D2889" s="8"/>
      <c r="E2889" s="8"/>
      <c r="F2889" s="8"/>
      <c r="G2889" s="8"/>
      <c r="H2889" s="8"/>
      <c r="I2889" s="8"/>
      <c r="J2889" s="8"/>
      <c r="K2889" s="8"/>
      <c r="L2889" s="8"/>
      <c r="M2889" s="8"/>
      <c r="N2889" s="8"/>
      <c r="O2889" s="8"/>
    </row>
    <row r="2890" spans="2:15" ht="11.25" x14ac:dyDescent="0.2">
      <c r="B2890" s="8"/>
      <c r="C2890" s="8"/>
      <c r="D2890" s="8"/>
      <c r="E2890" s="8"/>
      <c r="F2890" s="8"/>
      <c r="G2890" s="8"/>
      <c r="H2890" s="8"/>
      <c r="I2890" s="8"/>
      <c r="J2890" s="8"/>
      <c r="K2890" s="8"/>
      <c r="L2890" s="8"/>
      <c r="M2890" s="8"/>
      <c r="N2890" s="8"/>
      <c r="O2890" s="8"/>
    </row>
    <row r="2891" spans="2:15" ht="11.25" x14ac:dyDescent="0.2">
      <c r="B2891" s="8"/>
      <c r="C2891" s="8"/>
      <c r="D2891" s="8"/>
      <c r="E2891" s="8"/>
      <c r="F2891" s="8"/>
      <c r="G2891" s="8"/>
      <c r="H2891" s="8"/>
      <c r="I2891" s="8"/>
      <c r="J2891" s="8"/>
      <c r="K2891" s="8"/>
      <c r="L2891" s="8"/>
      <c r="M2891" s="8"/>
      <c r="N2891" s="8"/>
      <c r="O2891" s="8"/>
    </row>
    <row r="2892" spans="2:15" ht="11.25" x14ac:dyDescent="0.2">
      <c r="B2892" s="8"/>
      <c r="C2892" s="8"/>
      <c r="D2892" s="8"/>
      <c r="E2892" s="8"/>
      <c r="F2892" s="8"/>
      <c r="G2892" s="8"/>
      <c r="H2892" s="8"/>
      <c r="I2892" s="8"/>
      <c r="J2892" s="8"/>
      <c r="K2892" s="8"/>
      <c r="L2892" s="8"/>
      <c r="M2892" s="8"/>
      <c r="N2892" s="8"/>
      <c r="O2892" s="8"/>
    </row>
    <row r="2893" spans="2:15" ht="11.25" x14ac:dyDescent="0.2">
      <c r="B2893" s="8"/>
      <c r="C2893" s="8"/>
      <c r="D2893" s="8"/>
      <c r="E2893" s="8"/>
      <c r="F2893" s="8"/>
      <c r="G2893" s="8"/>
      <c r="H2893" s="8"/>
      <c r="I2893" s="8"/>
      <c r="J2893" s="8"/>
      <c r="K2893" s="8"/>
      <c r="L2893" s="8"/>
      <c r="M2893" s="8"/>
      <c r="N2893" s="8"/>
      <c r="O2893" s="8"/>
    </row>
    <row r="2894" spans="2:15" ht="11.25" x14ac:dyDescent="0.2">
      <c r="B2894" s="8"/>
      <c r="C2894" s="8"/>
      <c r="D2894" s="8"/>
      <c r="E2894" s="8"/>
      <c r="F2894" s="8"/>
      <c r="G2894" s="8"/>
      <c r="H2894" s="8"/>
      <c r="I2894" s="8"/>
      <c r="J2894" s="8"/>
      <c r="K2894" s="8"/>
      <c r="L2894" s="8"/>
      <c r="M2894" s="8"/>
      <c r="N2894" s="8"/>
      <c r="O2894" s="8"/>
    </row>
    <row r="2895" spans="2:15" ht="11.25" x14ac:dyDescent="0.2">
      <c r="B2895" s="8"/>
      <c r="C2895" s="8"/>
      <c r="D2895" s="8"/>
      <c r="E2895" s="8"/>
      <c r="F2895" s="8"/>
      <c r="G2895" s="8"/>
      <c r="H2895" s="8"/>
      <c r="I2895" s="8"/>
      <c r="J2895" s="8"/>
      <c r="K2895" s="8"/>
      <c r="L2895" s="8"/>
      <c r="M2895" s="8"/>
      <c r="N2895" s="8"/>
      <c r="O2895" s="8"/>
    </row>
    <row r="2896" spans="2:15" ht="11.25" x14ac:dyDescent="0.2">
      <c r="B2896" s="8"/>
      <c r="C2896" s="8"/>
      <c r="D2896" s="8"/>
      <c r="E2896" s="8"/>
      <c r="F2896" s="8"/>
      <c r="G2896" s="8"/>
      <c r="H2896" s="8"/>
      <c r="I2896" s="8"/>
      <c r="J2896" s="8"/>
      <c r="K2896" s="8"/>
      <c r="L2896" s="8"/>
      <c r="M2896" s="8"/>
      <c r="N2896" s="8"/>
      <c r="O2896" s="8"/>
    </row>
    <row r="2897" spans="2:15" ht="11.25" x14ac:dyDescent="0.2">
      <c r="B2897" s="8"/>
      <c r="C2897" s="8"/>
      <c r="D2897" s="8"/>
      <c r="E2897" s="8"/>
      <c r="F2897" s="8"/>
      <c r="G2897" s="8"/>
      <c r="H2897" s="8"/>
      <c r="I2897" s="8"/>
      <c r="J2897" s="8"/>
      <c r="K2897" s="8"/>
      <c r="L2897" s="8"/>
      <c r="M2897" s="8"/>
      <c r="N2897" s="8"/>
      <c r="O2897" s="8"/>
    </row>
    <row r="2898" spans="2:15" ht="11.25" x14ac:dyDescent="0.2">
      <c r="B2898" s="8"/>
      <c r="C2898" s="8"/>
      <c r="D2898" s="8"/>
      <c r="E2898" s="8"/>
      <c r="F2898" s="8"/>
      <c r="G2898" s="8"/>
      <c r="H2898" s="8"/>
      <c r="I2898" s="8"/>
      <c r="J2898" s="8"/>
      <c r="K2898" s="8"/>
      <c r="L2898" s="8"/>
      <c r="M2898" s="8"/>
      <c r="N2898" s="8"/>
      <c r="O2898" s="8"/>
    </row>
    <row r="2899" spans="2:15" ht="11.25" x14ac:dyDescent="0.2">
      <c r="B2899" s="8"/>
      <c r="C2899" s="8"/>
      <c r="D2899" s="8"/>
      <c r="E2899" s="8"/>
      <c r="F2899" s="8"/>
      <c r="G2899" s="8"/>
      <c r="H2899" s="8"/>
      <c r="I2899" s="8"/>
      <c r="J2899" s="8"/>
      <c r="K2899" s="8"/>
      <c r="L2899" s="8"/>
      <c r="M2899" s="8"/>
      <c r="N2899" s="8"/>
      <c r="O2899" s="8"/>
    </row>
    <row r="2900" spans="2:15" ht="11.25" x14ac:dyDescent="0.2">
      <c r="B2900" s="8"/>
      <c r="C2900" s="8"/>
      <c r="D2900" s="8"/>
      <c r="E2900" s="8"/>
      <c r="F2900" s="8"/>
      <c r="G2900" s="8"/>
      <c r="H2900" s="8"/>
      <c r="I2900" s="8"/>
      <c r="J2900" s="8"/>
      <c r="K2900" s="8"/>
      <c r="L2900" s="8"/>
      <c r="M2900" s="8"/>
      <c r="N2900" s="8"/>
      <c r="O2900" s="8"/>
    </row>
    <row r="2901" spans="2:15" ht="11.25" x14ac:dyDescent="0.2">
      <c r="B2901" s="8"/>
      <c r="C2901" s="8"/>
      <c r="D2901" s="8"/>
      <c r="E2901" s="8"/>
      <c r="F2901" s="8"/>
      <c r="G2901" s="8"/>
      <c r="H2901" s="8"/>
      <c r="I2901" s="8"/>
      <c r="J2901" s="8"/>
      <c r="K2901" s="8"/>
      <c r="L2901" s="8"/>
      <c r="M2901" s="8"/>
      <c r="N2901" s="8"/>
      <c r="O2901" s="8"/>
    </row>
    <row r="2902" spans="2:15" ht="11.25" x14ac:dyDescent="0.2">
      <c r="B2902" s="8"/>
      <c r="C2902" s="8"/>
      <c r="D2902" s="8"/>
      <c r="E2902" s="8"/>
      <c r="F2902" s="8"/>
      <c r="G2902" s="8"/>
      <c r="H2902" s="8"/>
      <c r="I2902" s="8"/>
      <c r="J2902" s="8"/>
      <c r="K2902" s="8"/>
      <c r="L2902" s="8"/>
      <c r="M2902" s="8"/>
      <c r="N2902" s="8"/>
      <c r="O2902" s="8"/>
    </row>
    <row r="2903" spans="2:15" ht="11.25" x14ac:dyDescent="0.2">
      <c r="B2903" s="8"/>
      <c r="C2903" s="8"/>
      <c r="D2903" s="8"/>
      <c r="E2903" s="8"/>
      <c r="F2903" s="8"/>
      <c r="G2903" s="8"/>
      <c r="H2903" s="8"/>
      <c r="I2903" s="8"/>
      <c r="J2903" s="8"/>
      <c r="K2903" s="8"/>
      <c r="L2903" s="8"/>
      <c r="M2903" s="8"/>
      <c r="N2903" s="8"/>
      <c r="O2903" s="8"/>
    </row>
    <row r="2904" spans="2:15" ht="11.25" x14ac:dyDescent="0.2">
      <c r="B2904" s="8"/>
      <c r="C2904" s="8"/>
      <c r="D2904" s="8"/>
      <c r="E2904" s="8"/>
      <c r="F2904" s="8"/>
      <c r="G2904" s="8"/>
      <c r="H2904" s="8"/>
      <c r="I2904" s="8"/>
      <c r="J2904" s="8"/>
      <c r="K2904" s="8"/>
      <c r="L2904" s="8"/>
      <c r="M2904" s="8"/>
      <c r="N2904" s="8"/>
      <c r="O2904" s="8"/>
    </row>
    <row r="2905" spans="2:15" ht="11.25" x14ac:dyDescent="0.2">
      <c r="B2905" s="8"/>
      <c r="C2905" s="8"/>
      <c r="D2905" s="8"/>
      <c r="E2905" s="8"/>
      <c r="F2905" s="8"/>
      <c r="G2905" s="8"/>
      <c r="H2905" s="8"/>
      <c r="I2905" s="8"/>
      <c r="J2905" s="8"/>
      <c r="K2905" s="8"/>
      <c r="L2905" s="8"/>
      <c r="M2905" s="8"/>
      <c r="N2905" s="8"/>
      <c r="O2905" s="8"/>
    </row>
    <row r="2906" spans="2:15" ht="11.25" x14ac:dyDescent="0.2">
      <c r="B2906" s="8"/>
      <c r="C2906" s="8"/>
      <c r="D2906" s="8"/>
      <c r="E2906" s="8"/>
      <c r="F2906" s="8"/>
      <c r="G2906" s="8"/>
      <c r="H2906" s="8"/>
      <c r="I2906" s="8"/>
      <c r="J2906" s="8"/>
      <c r="K2906" s="8"/>
      <c r="L2906" s="8"/>
      <c r="M2906" s="8"/>
      <c r="N2906" s="8"/>
      <c r="O2906" s="8"/>
    </row>
    <row r="2907" spans="2:15" ht="11.25" x14ac:dyDescent="0.2">
      <c r="B2907" s="8"/>
      <c r="C2907" s="8"/>
      <c r="D2907" s="8"/>
      <c r="E2907" s="8"/>
      <c r="F2907" s="8"/>
      <c r="G2907" s="8"/>
      <c r="H2907" s="8"/>
      <c r="I2907" s="8"/>
      <c r="J2907" s="8"/>
      <c r="K2907" s="8"/>
      <c r="L2907" s="8"/>
      <c r="M2907" s="8"/>
      <c r="N2907" s="8"/>
      <c r="O2907" s="8"/>
    </row>
    <row r="2908" spans="2:15" ht="11.25" x14ac:dyDescent="0.2">
      <c r="B2908" s="8"/>
      <c r="C2908" s="8"/>
      <c r="D2908" s="8"/>
      <c r="E2908" s="8"/>
      <c r="F2908" s="8"/>
      <c r="G2908" s="8"/>
      <c r="H2908" s="8"/>
      <c r="I2908" s="8"/>
      <c r="J2908" s="8"/>
      <c r="K2908" s="8"/>
      <c r="L2908" s="8"/>
      <c r="M2908" s="8"/>
      <c r="N2908" s="8"/>
      <c r="O2908" s="8"/>
    </row>
    <row r="2909" spans="2:15" ht="11.25" x14ac:dyDescent="0.2">
      <c r="B2909" s="8"/>
      <c r="C2909" s="8"/>
      <c r="D2909" s="8"/>
      <c r="E2909" s="8"/>
      <c r="F2909" s="8"/>
      <c r="G2909" s="8"/>
      <c r="H2909" s="8"/>
      <c r="I2909" s="8"/>
      <c r="J2909" s="8"/>
      <c r="K2909" s="8"/>
      <c r="L2909" s="8"/>
      <c r="M2909" s="8"/>
      <c r="N2909" s="8"/>
      <c r="O2909" s="8"/>
    </row>
    <row r="2910" spans="2:15" ht="11.25" x14ac:dyDescent="0.2">
      <c r="B2910" s="8"/>
      <c r="C2910" s="8"/>
      <c r="D2910" s="8"/>
      <c r="E2910" s="8"/>
      <c r="F2910" s="8"/>
      <c r="G2910" s="8"/>
      <c r="H2910" s="8"/>
      <c r="I2910" s="8"/>
      <c r="J2910" s="8"/>
      <c r="K2910" s="8"/>
      <c r="L2910" s="8"/>
      <c r="M2910" s="8"/>
      <c r="N2910" s="8"/>
      <c r="O2910" s="8"/>
    </row>
    <row r="2911" spans="2:15" ht="11.25" x14ac:dyDescent="0.2">
      <c r="B2911" s="8"/>
      <c r="C2911" s="8"/>
      <c r="D2911" s="8"/>
      <c r="E2911" s="8"/>
      <c r="F2911" s="8"/>
      <c r="G2911" s="8"/>
      <c r="H2911" s="8"/>
      <c r="I2911" s="8"/>
      <c r="J2911" s="8"/>
      <c r="K2911" s="8"/>
      <c r="L2911" s="8"/>
      <c r="M2911" s="8"/>
      <c r="N2911" s="8"/>
      <c r="O2911" s="8"/>
    </row>
    <row r="2912" spans="2:15" ht="11.25" x14ac:dyDescent="0.2">
      <c r="B2912" s="8"/>
      <c r="C2912" s="8"/>
      <c r="D2912" s="8"/>
      <c r="E2912" s="8"/>
      <c r="F2912" s="8"/>
      <c r="G2912" s="8"/>
      <c r="H2912" s="8"/>
      <c r="I2912" s="8"/>
      <c r="J2912" s="8"/>
      <c r="K2912" s="8"/>
      <c r="L2912" s="8"/>
      <c r="M2912" s="8"/>
      <c r="N2912" s="8"/>
      <c r="O2912" s="8"/>
    </row>
    <row r="2913" spans="2:15" ht="11.25" x14ac:dyDescent="0.2">
      <c r="B2913" s="8"/>
      <c r="C2913" s="8"/>
      <c r="D2913" s="8"/>
      <c r="E2913" s="8"/>
      <c r="F2913" s="8"/>
      <c r="G2913" s="8"/>
      <c r="H2913" s="8"/>
      <c r="I2913" s="8"/>
      <c r="J2913" s="8"/>
      <c r="K2913" s="8"/>
      <c r="L2913" s="8"/>
      <c r="M2913" s="8"/>
      <c r="N2913" s="8"/>
      <c r="O2913" s="8"/>
    </row>
    <row r="2914" spans="2:15" ht="11.25" x14ac:dyDescent="0.2">
      <c r="B2914" s="8"/>
      <c r="C2914" s="8"/>
      <c r="D2914" s="8"/>
      <c r="E2914" s="8"/>
      <c r="F2914" s="8"/>
      <c r="G2914" s="8"/>
      <c r="H2914" s="8"/>
      <c r="I2914" s="8"/>
      <c r="J2914" s="8"/>
      <c r="K2914" s="8"/>
      <c r="L2914" s="8"/>
      <c r="M2914" s="8"/>
      <c r="N2914" s="8"/>
      <c r="O2914" s="8"/>
    </row>
    <row r="2915" spans="2:15" ht="11.25" x14ac:dyDescent="0.2">
      <c r="B2915" s="8"/>
      <c r="C2915" s="8"/>
      <c r="D2915" s="8"/>
      <c r="E2915" s="8"/>
      <c r="F2915" s="8"/>
      <c r="G2915" s="8"/>
      <c r="H2915" s="8"/>
      <c r="I2915" s="8"/>
      <c r="J2915" s="8"/>
      <c r="K2915" s="8"/>
      <c r="L2915" s="8"/>
      <c r="M2915" s="8"/>
      <c r="N2915" s="8"/>
      <c r="O2915" s="8"/>
    </row>
    <row r="2916" spans="2:15" ht="11.25" x14ac:dyDescent="0.2">
      <c r="B2916" s="8"/>
      <c r="C2916" s="8"/>
      <c r="D2916" s="8"/>
      <c r="E2916" s="8"/>
      <c r="F2916" s="8"/>
      <c r="G2916" s="8"/>
      <c r="H2916" s="8"/>
      <c r="I2916" s="8"/>
      <c r="J2916" s="8"/>
      <c r="K2916" s="8"/>
      <c r="L2916" s="8"/>
      <c r="M2916" s="8"/>
      <c r="N2916" s="8"/>
      <c r="O2916" s="8"/>
    </row>
    <row r="2917" spans="2:15" ht="11.25" x14ac:dyDescent="0.2">
      <c r="B2917" s="8"/>
      <c r="C2917" s="8"/>
      <c r="D2917" s="8"/>
      <c r="E2917" s="8"/>
      <c r="F2917" s="8"/>
      <c r="G2917" s="8"/>
      <c r="H2917" s="8"/>
      <c r="I2917" s="8"/>
      <c r="J2917" s="8"/>
      <c r="K2917" s="8"/>
      <c r="L2917" s="8"/>
      <c r="M2917" s="8"/>
      <c r="N2917" s="8"/>
      <c r="O2917" s="8"/>
    </row>
    <row r="2918" spans="2:15" ht="11.25" x14ac:dyDescent="0.2">
      <c r="B2918" s="8"/>
      <c r="C2918" s="8"/>
      <c r="D2918" s="8"/>
      <c r="E2918" s="8"/>
      <c r="F2918" s="8"/>
      <c r="G2918" s="8"/>
      <c r="H2918" s="8"/>
      <c r="I2918" s="8"/>
      <c r="J2918" s="8"/>
      <c r="K2918" s="8"/>
      <c r="L2918" s="8"/>
      <c r="M2918" s="8"/>
      <c r="N2918" s="8"/>
      <c r="O2918" s="8"/>
    </row>
    <row r="2919" spans="2:15" ht="11.25" x14ac:dyDescent="0.2">
      <c r="B2919" s="8"/>
      <c r="C2919" s="8"/>
      <c r="D2919" s="8"/>
      <c r="E2919" s="8"/>
      <c r="F2919" s="8"/>
      <c r="G2919" s="8"/>
      <c r="H2919" s="8"/>
      <c r="I2919" s="8"/>
      <c r="J2919" s="8"/>
      <c r="K2919" s="8"/>
      <c r="L2919" s="8"/>
      <c r="M2919" s="8"/>
      <c r="N2919" s="8"/>
      <c r="O2919" s="8"/>
    </row>
    <row r="2920" spans="2:15" ht="11.25" x14ac:dyDescent="0.2">
      <c r="B2920" s="8"/>
      <c r="C2920" s="8"/>
      <c r="D2920" s="8"/>
      <c r="E2920" s="8"/>
      <c r="F2920" s="8"/>
      <c r="G2920" s="8"/>
      <c r="H2920" s="8"/>
      <c r="I2920" s="8"/>
      <c r="J2920" s="8"/>
      <c r="K2920" s="8"/>
      <c r="L2920" s="8"/>
      <c r="M2920" s="8"/>
      <c r="N2920" s="8"/>
      <c r="O2920" s="8"/>
    </row>
    <row r="2921" spans="2:15" ht="11.25" x14ac:dyDescent="0.2">
      <c r="B2921" s="8"/>
      <c r="C2921" s="8"/>
      <c r="D2921" s="8"/>
      <c r="E2921" s="8"/>
      <c r="F2921" s="8"/>
      <c r="G2921" s="8"/>
      <c r="H2921" s="8"/>
      <c r="I2921" s="8"/>
      <c r="J2921" s="8"/>
      <c r="K2921" s="8"/>
      <c r="L2921" s="8"/>
      <c r="M2921" s="8"/>
      <c r="N2921" s="8"/>
      <c r="O2921" s="8"/>
    </row>
    <row r="2922" spans="2:15" ht="11.25" x14ac:dyDescent="0.2">
      <c r="B2922" s="8"/>
      <c r="C2922" s="8"/>
      <c r="D2922" s="8"/>
      <c r="E2922" s="8"/>
      <c r="F2922" s="8"/>
      <c r="G2922" s="8"/>
      <c r="H2922" s="8"/>
      <c r="I2922" s="8"/>
      <c r="J2922" s="8"/>
      <c r="K2922" s="8"/>
      <c r="L2922" s="8"/>
      <c r="M2922" s="8"/>
      <c r="N2922" s="8"/>
      <c r="O2922" s="8"/>
    </row>
    <row r="2923" spans="2:15" ht="11.25" x14ac:dyDescent="0.2">
      <c r="B2923" s="8"/>
      <c r="C2923" s="8"/>
      <c r="D2923" s="8"/>
      <c r="E2923" s="8"/>
      <c r="F2923" s="8"/>
      <c r="G2923" s="8"/>
      <c r="H2923" s="8"/>
      <c r="I2923" s="8"/>
      <c r="J2923" s="8"/>
      <c r="K2923" s="8"/>
      <c r="L2923" s="8"/>
      <c r="M2923" s="8"/>
      <c r="N2923" s="8"/>
      <c r="O2923" s="8"/>
    </row>
    <row r="2924" spans="2:15" ht="11.25" x14ac:dyDescent="0.2">
      <c r="B2924" s="8"/>
      <c r="C2924" s="8"/>
      <c r="D2924" s="8"/>
      <c r="E2924" s="8"/>
      <c r="F2924" s="8"/>
      <c r="G2924" s="8"/>
      <c r="H2924" s="8"/>
      <c r="I2924" s="8"/>
      <c r="J2924" s="8"/>
      <c r="K2924" s="8"/>
      <c r="L2924" s="8"/>
      <c r="M2924" s="8"/>
      <c r="N2924" s="8"/>
      <c r="O2924" s="8"/>
    </row>
    <row r="2925" spans="2:15" ht="11.25" x14ac:dyDescent="0.2">
      <c r="B2925" s="8"/>
      <c r="C2925" s="8"/>
      <c r="D2925" s="8"/>
      <c r="E2925" s="8"/>
      <c r="F2925" s="8"/>
      <c r="G2925" s="8"/>
      <c r="H2925" s="8"/>
      <c r="I2925" s="8"/>
      <c r="J2925" s="8"/>
      <c r="K2925" s="8"/>
      <c r="L2925" s="8"/>
      <c r="M2925" s="8"/>
      <c r="N2925" s="8"/>
      <c r="O2925" s="8"/>
    </row>
    <row r="2926" spans="2:15" ht="11.25" x14ac:dyDescent="0.2">
      <c r="B2926" s="8"/>
      <c r="C2926" s="8"/>
      <c r="D2926" s="8"/>
      <c r="E2926" s="8"/>
      <c r="F2926" s="8"/>
      <c r="G2926" s="8"/>
      <c r="H2926" s="8"/>
      <c r="I2926" s="8"/>
      <c r="J2926" s="8"/>
      <c r="K2926" s="8"/>
      <c r="L2926" s="8"/>
      <c r="M2926" s="8"/>
      <c r="N2926" s="8"/>
      <c r="O2926" s="8"/>
    </row>
    <row r="2927" spans="2:15" ht="11.25" x14ac:dyDescent="0.2">
      <c r="B2927" s="8"/>
      <c r="C2927" s="8"/>
      <c r="D2927" s="8"/>
      <c r="E2927" s="8"/>
      <c r="F2927" s="8"/>
      <c r="G2927" s="8"/>
      <c r="H2927" s="8"/>
      <c r="I2927" s="8"/>
      <c r="J2927" s="8"/>
      <c r="K2927" s="8"/>
      <c r="L2927" s="8"/>
      <c r="M2927" s="8"/>
      <c r="N2927" s="8"/>
      <c r="O2927" s="8"/>
    </row>
    <row r="2928" spans="2:15" ht="11.25" x14ac:dyDescent="0.2">
      <c r="B2928" s="8"/>
      <c r="C2928" s="8"/>
      <c r="D2928" s="8"/>
      <c r="E2928" s="8"/>
      <c r="F2928" s="8"/>
      <c r="G2928" s="8"/>
      <c r="H2928" s="8"/>
      <c r="I2928" s="8"/>
      <c r="J2928" s="8"/>
      <c r="K2928" s="8"/>
      <c r="L2928" s="8"/>
      <c r="M2928" s="8"/>
      <c r="N2928" s="8"/>
      <c r="O2928" s="8"/>
    </row>
    <row r="2929" spans="2:15" ht="11.25" x14ac:dyDescent="0.2">
      <c r="B2929" s="8"/>
      <c r="C2929" s="8"/>
      <c r="D2929" s="8"/>
      <c r="E2929" s="8"/>
      <c r="F2929" s="8"/>
      <c r="G2929" s="8"/>
      <c r="H2929" s="8"/>
      <c r="I2929" s="8"/>
      <c r="J2929" s="8"/>
      <c r="K2929" s="8"/>
      <c r="L2929" s="8"/>
      <c r="M2929" s="8"/>
      <c r="N2929" s="8"/>
      <c r="O2929" s="8"/>
    </row>
    <row r="2930" spans="2:15" ht="11.25" x14ac:dyDescent="0.2">
      <c r="B2930" s="8"/>
      <c r="C2930" s="8"/>
      <c r="D2930" s="8"/>
      <c r="E2930" s="8"/>
      <c r="F2930" s="8"/>
      <c r="G2930" s="8"/>
      <c r="H2930" s="8"/>
      <c r="I2930" s="8"/>
      <c r="J2930" s="8"/>
      <c r="K2930" s="8"/>
      <c r="L2930" s="8"/>
      <c r="M2930" s="8"/>
      <c r="N2930" s="8"/>
      <c r="O2930" s="8"/>
    </row>
    <row r="2931" spans="2:15" ht="11.25" x14ac:dyDescent="0.2">
      <c r="B2931" s="8"/>
      <c r="C2931" s="8"/>
      <c r="D2931" s="8"/>
      <c r="E2931" s="8"/>
      <c r="F2931" s="8"/>
      <c r="G2931" s="8"/>
      <c r="H2931" s="8"/>
      <c r="I2931" s="8"/>
      <c r="J2931" s="8"/>
      <c r="K2931" s="8"/>
      <c r="L2931" s="8"/>
      <c r="M2931" s="8"/>
      <c r="N2931" s="8"/>
      <c r="O2931" s="8"/>
    </row>
    <row r="2932" spans="2:15" ht="11.25" x14ac:dyDescent="0.2">
      <c r="B2932" s="8"/>
      <c r="C2932" s="8"/>
      <c r="D2932" s="8"/>
      <c r="E2932" s="8"/>
      <c r="F2932" s="8"/>
      <c r="G2932" s="8"/>
      <c r="H2932" s="8"/>
      <c r="I2932" s="8"/>
      <c r="J2932" s="8"/>
      <c r="K2932" s="8"/>
      <c r="L2932" s="8"/>
      <c r="M2932" s="8"/>
      <c r="N2932" s="8"/>
      <c r="O2932" s="8"/>
    </row>
    <row r="2933" spans="2:15" ht="11.25" x14ac:dyDescent="0.2">
      <c r="B2933" s="8"/>
      <c r="C2933" s="8"/>
      <c r="D2933" s="8"/>
      <c r="E2933" s="8"/>
      <c r="F2933" s="8"/>
      <c r="G2933" s="8"/>
      <c r="H2933" s="8"/>
      <c r="I2933" s="8"/>
      <c r="J2933" s="8"/>
      <c r="K2933" s="8"/>
      <c r="L2933" s="8"/>
      <c r="M2933" s="8"/>
      <c r="N2933" s="8"/>
      <c r="O2933" s="8"/>
    </row>
    <row r="2934" spans="2:15" ht="11.25" x14ac:dyDescent="0.2">
      <c r="B2934" s="8"/>
      <c r="C2934" s="8"/>
      <c r="D2934" s="8"/>
      <c r="E2934" s="8"/>
      <c r="F2934" s="8"/>
      <c r="G2934" s="8"/>
      <c r="H2934" s="8"/>
      <c r="I2934" s="8"/>
      <c r="J2934" s="8"/>
      <c r="K2934" s="8"/>
      <c r="L2934" s="8"/>
      <c r="M2934" s="8"/>
      <c r="N2934" s="8"/>
      <c r="O2934" s="8"/>
    </row>
    <row r="2935" spans="2:15" ht="11.25" x14ac:dyDescent="0.2">
      <c r="B2935" s="8"/>
      <c r="C2935" s="8"/>
      <c r="D2935" s="8"/>
      <c r="E2935" s="8"/>
      <c r="F2935" s="8"/>
      <c r="G2935" s="8"/>
      <c r="H2935" s="8"/>
      <c r="I2935" s="8"/>
      <c r="J2935" s="8"/>
      <c r="K2935" s="8"/>
      <c r="L2935" s="8"/>
      <c r="M2935" s="8"/>
      <c r="N2935" s="8"/>
      <c r="O2935" s="8"/>
    </row>
    <row r="2936" spans="2:15" ht="11.25" x14ac:dyDescent="0.2">
      <c r="B2936" s="8"/>
      <c r="C2936" s="8"/>
      <c r="D2936" s="8"/>
      <c r="E2936" s="8"/>
      <c r="F2936" s="8"/>
      <c r="G2936" s="8"/>
      <c r="H2936" s="8"/>
      <c r="I2936" s="8"/>
      <c r="J2936" s="8"/>
      <c r="K2936" s="8"/>
      <c r="L2936" s="8"/>
      <c r="M2936" s="8"/>
      <c r="N2936" s="8"/>
      <c r="O2936" s="8"/>
    </row>
    <row r="2937" spans="2:15" ht="11.25" x14ac:dyDescent="0.2">
      <c r="B2937" s="8"/>
      <c r="C2937" s="8"/>
      <c r="D2937" s="8"/>
      <c r="E2937" s="8"/>
      <c r="F2937" s="8"/>
      <c r="G2937" s="8"/>
      <c r="H2937" s="8"/>
      <c r="I2937" s="8"/>
      <c r="J2937" s="8"/>
      <c r="K2937" s="8"/>
      <c r="L2937" s="8"/>
      <c r="M2937" s="8"/>
      <c r="N2937" s="8"/>
      <c r="O2937" s="8"/>
    </row>
    <row r="2938" spans="2:15" ht="11.25" x14ac:dyDescent="0.2">
      <c r="B2938" s="8"/>
      <c r="C2938" s="8"/>
      <c r="D2938" s="8"/>
      <c r="E2938" s="8"/>
      <c r="F2938" s="8"/>
      <c r="G2938" s="8"/>
      <c r="H2938" s="8"/>
      <c r="I2938" s="8"/>
      <c r="J2938" s="8"/>
      <c r="K2938" s="8"/>
      <c r="L2938" s="8"/>
      <c r="M2938" s="8"/>
      <c r="N2938" s="8"/>
      <c r="O2938" s="8"/>
    </row>
    <row r="2939" spans="2:15" ht="11.25" x14ac:dyDescent="0.2">
      <c r="B2939" s="8"/>
      <c r="C2939" s="8"/>
      <c r="D2939" s="8"/>
      <c r="E2939" s="8"/>
      <c r="F2939" s="8"/>
      <c r="G2939" s="8"/>
      <c r="H2939" s="8"/>
      <c r="I2939" s="8"/>
      <c r="J2939" s="8"/>
      <c r="K2939" s="8"/>
      <c r="L2939" s="8"/>
      <c r="M2939" s="8"/>
      <c r="N2939" s="8"/>
      <c r="O2939" s="8"/>
    </row>
    <row r="2940" spans="2:15" ht="11.25" x14ac:dyDescent="0.2">
      <c r="B2940" s="8"/>
      <c r="C2940" s="8"/>
      <c r="D2940" s="8"/>
      <c r="E2940" s="8"/>
      <c r="F2940" s="8"/>
      <c r="G2940" s="8"/>
      <c r="H2940" s="8"/>
      <c r="I2940" s="8"/>
      <c r="J2940" s="8"/>
      <c r="K2940" s="8"/>
      <c r="L2940" s="8"/>
      <c r="M2940" s="8"/>
      <c r="N2940" s="8"/>
      <c r="O2940" s="8"/>
    </row>
    <row r="2941" spans="2:15" ht="11.25" x14ac:dyDescent="0.2">
      <c r="B2941" s="8"/>
      <c r="C2941" s="8"/>
      <c r="D2941" s="8"/>
      <c r="E2941" s="8"/>
      <c r="F2941" s="8"/>
      <c r="G2941" s="8"/>
      <c r="H2941" s="8"/>
      <c r="I2941" s="8"/>
      <c r="J2941" s="8"/>
      <c r="K2941" s="8"/>
      <c r="L2941" s="8"/>
      <c r="M2941" s="8"/>
      <c r="N2941" s="8"/>
      <c r="O2941" s="8"/>
    </row>
    <row r="2942" spans="2:15" ht="11.25" x14ac:dyDescent="0.2">
      <c r="B2942" s="8"/>
      <c r="C2942" s="8"/>
      <c r="D2942" s="8"/>
      <c r="E2942" s="8"/>
      <c r="F2942" s="8"/>
      <c r="G2942" s="8"/>
      <c r="H2942" s="8"/>
      <c r="I2942" s="8"/>
      <c r="J2942" s="8"/>
      <c r="K2942" s="8"/>
      <c r="L2942" s="8"/>
      <c r="M2942" s="8"/>
      <c r="N2942" s="8"/>
      <c r="O2942" s="8"/>
    </row>
    <row r="2943" spans="2:15" ht="11.25" x14ac:dyDescent="0.2">
      <c r="B2943" s="8"/>
      <c r="C2943" s="8"/>
      <c r="D2943" s="8"/>
      <c r="E2943" s="8"/>
      <c r="F2943" s="8"/>
      <c r="G2943" s="8"/>
      <c r="H2943" s="8"/>
      <c r="I2943" s="8"/>
      <c r="J2943" s="8"/>
      <c r="K2943" s="8"/>
      <c r="L2943" s="8"/>
      <c r="M2943" s="8"/>
      <c r="N2943" s="8"/>
      <c r="O2943" s="8"/>
    </row>
    <row r="2944" spans="2:15" ht="11.25" x14ac:dyDescent="0.2">
      <c r="B2944" s="8"/>
      <c r="C2944" s="8"/>
      <c r="D2944" s="8"/>
      <c r="E2944" s="8"/>
      <c r="F2944" s="8"/>
      <c r="G2944" s="8"/>
      <c r="H2944" s="8"/>
      <c r="I2944" s="8"/>
      <c r="J2944" s="8"/>
      <c r="K2944" s="8"/>
      <c r="L2944" s="8"/>
      <c r="M2944" s="8"/>
      <c r="N2944" s="8"/>
      <c r="O2944" s="8"/>
    </row>
    <row r="2945" spans="2:15" ht="11.25" x14ac:dyDescent="0.2">
      <c r="B2945" s="8"/>
      <c r="C2945" s="8"/>
      <c r="D2945" s="8"/>
      <c r="E2945" s="8"/>
      <c r="F2945" s="8"/>
      <c r="G2945" s="8"/>
      <c r="H2945" s="8"/>
      <c r="I2945" s="8"/>
      <c r="J2945" s="8"/>
      <c r="K2945" s="8"/>
      <c r="L2945" s="8"/>
      <c r="M2945" s="8"/>
      <c r="N2945" s="8"/>
      <c r="O2945" s="8"/>
    </row>
    <row r="2946" spans="2:15" ht="11.25" x14ac:dyDescent="0.2">
      <c r="B2946" s="8"/>
      <c r="C2946" s="8"/>
      <c r="D2946" s="8"/>
      <c r="E2946" s="8"/>
      <c r="F2946" s="8"/>
      <c r="G2946" s="8"/>
      <c r="H2946" s="8"/>
      <c r="I2946" s="8"/>
      <c r="J2946" s="8"/>
      <c r="K2946" s="8"/>
      <c r="L2946" s="8"/>
      <c r="M2946" s="8"/>
      <c r="N2946" s="8"/>
      <c r="O2946" s="8"/>
    </row>
    <row r="2947" spans="2:15" ht="11.25" x14ac:dyDescent="0.2">
      <c r="B2947" s="8"/>
      <c r="C2947" s="8"/>
      <c r="D2947" s="8"/>
      <c r="E2947" s="8"/>
      <c r="F2947" s="8"/>
      <c r="G2947" s="8"/>
      <c r="H2947" s="8"/>
      <c r="I2947" s="8"/>
      <c r="J2947" s="8"/>
      <c r="K2947" s="8"/>
      <c r="L2947" s="8"/>
      <c r="M2947" s="8"/>
      <c r="N2947" s="8"/>
      <c r="O2947" s="8"/>
    </row>
    <row r="2948" spans="2:15" ht="11.25" x14ac:dyDescent="0.2">
      <c r="B2948" s="8"/>
      <c r="C2948" s="8"/>
      <c r="D2948" s="8"/>
      <c r="E2948" s="8"/>
      <c r="F2948" s="8"/>
      <c r="G2948" s="8"/>
      <c r="H2948" s="8"/>
      <c r="I2948" s="8"/>
      <c r="J2948" s="8"/>
      <c r="K2948" s="8"/>
      <c r="L2948" s="8"/>
      <c r="M2948" s="8"/>
      <c r="N2948" s="8"/>
      <c r="O2948" s="8"/>
    </row>
    <row r="2949" spans="2:15" ht="11.25" x14ac:dyDescent="0.2">
      <c r="B2949" s="8"/>
      <c r="C2949" s="8"/>
      <c r="D2949" s="8"/>
      <c r="E2949" s="8"/>
      <c r="F2949" s="8"/>
      <c r="G2949" s="8"/>
      <c r="H2949" s="8"/>
      <c r="I2949" s="8"/>
      <c r="J2949" s="8"/>
      <c r="K2949" s="8"/>
      <c r="L2949" s="8"/>
      <c r="M2949" s="8"/>
      <c r="N2949" s="8"/>
      <c r="O2949" s="8"/>
    </row>
    <row r="2950" spans="2:15" ht="11.25" x14ac:dyDescent="0.2">
      <c r="B2950" s="8"/>
      <c r="C2950" s="8"/>
      <c r="D2950" s="8"/>
      <c r="E2950" s="8"/>
      <c r="F2950" s="8"/>
      <c r="G2950" s="8"/>
      <c r="H2950" s="8"/>
      <c r="I2950" s="8"/>
      <c r="J2950" s="8"/>
      <c r="K2950" s="8"/>
      <c r="L2950" s="8"/>
      <c r="M2950" s="8"/>
      <c r="N2950" s="8"/>
      <c r="O2950" s="8"/>
    </row>
    <row r="2951" spans="2:15" ht="11.25" x14ac:dyDescent="0.2">
      <c r="B2951" s="8"/>
      <c r="C2951" s="8"/>
      <c r="D2951" s="8"/>
      <c r="E2951" s="8"/>
      <c r="F2951" s="8"/>
      <c r="G2951" s="8"/>
      <c r="H2951" s="8"/>
      <c r="I2951" s="8"/>
      <c r="J2951" s="8"/>
      <c r="K2951" s="8"/>
      <c r="L2951" s="8"/>
      <c r="M2951" s="8"/>
      <c r="N2951" s="8"/>
      <c r="O2951" s="8"/>
    </row>
    <row r="2952" spans="2:15" ht="11.25" x14ac:dyDescent="0.2">
      <c r="B2952" s="8"/>
      <c r="C2952" s="8"/>
      <c r="D2952" s="8"/>
      <c r="E2952" s="8"/>
      <c r="F2952" s="8"/>
      <c r="G2952" s="8"/>
      <c r="H2952" s="8"/>
      <c r="I2952" s="8"/>
      <c r="J2952" s="8"/>
      <c r="K2952" s="8"/>
      <c r="L2952" s="8"/>
      <c r="M2952" s="8"/>
      <c r="N2952" s="8"/>
      <c r="O2952" s="8"/>
    </row>
    <row r="2953" spans="2:15" ht="11.25" x14ac:dyDescent="0.2">
      <c r="B2953" s="8"/>
      <c r="C2953" s="8"/>
      <c r="D2953" s="8"/>
      <c r="E2953" s="8"/>
      <c r="F2953" s="8"/>
      <c r="G2953" s="8"/>
      <c r="H2953" s="8"/>
      <c r="I2953" s="8"/>
      <c r="J2953" s="8"/>
      <c r="K2953" s="8"/>
      <c r="L2953" s="8"/>
      <c r="M2953" s="8"/>
      <c r="N2953" s="8"/>
      <c r="O2953" s="8"/>
    </row>
    <row r="2954" spans="2:15" ht="11.25" x14ac:dyDescent="0.2">
      <c r="B2954" s="8"/>
      <c r="C2954" s="8"/>
      <c r="D2954" s="8"/>
      <c r="E2954" s="8"/>
      <c r="F2954" s="8"/>
      <c r="G2954" s="8"/>
      <c r="H2954" s="8"/>
      <c r="I2954" s="8"/>
      <c r="J2954" s="8"/>
      <c r="K2954" s="8"/>
      <c r="L2954" s="8"/>
      <c r="M2954" s="8"/>
      <c r="N2954" s="8"/>
      <c r="O2954" s="8"/>
    </row>
    <row r="2955" spans="2:15" ht="11.25" x14ac:dyDescent="0.2">
      <c r="B2955" s="8"/>
      <c r="C2955" s="8"/>
      <c r="D2955" s="8"/>
      <c r="E2955" s="8"/>
      <c r="F2955" s="8"/>
      <c r="G2955" s="8"/>
      <c r="H2955" s="8"/>
      <c r="I2955" s="8"/>
      <c r="J2955" s="8"/>
      <c r="K2955" s="8"/>
      <c r="L2955" s="8"/>
      <c r="M2955" s="8"/>
      <c r="N2955" s="8"/>
      <c r="O2955" s="8"/>
    </row>
    <row r="2956" spans="2:15" ht="11.25" x14ac:dyDescent="0.2">
      <c r="B2956" s="8"/>
      <c r="C2956" s="8"/>
      <c r="D2956" s="8"/>
      <c r="E2956" s="8"/>
      <c r="F2956" s="8"/>
      <c r="G2956" s="8"/>
      <c r="H2956" s="8"/>
      <c r="I2956" s="8"/>
      <c r="J2956" s="8"/>
      <c r="K2956" s="8"/>
      <c r="L2956" s="8"/>
      <c r="M2956" s="8"/>
      <c r="N2956" s="8"/>
      <c r="O2956" s="8"/>
    </row>
    <row r="2957" spans="2:15" ht="11.25" x14ac:dyDescent="0.2">
      <c r="B2957" s="8"/>
      <c r="C2957" s="8"/>
      <c r="D2957" s="8"/>
      <c r="E2957" s="8"/>
      <c r="F2957" s="8"/>
      <c r="G2957" s="8"/>
      <c r="H2957" s="8"/>
      <c r="I2957" s="8"/>
      <c r="J2957" s="8"/>
      <c r="K2957" s="8"/>
      <c r="L2957" s="8"/>
      <c r="M2957" s="8"/>
      <c r="N2957" s="8"/>
      <c r="O2957" s="8"/>
    </row>
    <row r="2958" spans="2:15" ht="11.25" x14ac:dyDescent="0.2">
      <c r="B2958" s="8"/>
      <c r="C2958" s="8"/>
      <c r="D2958" s="8"/>
      <c r="E2958" s="8"/>
      <c r="F2958" s="8"/>
      <c r="G2958" s="8"/>
      <c r="H2958" s="8"/>
      <c r="I2958" s="8"/>
      <c r="J2958" s="8"/>
      <c r="K2958" s="8"/>
      <c r="L2958" s="8"/>
      <c r="M2958" s="8"/>
      <c r="N2958" s="8"/>
      <c r="O2958" s="8"/>
    </row>
    <row r="2959" spans="2:15" ht="11.25" x14ac:dyDescent="0.2">
      <c r="B2959" s="8"/>
      <c r="C2959" s="8"/>
      <c r="D2959" s="8"/>
      <c r="E2959" s="8"/>
      <c r="F2959" s="8"/>
      <c r="G2959" s="8"/>
      <c r="H2959" s="8"/>
      <c r="I2959" s="8"/>
      <c r="J2959" s="8"/>
      <c r="K2959" s="8"/>
      <c r="L2959" s="8"/>
      <c r="M2959" s="8"/>
      <c r="N2959" s="8"/>
      <c r="O2959" s="8"/>
    </row>
    <row r="2960" spans="2:15" ht="11.25" x14ac:dyDescent="0.2">
      <c r="B2960" s="8"/>
      <c r="C2960" s="8"/>
      <c r="D2960" s="8"/>
      <c r="E2960" s="8"/>
      <c r="F2960" s="8"/>
      <c r="G2960" s="8"/>
      <c r="H2960" s="8"/>
      <c r="I2960" s="8"/>
      <c r="J2960" s="8"/>
      <c r="K2960" s="8"/>
      <c r="L2960" s="8"/>
      <c r="M2960" s="8"/>
      <c r="N2960" s="8"/>
      <c r="O2960" s="8"/>
    </row>
    <row r="2961" spans="2:15" ht="11.25" x14ac:dyDescent="0.2">
      <c r="B2961" s="8"/>
      <c r="C2961" s="8"/>
      <c r="D2961" s="8"/>
      <c r="E2961" s="8"/>
      <c r="F2961" s="8"/>
      <c r="G2961" s="8"/>
      <c r="H2961" s="8"/>
      <c r="I2961" s="8"/>
      <c r="J2961" s="8"/>
      <c r="K2961" s="8"/>
      <c r="L2961" s="8"/>
      <c r="M2961" s="8"/>
      <c r="N2961" s="8"/>
      <c r="O2961" s="8"/>
    </row>
    <row r="2962" spans="2:15" ht="11.25" x14ac:dyDescent="0.2">
      <c r="B2962" s="8"/>
      <c r="C2962" s="8"/>
      <c r="D2962" s="8"/>
      <c r="E2962" s="8"/>
      <c r="F2962" s="8"/>
      <c r="G2962" s="8"/>
      <c r="H2962" s="8"/>
      <c r="I2962" s="8"/>
      <c r="J2962" s="8"/>
      <c r="K2962" s="8"/>
      <c r="L2962" s="8"/>
      <c r="M2962" s="8"/>
      <c r="N2962" s="8"/>
      <c r="O2962" s="8"/>
    </row>
    <row r="2963" spans="2:15" ht="11.25" x14ac:dyDescent="0.2">
      <c r="B2963" s="8"/>
      <c r="C2963" s="8"/>
      <c r="D2963" s="8"/>
      <c r="E2963" s="8"/>
      <c r="F2963" s="8"/>
      <c r="G2963" s="8"/>
      <c r="H2963" s="8"/>
      <c r="I2963" s="8"/>
      <c r="J2963" s="8"/>
      <c r="K2963" s="8"/>
      <c r="L2963" s="8"/>
      <c r="M2963" s="8"/>
      <c r="N2963" s="8"/>
      <c r="O2963" s="8"/>
    </row>
    <row r="2964" spans="2:15" ht="11.25" x14ac:dyDescent="0.2">
      <c r="B2964" s="8"/>
      <c r="C2964" s="8"/>
      <c r="D2964" s="8"/>
      <c r="E2964" s="8"/>
      <c r="F2964" s="8"/>
      <c r="G2964" s="8"/>
      <c r="H2964" s="8"/>
      <c r="I2964" s="8"/>
      <c r="J2964" s="8"/>
      <c r="K2964" s="8"/>
      <c r="L2964" s="8"/>
      <c r="M2964" s="8"/>
      <c r="N2964" s="8"/>
      <c r="O2964" s="8"/>
    </row>
    <row r="2965" spans="2:15" ht="11.25" x14ac:dyDescent="0.2">
      <c r="B2965" s="8"/>
      <c r="C2965" s="8"/>
      <c r="D2965" s="8"/>
      <c r="E2965" s="8"/>
      <c r="F2965" s="8"/>
      <c r="G2965" s="8"/>
      <c r="H2965" s="8"/>
      <c r="I2965" s="8"/>
      <c r="J2965" s="8"/>
      <c r="K2965" s="8"/>
      <c r="L2965" s="8"/>
      <c r="M2965" s="8"/>
      <c r="N2965" s="8"/>
      <c r="O2965" s="8"/>
    </row>
    <row r="2966" spans="2:15" ht="11.25" x14ac:dyDescent="0.2">
      <c r="B2966" s="8"/>
      <c r="C2966" s="8"/>
      <c r="D2966" s="8"/>
      <c r="E2966" s="8"/>
      <c r="F2966" s="8"/>
      <c r="G2966" s="8"/>
      <c r="H2966" s="8"/>
      <c r="I2966" s="8"/>
      <c r="J2966" s="8"/>
      <c r="K2966" s="8"/>
      <c r="L2966" s="8"/>
      <c r="M2966" s="8"/>
      <c r="N2966" s="8"/>
      <c r="O2966" s="8"/>
    </row>
    <row r="2967" spans="2:15" ht="11.25" x14ac:dyDescent="0.2">
      <c r="B2967" s="8"/>
      <c r="C2967" s="8"/>
      <c r="D2967" s="8"/>
      <c r="E2967" s="8"/>
      <c r="F2967" s="8"/>
      <c r="G2967" s="8"/>
      <c r="H2967" s="8"/>
      <c r="I2967" s="8"/>
      <c r="J2967" s="8"/>
      <c r="K2967" s="8"/>
      <c r="L2967" s="8"/>
      <c r="M2967" s="8"/>
      <c r="N2967" s="8"/>
      <c r="O2967" s="8"/>
    </row>
    <row r="2968" spans="2:15" ht="11.25" x14ac:dyDescent="0.2">
      <c r="B2968" s="8"/>
      <c r="C2968" s="8"/>
      <c r="D2968" s="8"/>
      <c r="E2968" s="8"/>
      <c r="F2968" s="8"/>
      <c r="G2968" s="8"/>
      <c r="H2968" s="8"/>
      <c r="I2968" s="8"/>
      <c r="J2968" s="8"/>
      <c r="K2968" s="8"/>
      <c r="L2968" s="8"/>
      <c r="M2968" s="8"/>
      <c r="N2968" s="8"/>
      <c r="O2968" s="8"/>
    </row>
    <row r="2969" spans="2:15" ht="11.25" x14ac:dyDescent="0.2">
      <c r="B2969" s="8"/>
      <c r="C2969" s="8"/>
      <c r="D2969" s="8"/>
      <c r="E2969" s="8"/>
      <c r="F2969" s="8"/>
      <c r="G2969" s="8"/>
      <c r="H2969" s="8"/>
      <c r="I2969" s="8"/>
      <c r="J2969" s="8"/>
      <c r="K2969" s="8"/>
      <c r="L2969" s="8"/>
      <c r="M2969" s="8"/>
      <c r="N2969" s="8"/>
      <c r="O2969" s="8"/>
    </row>
    <row r="2970" spans="2:15" ht="11.25" x14ac:dyDescent="0.2">
      <c r="B2970" s="8"/>
      <c r="C2970" s="8"/>
      <c r="D2970" s="8"/>
      <c r="E2970" s="8"/>
      <c r="F2970" s="8"/>
      <c r="G2970" s="8"/>
      <c r="H2970" s="8"/>
      <c r="I2970" s="8"/>
      <c r="J2970" s="8"/>
      <c r="K2970" s="8"/>
      <c r="L2970" s="8"/>
      <c r="M2970" s="8"/>
      <c r="N2970" s="8"/>
      <c r="O2970" s="8"/>
    </row>
    <row r="2971" spans="2:15" ht="11.25" x14ac:dyDescent="0.2">
      <c r="B2971" s="8"/>
      <c r="C2971" s="8"/>
      <c r="D2971" s="8"/>
      <c r="E2971" s="8"/>
      <c r="F2971" s="8"/>
      <c r="G2971" s="8"/>
      <c r="H2971" s="8"/>
      <c r="I2971" s="8"/>
      <c r="J2971" s="8"/>
      <c r="K2971" s="8"/>
      <c r="L2971" s="8"/>
      <c r="M2971" s="8"/>
      <c r="N2971" s="8"/>
      <c r="O2971" s="8"/>
    </row>
    <row r="2972" spans="2:15" ht="11.25" x14ac:dyDescent="0.2">
      <c r="B2972" s="8"/>
      <c r="C2972" s="8"/>
      <c r="D2972" s="8"/>
      <c r="E2972" s="8"/>
      <c r="F2972" s="8"/>
      <c r="G2972" s="8"/>
      <c r="H2972" s="8"/>
      <c r="I2972" s="8"/>
      <c r="J2972" s="8"/>
      <c r="K2972" s="8"/>
      <c r="L2972" s="8"/>
      <c r="M2972" s="8"/>
      <c r="N2972" s="8"/>
      <c r="O2972" s="8"/>
    </row>
    <row r="2973" spans="2:15" ht="11.25" x14ac:dyDescent="0.2">
      <c r="B2973" s="8"/>
      <c r="C2973" s="8"/>
      <c r="D2973" s="8"/>
      <c r="E2973" s="8"/>
      <c r="F2973" s="8"/>
      <c r="G2973" s="8"/>
      <c r="H2973" s="8"/>
      <c r="I2973" s="8"/>
      <c r="J2973" s="8"/>
      <c r="K2973" s="8"/>
      <c r="L2973" s="8"/>
      <c r="M2973" s="8"/>
      <c r="N2973" s="8"/>
      <c r="O2973" s="8"/>
    </row>
    <row r="2974" spans="2:15" ht="11.25" x14ac:dyDescent="0.2">
      <c r="B2974" s="8"/>
      <c r="C2974" s="8"/>
      <c r="D2974" s="8"/>
      <c r="E2974" s="8"/>
      <c r="F2974" s="8"/>
      <c r="G2974" s="8"/>
      <c r="H2974" s="8"/>
      <c r="I2974" s="8"/>
      <c r="J2974" s="8"/>
      <c r="K2974" s="8"/>
      <c r="L2974" s="8"/>
      <c r="M2974" s="8"/>
      <c r="N2974" s="8"/>
      <c r="O2974" s="8"/>
    </row>
    <row r="2975" spans="2:15" ht="11.25" x14ac:dyDescent="0.2">
      <c r="B2975" s="8"/>
      <c r="C2975" s="8"/>
      <c r="D2975" s="8"/>
      <c r="E2975" s="8"/>
      <c r="F2975" s="8"/>
      <c r="G2975" s="8"/>
      <c r="H2975" s="8"/>
      <c r="I2975" s="8"/>
      <c r="J2975" s="8"/>
      <c r="K2975" s="8"/>
      <c r="L2975" s="8"/>
      <c r="M2975" s="8"/>
      <c r="N2975" s="8"/>
      <c r="O2975" s="8"/>
    </row>
    <row r="2976" spans="2:15" ht="11.25" x14ac:dyDescent="0.2">
      <c r="B2976" s="8"/>
      <c r="C2976" s="8"/>
      <c r="D2976" s="8"/>
      <c r="E2976" s="8"/>
      <c r="F2976" s="8"/>
      <c r="G2976" s="8"/>
      <c r="H2976" s="8"/>
      <c r="I2976" s="8"/>
      <c r="J2976" s="8"/>
      <c r="K2976" s="8"/>
      <c r="L2976" s="8"/>
      <c r="M2976" s="8"/>
      <c r="N2976" s="8"/>
      <c r="O2976" s="8"/>
    </row>
    <row r="2977" spans="2:15" ht="11.25" x14ac:dyDescent="0.2">
      <c r="B2977" s="8"/>
      <c r="C2977" s="8"/>
      <c r="D2977" s="8"/>
      <c r="E2977" s="8"/>
      <c r="F2977" s="8"/>
      <c r="G2977" s="8"/>
      <c r="H2977" s="8"/>
      <c r="I2977" s="8"/>
      <c r="J2977" s="8"/>
      <c r="K2977" s="8"/>
      <c r="L2977" s="8"/>
      <c r="M2977" s="8"/>
      <c r="N2977" s="8"/>
      <c r="O2977" s="8"/>
    </row>
    <row r="2978" spans="2:15" ht="11.25" x14ac:dyDescent="0.2">
      <c r="B2978" s="8"/>
      <c r="C2978" s="8"/>
      <c r="D2978" s="8"/>
      <c r="E2978" s="8"/>
      <c r="F2978" s="8"/>
      <c r="G2978" s="8"/>
      <c r="H2978" s="8"/>
      <c r="I2978" s="8"/>
      <c r="J2978" s="8"/>
      <c r="K2978" s="8"/>
      <c r="L2978" s="8"/>
      <c r="M2978" s="8"/>
      <c r="N2978" s="8"/>
      <c r="O2978" s="8"/>
    </row>
    <row r="2979" spans="2:15" ht="11.25" x14ac:dyDescent="0.2">
      <c r="B2979" s="8"/>
      <c r="C2979" s="8"/>
      <c r="D2979" s="8"/>
      <c r="E2979" s="8"/>
      <c r="F2979" s="8"/>
      <c r="G2979" s="8"/>
      <c r="H2979" s="8"/>
      <c r="I2979" s="8"/>
      <c r="J2979" s="8"/>
      <c r="K2979" s="8"/>
      <c r="L2979" s="8"/>
      <c r="M2979" s="8"/>
      <c r="N2979" s="8"/>
      <c r="O2979" s="8"/>
    </row>
    <row r="2980" spans="2:15" ht="11.25" x14ac:dyDescent="0.2">
      <c r="B2980" s="8"/>
      <c r="C2980" s="8"/>
      <c r="D2980" s="8"/>
      <c r="E2980" s="8"/>
      <c r="F2980" s="8"/>
      <c r="G2980" s="8"/>
      <c r="H2980" s="8"/>
      <c r="I2980" s="8"/>
      <c r="J2980" s="8"/>
      <c r="K2980" s="8"/>
      <c r="L2980" s="8"/>
      <c r="M2980" s="8"/>
      <c r="N2980" s="8"/>
      <c r="O2980" s="8"/>
    </row>
    <row r="2981" spans="2:15" ht="11.25" x14ac:dyDescent="0.2">
      <c r="B2981" s="8"/>
      <c r="C2981" s="8"/>
      <c r="D2981" s="8"/>
      <c r="E2981" s="8"/>
      <c r="F2981" s="8"/>
      <c r="G2981" s="8"/>
      <c r="H2981" s="8"/>
      <c r="I2981" s="8"/>
      <c r="J2981" s="8"/>
      <c r="K2981" s="8"/>
      <c r="L2981" s="8"/>
      <c r="M2981" s="8"/>
      <c r="N2981" s="8"/>
      <c r="O2981" s="8"/>
    </row>
    <row r="2982" spans="2:15" ht="11.25" x14ac:dyDescent="0.2">
      <c r="B2982" s="8"/>
      <c r="C2982" s="8"/>
      <c r="D2982" s="8"/>
      <c r="E2982" s="8"/>
      <c r="F2982" s="8"/>
      <c r="G2982" s="8"/>
      <c r="H2982" s="8"/>
      <c r="I2982" s="8"/>
      <c r="J2982" s="8"/>
      <c r="K2982" s="8"/>
      <c r="L2982" s="8"/>
      <c r="M2982" s="8"/>
      <c r="N2982" s="8"/>
      <c r="O2982" s="8"/>
    </row>
    <row r="2983" spans="2:15" ht="11.25" x14ac:dyDescent="0.2">
      <c r="B2983" s="8"/>
      <c r="C2983" s="8"/>
      <c r="D2983" s="8"/>
      <c r="E2983" s="8"/>
      <c r="F2983" s="8"/>
      <c r="G2983" s="8"/>
      <c r="H2983" s="8"/>
      <c r="I2983" s="8"/>
      <c r="J2983" s="8"/>
      <c r="K2983" s="8"/>
      <c r="L2983" s="8"/>
      <c r="M2983" s="8"/>
      <c r="N2983" s="8"/>
      <c r="O2983" s="8"/>
    </row>
    <row r="2984" spans="2:15" ht="11.25" x14ac:dyDescent="0.2">
      <c r="B2984" s="8"/>
      <c r="C2984" s="8"/>
      <c r="D2984" s="8"/>
      <c r="E2984" s="8"/>
      <c r="F2984" s="8"/>
      <c r="G2984" s="8"/>
      <c r="H2984" s="8"/>
      <c r="I2984" s="8"/>
      <c r="J2984" s="8"/>
      <c r="K2984" s="8"/>
      <c r="L2984" s="8"/>
      <c r="M2984" s="8"/>
      <c r="N2984" s="8"/>
      <c r="O2984" s="8"/>
    </row>
    <row r="2985" spans="2:15" ht="11.25" x14ac:dyDescent="0.2">
      <c r="B2985" s="8"/>
      <c r="C2985" s="8"/>
      <c r="D2985" s="8"/>
      <c r="E2985" s="8"/>
      <c r="F2985" s="8"/>
      <c r="G2985" s="8"/>
      <c r="H2985" s="8"/>
      <c r="I2985" s="8"/>
      <c r="J2985" s="8"/>
      <c r="K2985" s="8"/>
      <c r="L2985" s="8"/>
      <c r="M2985" s="8"/>
      <c r="N2985" s="8"/>
      <c r="O2985" s="8"/>
    </row>
    <row r="2986" spans="2:15" ht="11.25" x14ac:dyDescent="0.2">
      <c r="B2986" s="8"/>
      <c r="C2986" s="8"/>
      <c r="D2986" s="8"/>
      <c r="E2986" s="8"/>
      <c r="F2986" s="8"/>
      <c r="G2986" s="8"/>
      <c r="H2986" s="8"/>
      <c r="I2986" s="8"/>
      <c r="J2986" s="8"/>
      <c r="K2986" s="8"/>
      <c r="L2986" s="8"/>
      <c r="M2986" s="8"/>
      <c r="N2986" s="8"/>
      <c r="O2986" s="8"/>
    </row>
    <row r="2987" spans="2:15" ht="11.25" x14ac:dyDescent="0.2">
      <c r="B2987" s="8"/>
      <c r="C2987" s="8"/>
      <c r="D2987" s="8"/>
      <c r="E2987" s="8"/>
      <c r="F2987" s="8"/>
      <c r="G2987" s="8"/>
      <c r="H2987" s="8"/>
      <c r="I2987" s="8"/>
      <c r="J2987" s="8"/>
      <c r="K2987" s="8"/>
      <c r="L2987" s="8"/>
      <c r="M2987" s="8"/>
      <c r="N2987" s="8"/>
      <c r="O2987" s="8"/>
    </row>
    <row r="2988" spans="2:15" ht="11.25" x14ac:dyDescent="0.2">
      <c r="B2988" s="8"/>
      <c r="C2988" s="8"/>
      <c r="D2988" s="8"/>
      <c r="E2988" s="8"/>
      <c r="F2988" s="8"/>
      <c r="G2988" s="8"/>
      <c r="H2988" s="8"/>
      <c r="I2988" s="8"/>
      <c r="J2988" s="8"/>
      <c r="K2988" s="8"/>
      <c r="L2988" s="8"/>
      <c r="M2988" s="8"/>
      <c r="N2988" s="8"/>
      <c r="O2988" s="8"/>
    </row>
    <row r="2989" spans="2:15" ht="11.25" x14ac:dyDescent="0.2">
      <c r="B2989" s="8"/>
      <c r="C2989" s="8"/>
      <c r="D2989" s="8"/>
      <c r="E2989" s="8"/>
      <c r="F2989" s="8"/>
      <c r="G2989" s="8"/>
      <c r="H2989" s="8"/>
      <c r="I2989" s="8"/>
      <c r="J2989" s="8"/>
      <c r="K2989" s="8"/>
      <c r="L2989" s="8"/>
      <c r="M2989" s="8"/>
      <c r="N2989" s="8"/>
      <c r="O2989" s="8"/>
    </row>
    <row r="2990" spans="2:15" ht="11.25" x14ac:dyDescent="0.2">
      <c r="B2990" s="8"/>
      <c r="C2990" s="8"/>
      <c r="D2990" s="8"/>
      <c r="E2990" s="8"/>
      <c r="F2990" s="8"/>
      <c r="G2990" s="8"/>
      <c r="H2990" s="8"/>
      <c r="I2990" s="8"/>
      <c r="J2990" s="8"/>
      <c r="K2990" s="8"/>
      <c r="L2990" s="8"/>
      <c r="M2990" s="8"/>
      <c r="N2990" s="8"/>
      <c r="O2990" s="8"/>
    </row>
    <row r="2991" spans="2:15" ht="11.25" x14ac:dyDescent="0.2">
      <c r="B2991" s="8"/>
      <c r="C2991" s="8"/>
      <c r="D2991" s="8"/>
      <c r="E2991" s="8"/>
      <c r="F2991" s="8"/>
      <c r="G2991" s="8"/>
      <c r="H2991" s="8"/>
      <c r="I2991" s="8"/>
      <c r="J2991" s="8"/>
      <c r="K2991" s="8"/>
      <c r="L2991" s="8"/>
      <c r="M2991" s="8"/>
      <c r="N2991" s="8"/>
      <c r="O2991" s="8"/>
    </row>
    <row r="2992" spans="2:15" ht="11.25" x14ac:dyDescent="0.2">
      <c r="B2992" s="8"/>
      <c r="C2992" s="8"/>
      <c r="D2992" s="8"/>
      <c r="E2992" s="8"/>
      <c r="F2992" s="8"/>
      <c r="G2992" s="8"/>
      <c r="H2992" s="8"/>
      <c r="I2992" s="8"/>
      <c r="J2992" s="8"/>
      <c r="K2992" s="8"/>
      <c r="L2992" s="8"/>
      <c r="M2992" s="8"/>
      <c r="N2992" s="8"/>
      <c r="O2992" s="8"/>
    </row>
    <row r="2993" spans="2:15" ht="11.25" x14ac:dyDescent="0.2">
      <c r="B2993" s="8"/>
      <c r="C2993" s="8"/>
      <c r="D2993" s="8"/>
      <c r="E2993" s="8"/>
      <c r="F2993" s="8"/>
      <c r="G2993" s="8"/>
      <c r="H2993" s="8"/>
      <c r="I2993" s="8"/>
      <c r="J2993" s="8"/>
      <c r="K2993" s="8"/>
      <c r="L2993" s="8"/>
      <c r="M2993" s="8"/>
      <c r="N2993" s="8"/>
      <c r="O2993" s="8"/>
    </row>
    <row r="2994" spans="2:15" ht="11.25" x14ac:dyDescent="0.2">
      <c r="B2994" s="8"/>
      <c r="C2994" s="8"/>
      <c r="D2994" s="8"/>
      <c r="E2994" s="8"/>
      <c r="F2994" s="8"/>
      <c r="G2994" s="8"/>
      <c r="H2994" s="8"/>
      <c r="I2994" s="8"/>
      <c r="J2994" s="8"/>
      <c r="K2994" s="8"/>
      <c r="L2994" s="8"/>
      <c r="M2994" s="8"/>
      <c r="N2994" s="8"/>
      <c r="O2994" s="8"/>
    </row>
    <row r="2995" spans="2:15" ht="11.25" x14ac:dyDescent="0.2">
      <c r="B2995" s="8"/>
      <c r="C2995" s="8"/>
      <c r="D2995" s="8"/>
      <c r="E2995" s="8"/>
      <c r="F2995" s="8"/>
      <c r="G2995" s="8"/>
      <c r="H2995" s="8"/>
      <c r="I2995" s="8"/>
      <c r="J2995" s="8"/>
      <c r="K2995" s="8"/>
      <c r="L2995" s="8"/>
      <c r="M2995" s="8"/>
      <c r="N2995" s="8"/>
      <c r="O2995" s="8"/>
    </row>
    <row r="2996" spans="2:15" ht="11.25" x14ac:dyDescent="0.2">
      <c r="B2996" s="8"/>
      <c r="C2996" s="8"/>
      <c r="D2996" s="8"/>
      <c r="E2996" s="8"/>
      <c r="F2996" s="8"/>
      <c r="G2996" s="8"/>
      <c r="H2996" s="8"/>
      <c r="I2996" s="8"/>
      <c r="J2996" s="8"/>
      <c r="K2996" s="8"/>
      <c r="L2996" s="8"/>
      <c r="M2996" s="8"/>
      <c r="N2996" s="8"/>
      <c r="O2996" s="8"/>
    </row>
    <row r="2997" spans="2:15" ht="11.25" x14ac:dyDescent="0.2">
      <c r="B2997" s="8"/>
      <c r="C2997" s="8"/>
      <c r="D2997" s="8"/>
      <c r="E2997" s="8"/>
      <c r="F2997" s="8"/>
      <c r="G2997" s="8"/>
      <c r="H2997" s="8"/>
      <c r="I2997" s="8"/>
      <c r="J2997" s="8"/>
      <c r="K2997" s="8"/>
      <c r="L2997" s="8"/>
      <c r="M2997" s="8"/>
      <c r="N2997" s="8"/>
      <c r="O2997" s="8"/>
    </row>
    <row r="2998" spans="2:15" ht="11.25" x14ac:dyDescent="0.2">
      <c r="B2998" s="8"/>
      <c r="C2998" s="8"/>
      <c r="D2998" s="8"/>
      <c r="E2998" s="8"/>
      <c r="F2998" s="8"/>
      <c r="G2998" s="8"/>
      <c r="H2998" s="8"/>
      <c r="I2998" s="8"/>
      <c r="J2998" s="8"/>
      <c r="K2998" s="8"/>
      <c r="L2998" s="8"/>
      <c r="M2998" s="8"/>
      <c r="N2998" s="8"/>
      <c r="O2998" s="8"/>
    </row>
    <row r="2999" spans="2:15" ht="11.25" x14ac:dyDescent="0.2">
      <c r="B2999" s="8"/>
      <c r="C2999" s="8"/>
      <c r="D2999" s="8"/>
      <c r="E2999" s="8"/>
      <c r="F2999" s="8"/>
      <c r="G2999" s="8"/>
      <c r="H2999" s="8"/>
      <c r="I2999" s="8"/>
      <c r="J2999" s="8"/>
      <c r="K2999" s="8"/>
      <c r="L2999" s="8"/>
      <c r="M2999" s="8"/>
      <c r="N2999" s="8"/>
      <c r="O2999" s="8"/>
    </row>
    <row r="3000" spans="2:15" ht="11.25" x14ac:dyDescent="0.2">
      <c r="B3000" s="8"/>
      <c r="C3000" s="8"/>
      <c r="D3000" s="8"/>
      <c r="E3000" s="8"/>
      <c r="F3000" s="8"/>
      <c r="G3000" s="8"/>
      <c r="H3000" s="8"/>
      <c r="I3000" s="8"/>
      <c r="J3000" s="8"/>
      <c r="K3000" s="8"/>
      <c r="L3000" s="8"/>
      <c r="M3000" s="8"/>
      <c r="N3000" s="8"/>
      <c r="O3000" s="8"/>
    </row>
    <row r="3001" spans="2:15" ht="11.25" x14ac:dyDescent="0.2">
      <c r="B3001" s="8"/>
      <c r="C3001" s="8"/>
      <c r="D3001" s="8"/>
      <c r="E3001" s="8"/>
      <c r="F3001" s="8"/>
      <c r="G3001" s="8"/>
      <c r="H3001" s="8"/>
      <c r="I3001" s="8"/>
      <c r="J3001" s="8"/>
      <c r="K3001" s="8"/>
      <c r="L3001" s="8"/>
      <c r="M3001" s="8"/>
      <c r="N3001" s="8"/>
      <c r="O3001" s="8"/>
    </row>
    <row r="3002" spans="2:15" ht="11.25" x14ac:dyDescent="0.2">
      <c r="B3002" s="8"/>
      <c r="C3002" s="8"/>
      <c r="D3002" s="8"/>
      <c r="E3002" s="8"/>
      <c r="F3002" s="8"/>
      <c r="G3002" s="8"/>
      <c r="H3002" s="8"/>
      <c r="I3002" s="8"/>
      <c r="J3002" s="8"/>
      <c r="K3002" s="8"/>
      <c r="L3002" s="8"/>
      <c r="M3002" s="8"/>
      <c r="N3002" s="8"/>
      <c r="O3002" s="8"/>
    </row>
    <row r="3003" spans="2:15" ht="11.25" x14ac:dyDescent="0.2">
      <c r="B3003" s="8"/>
      <c r="C3003" s="8"/>
      <c r="D3003" s="8"/>
      <c r="E3003" s="8"/>
      <c r="F3003" s="8"/>
      <c r="G3003" s="8"/>
      <c r="H3003" s="8"/>
      <c r="I3003" s="8"/>
      <c r="J3003" s="8"/>
      <c r="K3003" s="8"/>
      <c r="L3003" s="8"/>
      <c r="M3003" s="8"/>
      <c r="N3003" s="8"/>
      <c r="O3003" s="8"/>
    </row>
    <row r="3004" spans="2:15" ht="11.25" x14ac:dyDescent="0.2">
      <c r="B3004" s="8"/>
      <c r="C3004" s="8"/>
      <c r="D3004" s="8"/>
      <c r="E3004" s="8"/>
      <c r="F3004" s="8"/>
      <c r="G3004" s="8"/>
      <c r="H3004" s="8"/>
      <c r="I3004" s="8"/>
      <c r="J3004" s="8"/>
      <c r="K3004" s="8"/>
      <c r="L3004" s="8"/>
      <c r="M3004" s="8"/>
      <c r="N3004" s="8"/>
      <c r="O3004" s="8"/>
    </row>
    <row r="3005" spans="2:15" ht="11.25" x14ac:dyDescent="0.2">
      <c r="B3005" s="8"/>
      <c r="C3005" s="8"/>
      <c r="D3005" s="8"/>
      <c r="E3005" s="8"/>
      <c r="F3005" s="8"/>
      <c r="G3005" s="8"/>
      <c r="H3005" s="8"/>
      <c r="I3005" s="8"/>
      <c r="J3005" s="8"/>
      <c r="K3005" s="8"/>
      <c r="L3005" s="8"/>
      <c r="M3005" s="8"/>
      <c r="N3005" s="8"/>
      <c r="O3005" s="8"/>
    </row>
    <row r="3006" spans="2:15" ht="11.25" x14ac:dyDescent="0.2">
      <c r="B3006" s="8"/>
      <c r="C3006" s="8"/>
      <c r="D3006" s="8"/>
      <c r="E3006" s="8"/>
      <c r="F3006" s="8"/>
      <c r="G3006" s="8"/>
      <c r="H3006" s="8"/>
      <c r="I3006" s="8"/>
      <c r="J3006" s="8"/>
      <c r="K3006" s="8"/>
      <c r="L3006" s="8"/>
      <c r="M3006" s="8"/>
      <c r="N3006" s="8"/>
      <c r="O3006" s="8"/>
    </row>
    <row r="3007" spans="2:15" ht="11.25" x14ac:dyDescent="0.2">
      <c r="B3007" s="8"/>
      <c r="C3007" s="8"/>
      <c r="D3007" s="8"/>
      <c r="E3007" s="8"/>
      <c r="F3007" s="8"/>
      <c r="G3007" s="8"/>
      <c r="H3007" s="8"/>
      <c r="I3007" s="8"/>
      <c r="J3007" s="8"/>
      <c r="K3007" s="8"/>
      <c r="L3007" s="8"/>
      <c r="M3007" s="8"/>
      <c r="N3007" s="8"/>
      <c r="O3007" s="8"/>
    </row>
    <row r="3008" spans="2:15" ht="11.25" x14ac:dyDescent="0.2">
      <c r="B3008" s="8"/>
      <c r="C3008" s="8"/>
      <c r="D3008" s="8"/>
      <c r="E3008" s="8"/>
      <c r="F3008" s="8"/>
      <c r="G3008" s="8"/>
      <c r="H3008" s="8"/>
      <c r="I3008" s="8"/>
      <c r="J3008" s="8"/>
      <c r="K3008" s="8"/>
      <c r="L3008" s="8"/>
      <c r="M3008" s="8"/>
      <c r="N3008" s="8"/>
      <c r="O3008" s="8"/>
    </row>
    <row r="3009" spans="2:15" ht="11.25" x14ac:dyDescent="0.2">
      <c r="B3009" s="8"/>
      <c r="C3009" s="8"/>
      <c r="D3009" s="8"/>
      <c r="E3009" s="8"/>
      <c r="F3009" s="8"/>
      <c r="G3009" s="8"/>
      <c r="H3009" s="8"/>
      <c r="I3009" s="8"/>
      <c r="J3009" s="8"/>
      <c r="K3009" s="8"/>
      <c r="L3009" s="8"/>
      <c r="M3009" s="8"/>
      <c r="N3009" s="8"/>
      <c r="O3009" s="8"/>
    </row>
    <row r="3010" spans="2:15" ht="11.25" x14ac:dyDescent="0.2">
      <c r="B3010" s="8"/>
      <c r="C3010" s="8"/>
      <c r="D3010" s="8"/>
      <c r="E3010" s="8"/>
      <c r="F3010" s="8"/>
      <c r="G3010" s="8"/>
      <c r="H3010" s="8"/>
      <c r="I3010" s="8"/>
      <c r="J3010" s="8"/>
      <c r="K3010" s="8"/>
      <c r="L3010" s="8"/>
      <c r="M3010" s="8"/>
      <c r="N3010" s="8"/>
      <c r="O3010" s="8"/>
    </row>
    <row r="3011" spans="2:15" ht="11.25" x14ac:dyDescent="0.2">
      <c r="B3011" s="8"/>
      <c r="C3011" s="8"/>
      <c r="D3011" s="8"/>
      <c r="E3011" s="8"/>
      <c r="F3011" s="8"/>
      <c r="G3011" s="8"/>
      <c r="H3011" s="8"/>
      <c r="I3011" s="8"/>
      <c r="J3011" s="8"/>
      <c r="K3011" s="8"/>
      <c r="L3011" s="8"/>
      <c r="M3011" s="8"/>
      <c r="N3011" s="8"/>
      <c r="O3011" s="8"/>
    </row>
    <row r="3012" spans="2:15" ht="11.25" x14ac:dyDescent="0.2">
      <c r="B3012" s="8"/>
      <c r="C3012" s="8"/>
      <c r="D3012" s="8"/>
      <c r="E3012" s="8"/>
      <c r="F3012" s="8"/>
      <c r="G3012" s="8"/>
      <c r="H3012" s="8"/>
      <c r="I3012" s="8"/>
      <c r="J3012" s="8"/>
      <c r="K3012" s="8"/>
      <c r="L3012" s="8"/>
      <c r="M3012" s="8"/>
      <c r="N3012" s="8"/>
      <c r="O3012" s="8"/>
    </row>
    <row r="3013" spans="2:15" ht="11.25" x14ac:dyDescent="0.2">
      <c r="B3013" s="8"/>
      <c r="C3013" s="8"/>
      <c r="D3013" s="8"/>
      <c r="E3013" s="8"/>
      <c r="F3013" s="8"/>
      <c r="G3013" s="8"/>
      <c r="H3013" s="8"/>
      <c r="I3013" s="8"/>
      <c r="J3013" s="8"/>
      <c r="K3013" s="8"/>
      <c r="L3013" s="8"/>
      <c r="M3013" s="8"/>
      <c r="N3013" s="8"/>
      <c r="O3013" s="8"/>
    </row>
    <row r="3014" spans="2:15" ht="11.25" x14ac:dyDescent="0.2">
      <c r="B3014" s="8"/>
      <c r="C3014" s="8"/>
      <c r="D3014" s="8"/>
      <c r="E3014" s="8"/>
      <c r="F3014" s="8"/>
      <c r="G3014" s="8"/>
      <c r="H3014" s="8"/>
      <c r="I3014" s="8"/>
      <c r="J3014" s="8"/>
      <c r="K3014" s="8"/>
      <c r="L3014" s="8"/>
      <c r="M3014" s="8"/>
      <c r="N3014" s="8"/>
      <c r="O3014" s="8"/>
    </row>
    <row r="3015" spans="2:15" ht="11.25" x14ac:dyDescent="0.2">
      <c r="B3015" s="8"/>
      <c r="C3015" s="8"/>
      <c r="D3015" s="8"/>
      <c r="E3015" s="8"/>
      <c r="F3015" s="8"/>
      <c r="G3015" s="8"/>
      <c r="H3015" s="8"/>
      <c r="I3015" s="8"/>
      <c r="J3015" s="8"/>
      <c r="K3015" s="8"/>
      <c r="L3015" s="8"/>
      <c r="M3015" s="8"/>
      <c r="N3015" s="8"/>
      <c r="O3015" s="8"/>
    </row>
    <row r="3016" spans="2:15" ht="11.25" x14ac:dyDescent="0.2">
      <c r="B3016" s="8"/>
      <c r="C3016" s="8"/>
      <c r="D3016" s="8"/>
      <c r="E3016" s="8"/>
      <c r="F3016" s="8"/>
      <c r="G3016" s="8"/>
      <c r="H3016" s="8"/>
      <c r="I3016" s="8"/>
      <c r="J3016" s="8"/>
      <c r="K3016" s="8"/>
      <c r="L3016" s="8"/>
      <c r="M3016" s="8"/>
      <c r="N3016" s="8"/>
      <c r="O3016" s="8"/>
    </row>
    <row r="3017" spans="2:15" ht="11.25" x14ac:dyDescent="0.2">
      <c r="B3017" s="8"/>
      <c r="C3017" s="8"/>
      <c r="D3017" s="8"/>
      <c r="E3017" s="8"/>
      <c r="F3017" s="8"/>
      <c r="G3017" s="8"/>
      <c r="H3017" s="8"/>
      <c r="I3017" s="8"/>
      <c r="J3017" s="8"/>
      <c r="K3017" s="8"/>
      <c r="L3017" s="8"/>
      <c r="M3017" s="8"/>
      <c r="N3017" s="8"/>
      <c r="O3017" s="8"/>
    </row>
    <row r="3018" spans="2:15" ht="11.25" x14ac:dyDescent="0.2">
      <c r="B3018" s="8"/>
      <c r="C3018" s="8"/>
      <c r="D3018" s="8"/>
      <c r="E3018" s="8"/>
      <c r="F3018" s="8"/>
      <c r="G3018" s="8"/>
      <c r="H3018" s="8"/>
      <c r="I3018" s="8"/>
      <c r="J3018" s="8"/>
      <c r="K3018" s="8"/>
      <c r="L3018" s="8"/>
      <c r="M3018" s="8"/>
      <c r="N3018" s="8"/>
      <c r="O3018" s="8"/>
    </row>
    <row r="3019" spans="2:15" ht="11.25" x14ac:dyDescent="0.2">
      <c r="B3019" s="8"/>
      <c r="C3019" s="8"/>
      <c r="D3019" s="8"/>
      <c r="E3019" s="8"/>
      <c r="F3019" s="8"/>
      <c r="G3019" s="8"/>
      <c r="H3019" s="8"/>
      <c r="I3019" s="8"/>
      <c r="J3019" s="8"/>
      <c r="K3019" s="8"/>
      <c r="L3019" s="8"/>
      <c r="M3019" s="8"/>
      <c r="N3019" s="8"/>
      <c r="O3019" s="8"/>
    </row>
    <row r="3020" spans="2:15" ht="11.25" x14ac:dyDescent="0.2">
      <c r="B3020" s="8"/>
      <c r="C3020" s="8"/>
      <c r="D3020" s="8"/>
      <c r="E3020" s="8"/>
      <c r="F3020" s="8"/>
      <c r="G3020" s="8"/>
      <c r="H3020" s="8"/>
      <c r="I3020" s="8"/>
      <c r="J3020" s="8"/>
      <c r="K3020" s="8"/>
      <c r="L3020" s="8"/>
      <c r="M3020" s="8"/>
      <c r="N3020" s="8"/>
      <c r="O3020" s="8"/>
    </row>
    <row r="3021" spans="2:15" ht="11.25" x14ac:dyDescent="0.2">
      <c r="B3021" s="8"/>
      <c r="C3021" s="8"/>
      <c r="D3021" s="8"/>
      <c r="E3021" s="8"/>
      <c r="F3021" s="8"/>
      <c r="G3021" s="8"/>
      <c r="H3021" s="8"/>
      <c r="I3021" s="8"/>
      <c r="J3021" s="8"/>
      <c r="K3021" s="8"/>
      <c r="L3021" s="8"/>
      <c r="M3021" s="8"/>
      <c r="N3021" s="8"/>
      <c r="O3021" s="8"/>
    </row>
    <row r="3022" spans="2:15" ht="11.25" x14ac:dyDescent="0.2">
      <c r="B3022" s="8"/>
      <c r="C3022" s="8"/>
      <c r="D3022" s="8"/>
      <c r="E3022" s="8"/>
      <c r="F3022" s="8"/>
      <c r="G3022" s="8"/>
      <c r="H3022" s="8"/>
      <c r="I3022" s="8"/>
      <c r="J3022" s="8"/>
      <c r="K3022" s="8"/>
      <c r="L3022" s="8"/>
      <c r="M3022" s="8"/>
      <c r="N3022" s="8"/>
      <c r="O3022" s="8"/>
    </row>
    <row r="3023" spans="2:15" ht="11.25" x14ac:dyDescent="0.2">
      <c r="B3023" s="8"/>
      <c r="C3023" s="8"/>
      <c r="D3023" s="8"/>
      <c r="E3023" s="8"/>
      <c r="F3023" s="8"/>
      <c r="G3023" s="8"/>
      <c r="H3023" s="8"/>
      <c r="I3023" s="8"/>
      <c r="J3023" s="8"/>
      <c r="K3023" s="8"/>
      <c r="L3023" s="8"/>
      <c r="M3023" s="8"/>
      <c r="N3023" s="8"/>
      <c r="O3023" s="8"/>
    </row>
    <row r="3024" spans="2:15" ht="11.25" x14ac:dyDescent="0.2">
      <c r="B3024" s="8"/>
      <c r="C3024" s="8"/>
      <c r="D3024" s="8"/>
      <c r="E3024" s="8"/>
      <c r="F3024" s="8"/>
      <c r="G3024" s="8"/>
      <c r="H3024" s="8"/>
      <c r="I3024" s="8"/>
      <c r="J3024" s="8"/>
      <c r="K3024" s="8"/>
      <c r="L3024" s="8"/>
      <c r="M3024" s="8"/>
      <c r="N3024" s="8"/>
      <c r="O3024" s="8"/>
    </row>
    <row r="3025" spans="2:15" ht="11.25" x14ac:dyDescent="0.2">
      <c r="B3025" s="8"/>
      <c r="C3025" s="8"/>
      <c r="D3025" s="8"/>
      <c r="E3025" s="8"/>
      <c r="F3025" s="8"/>
      <c r="G3025" s="8"/>
      <c r="H3025" s="8"/>
      <c r="I3025" s="8"/>
      <c r="J3025" s="8"/>
      <c r="K3025" s="8"/>
      <c r="L3025" s="8"/>
      <c r="M3025" s="8"/>
      <c r="N3025" s="8"/>
      <c r="O3025" s="8"/>
    </row>
    <row r="3026" spans="2:15" ht="11.25" x14ac:dyDescent="0.2">
      <c r="B3026" s="8"/>
      <c r="C3026" s="8"/>
      <c r="D3026" s="8"/>
      <c r="E3026" s="8"/>
      <c r="F3026" s="8"/>
      <c r="G3026" s="8"/>
      <c r="H3026" s="8"/>
      <c r="I3026" s="8"/>
      <c r="J3026" s="8"/>
      <c r="K3026" s="8"/>
      <c r="L3026" s="8"/>
      <c r="M3026" s="8"/>
      <c r="N3026" s="8"/>
      <c r="O3026" s="8"/>
    </row>
    <row r="3027" spans="2:15" ht="11.25" x14ac:dyDescent="0.2">
      <c r="B3027" s="8"/>
      <c r="C3027" s="8"/>
      <c r="D3027" s="8"/>
      <c r="E3027" s="8"/>
      <c r="F3027" s="8"/>
      <c r="G3027" s="8"/>
      <c r="H3027" s="8"/>
      <c r="I3027" s="8"/>
      <c r="J3027" s="8"/>
      <c r="K3027" s="8"/>
      <c r="L3027" s="8"/>
      <c r="M3027" s="8"/>
      <c r="N3027" s="8"/>
      <c r="O3027" s="8"/>
    </row>
    <row r="3028" spans="2:15" ht="11.25" x14ac:dyDescent="0.2">
      <c r="B3028" s="8"/>
      <c r="C3028" s="8"/>
      <c r="D3028" s="8"/>
      <c r="E3028" s="8"/>
      <c r="F3028" s="8"/>
      <c r="G3028" s="8"/>
      <c r="H3028" s="8"/>
      <c r="I3028" s="8"/>
      <c r="J3028" s="8"/>
      <c r="K3028" s="8"/>
      <c r="L3028" s="8"/>
      <c r="M3028" s="8"/>
      <c r="N3028" s="8"/>
      <c r="O3028" s="8"/>
    </row>
    <row r="3029" spans="2:15" ht="11.25" x14ac:dyDescent="0.2">
      <c r="B3029" s="8"/>
      <c r="C3029" s="8"/>
      <c r="D3029" s="8"/>
      <c r="E3029" s="8"/>
      <c r="F3029" s="8"/>
      <c r="G3029" s="8"/>
      <c r="H3029" s="8"/>
      <c r="I3029" s="8"/>
      <c r="J3029" s="8"/>
      <c r="K3029" s="8"/>
      <c r="L3029" s="8"/>
      <c r="M3029" s="8"/>
      <c r="N3029" s="8"/>
      <c r="O3029" s="8"/>
    </row>
    <row r="3030" spans="2:15" ht="11.25" x14ac:dyDescent="0.2">
      <c r="B3030" s="8"/>
      <c r="C3030" s="8"/>
      <c r="D3030" s="8"/>
      <c r="E3030" s="8"/>
      <c r="F3030" s="8"/>
      <c r="G3030" s="8"/>
      <c r="H3030" s="8"/>
      <c r="I3030" s="8"/>
      <c r="J3030" s="8"/>
      <c r="K3030" s="8"/>
      <c r="L3030" s="8"/>
      <c r="M3030" s="8"/>
      <c r="N3030" s="8"/>
      <c r="O3030" s="8"/>
    </row>
    <row r="3031" spans="2:15" ht="11.25" x14ac:dyDescent="0.2">
      <c r="B3031" s="8"/>
      <c r="C3031" s="8"/>
      <c r="D3031" s="8"/>
      <c r="E3031" s="8"/>
      <c r="F3031" s="8"/>
      <c r="G3031" s="8"/>
      <c r="H3031" s="8"/>
      <c r="I3031" s="8"/>
      <c r="J3031" s="8"/>
      <c r="K3031" s="8"/>
      <c r="L3031" s="8"/>
      <c r="M3031" s="8"/>
      <c r="N3031" s="8"/>
      <c r="O3031" s="8"/>
    </row>
    <row r="3032" spans="2:15" ht="11.25" x14ac:dyDescent="0.2">
      <c r="B3032" s="8"/>
      <c r="C3032" s="8"/>
      <c r="D3032" s="8"/>
      <c r="E3032" s="8"/>
      <c r="F3032" s="8"/>
      <c r="G3032" s="8"/>
      <c r="H3032" s="8"/>
      <c r="I3032" s="8"/>
      <c r="J3032" s="8"/>
      <c r="K3032" s="8"/>
      <c r="L3032" s="8"/>
      <c r="M3032" s="8"/>
      <c r="N3032" s="8"/>
      <c r="O3032" s="8"/>
    </row>
    <row r="3033" spans="2:15" ht="11.25" x14ac:dyDescent="0.2">
      <c r="B3033" s="8"/>
      <c r="C3033" s="8"/>
      <c r="D3033" s="8"/>
      <c r="E3033" s="8"/>
      <c r="F3033" s="8"/>
      <c r="G3033" s="8"/>
      <c r="H3033" s="8"/>
      <c r="I3033" s="8"/>
      <c r="J3033" s="8"/>
      <c r="K3033" s="8"/>
      <c r="L3033" s="8"/>
      <c r="M3033" s="8"/>
      <c r="N3033" s="8"/>
      <c r="O3033" s="8"/>
    </row>
    <row r="3034" spans="2:15" ht="11.25" x14ac:dyDescent="0.2">
      <c r="B3034" s="8"/>
      <c r="C3034" s="8"/>
      <c r="D3034" s="8"/>
      <c r="E3034" s="8"/>
      <c r="F3034" s="8"/>
      <c r="G3034" s="8"/>
      <c r="H3034" s="8"/>
      <c r="I3034" s="8"/>
      <c r="J3034" s="8"/>
      <c r="K3034" s="8"/>
      <c r="L3034" s="8"/>
      <c r="M3034" s="8"/>
      <c r="N3034" s="8"/>
      <c r="O3034" s="8"/>
    </row>
    <row r="3035" spans="2:15" ht="11.25" x14ac:dyDescent="0.2">
      <c r="B3035" s="8"/>
      <c r="C3035" s="8"/>
      <c r="D3035" s="8"/>
      <c r="E3035" s="8"/>
      <c r="F3035" s="8"/>
      <c r="G3035" s="8"/>
      <c r="H3035" s="8"/>
      <c r="I3035" s="8"/>
      <c r="J3035" s="8"/>
      <c r="K3035" s="8"/>
      <c r="L3035" s="8"/>
      <c r="M3035" s="8"/>
      <c r="N3035" s="8"/>
      <c r="O3035" s="8"/>
    </row>
    <row r="3036" spans="2:15" ht="11.25" x14ac:dyDescent="0.2">
      <c r="B3036" s="8"/>
      <c r="C3036" s="8"/>
      <c r="D3036" s="8"/>
      <c r="E3036" s="8"/>
      <c r="F3036" s="8"/>
      <c r="G3036" s="8"/>
      <c r="H3036" s="8"/>
      <c r="I3036" s="8"/>
      <c r="J3036" s="8"/>
      <c r="K3036" s="8"/>
      <c r="L3036" s="8"/>
      <c r="M3036" s="8"/>
      <c r="N3036" s="8"/>
      <c r="O3036" s="8"/>
    </row>
    <row r="3037" spans="2:15" ht="11.25" x14ac:dyDescent="0.2">
      <c r="B3037" s="8"/>
      <c r="C3037" s="8"/>
      <c r="D3037" s="8"/>
      <c r="E3037" s="8"/>
      <c r="F3037" s="8"/>
      <c r="G3037" s="8"/>
      <c r="H3037" s="8"/>
      <c r="I3037" s="8"/>
      <c r="J3037" s="8"/>
      <c r="K3037" s="8"/>
      <c r="L3037" s="8"/>
      <c r="M3037" s="8"/>
      <c r="N3037" s="8"/>
      <c r="O3037" s="8"/>
    </row>
    <row r="3038" spans="2:15" ht="11.25" x14ac:dyDescent="0.2">
      <c r="B3038" s="8"/>
      <c r="C3038" s="8"/>
      <c r="D3038" s="8"/>
      <c r="E3038" s="8"/>
      <c r="F3038" s="8"/>
      <c r="G3038" s="8"/>
      <c r="H3038" s="8"/>
      <c r="I3038" s="8"/>
      <c r="J3038" s="8"/>
      <c r="K3038" s="8"/>
      <c r="L3038" s="8"/>
      <c r="M3038" s="8"/>
      <c r="N3038" s="8"/>
      <c r="O3038" s="8"/>
    </row>
    <row r="3039" spans="2:15" ht="11.25" x14ac:dyDescent="0.2">
      <c r="B3039" s="8"/>
      <c r="C3039" s="8"/>
      <c r="D3039" s="8"/>
      <c r="E3039" s="8"/>
      <c r="F3039" s="8"/>
      <c r="G3039" s="8"/>
      <c r="H3039" s="8"/>
      <c r="I3039" s="8"/>
      <c r="J3039" s="8"/>
      <c r="K3039" s="8"/>
      <c r="L3039" s="8"/>
      <c r="M3039" s="8"/>
      <c r="N3039" s="8"/>
      <c r="O3039" s="8"/>
    </row>
    <row r="3040" spans="2:15" ht="11.25" x14ac:dyDescent="0.2">
      <c r="B3040" s="8"/>
      <c r="C3040" s="8"/>
      <c r="D3040" s="8"/>
      <c r="E3040" s="8"/>
      <c r="F3040" s="8"/>
      <c r="G3040" s="8"/>
      <c r="H3040" s="8"/>
      <c r="I3040" s="8"/>
      <c r="J3040" s="8"/>
      <c r="K3040" s="8"/>
      <c r="L3040" s="8"/>
      <c r="M3040" s="8"/>
      <c r="N3040" s="8"/>
      <c r="O3040" s="8"/>
    </row>
    <row r="3041" spans="2:15" ht="11.25" x14ac:dyDescent="0.2">
      <c r="B3041" s="8"/>
      <c r="C3041" s="8"/>
      <c r="D3041" s="8"/>
      <c r="E3041" s="8"/>
      <c r="F3041" s="8"/>
      <c r="G3041" s="8"/>
      <c r="H3041" s="8"/>
      <c r="I3041" s="8"/>
      <c r="J3041" s="8"/>
      <c r="K3041" s="8"/>
      <c r="L3041" s="8"/>
      <c r="M3041" s="8"/>
      <c r="N3041" s="8"/>
      <c r="O3041" s="8"/>
    </row>
    <row r="3042" spans="2:15" ht="11.25" x14ac:dyDescent="0.2">
      <c r="B3042" s="8"/>
      <c r="C3042" s="8"/>
      <c r="D3042" s="8"/>
      <c r="E3042" s="8"/>
      <c r="F3042" s="8"/>
      <c r="G3042" s="8"/>
      <c r="H3042" s="8"/>
      <c r="I3042" s="8"/>
      <c r="J3042" s="8"/>
      <c r="K3042" s="8"/>
      <c r="L3042" s="8"/>
      <c r="M3042" s="8"/>
      <c r="N3042" s="8"/>
      <c r="O3042" s="8"/>
    </row>
    <row r="3043" spans="2:15" ht="11.25" x14ac:dyDescent="0.2">
      <c r="B3043" s="8"/>
      <c r="C3043" s="8"/>
      <c r="D3043" s="8"/>
      <c r="E3043" s="8"/>
      <c r="F3043" s="8"/>
      <c r="G3043" s="8"/>
      <c r="H3043" s="8"/>
      <c r="I3043" s="8"/>
      <c r="J3043" s="8"/>
      <c r="K3043" s="8"/>
      <c r="L3043" s="8"/>
      <c r="M3043" s="8"/>
      <c r="N3043" s="8"/>
      <c r="O3043" s="8"/>
    </row>
    <row r="3044" spans="2:15" ht="11.25" x14ac:dyDescent="0.2">
      <c r="B3044" s="8"/>
      <c r="C3044" s="8"/>
      <c r="D3044" s="8"/>
      <c r="E3044" s="8"/>
      <c r="F3044" s="8"/>
      <c r="G3044" s="8"/>
      <c r="H3044" s="8"/>
      <c r="I3044" s="8"/>
      <c r="J3044" s="8"/>
      <c r="K3044" s="8"/>
      <c r="L3044" s="8"/>
      <c r="M3044" s="8"/>
      <c r="N3044" s="8"/>
      <c r="O3044" s="8"/>
    </row>
    <row r="3045" spans="2:15" ht="11.25" x14ac:dyDescent="0.2">
      <c r="B3045" s="8"/>
      <c r="C3045" s="8"/>
      <c r="D3045" s="8"/>
      <c r="E3045" s="8"/>
      <c r="F3045" s="8"/>
      <c r="G3045" s="8"/>
      <c r="H3045" s="8"/>
      <c r="I3045" s="8"/>
      <c r="J3045" s="8"/>
      <c r="K3045" s="8"/>
      <c r="L3045" s="8"/>
      <c r="M3045" s="8"/>
      <c r="N3045" s="8"/>
      <c r="O3045" s="8"/>
    </row>
    <row r="3046" spans="2:15" ht="11.25" x14ac:dyDescent="0.2">
      <c r="B3046" s="8"/>
      <c r="C3046" s="8"/>
      <c r="D3046" s="8"/>
      <c r="E3046" s="8"/>
      <c r="F3046" s="8"/>
      <c r="G3046" s="8"/>
      <c r="H3046" s="8"/>
      <c r="I3046" s="8"/>
      <c r="J3046" s="8"/>
      <c r="K3046" s="8"/>
      <c r="L3046" s="8"/>
      <c r="M3046" s="8"/>
      <c r="N3046" s="8"/>
      <c r="O3046" s="8"/>
    </row>
    <row r="3047" spans="2:15" ht="11.25" x14ac:dyDescent="0.2">
      <c r="B3047" s="8"/>
      <c r="C3047" s="8"/>
      <c r="D3047" s="8"/>
      <c r="E3047" s="8"/>
      <c r="F3047" s="8"/>
      <c r="G3047" s="8"/>
      <c r="H3047" s="8"/>
      <c r="I3047" s="8"/>
      <c r="J3047" s="8"/>
      <c r="K3047" s="8"/>
      <c r="L3047" s="8"/>
      <c r="M3047" s="8"/>
      <c r="N3047" s="8"/>
      <c r="O3047" s="8"/>
    </row>
    <row r="3048" spans="2:15" ht="11.25" x14ac:dyDescent="0.2">
      <c r="B3048" s="8"/>
      <c r="C3048" s="8"/>
      <c r="D3048" s="8"/>
      <c r="E3048" s="8"/>
      <c r="F3048" s="8"/>
      <c r="G3048" s="8"/>
      <c r="H3048" s="8"/>
      <c r="I3048" s="8"/>
      <c r="J3048" s="8"/>
      <c r="K3048" s="8"/>
      <c r="L3048" s="8"/>
      <c r="M3048" s="8"/>
      <c r="N3048" s="8"/>
      <c r="O3048" s="8"/>
    </row>
    <row r="3049" spans="2:15" ht="11.25" x14ac:dyDescent="0.2">
      <c r="B3049" s="8"/>
      <c r="C3049" s="8"/>
      <c r="D3049" s="8"/>
      <c r="E3049" s="8"/>
      <c r="F3049" s="8"/>
      <c r="G3049" s="8"/>
      <c r="H3049" s="8"/>
      <c r="I3049" s="8"/>
      <c r="J3049" s="8"/>
      <c r="K3049" s="8"/>
      <c r="L3049" s="8"/>
      <c r="M3049" s="8"/>
      <c r="N3049" s="8"/>
      <c r="O3049" s="8"/>
    </row>
    <row r="3050" spans="2:15" ht="11.25" x14ac:dyDescent="0.2">
      <c r="B3050" s="8"/>
      <c r="C3050" s="8"/>
      <c r="D3050" s="8"/>
      <c r="E3050" s="8"/>
      <c r="F3050" s="8"/>
      <c r="G3050" s="8"/>
      <c r="H3050" s="8"/>
      <c r="I3050" s="8"/>
      <c r="J3050" s="8"/>
      <c r="K3050" s="8"/>
      <c r="L3050" s="8"/>
      <c r="M3050" s="8"/>
      <c r="N3050" s="8"/>
      <c r="O3050" s="8"/>
    </row>
    <row r="3051" spans="2:15" ht="11.25" x14ac:dyDescent="0.2">
      <c r="B3051" s="8"/>
      <c r="C3051" s="8"/>
      <c r="D3051" s="8"/>
      <c r="E3051" s="8"/>
      <c r="F3051" s="8"/>
      <c r="G3051" s="8"/>
      <c r="H3051" s="8"/>
      <c r="I3051" s="8"/>
      <c r="J3051" s="8"/>
      <c r="K3051" s="8"/>
      <c r="L3051" s="8"/>
      <c r="M3051" s="8"/>
      <c r="N3051" s="8"/>
      <c r="O3051" s="8"/>
    </row>
    <row r="3052" spans="2:15" ht="11.25" x14ac:dyDescent="0.2">
      <c r="B3052" s="8"/>
      <c r="C3052" s="8"/>
      <c r="D3052" s="8"/>
      <c r="E3052" s="8"/>
      <c r="F3052" s="8"/>
      <c r="G3052" s="8"/>
      <c r="H3052" s="8"/>
      <c r="I3052" s="8"/>
      <c r="J3052" s="8"/>
      <c r="K3052" s="8"/>
      <c r="L3052" s="8"/>
      <c r="M3052" s="8"/>
      <c r="N3052" s="8"/>
      <c r="O3052" s="8"/>
    </row>
    <row r="3053" spans="2:15" ht="11.25" x14ac:dyDescent="0.2">
      <c r="B3053" s="8"/>
      <c r="C3053" s="8"/>
      <c r="D3053" s="8"/>
      <c r="E3053" s="8"/>
      <c r="F3053" s="8"/>
      <c r="G3053" s="8"/>
      <c r="H3053" s="8"/>
      <c r="I3053" s="8"/>
      <c r="J3053" s="8"/>
      <c r="K3053" s="8"/>
      <c r="L3053" s="8"/>
      <c r="M3053" s="8"/>
      <c r="N3053" s="8"/>
      <c r="O3053" s="8"/>
    </row>
    <row r="3054" spans="2:15" ht="11.25" x14ac:dyDescent="0.2">
      <c r="B3054" s="8"/>
      <c r="C3054" s="8"/>
      <c r="D3054" s="8"/>
      <c r="E3054" s="8"/>
      <c r="F3054" s="8"/>
      <c r="G3054" s="8"/>
      <c r="H3054" s="8"/>
      <c r="I3054" s="8"/>
      <c r="J3054" s="8"/>
      <c r="K3054" s="8"/>
      <c r="L3054" s="8"/>
      <c r="M3054" s="8"/>
      <c r="N3054" s="8"/>
      <c r="O3054" s="8"/>
    </row>
    <row r="3055" spans="2:15" ht="11.25" x14ac:dyDescent="0.2">
      <c r="B3055" s="8"/>
      <c r="C3055" s="8"/>
      <c r="D3055" s="8"/>
      <c r="E3055" s="8"/>
      <c r="F3055" s="8"/>
      <c r="G3055" s="8"/>
      <c r="H3055" s="8"/>
      <c r="I3055" s="8"/>
      <c r="J3055" s="8"/>
      <c r="K3055" s="8"/>
      <c r="L3055" s="8"/>
      <c r="M3055" s="8"/>
      <c r="N3055" s="8"/>
      <c r="O3055" s="8"/>
    </row>
    <row r="3056" spans="2:15" ht="11.25" x14ac:dyDescent="0.2">
      <c r="B3056" s="8"/>
      <c r="C3056" s="8"/>
      <c r="D3056" s="8"/>
      <c r="E3056" s="8"/>
      <c r="F3056" s="8"/>
      <c r="G3056" s="8"/>
      <c r="H3056" s="8"/>
      <c r="I3056" s="8"/>
      <c r="J3056" s="8"/>
      <c r="K3056" s="8"/>
      <c r="L3056" s="8"/>
      <c r="M3056" s="8"/>
      <c r="N3056" s="8"/>
      <c r="O3056" s="8"/>
    </row>
    <row r="3057" spans="2:15" ht="11.25" x14ac:dyDescent="0.2">
      <c r="B3057" s="8"/>
      <c r="C3057" s="8"/>
      <c r="D3057" s="8"/>
      <c r="E3057" s="8"/>
      <c r="F3057" s="8"/>
      <c r="G3057" s="8"/>
      <c r="H3057" s="8"/>
      <c r="I3057" s="8"/>
      <c r="J3057" s="8"/>
      <c r="K3057" s="8"/>
      <c r="L3057" s="8"/>
      <c r="M3057" s="8"/>
      <c r="N3057" s="8"/>
      <c r="O3057" s="8"/>
    </row>
    <row r="3058" spans="2:15" ht="11.25" x14ac:dyDescent="0.2">
      <c r="B3058" s="8"/>
      <c r="C3058" s="8"/>
      <c r="D3058" s="8"/>
      <c r="E3058" s="8"/>
      <c r="F3058" s="8"/>
      <c r="G3058" s="8"/>
      <c r="H3058" s="8"/>
      <c r="I3058" s="8"/>
      <c r="J3058" s="8"/>
      <c r="K3058" s="8"/>
      <c r="L3058" s="8"/>
      <c r="M3058" s="8"/>
      <c r="N3058" s="8"/>
      <c r="O3058" s="8"/>
    </row>
    <row r="3059" spans="2:15" ht="11.25" x14ac:dyDescent="0.2">
      <c r="B3059" s="8"/>
      <c r="C3059" s="8"/>
      <c r="D3059" s="8"/>
      <c r="E3059" s="8"/>
      <c r="F3059" s="8"/>
      <c r="G3059" s="8"/>
      <c r="H3059" s="8"/>
      <c r="I3059" s="8"/>
      <c r="J3059" s="8"/>
      <c r="K3059" s="8"/>
      <c r="L3059" s="8"/>
      <c r="M3059" s="8"/>
      <c r="N3059" s="8"/>
      <c r="O3059" s="8"/>
    </row>
    <row r="3060" spans="2:15" ht="11.25" x14ac:dyDescent="0.2">
      <c r="B3060" s="8"/>
      <c r="C3060" s="8"/>
      <c r="D3060" s="8"/>
      <c r="E3060" s="8"/>
      <c r="F3060" s="8"/>
      <c r="G3060" s="8"/>
      <c r="H3060" s="8"/>
      <c r="I3060" s="8"/>
      <c r="J3060" s="8"/>
      <c r="K3060" s="8"/>
      <c r="L3060" s="8"/>
      <c r="M3060" s="8"/>
      <c r="N3060" s="8"/>
      <c r="O3060" s="8"/>
    </row>
    <row r="3061" spans="2:15" ht="11.25" x14ac:dyDescent="0.2">
      <c r="B3061" s="8"/>
      <c r="C3061" s="8"/>
      <c r="D3061" s="8"/>
      <c r="E3061" s="8"/>
      <c r="F3061" s="8"/>
      <c r="G3061" s="8"/>
      <c r="H3061" s="8"/>
      <c r="I3061" s="8"/>
      <c r="J3061" s="8"/>
      <c r="K3061" s="8"/>
      <c r="L3061" s="8"/>
      <c r="M3061" s="8"/>
      <c r="N3061" s="8"/>
      <c r="O3061" s="8"/>
    </row>
    <row r="3062" spans="2:15" ht="11.25" x14ac:dyDescent="0.2">
      <c r="B3062" s="8"/>
      <c r="C3062" s="8"/>
      <c r="D3062" s="8"/>
      <c r="E3062" s="8"/>
      <c r="F3062" s="8"/>
      <c r="G3062" s="8"/>
      <c r="H3062" s="8"/>
      <c r="I3062" s="8"/>
      <c r="J3062" s="8"/>
      <c r="K3062" s="8"/>
      <c r="L3062" s="8"/>
      <c r="M3062" s="8"/>
      <c r="N3062" s="8"/>
      <c r="O3062" s="8"/>
    </row>
    <row r="3063" spans="2:15" ht="11.25" x14ac:dyDescent="0.2">
      <c r="B3063" s="8"/>
      <c r="C3063" s="8"/>
      <c r="D3063" s="8"/>
      <c r="E3063" s="8"/>
      <c r="F3063" s="8"/>
      <c r="G3063" s="8"/>
      <c r="H3063" s="8"/>
      <c r="I3063" s="8"/>
      <c r="J3063" s="8"/>
      <c r="K3063" s="8"/>
      <c r="L3063" s="8"/>
      <c r="M3063" s="8"/>
      <c r="N3063" s="8"/>
      <c r="O3063" s="8"/>
    </row>
    <row r="3064" spans="2:15" ht="11.25" x14ac:dyDescent="0.2">
      <c r="B3064" s="8"/>
      <c r="C3064" s="8"/>
      <c r="D3064" s="8"/>
      <c r="E3064" s="8"/>
      <c r="F3064" s="8"/>
      <c r="G3064" s="8"/>
      <c r="H3064" s="8"/>
      <c r="I3064" s="8"/>
      <c r="J3064" s="8"/>
      <c r="K3064" s="8"/>
      <c r="L3064" s="8"/>
      <c r="M3064" s="8"/>
      <c r="N3064" s="8"/>
      <c r="O3064" s="8"/>
    </row>
    <row r="3065" spans="2:15" ht="11.25" x14ac:dyDescent="0.2">
      <c r="B3065" s="8"/>
      <c r="C3065" s="8"/>
      <c r="D3065" s="8"/>
      <c r="E3065" s="8"/>
      <c r="F3065" s="8"/>
      <c r="G3065" s="8"/>
      <c r="H3065" s="8"/>
      <c r="I3065" s="8"/>
      <c r="J3065" s="8"/>
      <c r="K3065" s="8"/>
      <c r="L3065" s="8"/>
      <c r="M3065" s="8"/>
      <c r="N3065" s="8"/>
      <c r="O3065" s="8"/>
    </row>
    <row r="3066" spans="2:15" ht="11.25" x14ac:dyDescent="0.2">
      <c r="B3066" s="8"/>
      <c r="C3066" s="8"/>
      <c r="D3066" s="8"/>
      <c r="E3066" s="8"/>
      <c r="F3066" s="8"/>
      <c r="G3066" s="8"/>
      <c r="H3066" s="8"/>
      <c r="I3066" s="8"/>
      <c r="J3066" s="8"/>
      <c r="K3066" s="8"/>
      <c r="L3066" s="8"/>
      <c r="M3066" s="8"/>
      <c r="N3066" s="8"/>
      <c r="O3066" s="8"/>
    </row>
    <row r="3067" spans="2:15" ht="11.25" x14ac:dyDescent="0.2">
      <c r="B3067" s="8"/>
      <c r="C3067" s="8"/>
      <c r="D3067" s="8"/>
      <c r="E3067" s="8"/>
      <c r="F3067" s="8"/>
      <c r="G3067" s="8"/>
      <c r="H3067" s="8"/>
      <c r="I3067" s="8"/>
      <c r="J3067" s="8"/>
      <c r="K3067" s="8"/>
      <c r="L3067" s="8"/>
      <c r="M3067" s="8"/>
      <c r="N3067" s="8"/>
      <c r="O3067" s="8"/>
    </row>
    <row r="3068" spans="2:15" ht="11.25" x14ac:dyDescent="0.2">
      <c r="B3068" s="8"/>
      <c r="C3068" s="8"/>
      <c r="D3068" s="8"/>
      <c r="E3068" s="8"/>
      <c r="F3068" s="8"/>
      <c r="G3068" s="8"/>
      <c r="H3068" s="8"/>
      <c r="I3068" s="8"/>
      <c r="J3068" s="8"/>
      <c r="K3068" s="8"/>
      <c r="L3068" s="8"/>
      <c r="M3068" s="8"/>
      <c r="N3068" s="8"/>
      <c r="O3068" s="8"/>
    </row>
    <row r="3069" spans="2:15" ht="11.25" x14ac:dyDescent="0.2">
      <c r="B3069" s="8"/>
      <c r="C3069" s="8"/>
      <c r="D3069" s="8"/>
      <c r="E3069" s="8"/>
      <c r="F3069" s="8"/>
      <c r="G3069" s="8"/>
      <c r="H3069" s="8"/>
      <c r="I3069" s="8"/>
      <c r="J3069" s="8"/>
      <c r="K3069" s="8"/>
      <c r="L3069" s="8"/>
      <c r="M3069" s="8"/>
      <c r="N3069" s="8"/>
      <c r="O3069" s="8"/>
    </row>
    <row r="3070" spans="2:15" ht="11.25" x14ac:dyDescent="0.2">
      <c r="B3070" s="8"/>
      <c r="C3070" s="8"/>
      <c r="D3070" s="8"/>
      <c r="E3070" s="8"/>
      <c r="F3070" s="8"/>
      <c r="G3070" s="8"/>
      <c r="H3070" s="8"/>
      <c r="I3070" s="8"/>
      <c r="J3070" s="8"/>
      <c r="K3070" s="8"/>
      <c r="L3070" s="8"/>
      <c r="M3070" s="8"/>
      <c r="N3070" s="8"/>
      <c r="O3070" s="8"/>
    </row>
    <row r="3071" spans="2:15" ht="11.25" x14ac:dyDescent="0.2">
      <c r="B3071" s="8"/>
      <c r="C3071" s="8"/>
      <c r="D3071" s="8"/>
      <c r="E3071" s="8"/>
      <c r="F3071" s="8"/>
      <c r="G3071" s="8"/>
      <c r="H3071" s="8"/>
      <c r="I3071" s="8"/>
      <c r="J3071" s="8"/>
      <c r="K3071" s="8"/>
      <c r="L3071" s="8"/>
      <c r="M3071" s="8"/>
      <c r="N3071" s="8"/>
      <c r="O3071" s="8"/>
    </row>
    <row r="3072" spans="2:15" ht="11.25" x14ac:dyDescent="0.2">
      <c r="B3072" s="8"/>
      <c r="C3072" s="8"/>
      <c r="D3072" s="8"/>
      <c r="E3072" s="8"/>
      <c r="F3072" s="8"/>
      <c r="G3072" s="8"/>
      <c r="H3072" s="8"/>
      <c r="I3072" s="8"/>
      <c r="J3072" s="8"/>
      <c r="K3072" s="8"/>
      <c r="L3072" s="8"/>
      <c r="M3072" s="8"/>
      <c r="N3072" s="8"/>
      <c r="O3072" s="8"/>
    </row>
    <row r="3073" spans="2:15" ht="11.25" x14ac:dyDescent="0.2">
      <c r="B3073" s="8"/>
      <c r="C3073" s="8"/>
      <c r="D3073" s="8"/>
      <c r="E3073" s="8"/>
      <c r="F3073" s="8"/>
      <c r="G3073" s="8"/>
      <c r="H3073" s="8"/>
      <c r="I3073" s="8"/>
      <c r="J3073" s="8"/>
      <c r="K3073" s="8"/>
      <c r="L3073" s="8"/>
      <c r="M3073" s="8"/>
      <c r="N3073" s="8"/>
      <c r="O3073" s="8"/>
    </row>
    <row r="3074" spans="2:15" ht="11.25" x14ac:dyDescent="0.2">
      <c r="B3074" s="8"/>
      <c r="C3074" s="8"/>
      <c r="D3074" s="8"/>
      <c r="E3074" s="8"/>
      <c r="F3074" s="8"/>
      <c r="G3074" s="8"/>
      <c r="H3074" s="8"/>
      <c r="I3074" s="8"/>
      <c r="J3074" s="8"/>
      <c r="K3074" s="8"/>
      <c r="L3074" s="8"/>
      <c r="M3074" s="8"/>
      <c r="N3074" s="8"/>
      <c r="O3074" s="8"/>
    </row>
    <row r="3075" spans="2:15" ht="11.25" x14ac:dyDescent="0.2">
      <c r="B3075" s="8"/>
      <c r="C3075" s="8"/>
      <c r="D3075" s="8"/>
      <c r="E3075" s="8"/>
      <c r="F3075" s="8"/>
      <c r="G3075" s="8"/>
      <c r="H3075" s="8"/>
      <c r="I3075" s="8"/>
      <c r="J3075" s="8"/>
      <c r="K3075" s="8"/>
      <c r="L3075" s="8"/>
      <c r="M3075" s="8"/>
      <c r="N3075" s="8"/>
      <c r="O3075" s="8"/>
    </row>
    <row r="3076" spans="2:15" ht="11.25" x14ac:dyDescent="0.2">
      <c r="B3076" s="8"/>
      <c r="C3076" s="8"/>
      <c r="D3076" s="8"/>
      <c r="E3076" s="8"/>
      <c r="F3076" s="8"/>
      <c r="G3076" s="8"/>
      <c r="H3076" s="8"/>
      <c r="I3076" s="8"/>
      <c r="J3076" s="8"/>
      <c r="K3076" s="8"/>
      <c r="L3076" s="8"/>
      <c r="M3076" s="8"/>
      <c r="N3076" s="8"/>
      <c r="O3076" s="8"/>
    </row>
    <row r="3077" spans="2:15" ht="11.25" x14ac:dyDescent="0.2">
      <c r="B3077" s="8"/>
      <c r="C3077" s="8"/>
      <c r="D3077" s="8"/>
      <c r="E3077" s="8"/>
      <c r="F3077" s="8"/>
      <c r="G3077" s="8"/>
      <c r="H3077" s="8"/>
      <c r="I3077" s="8"/>
      <c r="J3077" s="8"/>
      <c r="K3077" s="8"/>
      <c r="L3077" s="8"/>
      <c r="M3077" s="8"/>
      <c r="N3077" s="8"/>
      <c r="O3077" s="8"/>
    </row>
    <row r="3078" spans="2:15" ht="11.25" x14ac:dyDescent="0.2">
      <c r="B3078" s="8"/>
      <c r="C3078" s="8"/>
      <c r="D3078" s="8"/>
      <c r="E3078" s="8"/>
      <c r="F3078" s="8"/>
      <c r="G3078" s="8"/>
      <c r="H3078" s="8"/>
      <c r="I3078" s="8"/>
      <c r="J3078" s="8"/>
      <c r="K3078" s="8"/>
      <c r="L3078" s="8"/>
      <c r="M3078" s="8"/>
      <c r="N3078" s="8"/>
      <c r="O3078" s="8"/>
    </row>
    <row r="3079" spans="2:15" ht="11.25" x14ac:dyDescent="0.2">
      <c r="B3079" s="8"/>
      <c r="C3079" s="8"/>
      <c r="D3079" s="8"/>
      <c r="E3079" s="8"/>
      <c r="F3079" s="8"/>
      <c r="G3079" s="8"/>
      <c r="H3079" s="8"/>
      <c r="I3079" s="8"/>
      <c r="J3079" s="8"/>
      <c r="K3079" s="8"/>
      <c r="L3079" s="8"/>
      <c r="M3079" s="8"/>
      <c r="N3079" s="8"/>
      <c r="O3079" s="8"/>
    </row>
    <row r="3080" spans="2:15" ht="11.25" x14ac:dyDescent="0.2">
      <c r="B3080" s="8"/>
      <c r="C3080" s="8"/>
      <c r="D3080" s="8"/>
      <c r="E3080" s="8"/>
      <c r="F3080" s="8"/>
      <c r="G3080" s="8"/>
      <c r="H3080" s="8"/>
      <c r="I3080" s="8"/>
      <c r="J3080" s="8"/>
      <c r="K3080" s="8"/>
      <c r="L3080" s="8"/>
      <c r="M3080" s="8"/>
      <c r="N3080" s="8"/>
      <c r="O3080" s="8"/>
    </row>
    <row r="3081" spans="2:15" ht="11.25" x14ac:dyDescent="0.2">
      <c r="B3081" s="8"/>
      <c r="C3081" s="8"/>
      <c r="D3081" s="8"/>
      <c r="E3081" s="8"/>
      <c r="F3081" s="8"/>
      <c r="G3081" s="8"/>
      <c r="H3081" s="8"/>
      <c r="I3081" s="8"/>
      <c r="J3081" s="8"/>
      <c r="K3081" s="8"/>
      <c r="L3081" s="8"/>
      <c r="M3081" s="8"/>
      <c r="N3081" s="8"/>
      <c r="O3081" s="8"/>
    </row>
    <row r="3082" spans="2:15" ht="11.25" x14ac:dyDescent="0.2">
      <c r="B3082" s="8"/>
      <c r="C3082" s="8"/>
      <c r="D3082" s="8"/>
      <c r="E3082" s="8"/>
      <c r="F3082" s="8"/>
      <c r="G3082" s="8"/>
      <c r="H3082" s="8"/>
      <c r="I3082" s="8"/>
      <c r="J3082" s="8"/>
      <c r="K3082" s="8"/>
      <c r="L3082" s="8"/>
      <c r="M3082" s="8"/>
      <c r="N3082" s="8"/>
      <c r="O3082" s="8"/>
    </row>
    <row r="3083" spans="2:15" ht="11.25" x14ac:dyDescent="0.2">
      <c r="B3083" s="8"/>
      <c r="C3083" s="8"/>
      <c r="D3083" s="8"/>
      <c r="E3083" s="8"/>
      <c r="F3083" s="8"/>
      <c r="G3083" s="8"/>
      <c r="H3083" s="8"/>
      <c r="I3083" s="8"/>
      <c r="J3083" s="8"/>
      <c r="K3083" s="8"/>
      <c r="L3083" s="8"/>
      <c r="M3083" s="8"/>
      <c r="N3083" s="8"/>
      <c r="O3083" s="8"/>
    </row>
    <row r="3084" spans="2:15" ht="11.25" x14ac:dyDescent="0.2">
      <c r="B3084" s="8"/>
      <c r="C3084" s="8"/>
      <c r="D3084" s="8"/>
      <c r="E3084" s="8"/>
      <c r="F3084" s="8"/>
      <c r="G3084" s="8"/>
      <c r="H3084" s="8"/>
      <c r="I3084" s="8"/>
      <c r="J3084" s="8"/>
      <c r="K3084" s="8"/>
      <c r="L3084" s="8"/>
      <c r="M3084" s="8"/>
      <c r="N3084" s="8"/>
      <c r="O3084" s="8"/>
    </row>
    <row r="3085" spans="2:15" ht="11.25" x14ac:dyDescent="0.2">
      <c r="B3085" s="8"/>
      <c r="C3085" s="8"/>
      <c r="D3085" s="8"/>
      <c r="E3085" s="8"/>
      <c r="F3085" s="8"/>
      <c r="G3085" s="8"/>
      <c r="H3085" s="8"/>
      <c r="I3085" s="8"/>
      <c r="J3085" s="8"/>
      <c r="K3085" s="8"/>
      <c r="L3085" s="8"/>
      <c r="M3085" s="8"/>
      <c r="N3085" s="8"/>
      <c r="O3085" s="8"/>
    </row>
    <row r="3086" spans="2:15" ht="11.25" x14ac:dyDescent="0.2">
      <c r="B3086" s="8"/>
      <c r="C3086" s="8"/>
      <c r="D3086" s="8"/>
      <c r="E3086" s="8"/>
      <c r="F3086" s="8"/>
      <c r="G3086" s="8"/>
      <c r="H3086" s="8"/>
      <c r="I3086" s="8"/>
      <c r="J3086" s="8"/>
      <c r="K3086" s="8"/>
      <c r="L3086" s="8"/>
      <c r="M3086" s="8"/>
      <c r="N3086" s="8"/>
      <c r="O3086" s="8"/>
    </row>
    <row r="3087" spans="2:15" ht="11.25" x14ac:dyDescent="0.2">
      <c r="B3087" s="8"/>
      <c r="C3087" s="8"/>
      <c r="D3087" s="8"/>
      <c r="E3087" s="8"/>
      <c r="F3087" s="8"/>
      <c r="G3087" s="8"/>
      <c r="H3087" s="8"/>
      <c r="I3087" s="8"/>
      <c r="J3087" s="8"/>
      <c r="K3087" s="8"/>
      <c r="L3087" s="8"/>
      <c r="M3087" s="8"/>
      <c r="N3087" s="8"/>
      <c r="O3087" s="8"/>
    </row>
    <row r="3088" spans="2:15" ht="11.25" x14ac:dyDescent="0.2">
      <c r="B3088" s="8"/>
      <c r="C3088" s="8"/>
      <c r="D3088" s="8"/>
      <c r="E3088" s="8"/>
      <c r="F3088" s="8"/>
      <c r="G3088" s="8"/>
      <c r="H3088" s="8"/>
      <c r="I3088" s="8"/>
      <c r="J3088" s="8"/>
      <c r="K3088" s="8"/>
      <c r="L3088" s="8"/>
      <c r="M3088" s="8"/>
      <c r="N3088" s="8"/>
      <c r="O3088" s="8"/>
    </row>
    <row r="3089" spans="2:15" ht="11.25" x14ac:dyDescent="0.2">
      <c r="B3089" s="8"/>
      <c r="C3089" s="8"/>
      <c r="D3089" s="8"/>
      <c r="E3089" s="8"/>
      <c r="F3089" s="8"/>
      <c r="G3089" s="8"/>
      <c r="H3089" s="8"/>
      <c r="I3089" s="8"/>
      <c r="J3089" s="8"/>
      <c r="K3089" s="8"/>
      <c r="L3089" s="8"/>
      <c r="M3089" s="8"/>
      <c r="N3089" s="8"/>
      <c r="O3089" s="8"/>
    </row>
    <row r="3090" spans="2:15" ht="11.25" x14ac:dyDescent="0.2">
      <c r="B3090" s="8"/>
      <c r="C3090" s="8"/>
      <c r="D3090" s="8"/>
      <c r="E3090" s="8"/>
      <c r="F3090" s="8"/>
      <c r="G3090" s="8"/>
      <c r="H3090" s="8"/>
      <c r="I3090" s="8"/>
      <c r="J3090" s="8"/>
      <c r="K3090" s="8"/>
      <c r="L3090" s="8"/>
      <c r="M3090" s="8"/>
      <c r="N3090" s="8"/>
      <c r="O3090" s="8"/>
    </row>
    <row r="3091" spans="2:15" ht="11.25" x14ac:dyDescent="0.2">
      <c r="B3091" s="8"/>
      <c r="C3091" s="8"/>
      <c r="D3091" s="8"/>
      <c r="E3091" s="8"/>
      <c r="F3091" s="8"/>
      <c r="G3091" s="8"/>
      <c r="H3091" s="8"/>
      <c r="I3091" s="8"/>
      <c r="J3091" s="8"/>
      <c r="K3091" s="8"/>
      <c r="L3091" s="8"/>
      <c r="M3091" s="8"/>
      <c r="N3091" s="8"/>
      <c r="O3091" s="8"/>
    </row>
    <row r="3092" spans="2:15" ht="11.25" x14ac:dyDescent="0.2">
      <c r="B3092" s="8"/>
      <c r="C3092" s="8"/>
      <c r="D3092" s="8"/>
      <c r="E3092" s="8"/>
      <c r="F3092" s="8"/>
      <c r="G3092" s="8"/>
      <c r="H3092" s="8"/>
      <c r="I3092" s="8"/>
      <c r="J3092" s="8"/>
      <c r="K3092" s="8"/>
      <c r="L3092" s="8"/>
      <c r="M3092" s="8"/>
      <c r="N3092" s="8"/>
      <c r="O3092" s="8"/>
    </row>
    <row r="3093" spans="2:15" ht="11.25" x14ac:dyDescent="0.2">
      <c r="B3093" s="8"/>
      <c r="C3093" s="8"/>
      <c r="D3093" s="8"/>
      <c r="E3093" s="8"/>
      <c r="F3093" s="8"/>
      <c r="G3093" s="8"/>
      <c r="H3093" s="8"/>
      <c r="I3093" s="8"/>
      <c r="J3093" s="8"/>
      <c r="K3093" s="8"/>
      <c r="L3093" s="8"/>
      <c r="M3093" s="8"/>
      <c r="N3093" s="8"/>
      <c r="O3093" s="8"/>
    </row>
    <row r="3094" spans="2:15" ht="11.25" x14ac:dyDescent="0.2">
      <c r="B3094" s="8"/>
      <c r="C3094" s="8"/>
      <c r="D3094" s="8"/>
      <c r="E3094" s="8"/>
      <c r="F3094" s="8"/>
      <c r="G3094" s="8"/>
      <c r="H3094" s="8"/>
      <c r="I3094" s="8"/>
      <c r="J3094" s="8"/>
      <c r="K3094" s="8"/>
      <c r="L3094" s="8"/>
      <c r="M3094" s="8"/>
      <c r="N3094" s="8"/>
      <c r="O3094" s="8"/>
    </row>
    <row r="3095" spans="2:15" ht="11.25" x14ac:dyDescent="0.2">
      <c r="B3095" s="8"/>
      <c r="C3095" s="8"/>
      <c r="D3095" s="8"/>
      <c r="E3095" s="8"/>
      <c r="F3095" s="8"/>
      <c r="G3095" s="8"/>
      <c r="H3095" s="8"/>
      <c r="I3095" s="8"/>
      <c r="J3095" s="8"/>
      <c r="K3095" s="8"/>
      <c r="L3095" s="8"/>
      <c r="M3095" s="8"/>
      <c r="N3095" s="8"/>
      <c r="O3095" s="8"/>
    </row>
    <row r="3096" spans="2:15" ht="11.25" x14ac:dyDescent="0.2">
      <c r="B3096" s="8"/>
      <c r="C3096" s="8"/>
      <c r="D3096" s="8"/>
      <c r="E3096" s="8"/>
      <c r="F3096" s="8"/>
      <c r="G3096" s="8"/>
      <c r="H3096" s="8"/>
      <c r="I3096" s="8"/>
      <c r="J3096" s="8"/>
      <c r="K3096" s="8"/>
      <c r="L3096" s="8"/>
      <c r="M3096" s="8"/>
      <c r="N3096" s="8"/>
      <c r="O3096" s="8"/>
    </row>
    <row r="3097" spans="2:15" ht="11.25" x14ac:dyDescent="0.2">
      <c r="B3097" s="8"/>
      <c r="C3097" s="8"/>
      <c r="D3097" s="8"/>
      <c r="E3097" s="8"/>
      <c r="F3097" s="8"/>
      <c r="G3097" s="8"/>
      <c r="H3097" s="8"/>
      <c r="I3097" s="8"/>
      <c r="J3097" s="8"/>
      <c r="K3097" s="8"/>
      <c r="L3097" s="8"/>
      <c r="M3097" s="8"/>
      <c r="N3097" s="8"/>
      <c r="O3097" s="8"/>
    </row>
    <row r="3098" spans="2:15" ht="11.25" x14ac:dyDescent="0.2">
      <c r="B3098" s="8"/>
      <c r="C3098" s="8"/>
      <c r="D3098" s="8"/>
      <c r="E3098" s="8"/>
      <c r="F3098" s="8"/>
      <c r="G3098" s="8"/>
      <c r="H3098" s="8"/>
      <c r="I3098" s="8"/>
      <c r="J3098" s="8"/>
      <c r="K3098" s="8"/>
      <c r="L3098" s="8"/>
      <c r="M3098" s="8"/>
      <c r="N3098" s="8"/>
      <c r="O3098" s="8"/>
    </row>
    <row r="3099" spans="2:15" ht="11.25" x14ac:dyDescent="0.2">
      <c r="B3099" s="8"/>
      <c r="C3099" s="8"/>
      <c r="D3099" s="8"/>
      <c r="E3099" s="8"/>
      <c r="F3099" s="8"/>
      <c r="G3099" s="8"/>
      <c r="H3099" s="8"/>
      <c r="I3099" s="8"/>
      <c r="J3099" s="8"/>
      <c r="K3099" s="8"/>
      <c r="L3099" s="8"/>
      <c r="M3099" s="8"/>
      <c r="N3099" s="8"/>
      <c r="O3099" s="8"/>
    </row>
    <row r="3100" spans="2:15" ht="11.25" x14ac:dyDescent="0.2">
      <c r="B3100" s="8"/>
      <c r="C3100" s="8"/>
      <c r="D3100" s="8"/>
      <c r="E3100" s="8"/>
      <c r="F3100" s="8"/>
      <c r="G3100" s="8"/>
      <c r="H3100" s="8"/>
      <c r="I3100" s="8"/>
      <c r="J3100" s="8"/>
      <c r="K3100" s="8"/>
      <c r="L3100" s="8"/>
      <c r="M3100" s="8"/>
      <c r="N3100" s="8"/>
      <c r="O3100" s="8"/>
    </row>
    <row r="3101" spans="2:15" ht="11.25" x14ac:dyDescent="0.2">
      <c r="B3101" s="8"/>
      <c r="C3101" s="8"/>
      <c r="D3101" s="8"/>
      <c r="E3101" s="8"/>
      <c r="F3101" s="8"/>
      <c r="G3101" s="8"/>
      <c r="H3101" s="8"/>
      <c r="I3101" s="8"/>
      <c r="J3101" s="8"/>
      <c r="K3101" s="8"/>
      <c r="L3101" s="8"/>
      <c r="M3101" s="8"/>
      <c r="N3101" s="8"/>
      <c r="O3101" s="8"/>
    </row>
    <row r="3102" spans="2:15" ht="11.25" x14ac:dyDescent="0.2">
      <c r="B3102" s="8"/>
      <c r="C3102" s="8"/>
      <c r="D3102" s="8"/>
      <c r="E3102" s="8"/>
      <c r="F3102" s="8"/>
      <c r="G3102" s="8"/>
      <c r="H3102" s="8"/>
      <c r="I3102" s="8"/>
      <c r="J3102" s="8"/>
      <c r="K3102" s="8"/>
      <c r="L3102" s="8"/>
      <c r="M3102" s="8"/>
      <c r="N3102" s="8"/>
      <c r="O3102" s="8"/>
    </row>
    <row r="3103" spans="2:15" ht="11.25" x14ac:dyDescent="0.2">
      <c r="B3103" s="8"/>
      <c r="C3103" s="8"/>
      <c r="D3103" s="8"/>
      <c r="E3103" s="8"/>
      <c r="F3103" s="8"/>
      <c r="G3103" s="8"/>
      <c r="H3103" s="8"/>
      <c r="I3103" s="8"/>
      <c r="J3103" s="8"/>
      <c r="K3103" s="8"/>
      <c r="L3103" s="8"/>
      <c r="M3103" s="8"/>
      <c r="N3103" s="8"/>
      <c r="O3103" s="8"/>
    </row>
    <row r="3104" spans="2:15" ht="11.25" x14ac:dyDescent="0.2">
      <c r="B3104" s="8"/>
      <c r="C3104" s="8"/>
      <c r="D3104" s="8"/>
      <c r="E3104" s="8"/>
      <c r="F3104" s="8"/>
      <c r="G3104" s="8"/>
      <c r="H3104" s="8"/>
      <c r="I3104" s="8"/>
      <c r="J3104" s="8"/>
      <c r="K3104" s="8"/>
      <c r="L3104" s="8"/>
      <c r="M3104" s="8"/>
      <c r="N3104" s="8"/>
      <c r="O3104" s="8"/>
    </row>
    <row r="3105" spans="2:15" ht="11.25" x14ac:dyDescent="0.2">
      <c r="B3105" s="8"/>
      <c r="C3105" s="8"/>
      <c r="D3105" s="8"/>
      <c r="E3105" s="8"/>
      <c r="F3105" s="8"/>
      <c r="G3105" s="8"/>
      <c r="H3105" s="8"/>
      <c r="I3105" s="8"/>
      <c r="J3105" s="8"/>
      <c r="K3105" s="8"/>
      <c r="L3105" s="8"/>
      <c r="M3105" s="8"/>
      <c r="N3105" s="8"/>
      <c r="O3105" s="8"/>
    </row>
    <row r="3106" spans="2:15" ht="11.25" x14ac:dyDescent="0.2">
      <c r="B3106" s="8"/>
      <c r="C3106" s="8"/>
      <c r="D3106" s="8"/>
      <c r="E3106" s="8"/>
      <c r="F3106" s="8"/>
      <c r="G3106" s="8"/>
      <c r="H3106" s="8"/>
      <c r="I3106" s="8"/>
      <c r="J3106" s="8"/>
      <c r="K3106" s="8"/>
      <c r="L3106" s="8"/>
      <c r="M3106" s="8"/>
      <c r="N3106" s="8"/>
      <c r="O3106" s="8"/>
    </row>
    <row r="3107" spans="2:15" ht="11.25" x14ac:dyDescent="0.2">
      <c r="B3107" s="8"/>
      <c r="C3107" s="8"/>
      <c r="D3107" s="8"/>
      <c r="E3107" s="8"/>
      <c r="F3107" s="8"/>
      <c r="G3107" s="8"/>
      <c r="H3107" s="8"/>
      <c r="I3107" s="8"/>
      <c r="J3107" s="8"/>
      <c r="K3107" s="8"/>
      <c r="L3107" s="8"/>
      <c r="M3107" s="8"/>
      <c r="N3107" s="8"/>
      <c r="O3107" s="8"/>
    </row>
    <row r="3108" spans="2:15" ht="11.25" x14ac:dyDescent="0.2">
      <c r="B3108" s="8"/>
      <c r="C3108" s="8"/>
      <c r="D3108" s="8"/>
      <c r="E3108" s="8"/>
      <c r="F3108" s="8"/>
      <c r="G3108" s="8"/>
      <c r="H3108" s="8"/>
      <c r="I3108" s="8"/>
      <c r="J3108" s="8"/>
      <c r="K3108" s="8"/>
      <c r="L3108" s="8"/>
      <c r="M3108" s="8"/>
      <c r="N3108" s="8"/>
      <c r="O3108" s="8"/>
    </row>
    <row r="3109" spans="2:15" ht="11.25" x14ac:dyDescent="0.2">
      <c r="B3109" s="8"/>
      <c r="C3109" s="8"/>
      <c r="D3109" s="8"/>
      <c r="E3109" s="8"/>
      <c r="F3109" s="8"/>
      <c r="G3109" s="8"/>
      <c r="H3109" s="8"/>
      <c r="I3109" s="8"/>
      <c r="J3109" s="8"/>
      <c r="K3109" s="8"/>
      <c r="L3109" s="8"/>
      <c r="M3109" s="8"/>
      <c r="N3109" s="8"/>
      <c r="O3109" s="8"/>
    </row>
    <row r="3110" spans="2:15" ht="11.25" x14ac:dyDescent="0.2">
      <c r="B3110" s="8"/>
      <c r="C3110" s="8"/>
      <c r="D3110" s="8"/>
      <c r="E3110" s="8"/>
      <c r="F3110" s="8"/>
      <c r="G3110" s="8"/>
      <c r="H3110" s="8"/>
      <c r="I3110" s="8"/>
      <c r="J3110" s="8"/>
      <c r="K3110" s="8"/>
      <c r="L3110" s="8"/>
      <c r="M3110" s="8"/>
      <c r="N3110" s="8"/>
      <c r="O3110" s="8"/>
    </row>
    <row r="3111" spans="2:15" ht="11.25" x14ac:dyDescent="0.2">
      <c r="B3111" s="8"/>
      <c r="C3111" s="8"/>
      <c r="D3111" s="8"/>
      <c r="E3111" s="8"/>
      <c r="F3111" s="8"/>
      <c r="G3111" s="8"/>
      <c r="H3111" s="8"/>
      <c r="I3111" s="8"/>
      <c r="J3111" s="8"/>
      <c r="K3111" s="8"/>
      <c r="L3111" s="8"/>
      <c r="M3111" s="8"/>
      <c r="N3111" s="8"/>
      <c r="O3111" s="8"/>
    </row>
    <row r="3112" spans="2:15" ht="11.25" x14ac:dyDescent="0.2">
      <c r="B3112" s="8"/>
      <c r="C3112" s="8"/>
      <c r="D3112" s="8"/>
      <c r="E3112" s="8"/>
      <c r="F3112" s="8"/>
      <c r="G3112" s="8"/>
      <c r="H3112" s="8"/>
      <c r="I3112" s="8"/>
      <c r="J3112" s="8"/>
      <c r="K3112" s="8"/>
      <c r="L3112" s="8"/>
      <c r="M3112" s="8"/>
      <c r="N3112" s="8"/>
      <c r="O3112" s="8"/>
    </row>
    <row r="3113" spans="2:15" ht="11.25" x14ac:dyDescent="0.2">
      <c r="B3113" s="8"/>
      <c r="C3113" s="8"/>
      <c r="D3113" s="8"/>
      <c r="E3113" s="8"/>
      <c r="F3113" s="8"/>
      <c r="G3113" s="8"/>
      <c r="H3113" s="8"/>
      <c r="I3113" s="8"/>
      <c r="J3113" s="8"/>
      <c r="K3113" s="8"/>
      <c r="L3113" s="8"/>
      <c r="M3113" s="8"/>
      <c r="N3113" s="8"/>
      <c r="O3113" s="8"/>
    </row>
    <row r="3114" spans="2:15" ht="11.25" x14ac:dyDescent="0.2">
      <c r="B3114" s="8"/>
      <c r="C3114" s="8"/>
      <c r="D3114" s="8"/>
      <c r="E3114" s="8"/>
      <c r="F3114" s="8"/>
      <c r="G3114" s="8"/>
      <c r="H3114" s="8"/>
      <c r="I3114" s="8"/>
      <c r="J3114" s="8"/>
      <c r="K3114" s="8"/>
      <c r="L3114" s="8"/>
      <c r="M3114" s="8"/>
      <c r="N3114" s="8"/>
      <c r="O3114" s="8"/>
    </row>
    <row r="3115" spans="2:15" ht="11.25" x14ac:dyDescent="0.2">
      <c r="B3115" s="8"/>
      <c r="C3115" s="8"/>
      <c r="D3115" s="8"/>
      <c r="E3115" s="8"/>
      <c r="F3115" s="8"/>
      <c r="G3115" s="8"/>
      <c r="H3115" s="8"/>
      <c r="I3115" s="8"/>
      <c r="J3115" s="8"/>
      <c r="K3115" s="8"/>
      <c r="L3115" s="8"/>
      <c r="M3115" s="8"/>
      <c r="N3115" s="8"/>
      <c r="O3115" s="8"/>
    </row>
    <row r="3116" spans="2:15" ht="11.25" x14ac:dyDescent="0.2">
      <c r="B3116" s="8"/>
      <c r="C3116" s="8"/>
      <c r="D3116" s="8"/>
      <c r="E3116" s="8"/>
      <c r="F3116" s="8"/>
      <c r="G3116" s="8"/>
      <c r="H3116" s="8"/>
      <c r="I3116" s="8"/>
      <c r="J3116" s="8"/>
      <c r="K3116" s="8"/>
      <c r="L3116" s="8"/>
      <c r="M3116" s="8"/>
      <c r="N3116" s="8"/>
      <c r="O3116" s="8"/>
    </row>
    <row r="3117" spans="2:15" ht="11.25" x14ac:dyDescent="0.2">
      <c r="B3117" s="8"/>
      <c r="C3117" s="8"/>
      <c r="D3117" s="8"/>
      <c r="E3117" s="8"/>
      <c r="F3117" s="8"/>
      <c r="G3117" s="8"/>
      <c r="H3117" s="8"/>
      <c r="I3117" s="8"/>
      <c r="J3117" s="8"/>
      <c r="K3117" s="8"/>
      <c r="L3117" s="8"/>
      <c r="M3117" s="8"/>
      <c r="N3117" s="8"/>
      <c r="O3117" s="8"/>
    </row>
    <row r="3118" spans="2:15" ht="11.25" x14ac:dyDescent="0.2">
      <c r="B3118" s="8"/>
      <c r="C3118" s="8"/>
      <c r="D3118" s="8"/>
      <c r="E3118" s="8"/>
      <c r="F3118" s="8"/>
      <c r="G3118" s="8"/>
      <c r="H3118" s="8"/>
      <c r="I3118" s="8"/>
      <c r="J3118" s="8"/>
      <c r="K3118" s="8"/>
      <c r="L3118" s="8"/>
      <c r="M3118" s="8"/>
      <c r="N3118" s="8"/>
      <c r="O3118" s="8"/>
    </row>
    <row r="3119" spans="2:15" ht="11.25" x14ac:dyDescent="0.2">
      <c r="B3119" s="8"/>
      <c r="C3119" s="8"/>
      <c r="D3119" s="8"/>
      <c r="E3119" s="8"/>
      <c r="F3119" s="8"/>
      <c r="G3119" s="8"/>
      <c r="H3119" s="8"/>
      <c r="I3119" s="8"/>
      <c r="J3119" s="8"/>
      <c r="K3119" s="8"/>
      <c r="L3119" s="8"/>
      <c r="M3119" s="8"/>
      <c r="N3119" s="8"/>
      <c r="O3119" s="8"/>
    </row>
    <row r="3120" spans="2:15" ht="11.25" x14ac:dyDescent="0.2">
      <c r="B3120" s="8"/>
      <c r="C3120" s="8"/>
      <c r="D3120" s="8"/>
      <c r="E3120" s="8"/>
      <c r="F3120" s="8"/>
      <c r="G3120" s="8"/>
      <c r="H3120" s="8"/>
      <c r="I3120" s="8"/>
      <c r="J3120" s="8"/>
      <c r="K3120" s="8"/>
      <c r="L3120" s="8"/>
      <c r="M3120" s="8"/>
      <c r="N3120" s="8"/>
      <c r="O3120" s="8"/>
    </row>
    <row r="3121" spans="2:15" ht="11.25" x14ac:dyDescent="0.2">
      <c r="B3121" s="8"/>
      <c r="C3121" s="8"/>
      <c r="D3121" s="8"/>
      <c r="E3121" s="8"/>
      <c r="F3121" s="8"/>
      <c r="G3121" s="8"/>
      <c r="H3121" s="8"/>
      <c r="I3121" s="8"/>
      <c r="J3121" s="8"/>
      <c r="K3121" s="8"/>
      <c r="L3121" s="8"/>
      <c r="M3121" s="8"/>
      <c r="N3121" s="8"/>
      <c r="O3121" s="8"/>
    </row>
    <row r="3122" spans="2:15" ht="11.25" x14ac:dyDescent="0.2">
      <c r="B3122" s="8"/>
      <c r="C3122" s="8"/>
      <c r="D3122" s="8"/>
      <c r="E3122" s="8"/>
      <c r="F3122" s="8"/>
      <c r="G3122" s="8"/>
      <c r="H3122" s="8"/>
      <c r="I3122" s="8"/>
      <c r="J3122" s="8"/>
      <c r="K3122" s="8"/>
      <c r="L3122" s="8"/>
      <c r="M3122" s="8"/>
      <c r="N3122" s="8"/>
      <c r="O3122" s="8"/>
    </row>
    <row r="3123" spans="2:15" ht="11.25" x14ac:dyDescent="0.2">
      <c r="B3123" s="8"/>
      <c r="C3123" s="8"/>
      <c r="D3123" s="8"/>
      <c r="E3123" s="8"/>
      <c r="F3123" s="8"/>
      <c r="G3123" s="8"/>
      <c r="H3123" s="8"/>
      <c r="I3123" s="8"/>
      <c r="J3123" s="8"/>
      <c r="K3123" s="8"/>
      <c r="L3123" s="8"/>
      <c r="M3123" s="8"/>
      <c r="N3123" s="8"/>
      <c r="O3123" s="8"/>
    </row>
    <row r="3124" spans="2:15" ht="11.25" x14ac:dyDescent="0.2">
      <c r="B3124" s="8"/>
      <c r="C3124" s="8"/>
      <c r="D3124" s="8"/>
      <c r="E3124" s="8"/>
      <c r="F3124" s="8"/>
      <c r="G3124" s="8"/>
      <c r="H3124" s="8"/>
      <c r="I3124" s="8"/>
      <c r="J3124" s="8"/>
      <c r="K3124" s="8"/>
      <c r="L3124" s="8"/>
      <c r="M3124" s="8"/>
      <c r="N3124" s="8"/>
      <c r="O3124" s="8"/>
    </row>
    <row r="3125" spans="2:15" ht="11.25" x14ac:dyDescent="0.2">
      <c r="B3125" s="8"/>
      <c r="C3125" s="8"/>
      <c r="D3125" s="8"/>
      <c r="E3125" s="8"/>
      <c r="F3125" s="8"/>
      <c r="G3125" s="8"/>
      <c r="H3125" s="8"/>
      <c r="I3125" s="8"/>
      <c r="J3125" s="8"/>
      <c r="K3125" s="8"/>
      <c r="L3125" s="8"/>
      <c r="M3125" s="8"/>
      <c r="N3125" s="8"/>
      <c r="O3125" s="8"/>
    </row>
    <row r="3126" spans="2:15" ht="11.25" x14ac:dyDescent="0.2">
      <c r="B3126" s="8"/>
      <c r="C3126" s="8"/>
      <c r="D3126" s="8"/>
      <c r="E3126" s="8"/>
      <c r="F3126" s="8"/>
      <c r="G3126" s="8"/>
      <c r="H3126" s="8"/>
      <c r="I3126" s="8"/>
      <c r="J3126" s="8"/>
      <c r="K3126" s="8"/>
      <c r="L3126" s="8"/>
      <c r="M3126" s="8"/>
      <c r="N3126" s="8"/>
      <c r="O3126" s="8"/>
    </row>
    <row r="3127" spans="2:15" ht="11.25" x14ac:dyDescent="0.2">
      <c r="B3127" s="8"/>
      <c r="C3127" s="8"/>
      <c r="D3127" s="8"/>
      <c r="E3127" s="8"/>
      <c r="F3127" s="8"/>
      <c r="G3127" s="8"/>
      <c r="H3127" s="8"/>
      <c r="I3127" s="8"/>
      <c r="J3127" s="8"/>
      <c r="K3127" s="8"/>
      <c r="L3127" s="8"/>
      <c r="M3127" s="8"/>
      <c r="N3127" s="8"/>
      <c r="O3127" s="8"/>
    </row>
    <row r="3128" spans="2:15" ht="11.25" x14ac:dyDescent="0.2">
      <c r="B3128" s="8"/>
      <c r="C3128" s="8"/>
      <c r="D3128" s="8"/>
      <c r="E3128" s="8"/>
      <c r="F3128" s="8"/>
      <c r="G3128" s="8"/>
      <c r="H3128" s="8"/>
      <c r="I3128" s="8"/>
      <c r="J3128" s="8"/>
      <c r="K3128" s="8"/>
      <c r="L3128" s="8"/>
      <c r="M3128" s="8"/>
      <c r="N3128" s="8"/>
      <c r="O3128" s="8"/>
    </row>
    <row r="3129" spans="2:15" ht="11.25" x14ac:dyDescent="0.2">
      <c r="B3129" s="8"/>
      <c r="C3129" s="8"/>
      <c r="D3129" s="8"/>
      <c r="E3129" s="8"/>
      <c r="F3129" s="8"/>
      <c r="G3129" s="8"/>
      <c r="H3129" s="8"/>
      <c r="I3129" s="8"/>
      <c r="J3129" s="8"/>
      <c r="K3129" s="8"/>
      <c r="L3129" s="8"/>
      <c r="M3129" s="8"/>
      <c r="N3129" s="8"/>
      <c r="O3129" s="8"/>
    </row>
    <row r="3130" spans="2:15" ht="11.25" x14ac:dyDescent="0.2">
      <c r="B3130" s="8"/>
      <c r="C3130" s="8"/>
      <c r="D3130" s="8"/>
      <c r="E3130" s="8"/>
      <c r="F3130" s="8"/>
      <c r="G3130" s="8"/>
      <c r="H3130" s="8"/>
      <c r="I3130" s="8"/>
      <c r="J3130" s="8"/>
      <c r="K3130" s="8"/>
      <c r="L3130" s="8"/>
      <c r="M3130" s="8"/>
      <c r="N3130" s="8"/>
      <c r="O3130" s="8"/>
    </row>
    <row r="3131" spans="2:15" ht="11.25" x14ac:dyDescent="0.2">
      <c r="B3131" s="8"/>
      <c r="C3131" s="8"/>
      <c r="D3131" s="8"/>
      <c r="E3131" s="8"/>
      <c r="F3131" s="8"/>
      <c r="G3131" s="8"/>
      <c r="H3131" s="8"/>
      <c r="I3131" s="8"/>
      <c r="J3131" s="8"/>
      <c r="K3131" s="8"/>
      <c r="L3131" s="8"/>
      <c r="M3131" s="8"/>
      <c r="N3131" s="8"/>
      <c r="O3131" s="8"/>
    </row>
    <row r="3132" spans="2:15" ht="11.25" x14ac:dyDescent="0.2">
      <c r="B3132" s="8"/>
      <c r="C3132" s="8"/>
      <c r="D3132" s="8"/>
      <c r="E3132" s="8"/>
      <c r="F3132" s="8"/>
      <c r="G3132" s="8"/>
      <c r="H3132" s="8"/>
      <c r="I3132" s="8"/>
      <c r="J3132" s="8"/>
      <c r="K3132" s="8"/>
      <c r="L3132" s="8"/>
      <c r="M3132" s="8"/>
      <c r="N3132" s="8"/>
      <c r="O3132" s="8"/>
    </row>
    <row r="3133" spans="2:15" ht="11.25" x14ac:dyDescent="0.2">
      <c r="B3133" s="8"/>
      <c r="C3133" s="8"/>
      <c r="D3133" s="8"/>
      <c r="E3133" s="8"/>
      <c r="F3133" s="8"/>
      <c r="G3133" s="8"/>
      <c r="H3133" s="8"/>
      <c r="I3133" s="8"/>
      <c r="J3133" s="8"/>
      <c r="K3133" s="8"/>
      <c r="L3133" s="8"/>
      <c r="M3133" s="8"/>
      <c r="N3133" s="8"/>
      <c r="O3133" s="8"/>
    </row>
    <row r="3134" spans="2:15" ht="11.25" x14ac:dyDescent="0.2">
      <c r="B3134" s="8"/>
      <c r="C3134" s="8"/>
      <c r="D3134" s="8"/>
      <c r="E3134" s="8"/>
      <c r="F3134" s="8"/>
      <c r="G3134" s="8"/>
      <c r="H3134" s="8"/>
      <c r="I3134" s="8"/>
      <c r="J3134" s="8"/>
      <c r="K3134" s="8"/>
      <c r="L3134" s="8"/>
      <c r="M3134" s="8"/>
      <c r="N3134" s="8"/>
      <c r="O3134" s="8"/>
    </row>
    <row r="3135" spans="2:15" ht="11.25" x14ac:dyDescent="0.2">
      <c r="B3135" s="8"/>
      <c r="C3135" s="8"/>
      <c r="D3135" s="8"/>
      <c r="E3135" s="8"/>
      <c r="F3135" s="8"/>
      <c r="G3135" s="8"/>
      <c r="H3135" s="8"/>
      <c r="I3135" s="8"/>
      <c r="J3135" s="8"/>
      <c r="K3135" s="8"/>
      <c r="L3135" s="8"/>
      <c r="M3135" s="8"/>
      <c r="N3135" s="8"/>
      <c r="O3135" s="8"/>
    </row>
    <row r="3136" spans="2:15" ht="11.25" x14ac:dyDescent="0.2">
      <c r="B3136" s="8"/>
      <c r="C3136" s="8"/>
      <c r="D3136" s="8"/>
      <c r="E3136" s="8"/>
      <c r="F3136" s="8"/>
      <c r="G3136" s="8"/>
      <c r="H3136" s="8"/>
      <c r="I3136" s="8"/>
      <c r="J3136" s="8"/>
      <c r="K3136" s="8"/>
      <c r="L3136" s="8"/>
      <c r="M3136" s="8"/>
      <c r="N3136" s="8"/>
      <c r="O3136" s="8"/>
    </row>
    <row r="3137" spans="2:15" ht="11.25" x14ac:dyDescent="0.2">
      <c r="B3137" s="8"/>
      <c r="C3137" s="8"/>
      <c r="D3137" s="8"/>
      <c r="E3137" s="8"/>
      <c r="F3137" s="8"/>
      <c r="G3137" s="8"/>
      <c r="H3137" s="8"/>
      <c r="I3137" s="8"/>
      <c r="J3137" s="8"/>
      <c r="K3137" s="8"/>
      <c r="L3137" s="8"/>
      <c r="M3137" s="8"/>
      <c r="N3137" s="8"/>
      <c r="O3137" s="8"/>
    </row>
    <row r="3138" spans="2:15" ht="11.25" x14ac:dyDescent="0.2">
      <c r="B3138" s="8"/>
      <c r="C3138" s="8"/>
      <c r="D3138" s="8"/>
      <c r="E3138" s="8"/>
      <c r="F3138" s="8"/>
      <c r="G3138" s="8"/>
      <c r="H3138" s="8"/>
      <c r="I3138" s="8"/>
      <c r="J3138" s="8"/>
      <c r="K3138" s="8"/>
      <c r="L3138" s="8"/>
      <c r="M3138" s="8"/>
      <c r="N3138" s="8"/>
      <c r="O3138" s="8"/>
    </row>
    <row r="3139" spans="2:15" ht="11.25" x14ac:dyDescent="0.2">
      <c r="B3139" s="8"/>
      <c r="C3139" s="8"/>
      <c r="D3139" s="8"/>
      <c r="E3139" s="8"/>
      <c r="F3139" s="8"/>
      <c r="G3139" s="8"/>
      <c r="H3139" s="8"/>
      <c r="I3139" s="8"/>
      <c r="J3139" s="8"/>
      <c r="K3139" s="8"/>
      <c r="L3139" s="8"/>
      <c r="M3139" s="8"/>
      <c r="N3139" s="8"/>
      <c r="O3139" s="8"/>
    </row>
    <row r="3140" spans="2:15" ht="11.25" x14ac:dyDescent="0.2">
      <c r="B3140" s="8"/>
      <c r="C3140" s="8"/>
      <c r="D3140" s="8"/>
      <c r="E3140" s="8"/>
      <c r="F3140" s="8"/>
      <c r="G3140" s="8"/>
      <c r="H3140" s="8"/>
      <c r="I3140" s="8"/>
      <c r="J3140" s="8"/>
      <c r="K3140" s="8"/>
      <c r="L3140" s="8"/>
      <c r="M3140" s="8"/>
      <c r="N3140" s="8"/>
      <c r="O3140" s="8"/>
    </row>
    <row r="3141" spans="2:15" ht="11.25" x14ac:dyDescent="0.2">
      <c r="B3141" s="8"/>
      <c r="C3141" s="8"/>
      <c r="D3141" s="8"/>
      <c r="E3141" s="8"/>
      <c r="F3141" s="8"/>
      <c r="G3141" s="8"/>
      <c r="H3141" s="8"/>
      <c r="I3141" s="8"/>
      <c r="J3141" s="8"/>
      <c r="K3141" s="8"/>
      <c r="L3141" s="8"/>
      <c r="M3141" s="8"/>
      <c r="N3141" s="8"/>
      <c r="O3141" s="8"/>
    </row>
    <row r="3142" spans="2:15" ht="11.25" x14ac:dyDescent="0.2">
      <c r="B3142" s="8"/>
      <c r="C3142" s="8"/>
      <c r="D3142" s="8"/>
      <c r="E3142" s="8"/>
      <c r="F3142" s="8"/>
      <c r="G3142" s="8"/>
      <c r="H3142" s="8"/>
      <c r="I3142" s="8"/>
      <c r="J3142" s="8"/>
      <c r="K3142" s="8"/>
      <c r="L3142" s="8"/>
      <c r="M3142" s="8"/>
      <c r="N3142" s="8"/>
      <c r="O3142" s="8"/>
    </row>
    <row r="3143" spans="2:15" ht="11.25" x14ac:dyDescent="0.2">
      <c r="B3143" s="8"/>
      <c r="C3143" s="8"/>
      <c r="D3143" s="8"/>
      <c r="E3143" s="8"/>
      <c r="F3143" s="8"/>
      <c r="G3143" s="8"/>
      <c r="H3143" s="8"/>
      <c r="I3143" s="8"/>
      <c r="J3143" s="8"/>
      <c r="K3143" s="8"/>
      <c r="L3143" s="8"/>
      <c r="M3143" s="8"/>
      <c r="N3143" s="8"/>
      <c r="O3143" s="8"/>
    </row>
    <row r="3144" spans="2:15" ht="11.25" x14ac:dyDescent="0.2">
      <c r="B3144" s="8"/>
      <c r="C3144" s="8"/>
      <c r="D3144" s="8"/>
      <c r="E3144" s="8"/>
      <c r="F3144" s="8"/>
      <c r="G3144" s="8"/>
      <c r="H3144" s="8"/>
      <c r="I3144" s="8"/>
      <c r="J3144" s="8"/>
      <c r="K3144" s="8"/>
      <c r="L3144" s="8"/>
      <c r="M3144" s="8"/>
      <c r="N3144" s="8"/>
      <c r="O3144" s="8"/>
    </row>
    <row r="3145" spans="2:15" ht="11.25" x14ac:dyDescent="0.2">
      <c r="B3145" s="8"/>
      <c r="C3145" s="8"/>
      <c r="D3145" s="8"/>
      <c r="E3145" s="8"/>
      <c r="F3145" s="8"/>
      <c r="G3145" s="8"/>
      <c r="H3145" s="8"/>
      <c r="I3145" s="8"/>
      <c r="J3145" s="8"/>
      <c r="K3145" s="8"/>
      <c r="L3145" s="8"/>
      <c r="M3145" s="8"/>
      <c r="N3145" s="8"/>
      <c r="O3145" s="8"/>
    </row>
    <row r="3146" spans="2:15" ht="11.25" x14ac:dyDescent="0.2">
      <c r="B3146" s="8"/>
      <c r="C3146" s="8"/>
      <c r="D3146" s="8"/>
      <c r="E3146" s="8"/>
      <c r="F3146" s="8"/>
      <c r="G3146" s="8"/>
      <c r="H3146" s="8"/>
      <c r="I3146" s="8"/>
      <c r="J3146" s="8"/>
      <c r="K3146" s="8"/>
      <c r="L3146" s="8"/>
      <c r="M3146" s="8"/>
      <c r="N3146" s="8"/>
      <c r="O3146" s="8"/>
    </row>
    <row r="3147" spans="2:15" ht="11.25" x14ac:dyDescent="0.2">
      <c r="B3147" s="8"/>
      <c r="C3147" s="8"/>
      <c r="D3147" s="8"/>
      <c r="E3147" s="8"/>
      <c r="F3147" s="8"/>
      <c r="G3147" s="8"/>
      <c r="H3147" s="8"/>
      <c r="I3147" s="8"/>
      <c r="J3147" s="8"/>
      <c r="K3147" s="8"/>
      <c r="L3147" s="8"/>
      <c r="M3147" s="8"/>
      <c r="N3147" s="8"/>
      <c r="O3147" s="8"/>
    </row>
    <row r="3148" spans="2:15" ht="11.25" x14ac:dyDescent="0.2">
      <c r="B3148" s="8"/>
      <c r="C3148" s="8"/>
      <c r="D3148" s="8"/>
      <c r="E3148" s="8"/>
      <c r="F3148" s="8"/>
      <c r="G3148" s="8"/>
      <c r="H3148" s="8"/>
      <c r="I3148" s="8"/>
      <c r="J3148" s="8"/>
      <c r="K3148" s="8"/>
      <c r="L3148" s="8"/>
      <c r="M3148" s="8"/>
      <c r="N3148" s="8"/>
      <c r="O3148" s="8"/>
    </row>
    <row r="3149" spans="2:15" ht="11.25" x14ac:dyDescent="0.2">
      <c r="B3149" s="8"/>
      <c r="C3149" s="8"/>
      <c r="D3149" s="8"/>
      <c r="E3149" s="8"/>
      <c r="F3149" s="8"/>
      <c r="G3149" s="8"/>
      <c r="H3149" s="8"/>
      <c r="I3149" s="8"/>
      <c r="J3149" s="8"/>
      <c r="K3149" s="8"/>
      <c r="L3149" s="8"/>
      <c r="M3149" s="8"/>
      <c r="N3149" s="8"/>
      <c r="O3149" s="8"/>
    </row>
    <row r="3150" spans="2:15" ht="11.25" x14ac:dyDescent="0.2">
      <c r="B3150" s="8"/>
      <c r="C3150" s="8"/>
      <c r="D3150" s="8"/>
      <c r="E3150" s="8"/>
      <c r="F3150" s="8"/>
      <c r="G3150" s="8"/>
      <c r="H3150" s="8"/>
      <c r="I3150" s="8"/>
      <c r="J3150" s="8"/>
      <c r="K3150" s="8"/>
      <c r="L3150" s="8"/>
      <c r="M3150" s="8"/>
      <c r="N3150" s="8"/>
      <c r="O3150" s="8"/>
    </row>
    <row r="3151" spans="2:15" ht="11.25" x14ac:dyDescent="0.2">
      <c r="B3151" s="8"/>
      <c r="C3151" s="8"/>
      <c r="D3151" s="8"/>
      <c r="E3151" s="8"/>
      <c r="F3151" s="8"/>
      <c r="G3151" s="8"/>
      <c r="H3151" s="8"/>
      <c r="I3151" s="8"/>
      <c r="J3151" s="8"/>
      <c r="K3151" s="8"/>
      <c r="L3151" s="8"/>
      <c r="M3151" s="8"/>
      <c r="N3151" s="8"/>
      <c r="O3151" s="8"/>
    </row>
    <row r="3152" spans="2:15" ht="11.25" x14ac:dyDescent="0.2">
      <c r="B3152" s="8"/>
      <c r="C3152" s="8"/>
      <c r="D3152" s="8"/>
      <c r="E3152" s="8"/>
      <c r="F3152" s="8"/>
      <c r="G3152" s="8"/>
      <c r="H3152" s="8"/>
      <c r="I3152" s="8"/>
      <c r="J3152" s="8"/>
      <c r="K3152" s="8"/>
      <c r="L3152" s="8"/>
      <c r="M3152" s="8"/>
      <c r="N3152" s="8"/>
      <c r="O3152" s="8"/>
    </row>
    <row r="3153" spans="2:15" ht="11.25" x14ac:dyDescent="0.2">
      <c r="B3153" s="8"/>
      <c r="C3153" s="8"/>
      <c r="D3153" s="8"/>
      <c r="E3153" s="8"/>
      <c r="F3153" s="8"/>
      <c r="G3153" s="8"/>
      <c r="H3153" s="8"/>
      <c r="I3153" s="8"/>
      <c r="J3153" s="8"/>
      <c r="K3153" s="8"/>
      <c r="L3153" s="8"/>
      <c r="M3153" s="8"/>
      <c r="N3153" s="8"/>
      <c r="O3153" s="8"/>
    </row>
    <row r="3154" spans="2:15" ht="11.25" x14ac:dyDescent="0.2">
      <c r="B3154" s="8"/>
      <c r="C3154" s="8"/>
      <c r="D3154" s="8"/>
      <c r="E3154" s="8"/>
      <c r="F3154" s="8"/>
      <c r="G3154" s="8"/>
      <c r="H3154" s="8"/>
      <c r="I3154" s="8"/>
      <c r="J3154" s="8"/>
      <c r="K3154" s="8"/>
      <c r="L3154" s="8"/>
      <c r="M3154" s="8"/>
      <c r="N3154" s="8"/>
      <c r="O3154" s="8"/>
    </row>
    <row r="3155" spans="2:15" ht="11.25" x14ac:dyDescent="0.2">
      <c r="B3155" s="8"/>
      <c r="C3155" s="8"/>
      <c r="D3155" s="8"/>
      <c r="E3155" s="8"/>
      <c r="F3155" s="8"/>
      <c r="G3155" s="8"/>
      <c r="H3155" s="8"/>
      <c r="I3155" s="8"/>
      <c r="J3155" s="8"/>
      <c r="K3155" s="8"/>
      <c r="L3155" s="8"/>
      <c r="M3155" s="8"/>
      <c r="N3155" s="8"/>
      <c r="O3155" s="8"/>
    </row>
    <row r="3156" spans="2:15" ht="11.25" x14ac:dyDescent="0.2">
      <c r="B3156" s="8"/>
      <c r="C3156" s="8"/>
      <c r="D3156" s="8"/>
      <c r="E3156" s="8"/>
      <c r="F3156" s="8"/>
      <c r="G3156" s="8"/>
      <c r="H3156" s="8"/>
      <c r="I3156" s="8"/>
      <c r="J3156" s="8"/>
      <c r="K3156" s="8"/>
      <c r="L3156" s="8"/>
      <c r="M3156" s="8"/>
      <c r="N3156" s="8"/>
      <c r="O3156" s="8"/>
    </row>
    <row r="3157" spans="2:15" ht="11.25" x14ac:dyDescent="0.2">
      <c r="B3157" s="8"/>
      <c r="C3157" s="8"/>
      <c r="D3157" s="8"/>
      <c r="E3157" s="8"/>
      <c r="F3157" s="8"/>
      <c r="G3157" s="8"/>
      <c r="H3157" s="8"/>
      <c r="I3157" s="8"/>
      <c r="J3157" s="8"/>
      <c r="K3157" s="8"/>
      <c r="L3157" s="8"/>
      <c r="M3157" s="8"/>
      <c r="N3157" s="8"/>
      <c r="O3157" s="8"/>
    </row>
    <row r="3158" spans="2:15" ht="11.25" x14ac:dyDescent="0.2">
      <c r="B3158" s="8"/>
      <c r="C3158" s="8"/>
      <c r="D3158" s="8"/>
      <c r="E3158" s="8"/>
      <c r="F3158" s="8"/>
      <c r="G3158" s="8"/>
      <c r="H3158" s="8"/>
      <c r="I3158" s="8"/>
      <c r="J3158" s="8"/>
      <c r="K3158" s="8"/>
      <c r="L3158" s="8"/>
      <c r="M3158" s="8"/>
      <c r="N3158" s="8"/>
      <c r="O3158" s="8"/>
    </row>
    <row r="3159" spans="2:15" ht="11.25" x14ac:dyDescent="0.2">
      <c r="B3159" s="8"/>
      <c r="C3159" s="8"/>
      <c r="D3159" s="8"/>
      <c r="E3159" s="8"/>
      <c r="F3159" s="8"/>
      <c r="G3159" s="8"/>
      <c r="H3159" s="8"/>
      <c r="I3159" s="8"/>
      <c r="J3159" s="8"/>
      <c r="K3159" s="8"/>
      <c r="L3159" s="8"/>
      <c r="M3159" s="8"/>
      <c r="N3159" s="8"/>
      <c r="O3159" s="8"/>
    </row>
    <row r="3160" spans="2:15" ht="11.25" x14ac:dyDescent="0.2">
      <c r="B3160" s="8"/>
      <c r="C3160" s="8"/>
      <c r="D3160" s="8"/>
      <c r="E3160" s="8"/>
      <c r="F3160" s="8"/>
      <c r="G3160" s="8"/>
      <c r="H3160" s="8"/>
      <c r="I3160" s="8"/>
      <c r="J3160" s="8"/>
      <c r="K3160" s="8"/>
      <c r="L3160" s="8"/>
      <c r="M3160" s="8"/>
      <c r="N3160" s="8"/>
      <c r="O3160" s="8"/>
    </row>
    <row r="3161" spans="2:15" ht="11.25" x14ac:dyDescent="0.2">
      <c r="B3161" s="8"/>
      <c r="C3161" s="8"/>
      <c r="D3161" s="8"/>
      <c r="E3161" s="8"/>
      <c r="F3161" s="8"/>
      <c r="G3161" s="8"/>
      <c r="H3161" s="8"/>
      <c r="I3161" s="8"/>
      <c r="J3161" s="8"/>
      <c r="K3161" s="8"/>
      <c r="L3161" s="8"/>
      <c r="M3161" s="8"/>
      <c r="N3161" s="8"/>
      <c r="O3161" s="8"/>
    </row>
    <row r="3162" spans="2:15" ht="11.25" x14ac:dyDescent="0.2">
      <c r="B3162" s="8"/>
      <c r="C3162" s="8"/>
      <c r="D3162" s="8"/>
      <c r="E3162" s="8"/>
      <c r="F3162" s="8"/>
      <c r="G3162" s="8"/>
      <c r="H3162" s="8"/>
      <c r="I3162" s="8"/>
      <c r="J3162" s="8"/>
      <c r="K3162" s="8"/>
      <c r="L3162" s="8"/>
      <c r="M3162" s="8"/>
      <c r="N3162" s="8"/>
      <c r="O3162" s="8"/>
    </row>
    <row r="3163" spans="2:15" ht="11.25" x14ac:dyDescent="0.2">
      <c r="B3163" s="8"/>
      <c r="C3163" s="8"/>
      <c r="D3163" s="8"/>
      <c r="E3163" s="8"/>
      <c r="F3163" s="8"/>
      <c r="G3163" s="8"/>
      <c r="H3163" s="8"/>
      <c r="I3163" s="8"/>
      <c r="J3163" s="8"/>
      <c r="K3163" s="8"/>
      <c r="L3163" s="8"/>
      <c r="M3163" s="8"/>
      <c r="N3163" s="8"/>
      <c r="O3163" s="8"/>
    </row>
    <row r="3164" spans="2:15" ht="11.25" x14ac:dyDescent="0.2">
      <c r="B3164" s="8"/>
      <c r="C3164" s="8"/>
      <c r="D3164" s="8"/>
      <c r="E3164" s="8"/>
      <c r="F3164" s="8"/>
      <c r="G3164" s="8"/>
      <c r="H3164" s="8"/>
      <c r="I3164" s="8"/>
      <c r="J3164" s="8"/>
      <c r="K3164" s="8"/>
      <c r="L3164" s="8"/>
      <c r="M3164" s="8"/>
      <c r="N3164" s="8"/>
      <c r="O3164" s="8"/>
    </row>
    <row r="3165" spans="2:15" ht="11.25" x14ac:dyDescent="0.2">
      <c r="B3165" s="8"/>
      <c r="C3165" s="8"/>
      <c r="D3165" s="8"/>
      <c r="E3165" s="8"/>
      <c r="F3165" s="8"/>
      <c r="G3165" s="8"/>
      <c r="H3165" s="8"/>
      <c r="I3165" s="8"/>
      <c r="J3165" s="8"/>
      <c r="K3165" s="8"/>
      <c r="L3165" s="8"/>
      <c r="M3165" s="8"/>
      <c r="N3165" s="8"/>
      <c r="O3165" s="8"/>
    </row>
    <row r="3166" spans="2:15" ht="11.25" x14ac:dyDescent="0.2">
      <c r="B3166" s="8"/>
      <c r="C3166" s="8"/>
      <c r="D3166" s="8"/>
      <c r="E3166" s="8"/>
      <c r="F3166" s="8"/>
      <c r="G3166" s="8"/>
      <c r="H3166" s="8"/>
      <c r="I3166" s="8"/>
      <c r="J3166" s="8"/>
      <c r="K3166" s="8"/>
      <c r="L3166" s="8"/>
      <c r="M3166" s="8"/>
      <c r="N3166" s="8"/>
      <c r="O3166" s="8"/>
    </row>
    <row r="3167" spans="2:15" ht="11.25" x14ac:dyDescent="0.2">
      <c r="B3167" s="8"/>
      <c r="C3167" s="8"/>
      <c r="D3167" s="8"/>
      <c r="E3167" s="8"/>
      <c r="F3167" s="8"/>
      <c r="G3167" s="8"/>
      <c r="H3167" s="8"/>
      <c r="I3167" s="8"/>
      <c r="J3167" s="8"/>
      <c r="K3167" s="8"/>
      <c r="L3167" s="8"/>
      <c r="M3167" s="8"/>
      <c r="N3167" s="8"/>
      <c r="O3167" s="8"/>
    </row>
    <row r="3168" spans="2:15" ht="11.25" x14ac:dyDescent="0.2">
      <c r="B3168" s="8"/>
      <c r="C3168" s="8"/>
      <c r="D3168" s="8"/>
      <c r="E3168" s="8"/>
      <c r="F3168" s="8"/>
      <c r="G3168" s="8"/>
      <c r="H3168" s="8"/>
      <c r="I3168" s="8"/>
      <c r="J3168" s="8"/>
      <c r="K3168" s="8"/>
      <c r="L3168" s="8"/>
      <c r="M3168" s="8"/>
      <c r="N3168" s="8"/>
      <c r="O3168" s="8"/>
    </row>
    <row r="3169" spans="2:15" ht="11.25" x14ac:dyDescent="0.2">
      <c r="B3169" s="8"/>
      <c r="C3169" s="8"/>
      <c r="D3169" s="8"/>
      <c r="E3169" s="8"/>
      <c r="F3169" s="8"/>
      <c r="G3169" s="8"/>
      <c r="H3169" s="8"/>
      <c r="I3169" s="8"/>
      <c r="J3169" s="8"/>
      <c r="K3169" s="8"/>
      <c r="L3169" s="8"/>
      <c r="M3169" s="8"/>
      <c r="N3169" s="8"/>
      <c r="O3169" s="8"/>
    </row>
    <row r="3170" spans="2:15" ht="11.25" x14ac:dyDescent="0.2">
      <c r="B3170" s="8"/>
      <c r="C3170" s="8"/>
      <c r="D3170" s="8"/>
      <c r="E3170" s="8"/>
      <c r="F3170" s="8"/>
      <c r="G3170" s="8"/>
      <c r="H3170" s="8"/>
      <c r="I3170" s="8"/>
      <c r="J3170" s="8"/>
      <c r="K3170" s="8"/>
      <c r="L3170" s="8"/>
      <c r="M3170" s="8"/>
      <c r="N3170" s="8"/>
      <c r="O3170" s="8"/>
    </row>
    <row r="3171" spans="2:15" ht="11.25" x14ac:dyDescent="0.2">
      <c r="B3171" s="8"/>
      <c r="C3171" s="8"/>
      <c r="D3171" s="8"/>
      <c r="E3171" s="8"/>
      <c r="F3171" s="8"/>
      <c r="G3171" s="8"/>
      <c r="H3171" s="8"/>
      <c r="I3171" s="8"/>
      <c r="J3171" s="8"/>
      <c r="K3171" s="8"/>
      <c r="L3171" s="8"/>
      <c r="M3171" s="8"/>
      <c r="N3171" s="8"/>
      <c r="O3171" s="8"/>
    </row>
    <row r="3172" spans="2:15" ht="11.25" x14ac:dyDescent="0.2">
      <c r="B3172" s="8"/>
      <c r="C3172" s="8"/>
      <c r="D3172" s="8"/>
      <c r="E3172" s="8"/>
      <c r="F3172" s="8"/>
      <c r="G3172" s="8"/>
      <c r="H3172" s="8"/>
      <c r="I3172" s="8"/>
      <c r="J3172" s="8"/>
      <c r="K3172" s="8"/>
      <c r="L3172" s="8"/>
      <c r="M3172" s="8"/>
      <c r="N3172" s="8"/>
      <c r="O3172" s="8"/>
    </row>
    <row r="3173" spans="2:15" ht="11.25" x14ac:dyDescent="0.2">
      <c r="B3173" s="8"/>
      <c r="C3173" s="8"/>
      <c r="D3173" s="8"/>
      <c r="E3173" s="8"/>
      <c r="F3173" s="8"/>
      <c r="G3173" s="8"/>
      <c r="H3173" s="8"/>
      <c r="I3173" s="8"/>
      <c r="J3173" s="8"/>
      <c r="K3173" s="8"/>
      <c r="L3173" s="8"/>
      <c r="M3173" s="8"/>
      <c r="N3173" s="8"/>
      <c r="O3173" s="8"/>
    </row>
    <row r="3174" spans="2:15" ht="11.25" x14ac:dyDescent="0.2">
      <c r="B3174" s="8"/>
      <c r="C3174" s="8"/>
      <c r="D3174" s="8"/>
      <c r="E3174" s="8"/>
      <c r="F3174" s="8"/>
      <c r="G3174" s="8"/>
      <c r="H3174" s="8"/>
      <c r="I3174" s="8"/>
      <c r="J3174" s="8"/>
      <c r="K3174" s="8"/>
      <c r="L3174" s="8"/>
      <c r="M3174" s="8"/>
      <c r="N3174" s="8"/>
      <c r="O3174" s="8"/>
    </row>
    <row r="3175" spans="2:15" ht="11.25" x14ac:dyDescent="0.2">
      <c r="B3175" s="8"/>
      <c r="C3175" s="8"/>
      <c r="D3175" s="8"/>
      <c r="E3175" s="8"/>
      <c r="F3175" s="8"/>
      <c r="G3175" s="8"/>
      <c r="H3175" s="8"/>
      <c r="I3175" s="8"/>
      <c r="J3175" s="8"/>
      <c r="K3175" s="8"/>
      <c r="L3175" s="8"/>
      <c r="M3175" s="8"/>
      <c r="N3175" s="8"/>
      <c r="O3175" s="8"/>
    </row>
    <row r="3176" spans="2:15" ht="11.25" x14ac:dyDescent="0.2">
      <c r="B3176" s="8"/>
      <c r="C3176" s="8"/>
      <c r="D3176" s="8"/>
      <c r="E3176" s="8"/>
      <c r="F3176" s="8"/>
      <c r="G3176" s="8"/>
      <c r="H3176" s="8"/>
      <c r="I3176" s="8"/>
      <c r="J3176" s="8"/>
      <c r="K3176" s="8"/>
      <c r="L3176" s="8"/>
      <c r="M3176" s="8"/>
      <c r="N3176" s="8"/>
      <c r="O3176" s="8"/>
    </row>
    <row r="3177" spans="2:15" ht="11.25" x14ac:dyDescent="0.2">
      <c r="B3177" s="8"/>
      <c r="C3177" s="8"/>
      <c r="D3177" s="8"/>
      <c r="E3177" s="8"/>
      <c r="F3177" s="8"/>
      <c r="G3177" s="8"/>
      <c r="H3177" s="8"/>
      <c r="I3177" s="8"/>
      <c r="J3177" s="8"/>
      <c r="K3177" s="8"/>
      <c r="L3177" s="8"/>
      <c r="M3177" s="8"/>
      <c r="N3177" s="8"/>
      <c r="O3177" s="8"/>
    </row>
    <row r="3178" spans="2:15" ht="11.25" x14ac:dyDescent="0.2">
      <c r="B3178" s="8"/>
      <c r="C3178" s="8"/>
      <c r="D3178" s="8"/>
      <c r="E3178" s="8"/>
      <c r="F3178" s="8"/>
      <c r="G3178" s="8"/>
      <c r="H3178" s="8"/>
      <c r="I3178" s="8"/>
      <c r="J3178" s="8"/>
      <c r="K3178" s="8"/>
      <c r="L3178" s="8"/>
      <c r="M3178" s="8"/>
      <c r="N3178" s="8"/>
      <c r="O3178" s="8"/>
    </row>
    <row r="3179" spans="2:15" ht="11.25" x14ac:dyDescent="0.2">
      <c r="B3179" s="8"/>
      <c r="C3179" s="8"/>
      <c r="D3179" s="8"/>
      <c r="E3179" s="8"/>
      <c r="F3179" s="8"/>
      <c r="G3179" s="8"/>
      <c r="H3179" s="8"/>
      <c r="I3179" s="8"/>
      <c r="J3179" s="8"/>
      <c r="K3179" s="8"/>
      <c r="L3179" s="8"/>
      <c r="M3179" s="8"/>
      <c r="N3179" s="8"/>
      <c r="O3179" s="8"/>
    </row>
    <row r="3180" spans="2:15" ht="11.25" x14ac:dyDescent="0.2">
      <c r="B3180" s="8"/>
      <c r="C3180" s="8"/>
      <c r="D3180" s="8"/>
      <c r="E3180" s="8"/>
      <c r="F3180" s="8"/>
      <c r="G3180" s="8"/>
      <c r="H3180" s="8"/>
      <c r="I3180" s="8"/>
      <c r="J3180" s="8"/>
      <c r="K3180" s="8"/>
      <c r="L3180" s="8"/>
      <c r="M3180" s="8"/>
      <c r="N3180" s="8"/>
      <c r="O3180" s="8"/>
    </row>
    <row r="3181" spans="2:15" ht="11.25" x14ac:dyDescent="0.2">
      <c r="B3181" s="8"/>
      <c r="C3181" s="8"/>
      <c r="D3181" s="8"/>
      <c r="E3181" s="8"/>
      <c r="F3181" s="8"/>
      <c r="G3181" s="8"/>
      <c r="H3181" s="8"/>
      <c r="I3181" s="8"/>
      <c r="J3181" s="8"/>
      <c r="K3181" s="8"/>
      <c r="L3181" s="8"/>
      <c r="M3181" s="8"/>
      <c r="N3181" s="8"/>
      <c r="O3181" s="8"/>
    </row>
    <row r="3182" spans="2:15" ht="11.25" x14ac:dyDescent="0.2">
      <c r="B3182" s="8"/>
      <c r="C3182" s="8"/>
      <c r="D3182" s="8"/>
      <c r="E3182" s="8"/>
      <c r="F3182" s="8"/>
      <c r="G3182" s="8"/>
      <c r="H3182" s="8"/>
      <c r="I3182" s="8"/>
      <c r="J3182" s="8"/>
      <c r="K3182" s="8"/>
      <c r="L3182" s="8"/>
      <c r="M3182" s="8"/>
      <c r="N3182" s="8"/>
      <c r="O3182" s="8"/>
    </row>
    <row r="3183" spans="2:15" ht="11.25" x14ac:dyDescent="0.2">
      <c r="B3183" s="8"/>
      <c r="C3183" s="8"/>
      <c r="D3183" s="8"/>
      <c r="E3183" s="8"/>
      <c r="F3183" s="8"/>
      <c r="G3183" s="8"/>
      <c r="H3183" s="8"/>
      <c r="I3183" s="8"/>
      <c r="J3183" s="8"/>
      <c r="K3183" s="8"/>
      <c r="L3183" s="8"/>
      <c r="M3183" s="8"/>
      <c r="N3183" s="8"/>
      <c r="O3183" s="8"/>
    </row>
    <row r="3184" spans="2:15" ht="11.25" x14ac:dyDescent="0.2">
      <c r="B3184" s="8"/>
      <c r="C3184" s="8"/>
      <c r="D3184" s="8"/>
      <c r="E3184" s="8"/>
      <c r="F3184" s="8"/>
      <c r="G3184" s="8"/>
      <c r="H3184" s="8"/>
      <c r="I3184" s="8"/>
      <c r="J3184" s="8"/>
      <c r="K3184" s="8"/>
      <c r="L3184" s="8"/>
      <c r="M3184" s="8"/>
      <c r="N3184" s="8"/>
      <c r="O3184" s="8"/>
    </row>
    <row r="3185" spans="2:15" ht="11.25" x14ac:dyDescent="0.2">
      <c r="B3185" s="8"/>
      <c r="C3185" s="8"/>
      <c r="D3185" s="8"/>
      <c r="E3185" s="8"/>
      <c r="F3185" s="8"/>
      <c r="G3185" s="8"/>
      <c r="H3185" s="8"/>
      <c r="I3185" s="8"/>
      <c r="J3185" s="8"/>
      <c r="K3185" s="8"/>
      <c r="L3185" s="8"/>
      <c r="M3185" s="8"/>
      <c r="N3185" s="8"/>
      <c r="O3185" s="8"/>
    </row>
    <row r="3186" spans="2:15" ht="11.25" x14ac:dyDescent="0.2">
      <c r="B3186" s="8"/>
      <c r="C3186" s="8"/>
      <c r="D3186" s="8"/>
      <c r="E3186" s="8"/>
      <c r="F3186" s="8"/>
      <c r="G3186" s="8"/>
      <c r="H3186" s="8"/>
      <c r="I3186" s="8"/>
      <c r="J3186" s="8"/>
      <c r="K3186" s="8"/>
      <c r="L3186" s="8"/>
      <c r="M3186" s="8"/>
      <c r="N3186" s="8"/>
      <c r="O3186" s="8"/>
    </row>
    <row r="3187" spans="2:15" ht="11.25" x14ac:dyDescent="0.2">
      <c r="B3187" s="8"/>
      <c r="C3187" s="8"/>
      <c r="D3187" s="8"/>
      <c r="E3187" s="8"/>
      <c r="F3187" s="8"/>
      <c r="G3187" s="8"/>
      <c r="H3187" s="8"/>
      <c r="I3187" s="8"/>
      <c r="J3187" s="8"/>
      <c r="K3187" s="8"/>
      <c r="L3187" s="8"/>
      <c r="M3187" s="8"/>
      <c r="N3187" s="8"/>
      <c r="O3187" s="8"/>
    </row>
    <row r="3188" spans="2:15" ht="11.25" x14ac:dyDescent="0.2">
      <c r="B3188" s="8"/>
      <c r="C3188" s="8"/>
      <c r="D3188" s="8"/>
      <c r="E3188" s="8"/>
      <c r="F3188" s="8"/>
      <c r="G3188" s="8"/>
      <c r="H3188" s="8"/>
      <c r="I3188" s="8"/>
      <c r="J3188" s="8"/>
      <c r="K3188" s="8"/>
      <c r="L3188" s="8"/>
      <c r="M3188" s="8"/>
      <c r="N3188" s="8"/>
      <c r="O3188" s="8"/>
    </row>
    <row r="3189" spans="2:15" ht="11.25" x14ac:dyDescent="0.2">
      <c r="B3189" s="8"/>
      <c r="C3189" s="8"/>
      <c r="D3189" s="8"/>
      <c r="E3189" s="8"/>
      <c r="F3189" s="8"/>
      <c r="G3189" s="8"/>
      <c r="H3189" s="8"/>
      <c r="I3189" s="8"/>
      <c r="J3189" s="8"/>
      <c r="K3189" s="8"/>
      <c r="L3189" s="8"/>
      <c r="M3189" s="8"/>
      <c r="N3189" s="8"/>
      <c r="O3189" s="8"/>
    </row>
    <row r="3190" spans="2:15" ht="11.25" x14ac:dyDescent="0.2">
      <c r="B3190" s="8"/>
      <c r="C3190" s="8"/>
      <c r="D3190" s="8"/>
      <c r="E3190" s="8"/>
      <c r="F3190" s="8"/>
      <c r="G3190" s="8"/>
      <c r="H3190" s="8"/>
      <c r="I3190" s="8"/>
      <c r="J3190" s="8"/>
      <c r="K3190" s="8"/>
      <c r="L3190" s="8"/>
      <c r="M3190" s="8"/>
      <c r="N3190" s="8"/>
      <c r="O3190" s="8"/>
    </row>
    <row r="3191" spans="2:15" ht="11.25" x14ac:dyDescent="0.2">
      <c r="B3191" s="8"/>
      <c r="C3191" s="8"/>
      <c r="D3191" s="8"/>
      <c r="E3191" s="8"/>
      <c r="F3191" s="8"/>
      <c r="G3191" s="8"/>
      <c r="H3191" s="8"/>
      <c r="I3191" s="8"/>
      <c r="J3191" s="8"/>
      <c r="K3191" s="8"/>
      <c r="L3191" s="8"/>
      <c r="M3191" s="8"/>
      <c r="N3191" s="8"/>
      <c r="O3191" s="8"/>
    </row>
    <row r="3192" spans="2:15" ht="11.25" x14ac:dyDescent="0.2">
      <c r="B3192" s="8"/>
      <c r="C3192" s="8"/>
      <c r="D3192" s="8"/>
      <c r="E3192" s="8"/>
      <c r="F3192" s="8"/>
      <c r="G3192" s="8"/>
      <c r="H3192" s="8"/>
      <c r="I3192" s="8"/>
      <c r="J3192" s="8"/>
      <c r="K3192" s="8"/>
      <c r="L3192" s="8"/>
      <c r="M3192" s="8"/>
      <c r="N3192" s="8"/>
      <c r="O3192" s="8"/>
    </row>
    <row r="3193" spans="2:15" ht="11.25" x14ac:dyDescent="0.2">
      <c r="B3193" s="8"/>
      <c r="C3193" s="8"/>
      <c r="D3193" s="8"/>
      <c r="E3193" s="8"/>
      <c r="F3193" s="8"/>
      <c r="G3193" s="8"/>
      <c r="H3193" s="8"/>
      <c r="I3193" s="8"/>
      <c r="J3193" s="8"/>
      <c r="K3193" s="8"/>
      <c r="L3193" s="8"/>
      <c r="M3193" s="8"/>
      <c r="N3193" s="8"/>
      <c r="O3193" s="8"/>
    </row>
    <row r="3194" spans="2:15" ht="11.25" x14ac:dyDescent="0.2">
      <c r="B3194" s="8"/>
      <c r="C3194" s="8"/>
      <c r="D3194" s="8"/>
      <c r="E3194" s="8"/>
      <c r="F3194" s="8"/>
      <c r="G3194" s="8"/>
      <c r="H3194" s="8"/>
      <c r="I3194" s="8"/>
      <c r="J3194" s="8"/>
      <c r="K3194" s="8"/>
      <c r="L3194" s="8"/>
      <c r="M3194" s="8"/>
      <c r="N3194" s="8"/>
      <c r="O3194" s="8"/>
    </row>
    <row r="3195" spans="2:15" ht="11.25" x14ac:dyDescent="0.2">
      <c r="B3195" s="8"/>
      <c r="C3195" s="8"/>
      <c r="D3195" s="8"/>
      <c r="E3195" s="8"/>
      <c r="F3195" s="8"/>
      <c r="G3195" s="8"/>
      <c r="H3195" s="8"/>
      <c r="I3195" s="8"/>
      <c r="J3195" s="8"/>
      <c r="K3195" s="8"/>
      <c r="L3195" s="8"/>
      <c r="M3195" s="8"/>
      <c r="N3195" s="8"/>
      <c r="O3195" s="8"/>
    </row>
    <row r="3196" spans="2:15" ht="11.25" x14ac:dyDescent="0.2">
      <c r="B3196" s="8"/>
      <c r="C3196" s="8"/>
      <c r="D3196" s="8"/>
      <c r="E3196" s="8"/>
      <c r="F3196" s="8"/>
      <c r="G3196" s="8"/>
      <c r="H3196" s="8"/>
      <c r="I3196" s="8"/>
      <c r="J3196" s="8"/>
      <c r="K3196" s="8"/>
      <c r="L3196" s="8"/>
      <c r="M3196" s="8"/>
      <c r="N3196" s="8"/>
      <c r="O3196" s="8"/>
    </row>
    <row r="3197" spans="2:15" ht="11.25" x14ac:dyDescent="0.2">
      <c r="B3197" s="8"/>
      <c r="C3197" s="8"/>
      <c r="D3197" s="8"/>
      <c r="E3197" s="8"/>
      <c r="F3197" s="8"/>
      <c r="G3197" s="8"/>
      <c r="H3197" s="8"/>
      <c r="I3197" s="8"/>
      <c r="J3197" s="8"/>
      <c r="K3197" s="8"/>
      <c r="L3197" s="8"/>
      <c r="M3197" s="8"/>
      <c r="N3197" s="8"/>
      <c r="O3197" s="8"/>
    </row>
    <row r="3198" spans="2:15" ht="11.25" x14ac:dyDescent="0.2">
      <c r="B3198" s="8"/>
      <c r="C3198" s="8"/>
      <c r="D3198" s="8"/>
      <c r="E3198" s="8"/>
      <c r="F3198" s="8"/>
      <c r="G3198" s="8"/>
      <c r="H3198" s="8"/>
      <c r="I3198" s="8"/>
      <c r="J3198" s="8"/>
      <c r="K3198" s="8"/>
      <c r="L3198" s="8"/>
      <c r="M3198" s="8"/>
      <c r="N3198" s="8"/>
      <c r="O3198" s="8"/>
    </row>
    <row r="3199" spans="2:15" ht="11.25" x14ac:dyDescent="0.2">
      <c r="B3199" s="8"/>
      <c r="C3199" s="8"/>
      <c r="D3199" s="8"/>
      <c r="E3199" s="8"/>
      <c r="F3199" s="8"/>
      <c r="G3199" s="8"/>
      <c r="H3199" s="8"/>
      <c r="I3199" s="8"/>
      <c r="J3199" s="8"/>
      <c r="K3199" s="8"/>
      <c r="L3199" s="8"/>
      <c r="M3199" s="8"/>
      <c r="N3199" s="8"/>
      <c r="O3199" s="8"/>
    </row>
    <row r="3200" spans="2:15" ht="11.25" x14ac:dyDescent="0.2">
      <c r="B3200" s="8"/>
      <c r="C3200" s="8"/>
      <c r="D3200" s="8"/>
      <c r="E3200" s="8"/>
      <c r="F3200" s="8"/>
      <c r="G3200" s="8"/>
      <c r="H3200" s="8"/>
      <c r="I3200" s="8"/>
      <c r="J3200" s="8"/>
      <c r="K3200" s="8"/>
      <c r="L3200" s="8"/>
      <c r="M3200" s="8"/>
      <c r="N3200" s="8"/>
      <c r="O3200" s="8"/>
    </row>
    <row r="3201" spans="2:15" ht="11.25" x14ac:dyDescent="0.2">
      <c r="B3201" s="8"/>
      <c r="C3201" s="8"/>
      <c r="D3201" s="8"/>
      <c r="E3201" s="8"/>
      <c r="F3201" s="8"/>
      <c r="G3201" s="8"/>
      <c r="H3201" s="8"/>
      <c r="I3201" s="8"/>
      <c r="J3201" s="8"/>
      <c r="K3201" s="8"/>
      <c r="L3201" s="8"/>
      <c r="M3201" s="8"/>
      <c r="N3201" s="8"/>
      <c r="O3201" s="8"/>
    </row>
    <row r="3202" spans="2:15" ht="11.25" x14ac:dyDescent="0.2">
      <c r="B3202" s="8"/>
      <c r="C3202" s="8"/>
      <c r="D3202" s="8"/>
      <c r="E3202" s="8"/>
      <c r="F3202" s="8"/>
      <c r="G3202" s="8"/>
      <c r="H3202" s="8"/>
      <c r="I3202" s="8"/>
      <c r="J3202" s="8"/>
      <c r="K3202" s="8"/>
      <c r="L3202" s="8"/>
      <c r="M3202" s="8"/>
      <c r="N3202" s="8"/>
      <c r="O3202" s="8"/>
    </row>
    <row r="3203" spans="2:15" ht="11.25" x14ac:dyDescent="0.2">
      <c r="B3203" s="8"/>
      <c r="C3203" s="8"/>
      <c r="D3203" s="8"/>
      <c r="E3203" s="8"/>
      <c r="F3203" s="8"/>
      <c r="G3203" s="8"/>
      <c r="H3203" s="8"/>
      <c r="I3203" s="8"/>
      <c r="J3203" s="8"/>
      <c r="K3203" s="8"/>
      <c r="L3203" s="8"/>
      <c r="M3203" s="8"/>
      <c r="N3203" s="8"/>
      <c r="O3203" s="8"/>
    </row>
    <row r="3204" spans="2:15" ht="11.25" x14ac:dyDescent="0.2">
      <c r="B3204" s="8"/>
      <c r="C3204" s="8"/>
      <c r="D3204" s="8"/>
      <c r="E3204" s="8"/>
      <c r="F3204" s="8"/>
      <c r="G3204" s="8"/>
      <c r="H3204" s="8"/>
      <c r="I3204" s="8"/>
      <c r="J3204" s="8"/>
      <c r="K3204" s="8"/>
      <c r="L3204" s="8"/>
      <c r="M3204" s="8"/>
      <c r="N3204" s="8"/>
      <c r="O3204" s="8"/>
    </row>
    <row r="3205" spans="2:15" ht="11.25" x14ac:dyDescent="0.2">
      <c r="B3205" s="8"/>
      <c r="C3205" s="8"/>
      <c r="D3205" s="8"/>
      <c r="E3205" s="8"/>
      <c r="F3205" s="8"/>
      <c r="G3205" s="8"/>
      <c r="H3205" s="8"/>
      <c r="I3205" s="8"/>
      <c r="J3205" s="8"/>
      <c r="K3205" s="8"/>
      <c r="L3205" s="8"/>
      <c r="M3205" s="8"/>
      <c r="N3205" s="8"/>
      <c r="O3205" s="8"/>
    </row>
    <row r="3206" spans="2:15" ht="11.25" x14ac:dyDescent="0.2">
      <c r="B3206" s="8"/>
      <c r="C3206" s="8"/>
      <c r="D3206" s="8"/>
      <c r="E3206" s="8"/>
      <c r="F3206" s="8"/>
      <c r="G3206" s="8"/>
      <c r="H3206" s="8"/>
      <c r="I3206" s="8"/>
      <c r="J3206" s="8"/>
      <c r="K3206" s="8"/>
      <c r="L3206" s="8"/>
      <c r="M3206" s="8"/>
      <c r="N3206" s="8"/>
      <c r="O3206" s="8"/>
    </row>
    <row r="3207" spans="2:15" ht="11.25" x14ac:dyDescent="0.2">
      <c r="B3207" s="8"/>
      <c r="C3207" s="8"/>
      <c r="D3207" s="8"/>
      <c r="E3207" s="8"/>
      <c r="F3207" s="8"/>
      <c r="G3207" s="8"/>
      <c r="H3207" s="8"/>
      <c r="I3207" s="8"/>
      <c r="J3207" s="8"/>
      <c r="K3207" s="8"/>
      <c r="L3207" s="8"/>
      <c r="M3207" s="8"/>
      <c r="N3207" s="8"/>
      <c r="O3207" s="8"/>
    </row>
    <row r="3208" spans="2:15" ht="11.25" x14ac:dyDescent="0.2">
      <c r="B3208" s="8"/>
      <c r="C3208" s="8"/>
      <c r="D3208" s="8"/>
      <c r="E3208" s="8"/>
      <c r="F3208" s="8"/>
      <c r="G3208" s="8"/>
      <c r="H3208" s="8"/>
      <c r="I3208" s="8"/>
      <c r="J3208" s="8"/>
      <c r="K3208" s="8"/>
      <c r="L3208" s="8"/>
      <c r="M3208" s="8"/>
      <c r="N3208" s="8"/>
      <c r="O3208" s="8"/>
    </row>
    <row r="3209" spans="2:15" ht="11.25" x14ac:dyDescent="0.2">
      <c r="B3209" s="8"/>
      <c r="C3209" s="8"/>
      <c r="D3209" s="8"/>
      <c r="E3209" s="8"/>
      <c r="F3209" s="8"/>
      <c r="G3209" s="8"/>
      <c r="H3209" s="8"/>
      <c r="I3209" s="8"/>
      <c r="J3209" s="8"/>
      <c r="K3209" s="8"/>
      <c r="L3209" s="8"/>
      <c r="M3209" s="8"/>
      <c r="N3209" s="8"/>
      <c r="O3209" s="8"/>
    </row>
    <row r="3210" spans="2:15" ht="11.25" x14ac:dyDescent="0.2">
      <c r="B3210" s="8"/>
      <c r="C3210" s="8"/>
      <c r="D3210" s="8"/>
      <c r="E3210" s="8"/>
      <c r="F3210" s="8"/>
      <c r="G3210" s="8"/>
      <c r="H3210" s="8"/>
      <c r="I3210" s="8"/>
      <c r="J3210" s="8"/>
      <c r="K3210" s="8"/>
      <c r="L3210" s="8"/>
      <c r="M3210" s="8"/>
      <c r="N3210" s="8"/>
      <c r="O3210" s="8"/>
    </row>
    <row r="3211" spans="2:15" ht="11.25" x14ac:dyDescent="0.2">
      <c r="B3211" s="8"/>
      <c r="C3211" s="8"/>
      <c r="D3211" s="8"/>
      <c r="E3211" s="8"/>
      <c r="F3211" s="8"/>
      <c r="G3211" s="8"/>
      <c r="H3211" s="8"/>
      <c r="I3211" s="8"/>
      <c r="J3211" s="8"/>
      <c r="K3211" s="8"/>
      <c r="L3211" s="8"/>
      <c r="M3211" s="8"/>
      <c r="N3211" s="8"/>
      <c r="O3211" s="8"/>
    </row>
    <row r="3212" spans="2:15" ht="11.25" x14ac:dyDescent="0.2">
      <c r="B3212" s="8"/>
      <c r="C3212" s="8"/>
      <c r="D3212" s="8"/>
      <c r="E3212" s="8"/>
      <c r="F3212" s="8"/>
      <c r="G3212" s="8"/>
      <c r="H3212" s="8"/>
      <c r="I3212" s="8"/>
      <c r="J3212" s="8"/>
      <c r="K3212" s="8"/>
      <c r="L3212" s="8"/>
      <c r="M3212" s="8"/>
      <c r="N3212" s="8"/>
      <c r="O3212" s="8"/>
    </row>
    <row r="3213" spans="2:15" ht="11.25" x14ac:dyDescent="0.2">
      <c r="B3213" s="8"/>
      <c r="C3213" s="8"/>
      <c r="D3213" s="8"/>
      <c r="E3213" s="8"/>
      <c r="F3213" s="8"/>
      <c r="G3213" s="8"/>
      <c r="H3213" s="8"/>
      <c r="I3213" s="8"/>
      <c r="J3213" s="8"/>
      <c r="K3213" s="8"/>
      <c r="L3213" s="8"/>
      <c r="M3213" s="8"/>
      <c r="N3213" s="8"/>
      <c r="O3213" s="8"/>
    </row>
    <row r="3214" spans="2:15" ht="11.25" x14ac:dyDescent="0.2">
      <c r="B3214" s="8"/>
      <c r="C3214" s="8"/>
      <c r="D3214" s="8"/>
      <c r="E3214" s="8"/>
      <c r="F3214" s="8"/>
      <c r="G3214" s="8"/>
      <c r="H3214" s="8"/>
      <c r="I3214" s="8"/>
      <c r="J3214" s="8"/>
      <c r="K3214" s="8"/>
      <c r="L3214" s="8"/>
      <c r="M3214" s="8"/>
      <c r="N3214" s="8"/>
      <c r="O3214" s="8"/>
    </row>
    <row r="3215" spans="2:15" ht="11.25" x14ac:dyDescent="0.2">
      <c r="B3215" s="8"/>
      <c r="C3215" s="8"/>
      <c r="D3215" s="8"/>
      <c r="E3215" s="8"/>
      <c r="F3215" s="8"/>
      <c r="G3215" s="8"/>
      <c r="H3215" s="8"/>
      <c r="I3215" s="8"/>
      <c r="J3215" s="8"/>
      <c r="K3215" s="8"/>
      <c r="L3215" s="8"/>
      <c r="M3215" s="8"/>
      <c r="N3215" s="8"/>
      <c r="O3215" s="8"/>
    </row>
    <row r="3216" spans="2:15" ht="11.25" x14ac:dyDescent="0.2">
      <c r="B3216" s="8"/>
      <c r="C3216" s="8"/>
      <c r="D3216" s="8"/>
      <c r="E3216" s="8"/>
      <c r="F3216" s="8"/>
      <c r="G3216" s="8"/>
      <c r="H3216" s="8"/>
      <c r="I3216" s="8"/>
      <c r="J3216" s="8"/>
      <c r="K3216" s="8"/>
      <c r="L3216" s="8"/>
      <c r="M3216" s="8"/>
      <c r="N3216" s="8"/>
      <c r="O3216" s="8"/>
    </row>
    <row r="3217" spans="2:15" ht="11.25" x14ac:dyDescent="0.2">
      <c r="B3217" s="8"/>
      <c r="C3217" s="8"/>
      <c r="D3217" s="8"/>
      <c r="E3217" s="8"/>
      <c r="F3217" s="8"/>
      <c r="G3217" s="8"/>
      <c r="H3217" s="8"/>
      <c r="I3217" s="8"/>
      <c r="J3217" s="8"/>
      <c r="K3217" s="8"/>
      <c r="L3217" s="8"/>
      <c r="M3217" s="8"/>
      <c r="N3217" s="8"/>
      <c r="O3217" s="8"/>
    </row>
    <row r="3218" spans="2:15" ht="11.25" x14ac:dyDescent="0.2">
      <c r="B3218" s="8"/>
      <c r="C3218" s="8"/>
      <c r="D3218" s="8"/>
      <c r="E3218" s="8"/>
      <c r="F3218" s="8"/>
      <c r="G3218" s="8"/>
      <c r="H3218" s="8"/>
      <c r="I3218" s="8"/>
      <c r="J3218" s="8"/>
      <c r="K3218" s="8"/>
      <c r="L3218" s="8"/>
      <c r="M3218" s="8"/>
      <c r="N3218" s="8"/>
      <c r="O3218" s="8"/>
    </row>
    <row r="3219" spans="2:15" ht="11.25" x14ac:dyDescent="0.2">
      <c r="B3219" s="8"/>
      <c r="C3219" s="8"/>
      <c r="D3219" s="8"/>
      <c r="E3219" s="8"/>
      <c r="F3219" s="8"/>
      <c r="G3219" s="8"/>
      <c r="H3219" s="8"/>
      <c r="I3219" s="8"/>
      <c r="J3219" s="8"/>
      <c r="K3219" s="8"/>
      <c r="L3219" s="8"/>
      <c r="M3219" s="8"/>
      <c r="N3219" s="8"/>
      <c r="O3219" s="8"/>
    </row>
    <row r="3220" spans="2:15" ht="11.25" x14ac:dyDescent="0.2">
      <c r="B3220" s="8"/>
      <c r="C3220" s="8"/>
      <c r="D3220" s="8"/>
      <c r="E3220" s="8"/>
      <c r="F3220" s="8"/>
      <c r="G3220" s="8"/>
      <c r="H3220" s="8"/>
      <c r="I3220" s="8"/>
      <c r="J3220" s="8"/>
      <c r="K3220" s="8"/>
      <c r="L3220" s="8"/>
      <c r="M3220" s="8"/>
      <c r="N3220" s="8"/>
      <c r="O3220" s="8"/>
    </row>
    <row r="3221" spans="2:15" ht="11.25" x14ac:dyDescent="0.2">
      <c r="B3221" s="8"/>
      <c r="C3221" s="8"/>
      <c r="D3221" s="8"/>
      <c r="E3221" s="8"/>
      <c r="F3221" s="8"/>
      <c r="G3221" s="8"/>
      <c r="H3221" s="8"/>
      <c r="I3221" s="8"/>
      <c r="J3221" s="8"/>
      <c r="K3221" s="8"/>
      <c r="L3221" s="8"/>
      <c r="M3221" s="8"/>
      <c r="N3221" s="8"/>
      <c r="O3221" s="8"/>
    </row>
    <row r="3222" spans="2:15" ht="11.25" x14ac:dyDescent="0.2">
      <c r="B3222" s="8"/>
      <c r="C3222" s="8"/>
      <c r="D3222" s="8"/>
      <c r="E3222" s="8"/>
      <c r="F3222" s="8"/>
      <c r="G3222" s="8"/>
      <c r="H3222" s="8"/>
      <c r="I3222" s="8"/>
      <c r="J3222" s="8"/>
      <c r="K3222" s="8"/>
      <c r="L3222" s="8"/>
      <c r="M3222" s="8"/>
      <c r="N3222" s="8"/>
      <c r="O3222" s="8"/>
    </row>
    <row r="3223" spans="2:15" ht="11.25" x14ac:dyDescent="0.2">
      <c r="B3223" s="8"/>
      <c r="C3223" s="8"/>
      <c r="D3223" s="8"/>
      <c r="E3223" s="8"/>
      <c r="F3223" s="8"/>
      <c r="G3223" s="8"/>
      <c r="H3223" s="8"/>
      <c r="I3223" s="8"/>
      <c r="J3223" s="8"/>
      <c r="K3223" s="8"/>
      <c r="L3223" s="8"/>
      <c r="M3223" s="8"/>
      <c r="N3223" s="8"/>
      <c r="O3223" s="8"/>
    </row>
    <row r="3224" spans="2:15" ht="11.25" x14ac:dyDescent="0.2">
      <c r="B3224" s="8"/>
      <c r="C3224" s="8"/>
      <c r="D3224" s="8"/>
      <c r="E3224" s="8"/>
      <c r="F3224" s="8"/>
      <c r="G3224" s="8"/>
      <c r="H3224" s="8"/>
      <c r="I3224" s="8"/>
      <c r="J3224" s="8"/>
      <c r="K3224" s="8"/>
      <c r="L3224" s="8"/>
      <c r="M3224" s="8"/>
      <c r="N3224" s="8"/>
      <c r="O3224" s="8"/>
    </row>
    <row r="3225" spans="2:15" ht="11.25" x14ac:dyDescent="0.2">
      <c r="B3225" s="8"/>
      <c r="C3225" s="8"/>
      <c r="D3225" s="8"/>
      <c r="E3225" s="8"/>
      <c r="F3225" s="8"/>
      <c r="G3225" s="8"/>
      <c r="H3225" s="8"/>
      <c r="I3225" s="8"/>
      <c r="J3225" s="8"/>
      <c r="K3225" s="8"/>
      <c r="L3225" s="8"/>
      <c r="M3225" s="8"/>
      <c r="N3225" s="8"/>
      <c r="O3225" s="8"/>
    </row>
    <row r="3226" spans="2:15" ht="11.25" x14ac:dyDescent="0.2">
      <c r="B3226" s="8"/>
      <c r="C3226" s="8"/>
      <c r="D3226" s="8"/>
      <c r="E3226" s="8"/>
      <c r="F3226" s="8"/>
      <c r="G3226" s="8"/>
      <c r="H3226" s="8"/>
      <c r="I3226" s="8"/>
      <c r="J3226" s="8"/>
      <c r="K3226" s="8"/>
      <c r="L3226" s="8"/>
      <c r="M3226" s="8"/>
      <c r="N3226" s="8"/>
      <c r="O3226" s="8"/>
    </row>
    <row r="3227" spans="2:15" ht="11.25" x14ac:dyDescent="0.2">
      <c r="B3227" s="8"/>
      <c r="C3227" s="8"/>
      <c r="D3227" s="8"/>
      <c r="E3227" s="8"/>
      <c r="F3227" s="8"/>
      <c r="G3227" s="8"/>
      <c r="H3227" s="8"/>
      <c r="I3227" s="8"/>
      <c r="J3227" s="8"/>
      <c r="K3227" s="8"/>
      <c r="L3227" s="8"/>
      <c r="M3227" s="8"/>
      <c r="N3227" s="8"/>
      <c r="O3227" s="8"/>
    </row>
    <row r="3228" spans="2:15" ht="11.25" x14ac:dyDescent="0.2">
      <c r="B3228" s="8"/>
      <c r="C3228" s="8"/>
      <c r="D3228" s="8"/>
      <c r="E3228" s="8"/>
      <c r="F3228" s="8"/>
      <c r="G3228" s="8"/>
      <c r="H3228" s="8"/>
      <c r="I3228" s="8"/>
      <c r="J3228" s="8"/>
      <c r="K3228" s="8"/>
      <c r="L3228" s="8"/>
      <c r="M3228" s="8"/>
      <c r="N3228" s="8"/>
      <c r="O3228" s="8"/>
    </row>
    <row r="3229" spans="2:15" ht="11.25" x14ac:dyDescent="0.2">
      <c r="B3229" s="8"/>
      <c r="C3229" s="8"/>
      <c r="D3229" s="8"/>
      <c r="E3229" s="8"/>
      <c r="F3229" s="8"/>
      <c r="G3229" s="8"/>
      <c r="H3229" s="8"/>
      <c r="I3229" s="8"/>
      <c r="J3229" s="8"/>
      <c r="K3229" s="8"/>
      <c r="L3229" s="8"/>
      <c r="M3229" s="8"/>
      <c r="N3229" s="8"/>
      <c r="O3229" s="8"/>
    </row>
    <row r="3230" spans="2:15" ht="11.25" x14ac:dyDescent="0.2">
      <c r="B3230" s="8"/>
      <c r="C3230" s="8"/>
      <c r="D3230" s="8"/>
      <c r="E3230" s="8"/>
      <c r="F3230" s="8"/>
      <c r="G3230" s="8"/>
      <c r="H3230" s="8"/>
      <c r="I3230" s="8"/>
      <c r="J3230" s="8"/>
      <c r="K3230" s="8"/>
      <c r="L3230" s="8"/>
      <c r="M3230" s="8"/>
      <c r="N3230" s="8"/>
      <c r="O3230" s="8"/>
    </row>
    <row r="3231" spans="2:15" ht="11.25" x14ac:dyDescent="0.2">
      <c r="B3231" s="8"/>
      <c r="C3231" s="8"/>
      <c r="D3231" s="8"/>
      <c r="E3231" s="8"/>
      <c r="F3231" s="8"/>
      <c r="G3231" s="8"/>
      <c r="H3231" s="8"/>
      <c r="I3231" s="8"/>
      <c r="J3231" s="8"/>
      <c r="K3231" s="8"/>
      <c r="L3231" s="8"/>
      <c r="M3231" s="8"/>
      <c r="N3231" s="8"/>
      <c r="O3231" s="8"/>
    </row>
    <row r="3232" spans="2:15" ht="11.25" x14ac:dyDescent="0.2">
      <c r="B3232" s="8"/>
      <c r="C3232" s="8"/>
      <c r="D3232" s="8"/>
      <c r="E3232" s="8"/>
      <c r="F3232" s="8"/>
      <c r="G3232" s="8"/>
      <c r="H3232" s="8"/>
      <c r="I3232" s="8"/>
      <c r="J3232" s="8"/>
      <c r="K3232" s="8"/>
      <c r="L3232" s="8"/>
      <c r="M3232" s="8"/>
      <c r="N3232" s="8"/>
      <c r="O3232" s="8"/>
    </row>
    <row r="3233" spans="2:15" ht="11.25" x14ac:dyDescent="0.2">
      <c r="B3233" s="8"/>
      <c r="C3233" s="8"/>
      <c r="D3233" s="8"/>
      <c r="E3233" s="8"/>
      <c r="F3233" s="8"/>
      <c r="G3233" s="8"/>
      <c r="H3233" s="8"/>
      <c r="I3233" s="8"/>
      <c r="J3233" s="8"/>
      <c r="K3233" s="8"/>
      <c r="L3233" s="8"/>
      <c r="M3233" s="8"/>
      <c r="N3233" s="8"/>
      <c r="O3233" s="8"/>
    </row>
    <row r="3234" spans="2:15" ht="11.25" x14ac:dyDescent="0.2">
      <c r="B3234" s="8"/>
      <c r="C3234" s="8"/>
      <c r="D3234" s="8"/>
      <c r="E3234" s="8"/>
      <c r="F3234" s="8"/>
      <c r="G3234" s="8"/>
      <c r="H3234" s="8"/>
      <c r="I3234" s="8"/>
      <c r="J3234" s="8"/>
      <c r="K3234" s="8"/>
      <c r="L3234" s="8"/>
      <c r="M3234" s="8"/>
      <c r="N3234" s="8"/>
      <c r="O3234" s="8"/>
    </row>
    <row r="3235" spans="2:15" ht="11.25" x14ac:dyDescent="0.2">
      <c r="B3235" s="8"/>
      <c r="C3235" s="8"/>
      <c r="D3235" s="8"/>
      <c r="E3235" s="8"/>
      <c r="F3235" s="8"/>
      <c r="G3235" s="8"/>
      <c r="H3235" s="8"/>
      <c r="I3235" s="8"/>
      <c r="J3235" s="8"/>
      <c r="K3235" s="8"/>
      <c r="L3235" s="8"/>
      <c r="M3235" s="8"/>
      <c r="N3235" s="8"/>
      <c r="O3235" s="8"/>
    </row>
    <row r="3236" spans="2:15" ht="11.25" x14ac:dyDescent="0.2">
      <c r="B3236" s="8"/>
      <c r="C3236" s="8"/>
      <c r="D3236" s="8"/>
      <c r="E3236" s="8"/>
      <c r="F3236" s="8"/>
      <c r="G3236" s="8"/>
      <c r="H3236" s="8"/>
      <c r="I3236" s="8"/>
      <c r="J3236" s="8"/>
      <c r="K3236" s="8"/>
      <c r="L3236" s="8"/>
      <c r="M3236" s="8"/>
      <c r="N3236" s="8"/>
      <c r="O3236" s="8"/>
    </row>
    <row r="3237" spans="2:15" ht="11.25" x14ac:dyDescent="0.2">
      <c r="B3237" s="8"/>
      <c r="C3237" s="8"/>
      <c r="D3237" s="8"/>
      <c r="E3237" s="8"/>
      <c r="F3237" s="8"/>
      <c r="G3237" s="8"/>
      <c r="H3237" s="8"/>
      <c r="I3237" s="8"/>
      <c r="J3237" s="8"/>
      <c r="K3237" s="8"/>
      <c r="L3237" s="8"/>
      <c r="M3237" s="8"/>
      <c r="N3237" s="8"/>
      <c r="O3237" s="8"/>
    </row>
    <row r="3238" spans="2:15" ht="11.25" x14ac:dyDescent="0.2">
      <c r="B3238" s="8"/>
      <c r="C3238" s="8"/>
      <c r="D3238" s="8"/>
      <c r="E3238" s="8"/>
      <c r="F3238" s="8"/>
      <c r="G3238" s="8"/>
      <c r="H3238" s="8"/>
      <c r="I3238" s="8"/>
      <c r="J3238" s="8"/>
      <c r="K3238" s="8"/>
      <c r="L3238" s="8"/>
      <c r="M3238" s="8"/>
      <c r="N3238" s="8"/>
      <c r="O3238" s="8"/>
    </row>
    <row r="3239" spans="2:15" ht="11.25" x14ac:dyDescent="0.2">
      <c r="B3239" s="8"/>
      <c r="C3239" s="8"/>
      <c r="D3239" s="8"/>
      <c r="E3239" s="8"/>
      <c r="F3239" s="8"/>
      <c r="G3239" s="8"/>
      <c r="H3239" s="8"/>
      <c r="I3239" s="8"/>
      <c r="J3239" s="8"/>
      <c r="K3239" s="8"/>
      <c r="L3239" s="8"/>
      <c r="M3239" s="8"/>
      <c r="N3239" s="8"/>
      <c r="O3239" s="8"/>
    </row>
    <row r="3240" spans="2:15" ht="11.25" x14ac:dyDescent="0.2">
      <c r="B3240" s="8"/>
      <c r="C3240" s="8"/>
      <c r="D3240" s="8"/>
      <c r="E3240" s="8"/>
      <c r="F3240" s="8"/>
      <c r="G3240" s="8"/>
      <c r="H3240" s="8"/>
      <c r="I3240" s="8"/>
      <c r="J3240" s="8"/>
      <c r="K3240" s="8"/>
      <c r="L3240" s="8"/>
      <c r="M3240" s="8"/>
      <c r="N3240" s="8"/>
      <c r="O3240" s="8"/>
    </row>
    <row r="3241" spans="2:15" ht="11.25" x14ac:dyDescent="0.2">
      <c r="B3241" s="8"/>
      <c r="C3241" s="8"/>
      <c r="D3241" s="8"/>
      <c r="E3241" s="8"/>
      <c r="F3241" s="8"/>
      <c r="G3241" s="8"/>
      <c r="H3241" s="8"/>
      <c r="I3241" s="8"/>
      <c r="J3241" s="8"/>
      <c r="K3241" s="8"/>
      <c r="L3241" s="8"/>
      <c r="M3241" s="8"/>
      <c r="N3241" s="8"/>
      <c r="O3241" s="8"/>
    </row>
    <row r="3242" spans="2:15" ht="11.25" x14ac:dyDescent="0.2">
      <c r="B3242" s="8"/>
      <c r="C3242" s="8"/>
      <c r="D3242" s="8"/>
      <c r="E3242" s="8"/>
      <c r="F3242" s="8"/>
      <c r="G3242" s="8"/>
      <c r="H3242" s="8"/>
      <c r="I3242" s="8"/>
      <c r="J3242" s="8"/>
      <c r="K3242" s="8"/>
      <c r="L3242" s="8"/>
      <c r="M3242" s="8"/>
      <c r="N3242" s="8"/>
      <c r="O3242" s="8"/>
    </row>
    <row r="3243" spans="2:15" ht="11.25" x14ac:dyDescent="0.2">
      <c r="B3243" s="8"/>
      <c r="C3243" s="8"/>
      <c r="D3243" s="8"/>
      <c r="E3243" s="8"/>
      <c r="F3243" s="8"/>
      <c r="G3243" s="8"/>
      <c r="H3243" s="8"/>
      <c r="I3243" s="8"/>
      <c r="J3243" s="8"/>
      <c r="K3243" s="8"/>
      <c r="L3243" s="8"/>
      <c r="M3243" s="8"/>
      <c r="N3243" s="8"/>
      <c r="O3243" s="8"/>
    </row>
    <row r="3244" spans="2:15" ht="11.25" x14ac:dyDescent="0.2">
      <c r="B3244" s="8"/>
      <c r="C3244" s="8"/>
      <c r="D3244" s="8"/>
      <c r="E3244" s="8"/>
      <c r="F3244" s="8"/>
      <c r="G3244" s="8"/>
      <c r="H3244" s="8"/>
      <c r="I3244" s="8"/>
      <c r="J3244" s="8"/>
      <c r="K3244" s="8"/>
      <c r="L3244" s="8"/>
      <c r="M3244" s="8"/>
      <c r="N3244" s="8"/>
      <c r="O3244" s="8"/>
    </row>
    <row r="3245" spans="2:15" ht="11.25" x14ac:dyDescent="0.2">
      <c r="B3245" s="8"/>
      <c r="C3245" s="8"/>
      <c r="D3245" s="8"/>
      <c r="E3245" s="8"/>
      <c r="F3245" s="8"/>
      <c r="G3245" s="8"/>
      <c r="H3245" s="8"/>
      <c r="I3245" s="8"/>
      <c r="J3245" s="8"/>
      <c r="K3245" s="8"/>
      <c r="L3245" s="8"/>
      <c r="M3245" s="8"/>
      <c r="N3245" s="8"/>
      <c r="O3245" s="8"/>
    </row>
    <row r="3246" spans="2:15" ht="11.25" x14ac:dyDescent="0.2">
      <c r="B3246" s="8"/>
      <c r="C3246" s="8"/>
      <c r="D3246" s="8"/>
      <c r="E3246" s="8"/>
      <c r="F3246" s="8"/>
      <c r="G3246" s="8"/>
      <c r="H3246" s="8"/>
      <c r="I3246" s="8"/>
      <c r="J3246" s="8"/>
      <c r="K3246" s="8"/>
      <c r="L3246" s="8"/>
      <c r="M3246" s="8"/>
      <c r="N3246" s="8"/>
      <c r="O3246" s="8"/>
    </row>
    <row r="3247" spans="2:15" ht="11.25" x14ac:dyDescent="0.2">
      <c r="B3247" s="8"/>
      <c r="C3247" s="8"/>
      <c r="D3247" s="8"/>
      <c r="E3247" s="8"/>
      <c r="F3247" s="8"/>
      <c r="G3247" s="8"/>
      <c r="H3247" s="8"/>
      <c r="I3247" s="8"/>
      <c r="J3247" s="8"/>
      <c r="K3247" s="8"/>
      <c r="L3247" s="8"/>
      <c r="M3247" s="8"/>
      <c r="N3247" s="8"/>
      <c r="O3247" s="8"/>
    </row>
    <row r="3248" spans="2:15" ht="11.25" x14ac:dyDescent="0.2">
      <c r="B3248" s="8"/>
      <c r="C3248" s="8"/>
      <c r="D3248" s="8"/>
      <c r="E3248" s="8"/>
      <c r="F3248" s="8"/>
      <c r="G3248" s="8"/>
      <c r="H3248" s="8"/>
      <c r="I3248" s="8"/>
      <c r="J3248" s="8"/>
      <c r="K3248" s="8"/>
      <c r="L3248" s="8"/>
      <c r="M3248" s="8"/>
      <c r="N3248" s="8"/>
      <c r="O3248" s="8"/>
    </row>
    <row r="3249" spans="2:15" ht="11.25" x14ac:dyDescent="0.2">
      <c r="B3249" s="8"/>
      <c r="C3249" s="8"/>
      <c r="D3249" s="8"/>
      <c r="E3249" s="8"/>
      <c r="F3249" s="8"/>
      <c r="G3249" s="8"/>
      <c r="H3249" s="8"/>
      <c r="I3249" s="8"/>
      <c r="J3249" s="8"/>
      <c r="K3249" s="8"/>
      <c r="L3249" s="8"/>
      <c r="M3249" s="8"/>
      <c r="N3249" s="8"/>
      <c r="O3249" s="8"/>
    </row>
    <row r="3250" spans="2:15" ht="11.25" x14ac:dyDescent="0.2">
      <c r="B3250" s="8"/>
      <c r="C3250" s="8"/>
      <c r="D3250" s="8"/>
      <c r="E3250" s="8"/>
      <c r="F3250" s="8"/>
      <c r="G3250" s="8"/>
      <c r="H3250" s="8"/>
      <c r="I3250" s="8"/>
      <c r="J3250" s="8"/>
      <c r="K3250" s="8"/>
      <c r="L3250" s="8"/>
      <c r="M3250" s="8"/>
      <c r="N3250" s="8"/>
      <c r="O3250" s="8"/>
    </row>
    <row r="3251" spans="2:15" ht="11.25" x14ac:dyDescent="0.2">
      <c r="B3251" s="8"/>
      <c r="C3251" s="8"/>
      <c r="D3251" s="8"/>
      <c r="E3251" s="8"/>
      <c r="F3251" s="8"/>
      <c r="G3251" s="8"/>
      <c r="H3251" s="8"/>
      <c r="I3251" s="8"/>
      <c r="J3251" s="8"/>
      <c r="K3251" s="8"/>
      <c r="L3251" s="8"/>
      <c r="M3251" s="8"/>
      <c r="N3251" s="8"/>
      <c r="O3251" s="8"/>
    </row>
    <row r="3252" spans="2:15" ht="11.25" x14ac:dyDescent="0.2">
      <c r="B3252" s="8"/>
      <c r="C3252" s="8"/>
      <c r="D3252" s="8"/>
      <c r="E3252" s="8"/>
      <c r="F3252" s="8"/>
      <c r="G3252" s="8"/>
      <c r="H3252" s="8"/>
      <c r="I3252" s="8"/>
      <c r="J3252" s="8"/>
      <c r="K3252" s="8"/>
      <c r="L3252" s="8"/>
      <c r="M3252" s="8"/>
      <c r="N3252" s="8"/>
      <c r="O3252" s="8"/>
    </row>
    <row r="3253" spans="2:15" ht="11.25" x14ac:dyDescent="0.2">
      <c r="B3253" s="8"/>
      <c r="C3253" s="8"/>
      <c r="D3253" s="8"/>
      <c r="E3253" s="8"/>
      <c r="F3253" s="8"/>
      <c r="G3253" s="8"/>
      <c r="H3253" s="8"/>
      <c r="I3253" s="8"/>
      <c r="J3253" s="8"/>
      <c r="K3253" s="8"/>
      <c r="L3253" s="8"/>
      <c r="M3253" s="8"/>
      <c r="N3253" s="8"/>
      <c r="O3253" s="8"/>
    </row>
    <row r="3254" spans="2:15" ht="11.25" x14ac:dyDescent="0.2">
      <c r="B3254" s="8"/>
      <c r="C3254" s="8"/>
      <c r="D3254" s="8"/>
      <c r="E3254" s="8"/>
      <c r="F3254" s="8"/>
      <c r="G3254" s="8"/>
      <c r="H3254" s="8"/>
      <c r="I3254" s="8"/>
      <c r="J3254" s="8"/>
      <c r="K3254" s="8"/>
      <c r="L3254" s="8"/>
      <c r="M3254" s="8"/>
      <c r="N3254" s="8"/>
      <c r="O3254" s="8"/>
    </row>
    <row r="3255" spans="2:15" ht="11.25" x14ac:dyDescent="0.2">
      <c r="B3255" s="8"/>
      <c r="C3255" s="8"/>
      <c r="D3255" s="8"/>
      <c r="E3255" s="8"/>
      <c r="F3255" s="8"/>
      <c r="G3255" s="8"/>
      <c r="H3255" s="8"/>
      <c r="I3255" s="8"/>
      <c r="J3255" s="8"/>
      <c r="K3255" s="8"/>
      <c r="L3255" s="8"/>
      <c r="M3255" s="8"/>
      <c r="N3255" s="8"/>
      <c r="O3255" s="8"/>
    </row>
    <row r="3256" spans="2:15" ht="11.25" x14ac:dyDescent="0.2">
      <c r="B3256" s="8"/>
      <c r="C3256" s="8"/>
      <c r="D3256" s="8"/>
      <c r="E3256" s="8"/>
      <c r="F3256" s="8"/>
      <c r="G3256" s="8"/>
      <c r="H3256" s="8"/>
      <c r="I3256" s="8"/>
      <c r="J3256" s="8"/>
      <c r="K3256" s="8"/>
      <c r="L3256" s="8"/>
      <c r="M3256" s="8"/>
      <c r="N3256" s="8"/>
      <c r="O3256" s="8"/>
    </row>
    <row r="3257" spans="2:15" ht="11.25" x14ac:dyDescent="0.2">
      <c r="B3257" s="8"/>
      <c r="C3257" s="8"/>
      <c r="D3257" s="8"/>
      <c r="E3257" s="8"/>
      <c r="F3257" s="8"/>
      <c r="G3257" s="8"/>
      <c r="H3257" s="8"/>
      <c r="I3257" s="8"/>
      <c r="J3257" s="8"/>
      <c r="K3257" s="8"/>
      <c r="L3257" s="8"/>
      <c r="M3257" s="8"/>
      <c r="N3257" s="8"/>
      <c r="O3257" s="8"/>
    </row>
    <row r="3258" spans="2:15" ht="11.25" x14ac:dyDescent="0.2">
      <c r="B3258" s="8"/>
      <c r="C3258" s="8"/>
      <c r="D3258" s="8"/>
      <c r="E3258" s="8"/>
      <c r="F3258" s="8"/>
      <c r="G3258" s="8"/>
      <c r="H3258" s="8"/>
      <c r="I3258" s="8"/>
      <c r="J3258" s="8"/>
      <c r="K3258" s="8"/>
      <c r="L3258" s="8"/>
      <c r="M3258" s="8"/>
      <c r="N3258" s="8"/>
      <c r="O3258" s="8"/>
    </row>
    <row r="3259" spans="2:15" ht="11.25" x14ac:dyDescent="0.2">
      <c r="B3259" s="8"/>
      <c r="C3259" s="8"/>
      <c r="D3259" s="8"/>
      <c r="E3259" s="8"/>
      <c r="F3259" s="8"/>
      <c r="G3259" s="8"/>
      <c r="H3259" s="8"/>
      <c r="I3259" s="8"/>
      <c r="J3259" s="8"/>
      <c r="K3259" s="8"/>
      <c r="L3259" s="8"/>
      <c r="M3259" s="8"/>
      <c r="N3259" s="8"/>
      <c r="O3259" s="8"/>
    </row>
    <row r="3260" spans="2:15" ht="11.25" x14ac:dyDescent="0.2">
      <c r="B3260" s="8"/>
      <c r="C3260" s="8"/>
      <c r="D3260" s="8"/>
      <c r="E3260" s="8"/>
      <c r="F3260" s="8"/>
      <c r="G3260" s="8"/>
      <c r="H3260" s="8"/>
      <c r="I3260" s="8"/>
      <c r="J3260" s="8"/>
      <c r="K3260" s="8"/>
      <c r="L3260" s="8"/>
      <c r="M3260" s="8"/>
      <c r="N3260" s="8"/>
      <c r="O3260" s="8"/>
    </row>
    <row r="3261" spans="2:15" ht="11.25" x14ac:dyDescent="0.2">
      <c r="B3261" s="8"/>
      <c r="C3261" s="8"/>
      <c r="D3261" s="8"/>
      <c r="E3261" s="8"/>
      <c r="F3261" s="8"/>
      <c r="G3261" s="8"/>
      <c r="H3261" s="8"/>
      <c r="I3261" s="8"/>
      <c r="J3261" s="8"/>
      <c r="K3261" s="8"/>
      <c r="L3261" s="8"/>
      <c r="M3261" s="8"/>
      <c r="N3261" s="8"/>
      <c r="O3261" s="8"/>
    </row>
    <row r="3262" spans="2:15" ht="11.25" x14ac:dyDescent="0.2">
      <c r="B3262" s="8"/>
      <c r="C3262" s="8"/>
      <c r="D3262" s="8"/>
      <c r="E3262" s="8"/>
      <c r="F3262" s="8"/>
      <c r="G3262" s="8"/>
      <c r="H3262" s="8"/>
      <c r="I3262" s="8"/>
      <c r="J3262" s="8"/>
      <c r="K3262" s="8"/>
      <c r="L3262" s="8"/>
      <c r="M3262" s="8"/>
      <c r="N3262" s="8"/>
      <c r="O3262" s="8"/>
    </row>
    <row r="3263" spans="2:15" ht="11.25" x14ac:dyDescent="0.2">
      <c r="B3263" s="8"/>
      <c r="C3263" s="8"/>
      <c r="D3263" s="8"/>
      <c r="E3263" s="8"/>
      <c r="F3263" s="8"/>
      <c r="G3263" s="8"/>
      <c r="H3263" s="8"/>
      <c r="I3263" s="8"/>
      <c r="J3263" s="8"/>
      <c r="K3263" s="8"/>
      <c r="L3263" s="8"/>
      <c r="M3263" s="8"/>
      <c r="N3263" s="8"/>
      <c r="O3263" s="8"/>
    </row>
    <row r="3264" spans="2:15" ht="11.25" x14ac:dyDescent="0.2">
      <c r="B3264" s="8"/>
      <c r="C3264" s="8"/>
      <c r="D3264" s="8"/>
      <c r="E3264" s="8"/>
      <c r="F3264" s="8"/>
      <c r="G3264" s="8"/>
      <c r="H3264" s="8"/>
      <c r="I3264" s="8"/>
      <c r="J3264" s="8"/>
      <c r="K3264" s="8"/>
      <c r="L3264" s="8"/>
      <c r="M3264" s="8"/>
      <c r="N3264" s="8"/>
      <c r="O3264" s="8"/>
    </row>
    <row r="3265" spans="2:15" ht="11.25" x14ac:dyDescent="0.2">
      <c r="B3265" s="8"/>
      <c r="C3265" s="8"/>
      <c r="D3265" s="8"/>
      <c r="E3265" s="8"/>
      <c r="F3265" s="8"/>
      <c r="G3265" s="8"/>
      <c r="H3265" s="8"/>
      <c r="I3265" s="8"/>
      <c r="J3265" s="8"/>
      <c r="K3265" s="8"/>
      <c r="L3265" s="8"/>
      <c r="M3265" s="8"/>
      <c r="N3265" s="8"/>
      <c r="O3265" s="8"/>
    </row>
    <row r="3266" spans="2:15" ht="11.25" x14ac:dyDescent="0.2">
      <c r="B3266" s="8"/>
      <c r="C3266" s="8"/>
      <c r="D3266" s="8"/>
      <c r="E3266" s="8"/>
      <c r="F3266" s="8"/>
      <c r="G3266" s="8"/>
      <c r="H3266" s="8"/>
      <c r="I3266" s="8"/>
      <c r="J3266" s="8"/>
      <c r="K3266" s="8"/>
      <c r="L3266" s="8"/>
      <c r="M3266" s="8"/>
      <c r="N3266" s="8"/>
      <c r="O3266" s="8"/>
    </row>
    <row r="3267" spans="2:15" ht="11.25" x14ac:dyDescent="0.2">
      <c r="B3267" s="8"/>
      <c r="C3267" s="8"/>
      <c r="D3267" s="8"/>
      <c r="E3267" s="8"/>
      <c r="F3267" s="8"/>
      <c r="G3267" s="8"/>
      <c r="H3267" s="8"/>
      <c r="I3267" s="8"/>
      <c r="J3267" s="8"/>
      <c r="K3267" s="8"/>
      <c r="L3267" s="8"/>
      <c r="M3267" s="8"/>
      <c r="N3267" s="8"/>
      <c r="O3267" s="8"/>
    </row>
    <row r="3268" spans="2:15" ht="11.25" x14ac:dyDescent="0.2">
      <c r="B3268" s="8"/>
      <c r="C3268" s="8"/>
      <c r="D3268" s="8"/>
      <c r="E3268" s="8"/>
      <c r="F3268" s="8"/>
      <c r="G3268" s="8"/>
      <c r="H3268" s="8"/>
      <c r="I3268" s="8"/>
      <c r="J3268" s="8"/>
      <c r="K3268" s="8"/>
      <c r="L3268" s="8"/>
      <c r="M3268" s="8"/>
      <c r="N3268" s="8"/>
      <c r="O3268" s="8"/>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O3299"/>
  <sheetViews>
    <sheetView showGridLines="0" topLeftCell="A16" zoomScaleNormal="100" zoomScaleSheetLayoutView="90" workbookViewId="0">
      <selection activeCell="G35" sqref="G35"/>
    </sheetView>
  </sheetViews>
  <sheetFormatPr defaultColWidth="9.140625" defaultRowHeight="12.75" x14ac:dyDescent="0.2"/>
  <cols>
    <col min="1" max="1" width="3.7109375" style="8" customWidth="1"/>
    <col min="2" max="2" width="0.85546875" style="12" customWidth="1"/>
    <col min="3" max="3" width="40.7109375" style="14" customWidth="1"/>
    <col min="4" max="6" width="9.140625" style="14" customWidth="1"/>
    <col min="7" max="8" width="9.140625" style="15" customWidth="1"/>
    <col min="9" max="15" width="9.140625" style="5" customWidth="1"/>
    <col min="16" max="16384" width="9.140625" style="8"/>
  </cols>
  <sheetData>
    <row r="1" spans="2:15" s="4" customFormat="1" ht="15" customHeight="1" x14ac:dyDescent="0.2">
      <c r="B1" s="156" t="s">
        <v>360</v>
      </c>
      <c r="C1" s="97"/>
      <c r="D1" s="72"/>
      <c r="E1" s="72"/>
      <c r="F1" s="72"/>
      <c r="G1" s="74"/>
      <c r="H1" s="74"/>
      <c r="I1" s="61"/>
      <c r="J1" s="61"/>
      <c r="K1" s="61"/>
      <c r="L1" s="61"/>
      <c r="M1" s="61"/>
      <c r="N1" s="61"/>
      <c r="O1" s="61"/>
    </row>
    <row r="2" spans="2:15" s="38" customFormat="1" ht="15" customHeight="1" x14ac:dyDescent="0.2">
      <c r="B2" s="897"/>
      <c r="C2" s="902" t="s">
        <v>131</v>
      </c>
      <c r="D2" s="1070">
        <v>2015</v>
      </c>
      <c r="E2" s="1071"/>
      <c r="F2" s="1072"/>
      <c r="G2" s="1070">
        <v>2016</v>
      </c>
      <c r="H2" s="1071"/>
      <c r="I2" s="1072"/>
      <c r="J2" s="1071">
        <v>2017</v>
      </c>
      <c r="K2" s="1071"/>
      <c r="L2" s="1072"/>
      <c r="M2" s="1071">
        <v>2018</v>
      </c>
      <c r="N2" s="1071"/>
      <c r="O2" s="1072"/>
    </row>
    <row r="3" spans="2:15" s="39" customFormat="1" ht="38.1" customHeight="1" x14ac:dyDescent="0.2">
      <c r="B3" s="900"/>
      <c r="C3" s="896" t="s">
        <v>90</v>
      </c>
      <c r="D3" s="226" t="s">
        <v>28</v>
      </c>
      <c r="E3" s="226" t="s">
        <v>335</v>
      </c>
      <c r="F3" s="218" t="s">
        <v>331</v>
      </c>
      <c r="G3" s="226" t="s">
        <v>28</v>
      </c>
      <c r="H3" s="226" t="s">
        <v>75</v>
      </c>
      <c r="I3" s="218" t="s">
        <v>76</v>
      </c>
      <c r="J3" s="226" t="s">
        <v>28</v>
      </c>
      <c r="K3" s="226" t="s">
        <v>75</v>
      </c>
      <c r="L3" s="218" t="s">
        <v>76</v>
      </c>
      <c r="M3" s="226" t="s">
        <v>28</v>
      </c>
      <c r="N3" s="226" t="s">
        <v>75</v>
      </c>
      <c r="O3" s="218" t="s">
        <v>76</v>
      </c>
    </row>
    <row r="4" spans="2:15" ht="13.35" customHeight="1" x14ac:dyDescent="0.2">
      <c r="B4" s="901"/>
      <c r="C4" s="222" t="s">
        <v>190</v>
      </c>
      <c r="D4" s="512">
        <v>5547</v>
      </c>
      <c r="E4" s="512">
        <v>0</v>
      </c>
      <c r="F4" s="513">
        <v>0</v>
      </c>
      <c r="G4" s="512">
        <v>5820</v>
      </c>
      <c r="H4" s="512">
        <v>0</v>
      </c>
      <c r="I4" s="513">
        <v>0.35971249999999999</v>
      </c>
      <c r="J4" s="512">
        <v>5813</v>
      </c>
      <c r="K4" s="512">
        <v>0</v>
      </c>
      <c r="L4" s="513">
        <v>0</v>
      </c>
      <c r="M4" s="512">
        <v>4918</v>
      </c>
      <c r="N4" s="512">
        <v>0</v>
      </c>
      <c r="O4" s="513">
        <v>9.1148400000000008E-3</v>
      </c>
    </row>
    <row r="5" spans="2:15" ht="13.35" customHeight="1" x14ac:dyDescent="0.2">
      <c r="B5" s="901"/>
      <c r="C5" s="327" t="s">
        <v>1</v>
      </c>
      <c r="D5" s="512">
        <v>950</v>
      </c>
      <c r="E5" s="512">
        <v>0</v>
      </c>
      <c r="F5" s="513">
        <v>0</v>
      </c>
      <c r="G5" s="512">
        <v>965</v>
      </c>
      <c r="H5" s="512">
        <v>0</v>
      </c>
      <c r="I5" s="513">
        <v>0</v>
      </c>
      <c r="J5" s="512">
        <v>847</v>
      </c>
      <c r="K5" s="512">
        <v>0</v>
      </c>
      <c r="L5" s="513">
        <v>0</v>
      </c>
      <c r="M5" s="512">
        <v>615</v>
      </c>
      <c r="N5" s="512">
        <v>0</v>
      </c>
      <c r="O5" s="513">
        <v>0</v>
      </c>
    </row>
    <row r="6" spans="2:15" ht="13.35" customHeight="1" x14ac:dyDescent="0.2">
      <c r="B6" s="901"/>
      <c r="C6" s="327" t="s">
        <v>79</v>
      </c>
      <c r="D6" s="512">
        <v>256</v>
      </c>
      <c r="E6" s="512">
        <v>0</v>
      </c>
      <c r="F6" s="513">
        <v>0</v>
      </c>
      <c r="G6" s="512">
        <v>294</v>
      </c>
      <c r="H6" s="512">
        <v>0</v>
      </c>
      <c r="I6" s="513">
        <v>0</v>
      </c>
      <c r="J6" s="512">
        <v>311</v>
      </c>
      <c r="K6" s="512">
        <v>0</v>
      </c>
      <c r="L6" s="513">
        <v>0</v>
      </c>
      <c r="M6" s="512">
        <v>221</v>
      </c>
      <c r="N6" s="512">
        <v>0</v>
      </c>
      <c r="O6" s="513">
        <v>0</v>
      </c>
    </row>
    <row r="7" spans="2:15" ht="13.35" customHeight="1" x14ac:dyDescent="0.2">
      <c r="B7" s="901"/>
      <c r="C7" s="327" t="s">
        <v>2</v>
      </c>
      <c r="D7" s="367">
        <v>1698</v>
      </c>
      <c r="E7" s="78">
        <v>0</v>
      </c>
      <c r="F7" s="79">
        <v>0</v>
      </c>
      <c r="G7" s="78">
        <v>1635</v>
      </c>
      <c r="H7" s="78">
        <v>0</v>
      </c>
      <c r="I7" s="79">
        <v>0</v>
      </c>
      <c r="J7" s="78">
        <v>1503</v>
      </c>
      <c r="K7" s="78">
        <v>0</v>
      </c>
      <c r="L7" s="78">
        <v>0</v>
      </c>
      <c r="M7" s="367">
        <v>1259</v>
      </c>
      <c r="N7" s="78">
        <v>0</v>
      </c>
      <c r="O7" s="79">
        <v>0</v>
      </c>
    </row>
    <row r="8" spans="2:15" ht="13.35" customHeight="1" x14ac:dyDescent="0.2">
      <c r="B8" s="901"/>
      <c r="C8" s="327" t="s">
        <v>80</v>
      </c>
      <c r="D8" s="367">
        <v>153</v>
      </c>
      <c r="E8" s="78">
        <v>0</v>
      </c>
      <c r="F8" s="79">
        <v>0</v>
      </c>
      <c r="G8" s="78">
        <v>153</v>
      </c>
      <c r="H8" s="78">
        <v>0</v>
      </c>
      <c r="I8" s="79">
        <v>0</v>
      </c>
      <c r="J8" s="78">
        <v>125</v>
      </c>
      <c r="K8" s="78">
        <v>0</v>
      </c>
      <c r="L8" s="78">
        <v>0</v>
      </c>
      <c r="M8" s="367">
        <v>112</v>
      </c>
      <c r="N8" s="78">
        <v>0</v>
      </c>
      <c r="O8" s="79">
        <v>0</v>
      </c>
    </row>
    <row r="9" spans="2:15" ht="13.35" customHeight="1" x14ac:dyDescent="0.2">
      <c r="B9" s="901"/>
      <c r="C9" s="327" t="s">
        <v>3</v>
      </c>
      <c r="D9" s="367">
        <v>319</v>
      </c>
      <c r="E9" s="78">
        <v>0</v>
      </c>
      <c r="F9" s="79">
        <v>0</v>
      </c>
      <c r="G9" s="78">
        <v>358</v>
      </c>
      <c r="H9" s="78">
        <v>0</v>
      </c>
      <c r="I9" s="79">
        <v>0</v>
      </c>
      <c r="J9" s="78">
        <v>305</v>
      </c>
      <c r="K9" s="78">
        <v>0</v>
      </c>
      <c r="L9" s="78">
        <v>0</v>
      </c>
      <c r="M9" s="367">
        <v>213</v>
      </c>
      <c r="N9" s="78">
        <v>0</v>
      </c>
      <c r="O9" s="79">
        <v>0</v>
      </c>
    </row>
    <row r="10" spans="2:15" ht="13.35" customHeight="1" x14ac:dyDescent="0.2">
      <c r="B10" s="901"/>
      <c r="C10" s="327" t="s">
        <v>81</v>
      </c>
      <c r="D10" s="367">
        <v>46</v>
      </c>
      <c r="E10" s="78">
        <v>0</v>
      </c>
      <c r="F10" s="79">
        <v>0</v>
      </c>
      <c r="G10" s="78">
        <v>62</v>
      </c>
      <c r="H10" s="78">
        <v>0</v>
      </c>
      <c r="I10" s="79">
        <v>0</v>
      </c>
      <c r="J10" s="78">
        <v>59</v>
      </c>
      <c r="K10" s="78">
        <v>0</v>
      </c>
      <c r="L10" s="78">
        <v>0</v>
      </c>
      <c r="M10" s="367">
        <v>40</v>
      </c>
      <c r="N10" s="78">
        <v>0</v>
      </c>
      <c r="O10" s="79">
        <v>0</v>
      </c>
    </row>
    <row r="11" spans="2:15" s="12" customFormat="1" ht="13.35" customHeight="1" x14ac:dyDescent="0.2">
      <c r="B11" s="240"/>
      <c r="C11" s="327" t="s">
        <v>4</v>
      </c>
      <c r="D11" s="367">
        <v>9373</v>
      </c>
      <c r="E11" s="78">
        <v>0</v>
      </c>
      <c r="F11" s="79">
        <v>0</v>
      </c>
      <c r="G11" s="78">
        <v>10324</v>
      </c>
      <c r="H11" s="78">
        <v>0</v>
      </c>
      <c r="I11" s="79">
        <v>0</v>
      </c>
      <c r="J11" s="78">
        <v>10027</v>
      </c>
      <c r="K11" s="78">
        <v>0</v>
      </c>
      <c r="L11" s="78">
        <v>0</v>
      </c>
      <c r="M11" s="367">
        <v>7380</v>
      </c>
      <c r="N11" s="78">
        <v>0</v>
      </c>
      <c r="O11" s="79">
        <v>0</v>
      </c>
    </row>
    <row r="12" spans="2:15" s="12" customFormat="1" ht="13.35" customHeight="1" x14ac:dyDescent="0.2">
      <c r="B12" s="240"/>
      <c r="C12" s="327" t="s">
        <v>5</v>
      </c>
      <c r="D12" s="367">
        <v>504</v>
      </c>
      <c r="E12" s="78">
        <v>0</v>
      </c>
      <c r="F12" s="79">
        <v>0</v>
      </c>
      <c r="G12" s="78">
        <v>553</v>
      </c>
      <c r="H12" s="78">
        <v>0</v>
      </c>
      <c r="I12" s="79">
        <v>0</v>
      </c>
      <c r="J12" s="78">
        <v>522</v>
      </c>
      <c r="K12" s="78">
        <v>0</v>
      </c>
      <c r="L12" s="78">
        <v>0</v>
      </c>
      <c r="M12" s="367">
        <v>407</v>
      </c>
      <c r="N12" s="78">
        <v>0</v>
      </c>
      <c r="O12" s="79">
        <v>0</v>
      </c>
    </row>
    <row r="13" spans="2:15" s="12" customFormat="1" ht="13.35" customHeight="1" x14ac:dyDescent="0.2">
      <c r="B13" s="240"/>
      <c r="C13" s="327" t="s">
        <v>82</v>
      </c>
      <c r="D13" s="367">
        <v>260</v>
      </c>
      <c r="E13" s="78">
        <v>0</v>
      </c>
      <c r="F13" s="79">
        <v>0</v>
      </c>
      <c r="G13" s="78">
        <v>266</v>
      </c>
      <c r="H13" s="78">
        <v>0</v>
      </c>
      <c r="I13" s="79">
        <v>0</v>
      </c>
      <c r="J13" s="78">
        <v>282</v>
      </c>
      <c r="K13" s="78">
        <v>0</v>
      </c>
      <c r="L13" s="78">
        <v>0</v>
      </c>
      <c r="M13" s="367">
        <v>223</v>
      </c>
      <c r="N13" s="78">
        <v>0</v>
      </c>
      <c r="O13" s="79">
        <v>0</v>
      </c>
    </row>
    <row r="14" spans="2:15" s="12" customFormat="1" ht="13.35" customHeight="1" x14ac:dyDescent="0.2">
      <c r="B14" s="240"/>
      <c r="C14" s="327" t="s">
        <v>83</v>
      </c>
      <c r="D14" s="367">
        <v>1777</v>
      </c>
      <c r="E14" s="78">
        <v>0</v>
      </c>
      <c r="F14" s="79">
        <v>0</v>
      </c>
      <c r="G14" s="78">
        <v>1835</v>
      </c>
      <c r="H14" s="78">
        <v>0</v>
      </c>
      <c r="I14" s="79">
        <v>0</v>
      </c>
      <c r="J14" s="78">
        <v>1665</v>
      </c>
      <c r="K14" s="78">
        <v>0</v>
      </c>
      <c r="L14" s="78">
        <v>0</v>
      </c>
      <c r="M14" s="367">
        <v>1326</v>
      </c>
      <c r="N14" s="78">
        <v>0</v>
      </c>
      <c r="O14" s="79">
        <v>0</v>
      </c>
    </row>
    <row r="15" spans="2:15" s="12" customFormat="1" ht="13.35" customHeight="1" x14ac:dyDescent="0.2">
      <c r="B15" s="240"/>
      <c r="C15" s="327" t="s">
        <v>6</v>
      </c>
      <c r="D15" s="367">
        <v>592</v>
      </c>
      <c r="E15" s="78">
        <v>0</v>
      </c>
      <c r="F15" s="79">
        <v>0</v>
      </c>
      <c r="G15" s="78">
        <v>652</v>
      </c>
      <c r="H15" s="78">
        <v>0</v>
      </c>
      <c r="I15" s="79">
        <v>0</v>
      </c>
      <c r="J15" s="78">
        <v>553</v>
      </c>
      <c r="K15" s="78">
        <v>0</v>
      </c>
      <c r="L15" s="78">
        <v>0</v>
      </c>
      <c r="M15" s="367">
        <v>452</v>
      </c>
      <c r="N15" s="78">
        <v>0</v>
      </c>
      <c r="O15" s="79">
        <v>0</v>
      </c>
    </row>
    <row r="16" spans="2:15" s="12" customFormat="1" ht="13.35" customHeight="1" x14ac:dyDescent="0.2">
      <c r="B16" s="240"/>
      <c r="C16" s="230" t="s">
        <v>191</v>
      </c>
      <c r="D16" s="512">
        <v>26</v>
      </c>
      <c r="E16" s="512">
        <v>0</v>
      </c>
      <c r="F16" s="513">
        <v>0</v>
      </c>
      <c r="G16" s="512">
        <v>23</v>
      </c>
      <c r="H16" s="512">
        <v>0</v>
      </c>
      <c r="I16" s="513">
        <v>0</v>
      </c>
      <c r="J16" s="512">
        <v>27</v>
      </c>
      <c r="K16" s="512">
        <v>0</v>
      </c>
      <c r="L16" s="513">
        <v>0</v>
      </c>
      <c r="M16" s="512">
        <v>21</v>
      </c>
      <c r="N16" s="512">
        <v>0</v>
      </c>
      <c r="O16" s="513">
        <v>0</v>
      </c>
    </row>
    <row r="17" spans="2:15" s="12" customFormat="1" ht="13.35" customHeight="1" x14ac:dyDescent="0.2">
      <c r="B17" s="240"/>
      <c r="C17" s="327" t="s">
        <v>7</v>
      </c>
      <c r="D17" s="512">
        <v>0</v>
      </c>
      <c r="E17" s="512">
        <v>0</v>
      </c>
      <c r="F17" s="513">
        <v>0</v>
      </c>
      <c r="G17" s="512">
        <v>0</v>
      </c>
      <c r="H17" s="512">
        <v>0</v>
      </c>
      <c r="I17" s="513">
        <v>0</v>
      </c>
      <c r="J17" s="512">
        <v>0</v>
      </c>
      <c r="K17" s="512">
        <v>0</v>
      </c>
      <c r="L17" s="513">
        <v>0</v>
      </c>
      <c r="M17" s="512">
        <v>0</v>
      </c>
      <c r="N17" s="512">
        <v>0</v>
      </c>
      <c r="O17" s="513">
        <v>0</v>
      </c>
    </row>
    <row r="18" spans="2:15" s="12" customFormat="1" ht="13.35" customHeight="1" x14ac:dyDescent="0.2">
      <c r="B18" s="240"/>
      <c r="C18" s="327" t="s">
        <v>8</v>
      </c>
      <c r="D18" s="512">
        <v>185</v>
      </c>
      <c r="E18" s="512">
        <v>0</v>
      </c>
      <c r="F18" s="513">
        <v>0</v>
      </c>
      <c r="G18" s="512">
        <v>204</v>
      </c>
      <c r="H18" s="512">
        <v>0</v>
      </c>
      <c r="I18" s="513">
        <v>0</v>
      </c>
      <c r="J18" s="512">
        <v>168</v>
      </c>
      <c r="K18" s="512">
        <v>0</v>
      </c>
      <c r="L18" s="513">
        <v>0</v>
      </c>
      <c r="M18" s="512">
        <v>132</v>
      </c>
      <c r="N18" s="512">
        <v>0</v>
      </c>
      <c r="O18" s="513">
        <v>0</v>
      </c>
    </row>
    <row r="19" spans="2:15" s="12" customFormat="1" ht="13.35" customHeight="1" x14ac:dyDescent="0.2">
      <c r="B19" s="240"/>
      <c r="C19" s="327" t="s">
        <v>84</v>
      </c>
      <c r="D19" s="512">
        <v>254</v>
      </c>
      <c r="E19" s="512">
        <v>0</v>
      </c>
      <c r="F19" s="513">
        <v>0</v>
      </c>
      <c r="G19" s="512">
        <v>265</v>
      </c>
      <c r="H19" s="512">
        <v>0</v>
      </c>
      <c r="I19" s="513">
        <v>0</v>
      </c>
      <c r="J19" s="512">
        <v>244</v>
      </c>
      <c r="K19" s="512">
        <v>0</v>
      </c>
      <c r="L19" s="513">
        <v>0</v>
      </c>
      <c r="M19" s="512">
        <v>189</v>
      </c>
      <c r="N19" s="512">
        <v>0</v>
      </c>
      <c r="O19" s="513">
        <v>0</v>
      </c>
    </row>
    <row r="20" spans="2:15" s="12" customFormat="1" ht="13.35" customHeight="1" x14ac:dyDescent="0.2">
      <c r="B20" s="240"/>
      <c r="C20" s="327" t="s">
        <v>158</v>
      </c>
      <c r="D20" s="512">
        <v>176</v>
      </c>
      <c r="E20" s="512">
        <v>0</v>
      </c>
      <c r="F20" s="513">
        <v>0</v>
      </c>
      <c r="G20" s="512">
        <v>155</v>
      </c>
      <c r="H20" s="512">
        <v>0</v>
      </c>
      <c r="I20" s="513">
        <v>0</v>
      </c>
      <c r="J20" s="512">
        <v>161</v>
      </c>
      <c r="K20" s="512">
        <v>0</v>
      </c>
      <c r="L20" s="513">
        <v>0</v>
      </c>
      <c r="M20" s="512">
        <v>118</v>
      </c>
      <c r="N20" s="512">
        <v>0</v>
      </c>
      <c r="O20" s="513">
        <v>0</v>
      </c>
    </row>
    <row r="21" spans="2:15" s="12" customFormat="1" ht="13.35" customHeight="1" x14ac:dyDescent="0.2">
      <c r="B21" s="240"/>
      <c r="C21" s="327" t="s">
        <v>9</v>
      </c>
      <c r="D21" s="512">
        <v>144</v>
      </c>
      <c r="E21" s="512">
        <v>0</v>
      </c>
      <c r="F21" s="513">
        <v>6.3048999999999996E-3</v>
      </c>
      <c r="G21" s="512">
        <v>176</v>
      </c>
      <c r="H21" s="512">
        <v>0</v>
      </c>
      <c r="I21" s="513">
        <v>0</v>
      </c>
      <c r="J21" s="512">
        <v>181</v>
      </c>
      <c r="K21" s="512">
        <v>0</v>
      </c>
      <c r="L21" s="513">
        <v>0</v>
      </c>
      <c r="M21" s="512">
        <v>220</v>
      </c>
      <c r="N21" s="512">
        <v>0</v>
      </c>
      <c r="O21" s="513">
        <v>0.27444396000000004</v>
      </c>
    </row>
    <row r="22" spans="2:15" s="12" customFormat="1" ht="13.35" customHeight="1" x14ac:dyDescent="0.2">
      <c r="B22" s="240"/>
      <c r="C22" s="327" t="s">
        <v>10</v>
      </c>
      <c r="D22" s="512">
        <v>504</v>
      </c>
      <c r="E22" s="512">
        <v>0</v>
      </c>
      <c r="F22" s="513">
        <v>0</v>
      </c>
      <c r="G22" s="512">
        <v>567</v>
      </c>
      <c r="H22" s="512">
        <v>0</v>
      </c>
      <c r="I22" s="513">
        <v>0</v>
      </c>
      <c r="J22" s="512">
        <v>491</v>
      </c>
      <c r="K22" s="512">
        <v>0</v>
      </c>
      <c r="L22" s="513">
        <v>0</v>
      </c>
      <c r="M22" s="512">
        <v>431</v>
      </c>
      <c r="N22" s="512">
        <v>0</v>
      </c>
      <c r="O22" s="513">
        <v>0</v>
      </c>
    </row>
    <row r="23" spans="2:15" s="12" customFormat="1" ht="13.35" customHeight="1" x14ac:dyDescent="0.2">
      <c r="B23" s="240"/>
      <c r="C23" s="327" t="s">
        <v>11</v>
      </c>
      <c r="D23" s="512">
        <v>382</v>
      </c>
      <c r="E23" s="512">
        <v>0</v>
      </c>
      <c r="F23" s="513">
        <v>0</v>
      </c>
      <c r="G23" s="512">
        <v>406</v>
      </c>
      <c r="H23" s="512">
        <v>0</v>
      </c>
      <c r="I23" s="513">
        <v>0</v>
      </c>
      <c r="J23" s="512">
        <v>397</v>
      </c>
      <c r="K23" s="512">
        <v>0</v>
      </c>
      <c r="L23" s="513">
        <v>0</v>
      </c>
      <c r="M23" s="512">
        <v>351</v>
      </c>
      <c r="N23" s="512">
        <v>0</v>
      </c>
      <c r="O23" s="513">
        <v>0</v>
      </c>
    </row>
    <row r="24" spans="2:15" s="12" customFormat="1" ht="13.35" customHeight="1" x14ac:dyDescent="0.2">
      <c r="B24" s="240"/>
      <c r="C24" s="327" t="s">
        <v>12</v>
      </c>
      <c r="D24" s="512">
        <v>848</v>
      </c>
      <c r="E24" s="512">
        <v>0</v>
      </c>
      <c r="F24" s="513">
        <v>0</v>
      </c>
      <c r="G24" s="512">
        <v>877</v>
      </c>
      <c r="H24" s="512">
        <v>0</v>
      </c>
      <c r="I24" s="513">
        <v>0</v>
      </c>
      <c r="J24" s="512">
        <v>863</v>
      </c>
      <c r="K24" s="512">
        <v>0</v>
      </c>
      <c r="L24" s="513">
        <v>0</v>
      </c>
      <c r="M24" s="512">
        <v>723</v>
      </c>
      <c r="N24" s="512">
        <v>0</v>
      </c>
      <c r="O24" s="513">
        <v>0</v>
      </c>
    </row>
    <row r="25" spans="2:15" s="12" customFormat="1" ht="13.35" customHeight="1" x14ac:dyDescent="0.2">
      <c r="B25" s="240"/>
      <c r="C25" s="327" t="s">
        <v>85</v>
      </c>
      <c r="D25" s="512">
        <v>363</v>
      </c>
      <c r="E25" s="512">
        <v>0</v>
      </c>
      <c r="F25" s="513">
        <v>0</v>
      </c>
      <c r="G25" s="512">
        <v>394</v>
      </c>
      <c r="H25" s="512">
        <v>0</v>
      </c>
      <c r="I25" s="513">
        <v>0</v>
      </c>
      <c r="J25" s="512">
        <v>337</v>
      </c>
      <c r="K25" s="512">
        <v>0</v>
      </c>
      <c r="L25" s="513">
        <v>0</v>
      </c>
      <c r="M25" s="512">
        <v>294</v>
      </c>
      <c r="N25" s="512">
        <v>0</v>
      </c>
      <c r="O25" s="513">
        <v>0</v>
      </c>
    </row>
    <row r="26" spans="2:15" s="12" customFormat="1" ht="13.35" customHeight="1" x14ac:dyDescent="0.2">
      <c r="B26" s="240"/>
      <c r="C26" s="327" t="s">
        <v>13</v>
      </c>
      <c r="D26" s="512">
        <v>68</v>
      </c>
      <c r="E26" s="512">
        <v>0</v>
      </c>
      <c r="F26" s="513">
        <v>0</v>
      </c>
      <c r="G26" s="512">
        <v>68</v>
      </c>
      <c r="H26" s="512">
        <v>0</v>
      </c>
      <c r="I26" s="513">
        <v>0</v>
      </c>
      <c r="J26" s="512">
        <v>63</v>
      </c>
      <c r="K26" s="512">
        <v>0</v>
      </c>
      <c r="L26" s="513">
        <v>0</v>
      </c>
      <c r="M26" s="512">
        <v>42</v>
      </c>
      <c r="N26" s="512">
        <v>0</v>
      </c>
      <c r="O26" s="513">
        <v>0</v>
      </c>
    </row>
    <row r="27" spans="2:15" s="12" customFormat="1" ht="13.35" customHeight="1" x14ac:dyDescent="0.2">
      <c r="B27" s="240"/>
      <c r="C27" s="327" t="s">
        <v>14</v>
      </c>
      <c r="D27" s="512">
        <v>1467</v>
      </c>
      <c r="E27" s="512">
        <v>0</v>
      </c>
      <c r="F27" s="513">
        <v>0</v>
      </c>
      <c r="G27" s="512">
        <v>1429</v>
      </c>
      <c r="H27" s="512">
        <v>0</v>
      </c>
      <c r="I27" s="513">
        <v>0</v>
      </c>
      <c r="J27" s="512">
        <v>1306</v>
      </c>
      <c r="K27" s="512">
        <v>0</v>
      </c>
      <c r="L27" s="513">
        <v>0</v>
      </c>
      <c r="M27" s="512">
        <v>1036</v>
      </c>
      <c r="N27" s="512">
        <v>0</v>
      </c>
      <c r="O27" s="513">
        <v>2.92E-4</v>
      </c>
    </row>
    <row r="28" spans="2:15" s="12" customFormat="1" ht="13.35" customHeight="1" x14ac:dyDescent="0.2">
      <c r="B28" s="240"/>
      <c r="C28" s="327" t="s">
        <v>15</v>
      </c>
      <c r="D28" s="512">
        <v>70</v>
      </c>
      <c r="E28" s="512">
        <v>0</v>
      </c>
      <c r="F28" s="513">
        <v>0</v>
      </c>
      <c r="G28" s="512">
        <v>66</v>
      </c>
      <c r="H28" s="512">
        <v>0</v>
      </c>
      <c r="I28" s="513">
        <v>0</v>
      </c>
      <c r="J28" s="512">
        <v>51</v>
      </c>
      <c r="K28" s="512">
        <v>0</v>
      </c>
      <c r="L28" s="513">
        <v>0</v>
      </c>
      <c r="M28" s="512">
        <v>67</v>
      </c>
      <c r="N28" s="512">
        <v>0</v>
      </c>
      <c r="O28" s="513">
        <v>0</v>
      </c>
    </row>
    <row r="29" spans="2:15" s="12" customFormat="1" ht="13.35" customHeight="1" x14ac:dyDescent="0.2">
      <c r="B29" s="240"/>
      <c r="C29" s="327" t="s">
        <v>16</v>
      </c>
      <c r="D29" s="512">
        <v>66</v>
      </c>
      <c r="E29" s="512">
        <v>0</v>
      </c>
      <c r="F29" s="513">
        <v>0</v>
      </c>
      <c r="G29" s="512">
        <v>44</v>
      </c>
      <c r="H29" s="512">
        <v>0</v>
      </c>
      <c r="I29" s="513">
        <v>0</v>
      </c>
      <c r="J29" s="512">
        <v>47</v>
      </c>
      <c r="K29" s="512">
        <v>0</v>
      </c>
      <c r="L29" s="513">
        <v>0</v>
      </c>
      <c r="M29" s="512">
        <v>34</v>
      </c>
      <c r="N29" s="512">
        <v>0</v>
      </c>
      <c r="O29" s="513">
        <v>0</v>
      </c>
    </row>
    <row r="30" spans="2:15" s="12" customFormat="1" ht="13.35" customHeight="1" x14ac:dyDescent="0.2">
      <c r="B30" s="240"/>
      <c r="C30" s="327" t="s">
        <v>86</v>
      </c>
      <c r="D30" s="512">
        <v>398</v>
      </c>
      <c r="E30" s="512">
        <v>0</v>
      </c>
      <c r="F30" s="513">
        <v>2.6662999999999999E-2</v>
      </c>
      <c r="G30" s="512">
        <v>393</v>
      </c>
      <c r="H30" s="512">
        <v>0</v>
      </c>
      <c r="I30" s="513">
        <v>0</v>
      </c>
      <c r="J30" s="512">
        <v>344</v>
      </c>
      <c r="K30" s="512">
        <v>0</v>
      </c>
      <c r="L30" s="513">
        <v>0</v>
      </c>
      <c r="M30" s="512">
        <v>264</v>
      </c>
      <c r="N30" s="512">
        <v>0</v>
      </c>
      <c r="O30" s="513">
        <v>0</v>
      </c>
    </row>
    <row r="31" spans="2:15" s="12" customFormat="1" ht="13.35" customHeight="1" x14ac:dyDescent="0.2">
      <c r="B31" s="240"/>
      <c r="C31" s="327" t="s">
        <v>17</v>
      </c>
      <c r="D31" s="512">
        <v>88</v>
      </c>
      <c r="E31" s="512">
        <v>0</v>
      </c>
      <c r="F31" s="513">
        <v>0</v>
      </c>
      <c r="G31" s="512">
        <v>101</v>
      </c>
      <c r="H31" s="512">
        <v>0</v>
      </c>
      <c r="I31" s="513">
        <v>0</v>
      </c>
      <c r="J31" s="512">
        <v>94</v>
      </c>
      <c r="K31" s="512">
        <v>0</v>
      </c>
      <c r="L31" s="513">
        <v>0</v>
      </c>
      <c r="M31" s="512">
        <v>69</v>
      </c>
      <c r="N31" s="512">
        <v>0</v>
      </c>
      <c r="O31" s="513">
        <v>0</v>
      </c>
    </row>
    <row r="32" spans="2:15" s="18" customFormat="1" ht="13.35" customHeight="1" x14ac:dyDescent="0.2">
      <c r="B32" s="240"/>
      <c r="C32" s="327" t="s">
        <v>18</v>
      </c>
      <c r="D32" s="512">
        <v>210</v>
      </c>
      <c r="E32" s="512">
        <v>0</v>
      </c>
      <c r="F32" s="513">
        <v>0</v>
      </c>
      <c r="G32" s="512">
        <v>219</v>
      </c>
      <c r="H32" s="512">
        <v>0</v>
      </c>
      <c r="I32" s="513">
        <v>0</v>
      </c>
      <c r="J32" s="512">
        <v>214</v>
      </c>
      <c r="K32" s="512">
        <v>0</v>
      </c>
      <c r="L32" s="513">
        <v>0</v>
      </c>
      <c r="M32" s="512">
        <v>211</v>
      </c>
      <c r="N32" s="512">
        <v>0</v>
      </c>
      <c r="O32" s="513">
        <v>0</v>
      </c>
    </row>
    <row r="33" spans="2:15" s="18" customFormat="1" ht="13.35" customHeight="1" x14ac:dyDescent="0.2">
      <c r="B33" s="240"/>
      <c r="C33" s="327" t="s">
        <v>19</v>
      </c>
      <c r="D33" s="512">
        <v>1269</v>
      </c>
      <c r="E33" s="512">
        <v>0</v>
      </c>
      <c r="F33" s="513">
        <v>0</v>
      </c>
      <c r="G33" s="512">
        <v>1265</v>
      </c>
      <c r="H33" s="512">
        <v>0</v>
      </c>
      <c r="I33" s="513">
        <v>0</v>
      </c>
      <c r="J33" s="512">
        <v>1153</v>
      </c>
      <c r="K33" s="512">
        <v>0</v>
      </c>
      <c r="L33" s="513">
        <v>8.8697000000000005E-4</v>
      </c>
      <c r="M33" s="512">
        <v>822</v>
      </c>
      <c r="N33" s="512">
        <v>0</v>
      </c>
      <c r="O33" s="513">
        <v>0</v>
      </c>
    </row>
    <row r="34" spans="2:15" s="12" customFormat="1" ht="13.35" customHeight="1" x14ac:dyDescent="0.2">
      <c r="B34" s="240"/>
      <c r="C34" s="327" t="s">
        <v>87</v>
      </c>
      <c r="D34" s="512">
        <v>289</v>
      </c>
      <c r="E34" s="512">
        <v>0</v>
      </c>
      <c r="F34" s="513">
        <v>0</v>
      </c>
      <c r="G34" s="512">
        <v>296</v>
      </c>
      <c r="H34" s="512">
        <v>0</v>
      </c>
      <c r="I34" s="513">
        <v>0</v>
      </c>
      <c r="J34" s="512">
        <v>260</v>
      </c>
      <c r="K34" s="512">
        <v>0</v>
      </c>
      <c r="L34" s="513">
        <v>0</v>
      </c>
      <c r="M34" s="512">
        <v>201</v>
      </c>
      <c r="N34" s="512">
        <v>0</v>
      </c>
      <c r="O34" s="513">
        <v>8.5768999999999998E-2</v>
      </c>
    </row>
    <row r="35" spans="2:15" s="12" customFormat="1" ht="13.35" customHeight="1" x14ac:dyDescent="0.2">
      <c r="B35" s="240"/>
      <c r="C35" s="327" t="s">
        <v>20</v>
      </c>
      <c r="D35" s="512">
        <v>911</v>
      </c>
      <c r="E35" s="512">
        <v>0</v>
      </c>
      <c r="F35" s="513">
        <v>0</v>
      </c>
      <c r="G35" s="512">
        <v>963</v>
      </c>
      <c r="H35" s="512">
        <v>0</v>
      </c>
      <c r="I35" s="513">
        <v>0</v>
      </c>
      <c r="J35" s="512">
        <v>969</v>
      </c>
      <c r="K35" s="512">
        <v>0</v>
      </c>
      <c r="L35" s="513">
        <v>0</v>
      </c>
      <c r="M35" s="512">
        <v>761</v>
      </c>
      <c r="N35" s="512">
        <v>0</v>
      </c>
      <c r="O35" s="513">
        <v>0</v>
      </c>
    </row>
    <row r="36" spans="2:15" s="18" customFormat="1" ht="13.35" customHeight="1" x14ac:dyDescent="0.2">
      <c r="B36" s="240"/>
      <c r="C36" s="327" t="s">
        <v>88</v>
      </c>
      <c r="D36" s="512">
        <v>131</v>
      </c>
      <c r="E36" s="512">
        <v>0</v>
      </c>
      <c r="F36" s="513">
        <v>0</v>
      </c>
      <c r="G36" s="512">
        <v>127</v>
      </c>
      <c r="H36" s="512">
        <v>0</v>
      </c>
      <c r="I36" s="513">
        <v>0</v>
      </c>
      <c r="J36" s="512">
        <v>127</v>
      </c>
      <c r="K36" s="512">
        <v>0</v>
      </c>
      <c r="L36" s="513">
        <v>0</v>
      </c>
      <c r="M36" s="512">
        <v>94</v>
      </c>
      <c r="N36" s="512">
        <v>0</v>
      </c>
      <c r="O36" s="513">
        <v>0</v>
      </c>
    </row>
    <row r="37" spans="2:15" s="18" customFormat="1" ht="13.35" customHeight="1" x14ac:dyDescent="0.2">
      <c r="B37" s="241"/>
      <c r="C37" s="321" t="s">
        <v>98</v>
      </c>
      <c r="D37" s="566">
        <v>14</v>
      </c>
      <c r="E37" s="566">
        <v>0</v>
      </c>
      <c r="F37" s="567">
        <v>0</v>
      </c>
      <c r="G37" s="566">
        <v>12</v>
      </c>
      <c r="H37" s="566">
        <v>0</v>
      </c>
      <c r="I37" s="567">
        <v>0</v>
      </c>
      <c r="J37" s="566">
        <v>14</v>
      </c>
      <c r="K37" s="566">
        <v>0</v>
      </c>
      <c r="L37" s="567">
        <v>0</v>
      </c>
      <c r="M37" s="566">
        <v>16</v>
      </c>
      <c r="N37" s="566">
        <v>0</v>
      </c>
      <c r="O37" s="567">
        <v>0</v>
      </c>
    </row>
    <row r="38" spans="2:15" s="18" customFormat="1" ht="13.35" customHeight="1" x14ac:dyDescent="0.2">
      <c r="B38" s="241"/>
      <c r="C38" s="166" t="s">
        <v>22</v>
      </c>
      <c r="D38" s="250">
        <v>29338</v>
      </c>
      <c r="E38" s="248"/>
      <c r="F38" s="250">
        <v>3.2967900000000001E-2</v>
      </c>
      <c r="G38" s="322">
        <v>30967</v>
      </c>
      <c r="H38" s="248"/>
      <c r="I38" s="249">
        <v>0.35971249999999999</v>
      </c>
      <c r="J38" s="250">
        <v>29523</v>
      </c>
      <c r="K38" s="248"/>
      <c r="L38" s="250">
        <v>8.8697000000000005E-4</v>
      </c>
      <c r="M38" s="322">
        <v>23262</v>
      </c>
      <c r="N38" s="248"/>
      <c r="O38" s="249">
        <v>0.36961980000000005</v>
      </c>
    </row>
    <row r="39" spans="2:15" s="18" customFormat="1" ht="12" customHeight="1" x14ac:dyDescent="0.2">
      <c r="B39" s="34"/>
      <c r="C39" s="24" t="s">
        <v>197</v>
      </c>
      <c r="D39" s="26"/>
      <c r="E39" s="26"/>
      <c r="F39" s="26"/>
      <c r="G39" s="26"/>
      <c r="H39" s="26"/>
      <c r="I39" s="26"/>
      <c r="J39" s="26"/>
      <c r="K39" s="26"/>
      <c r="L39" s="26"/>
      <c r="M39" s="26"/>
      <c r="N39" s="26"/>
      <c r="O39" s="26"/>
    </row>
    <row r="40" spans="2:15" s="18" customFormat="1" ht="12" customHeight="1" x14ac:dyDescent="0.2">
      <c r="C40" s="24" t="s">
        <v>193</v>
      </c>
    </row>
    <row r="41" spans="2:15" s="18" customFormat="1" ht="13.35" customHeight="1" x14ac:dyDescent="0.2"/>
    <row r="42" spans="2:15" s="18" customFormat="1" ht="13.35" customHeight="1" x14ac:dyDescent="0.2">
      <c r="G42" s="438" t="s">
        <v>173</v>
      </c>
      <c r="H42" s="106"/>
    </row>
    <row r="43" spans="2:15" s="12" customFormat="1" ht="13.35" customHeight="1" x14ac:dyDescent="0.2">
      <c r="F43" s="16"/>
    </row>
    <row r="44" spans="2:15" ht="11.25" x14ac:dyDescent="0.2">
      <c r="B44" s="8"/>
      <c r="C44" s="8"/>
      <c r="D44" s="8"/>
      <c r="E44" s="8"/>
      <c r="F44" s="8"/>
      <c r="G44" s="8"/>
      <c r="H44" s="8"/>
      <c r="I44" s="8"/>
      <c r="J44" s="8"/>
      <c r="K44" s="8"/>
      <c r="L44" s="8"/>
      <c r="M44" s="8"/>
      <c r="N44" s="8"/>
      <c r="O44" s="8"/>
    </row>
    <row r="45" spans="2:15" ht="11.25" x14ac:dyDescent="0.2">
      <c r="B45" s="8"/>
      <c r="C45" s="8"/>
      <c r="D45" s="8"/>
      <c r="E45" s="8"/>
      <c r="F45" s="8"/>
      <c r="G45" s="8"/>
      <c r="H45" s="8"/>
      <c r="I45" s="8"/>
      <c r="J45" s="8"/>
      <c r="K45" s="8"/>
      <c r="L45" s="8"/>
      <c r="M45" s="8"/>
      <c r="N45" s="8"/>
      <c r="O45" s="8"/>
    </row>
    <row r="46" spans="2:15" ht="11.25" x14ac:dyDescent="0.2">
      <c r="B46" s="8"/>
      <c r="C46" s="8"/>
      <c r="D46" s="8"/>
      <c r="E46" s="8"/>
      <c r="F46" s="8"/>
      <c r="G46" s="8"/>
      <c r="H46" s="8"/>
      <c r="I46" s="8"/>
      <c r="J46" s="8"/>
      <c r="K46" s="8"/>
      <c r="L46" s="8"/>
      <c r="M46" s="8"/>
      <c r="N46" s="8"/>
      <c r="O46" s="8"/>
    </row>
    <row r="47" spans="2:15" ht="11.25" x14ac:dyDescent="0.2">
      <c r="B47" s="8"/>
      <c r="C47" s="8"/>
      <c r="D47" s="8"/>
      <c r="E47" s="8"/>
      <c r="F47" s="8"/>
      <c r="G47" s="8"/>
      <c r="H47" s="8"/>
      <c r="I47" s="8"/>
      <c r="J47" s="8"/>
      <c r="K47" s="8"/>
      <c r="L47" s="8"/>
      <c r="M47" s="8"/>
      <c r="N47" s="8"/>
      <c r="O47" s="8"/>
    </row>
    <row r="48" spans="2:15" ht="11.25" x14ac:dyDescent="0.2">
      <c r="B48" s="8"/>
      <c r="C48" s="8"/>
      <c r="D48" s="8"/>
      <c r="E48" s="8"/>
      <c r="F48" s="8"/>
      <c r="G48" s="8"/>
      <c r="H48" s="8"/>
      <c r="I48" s="8"/>
      <c r="J48" s="8"/>
      <c r="K48" s="8"/>
      <c r="L48" s="8"/>
      <c r="M48" s="8"/>
      <c r="N48" s="8"/>
      <c r="O48" s="8"/>
    </row>
    <row r="49" spans="2:15" ht="11.25" x14ac:dyDescent="0.2">
      <c r="B49" s="8"/>
      <c r="C49" s="8"/>
      <c r="D49" s="8"/>
      <c r="E49" s="8"/>
      <c r="F49" s="8"/>
      <c r="G49" s="8"/>
      <c r="H49" s="8"/>
      <c r="I49" s="8"/>
      <c r="J49" s="8"/>
      <c r="K49" s="8"/>
      <c r="L49" s="8"/>
      <c r="M49" s="8"/>
      <c r="N49" s="8"/>
      <c r="O49" s="8"/>
    </row>
    <row r="50" spans="2:15" ht="11.25" x14ac:dyDescent="0.2">
      <c r="B50" s="8"/>
      <c r="C50" s="8"/>
      <c r="D50" s="8"/>
      <c r="E50" s="8"/>
      <c r="F50" s="8"/>
      <c r="G50" s="8"/>
      <c r="H50" s="8"/>
      <c r="I50" s="8"/>
      <c r="J50" s="8"/>
      <c r="K50" s="8"/>
      <c r="L50" s="8"/>
      <c r="M50" s="8"/>
      <c r="N50" s="8"/>
      <c r="O50" s="8"/>
    </row>
    <row r="51" spans="2:15" ht="11.25" x14ac:dyDescent="0.2">
      <c r="B51" s="8"/>
      <c r="C51" s="8"/>
      <c r="D51" s="8"/>
      <c r="E51" s="8"/>
      <c r="F51" s="8"/>
      <c r="G51" s="8"/>
      <c r="H51" s="8"/>
      <c r="I51" s="8"/>
      <c r="J51" s="8"/>
      <c r="K51" s="8"/>
      <c r="L51" s="8"/>
      <c r="M51" s="8"/>
      <c r="N51" s="8"/>
      <c r="O51" s="8"/>
    </row>
    <row r="52" spans="2:15" ht="11.25" x14ac:dyDescent="0.2">
      <c r="B52" s="8"/>
      <c r="C52" s="8"/>
      <c r="D52" s="8"/>
      <c r="E52" s="8"/>
      <c r="F52" s="8"/>
      <c r="G52" s="8"/>
      <c r="H52" s="8"/>
      <c r="I52" s="8"/>
      <c r="J52" s="8"/>
      <c r="K52" s="8"/>
      <c r="L52" s="8"/>
      <c r="M52" s="8"/>
      <c r="N52" s="8"/>
      <c r="O52" s="8"/>
    </row>
    <row r="53" spans="2:15" ht="11.25" x14ac:dyDescent="0.2">
      <c r="B53" s="8"/>
      <c r="C53" s="8"/>
      <c r="D53" s="8"/>
      <c r="E53" s="8"/>
      <c r="F53" s="8"/>
      <c r="G53" s="8"/>
      <c r="H53" s="8"/>
      <c r="I53" s="8"/>
      <c r="J53" s="8"/>
      <c r="K53" s="8"/>
      <c r="L53" s="8"/>
      <c r="M53" s="8"/>
      <c r="N53" s="8"/>
      <c r="O53" s="8"/>
    </row>
    <row r="54" spans="2:15" ht="11.25" x14ac:dyDescent="0.2">
      <c r="B54" s="8"/>
      <c r="C54" s="8"/>
      <c r="D54" s="8"/>
      <c r="E54" s="8"/>
      <c r="F54" s="8"/>
      <c r="G54" s="8"/>
      <c r="H54" s="8"/>
      <c r="I54" s="8"/>
      <c r="J54" s="8"/>
      <c r="K54" s="8"/>
      <c r="L54" s="8"/>
      <c r="M54" s="8"/>
      <c r="N54" s="8"/>
      <c r="O54" s="8"/>
    </row>
    <row r="55" spans="2:15" ht="11.25" x14ac:dyDescent="0.2">
      <c r="B55" s="8"/>
      <c r="C55" s="8"/>
      <c r="D55" s="8"/>
      <c r="E55" s="8"/>
      <c r="F55" s="8"/>
      <c r="G55" s="8"/>
      <c r="H55" s="8"/>
      <c r="I55" s="8"/>
      <c r="J55" s="8"/>
      <c r="K55" s="8"/>
      <c r="L55" s="8"/>
      <c r="M55" s="8"/>
      <c r="N55" s="8"/>
      <c r="O55" s="8"/>
    </row>
    <row r="56" spans="2:15" ht="11.25" x14ac:dyDescent="0.2">
      <c r="B56" s="8"/>
      <c r="C56" s="8"/>
      <c r="D56" s="8"/>
      <c r="E56" s="8"/>
      <c r="F56" s="8"/>
      <c r="G56" s="8"/>
      <c r="H56" s="8"/>
      <c r="I56" s="8"/>
      <c r="J56" s="8"/>
      <c r="K56" s="8"/>
      <c r="L56" s="8"/>
      <c r="M56" s="8"/>
      <c r="N56" s="8"/>
      <c r="O56" s="8"/>
    </row>
    <row r="57" spans="2:15" ht="11.25" x14ac:dyDescent="0.2">
      <c r="B57" s="8"/>
      <c r="C57" s="8"/>
      <c r="D57" s="8"/>
      <c r="E57" s="8"/>
      <c r="F57" s="8"/>
      <c r="G57" s="8"/>
      <c r="H57" s="8"/>
      <c r="I57" s="8"/>
      <c r="J57" s="8"/>
      <c r="K57" s="8"/>
      <c r="L57" s="8"/>
      <c r="M57" s="8"/>
      <c r="N57" s="8"/>
      <c r="O57" s="8"/>
    </row>
    <row r="58" spans="2:15" ht="11.25" x14ac:dyDescent="0.2">
      <c r="B58" s="8"/>
      <c r="C58" s="8"/>
      <c r="D58" s="8"/>
      <c r="E58" s="8"/>
      <c r="F58" s="8"/>
      <c r="G58" s="8"/>
      <c r="H58" s="8"/>
      <c r="I58" s="8"/>
      <c r="J58" s="8"/>
      <c r="K58" s="8"/>
      <c r="L58" s="8"/>
      <c r="M58" s="8"/>
      <c r="N58" s="8"/>
      <c r="O58" s="8"/>
    </row>
    <row r="59" spans="2:15" ht="11.25" x14ac:dyDescent="0.2">
      <c r="B59" s="8"/>
      <c r="C59" s="8"/>
      <c r="D59" s="8"/>
      <c r="E59" s="8"/>
      <c r="F59" s="8"/>
      <c r="G59" s="8"/>
      <c r="H59" s="8"/>
      <c r="I59" s="8"/>
      <c r="J59" s="8"/>
      <c r="K59" s="8"/>
      <c r="L59" s="8"/>
      <c r="M59" s="8"/>
      <c r="N59" s="8"/>
      <c r="O59" s="8"/>
    </row>
    <row r="60" spans="2:15" ht="11.25" x14ac:dyDescent="0.2">
      <c r="B60" s="8"/>
      <c r="C60" s="8"/>
      <c r="D60" s="8"/>
      <c r="E60" s="8"/>
      <c r="F60" s="8"/>
      <c r="G60" s="8"/>
      <c r="H60" s="8"/>
      <c r="I60" s="8"/>
      <c r="J60" s="8"/>
      <c r="K60" s="8"/>
      <c r="L60" s="8"/>
      <c r="M60" s="8"/>
      <c r="N60" s="8"/>
      <c r="O60" s="8"/>
    </row>
    <row r="61" spans="2:15" ht="11.25" x14ac:dyDescent="0.2">
      <c r="B61" s="8"/>
      <c r="C61" s="8"/>
      <c r="D61" s="8"/>
      <c r="E61" s="8"/>
      <c r="F61" s="8"/>
      <c r="G61" s="8"/>
      <c r="H61" s="8"/>
      <c r="I61" s="8"/>
      <c r="J61" s="8"/>
      <c r="K61" s="8"/>
      <c r="L61" s="8"/>
      <c r="M61" s="8"/>
      <c r="N61" s="8"/>
      <c r="O61" s="8"/>
    </row>
    <row r="62" spans="2:15" ht="11.25" x14ac:dyDescent="0.2">
      <c r="B62" s="8"/>
      <c r="C62" s="8"/>
      <c r="D62" s="8"/>
      <c r="E62" s="8"/>
      <c r="F62" s="8"/>
      <c r="G62" s="8"/>
      <c r="H62" s="8"/>
      <c r="I62" s="8"/>
      <c r="J62" s="8"/>
      <c r="K62" s="8"/>
      <c r="L62" s="8"/>
      <c r="M62" s="8"/>
      <c r="N62" s="8"/>
      <c r="O62" s="8"/>
    </row>
    <row r="63" spans="2:15" ht="11.25" x14ac:dyDescent="0.2">
      <c r="B63" s="8"/>
      <c r="C63" s="8"/>
      <c r="D63" s="8"/>
      <c r="E63" s="8"/>
      <c r="F63" s="8"/>
      <c r="G63" s="8"/>
      <c r="H63" s="8"/>
      <c r="I63" s="8"/>
      <c r="J63" s="8"/>
      <c r="K63" s="8"/>
      <c r="L63" s="8"/>
      <c r="M63" s="8"/>
      <c r="N63" s="8"/>
      <c r="O63" s="8"/>
    </row>
    <row r="64" spans="2:15" ht="11.25" x14ac:dyDescent="0.2">
      <c r="B64" s="8"/>
      <c r="C64" s="8"/>
      <c r="D64" s="8"/>
      <c r="E64" s="8"/>
      <c r="F64" s="8"/>
      <c r="G64" s="8"/>
      <c r="H64" s="8"/>
      <c r="I64" s="8"/>
      <c r="J64" s="8"/>
      <c r="K64" s="8"/>
      <c r="L64" s="8"/>
      <c r="M64" s="8"/>
      <c r="N64" s="8"/>
      <c r="O64" s="8"/>
    </row>
    <row r="65" spans="2:15" ht="11.25" x14ac:dyDescent="0.2">
      <c r="B65" s="8"/>
      <c r="C65" s="8"/>
      <c r="D65" s="8"/>
      <c r="E65" s="8"/>
      <c r="F65" s="8"/>
      <c r="G65" s="8"/>
      <c r="H65" s="8"/>
      <c r="I65" s="8"/>
      <c r="J65" s="8"/>
      <c r="K65" s="8"/>
      <c r="L65" s="8"/>
      <c r="M65" s="8"/>
      <c r="N65" s="8"/>
      <c r="O65" s="8"/>
    </row>
    <row r="66" spans="2:15" ht="11.25" x14ac:dyDescent="0.2">
      <c r="B66" s="8"/>
      <c r="C66" s="8"/>
      <c r="D66" s="8"/>
      <c r="E66" s="8"/>
      <c r="F66" s="8"/>
      <c r="G66" s="8"/>
      <c r="H66" s="8"/>
      <c r="I66" s="8"/>
      <c r="J66" s="8"/>
      <c r="K66" s="8"/>
      <c r="L66" s="8"/>
      <c r="M66" s="8"/>
      <c r="N66" s="8"/>
      <c r="O66" s="8"/>
    </row>
    <row r="67" spans="2:15" ht="11.25" x14ac:dyDescent="0.2">
      <c r="B67" s="8"/>
      <c r="C67" s="8"/>
      <c r="D67" s="8"/>
      <c r="E67" s="8"/>
      <c r="F67" s="8"/>
      <c r="G67" s="8"/>
      <c r="H67" s="8"/>
      <c r="I67" s="8"/>
      <c r="J67" s="8"/>
      <c r="K67" s="8"/>
      <c r="L67" s="8"/>
      <c r="M67" s="8"/>
      <c r="N67" s="8"/>
      <c r="O67" s="8"/>
    </row>
    <row r="68" spans="2:15" ht="11.25" x14ac:dyDescent="0.2">
      <c r="B68" s="8"/>
      <c r="C68" s="8"/>
      <c r="D68" s="8"/>
      <c r="E68" s="8"/>
      <c r="F68" s="8"/>
      <c r="G68" s="8"/>
      <c r="H68" s="8"/>
      <c r="I68" s="8"/>
      <c r="J68" s="8"/>
      <c r="K68" s="8"/>
      <c r="L68" s="8"/>
      <c r="M68" s="8"/>
      <c r="N68" s="8"/>
      <c r="O68" s="8"/>
    </row>
    <row r="69" spans="2:15" ht="11.25" x14ac:dyDescent="0.2">
      <c r="B69" s="8"/>
      <c r="C69" s="8"/>
      <c r="D69" s="8"/>
      <c r="E69" s="8"/>
      <c r="F69" s="8"/>
      <c r="G69" s="8"/>
      <c r="H69" s="8"/>
      <c r="I69" s="8"/>
      <c r="J69" s="8"/>
      <c r="K69" s="8"/>
      <c r="L69" s="8"/>
      <c r="M69" s="8"/>
      <c r="N69" s="8"/>
      <c r="O69" s="8"/>
    </row>
    <row r="70" spans="2:15" ht="11.25" x14ac:dyDescent="0.2">
      <c r="B70" s="8"/>
      <c r="C70" s="8"/>
      <c r="D70" s="8"/>
      <c r="E70" s="8"/>
      <c r="F70" s="8"/>
      <c r="G70" s="8"/>
      <c r="H70" s="8"/>
      <c r="I70" s="8"/>
      <c r="J70" s="8"/>
      <c r="K70" s="8"/>
      <c r="L70" s="8"/>
      <c r="M70" s="8"/>
      <c r="N70" s="8"/>
      <c r="O70" s="8"/>
    </row>
    <row r="71" spans="2:15" ht="11.25" x14ac:dyDescent="0.2">
      <c r="B71" s="8"/>
      <c r="C71" s="8"/>
      <c r="D71" s="8"/>
      <c r="E71" s="8"/>
      <c r="F71" s="8"/>
      <c r="G71" s="8"/>
      <c r="H71" s="8"/>
      <c r="I71" s="8"/>
      <c r="J71" s="8"/>
      <c r="K71" s="8"/>
      <c r="L71" s="8"/>
      <c r="M71" s="8"/>
      <c r="N71" s="8"/>
      <c r="O71" s="8"/>
    </row>
    <row r="72" spans="2:15" ht="11.25" x14ac:dyDescent="0.2">
      <c r="B72" s="8"/>
      <c r="C72" s="8"/>
      <c r="D72" s="8"/>
      <c r="E72" s="8"/>
      <c r="F72" s="8"/>
      <c r="G72" s="8"/>
      <c r="H72" s="8"/>
      <c r="I72" s="8"/>
      <c r="J72" s="8"/>
      <c r="K72" s="8"/>
      <c r="L72" s="8"/>
      <c r="M72" s="8"/>
      <c r="N72" s="8"/>
      <c r="O72" s="8"/>
    </row>
    <row r="73" spans="2:15" ht="11.25" x14ac:dyDescent="0.2">
      <c r="B73" s="8"/>
      <c r="C73" s="8"/>
      <c r="D73" s="8"/>
      <c r="E73" s="8"/>
      <c r="F73" s="8"/>
      <c r="G73" s="8"/>
      <c r="H73" s="8"/>
      <c r="I73" s="8"/>
      <c r="J73" s="8"/>
      <c r="K73" s="8"/>
      <c r="L73" s="8"/>
      <c r="M73" s="8"/>
      <c r="N73" s="8"/>
      <c r="O73" s="8"/>
    </row>
    <row r="74" spans="2:15" ht="11.25" x14ac:dyDescent="0.2">
      <c r="B74" s="8"/>
      <c r="C74" s="8"/>
      <c r="D74" s="8"/>
      <c r="E74" s="8"/>
      <c r="F74" s="8"/>
      <c r="G74" s="8"/>
      <c r="H74" s="8"/>
      <c r="I74" s="8"/>
      <c r="J74" s="8"/>
      <c r="K74" s="8"/>
      <c r="L74" s="8"/>
      <c r="M74" s="8"/>
      <c r="N74" s="8"/>
      <c r="O74" s="8"/>
    </row>
    <row r="75" spans="2:15" ht="11.25" x14ac:dyDescent="0.2">
      <c r="B75" s="8"/>
      <c r="C75" s="8"/>
      <c r="D75" s="8"/>
      <c r="E75" s="8"/>
      <c r="F75" s="8"/>
      <c r="G75" s="8"/>
      <c r="H75" s="8"/>
      <c r="I75" s="8"/>
      <c r="J75" s="8"/>
      <c r="K75" s="8"/>
      <c r="L75" s="8"/>
      <c r="M75" s="8"/>
      <c r="N75" s="8"/>
      <c r="O75" s="8"/>
    </row>
    <row r="76" spans="2:15" ht="11.25" x14ac:dyDescent="0.2">
      <c r="B76" s="8"/>
      <c r="C76" s="8"/>
      <c r="D76" s="8"/>
      <c r="E76" s="8"/>
      <c r="F76" s="8"/>
      <c r="G76" s="8"/>
      <c r="H76" s="8"/>
      <c r="I76" s="8"/>
      <c r="J76" s="8"/>
      <c r="K76" s="8"/>
      <c r="L76" s="8"/>
      <c r="M76" s="8"/>
      <c r="N76" s="8"/>
      <c r="O76" s="8"/>
    </row>
    <row r="77" spans="2:15" ht="11.25" x14ac:dyDescent="0.2">
      <c r="B77" s="8"/>
      <c r="C77" s="8"/>
      <c r="D77" s="8"/>
      <c r="E77" s="8"/>
      <c r="F77" s="8"/>
      <c r="G77" s="8"/>
      <c r="H77" s="8"/>
      <c r="I77" s="8"/>
      <c r="J77" s="8"/>
      <c r="K77" s="8"/>
      <c r="L77" s="8"/>
      <c r="M77" s="8"/>
      <c r="N77" s="8"/>
      <c r="O77" s="8"/>
    </row>
    <row r="78" spans="2:15" ht="11.25" x14ac:dyDescent="0.2">
      <c r="B78" s="8"/>
      <c r="C78" s="8"/>
      <c r="D78" s="8"/>
      <c r="E78" s="8"/>
      <c r="F78" s="8"/>
      <c r="G78" s="8"/>
      <c r="H78" s="8"/>
      <c r="I78" s="8"/>
      <c r="J78" s="8"/>
      <c r="K78" s="8"/>
      <c r="L78" s="8"/>
      <c r="M78" s="8"/>
      <c r="N78" s="8"/>
      <c r="O78" s="8"/>
    </row>
    <row r="79" spans="2:15" ht="11.25" x14ac:dyDescent="0.2">
      <c r="B79" s="8"/>
      <c r="C79" s="8"/>
      <c r="D79" s="8"/>
      <c r="E79" s="8"/>
      <c r="F79" s="8"/>
      <c r="G79" s="8"/>
      <c r="H79" s="8"/>
      <c r="I79" s="8"/>
      <c r="J79" s="8"/>
      <c r="K79" s="8"/>
      <c r="L79" s="8"/>
      <c r="M79" s="8"/>
      <c r="N79" s="8"/>
      <c r="O79" s="8"/>
    </row>
    <row r="80" spans="2:15" ht="11.25" x14ac:dyDescent="0.2">
      <c r="B80" s="8"/>
      <c r="C80" s="8"/>
      <c r="D80" s="8"/>
      <c r="E80" s="8"/>
      <c r="F80" s="8"/>
      <c r="G80" s="8"/>
      <c r="H80" s="8"/>
      <c r="I80" s="8"/>
      <c r="J80" s="8"/>
      <c r="K80" s="8"/>
      <c r="L80" s="8"/>
      <c r="M80" s="8"/>
      <c r="N80" s="8"/>
      <c r="O80" s="8"/>
    </row>
    <row r="81" spans="2:15" ht="11.25" x14ac:dyDescent="0.2">
      <c r="B81" s="8"/>
      <c r="C81" s="8"/>
      <c r="D81" s="8"/>
      <c r="E81" s="8"/>
      <c r="F81" s="8"/>
      <c r="G81" s="8"/>
      <c r="H81" s="8"/>
      <c r="I81" s="8"/>
      <c r="J81" s="8"/>
      <c r="K81" s="8"/>
      <c r="L81" s="8"/>
      <c r="M81" s="8"/>
      <c r="N81" s="8"/>
      <c r="O81" s="8"/>
    </row>
    <row r="82" spans="2:15" ht="11.25" x14ac:dyDescent="0.2">
      <c r="B82" s="8"/>
      <c r="C82" s="8"/>
      <c r="D82" s="8"/>
      <c r="E82" s="8"/>
      <c r="F82" s="8"/>
      <c r="G82" s="8"/>
      <c r="H82" s="8"/>
      <c r="I82" s="8"/>
      <c r="J82" s="8"/>
      <c r="K82" s="8"/>
      <c r="L82" s="8"/>
      <c r="M82" s="8"/>
      <c r="N82" s="8"/>
      <c r="O82" s="8"/>
    </row>
    <row r="83" spans="2:15" ht="11.25" x14ac:dyDescent="0.2">
      <c r="B83" s="8"/>
      <c r="C83" s="8"/>
      <c r="D83" s="8"/>
      <c r="E83" s="8"/>
      <c r="F83" s="8"/>
      <c r="G83" s="8"/>
      <c r="H83" s="8"/>
      <c r="I83" s="8"/>
      <c r="J83" s="8"/>
      <c r="K83" s="8"/>
      <c r="L83" s="8"/>
      <c r="M83" s="8"/>
      <c r="N83" s="8"/>
      <c r="O83" s="8"/>
    </row>
    <row r="84" spans="2:15" ht="11.25" x14ac:dyDescent="0.2">
      <c r="B84" s="8"/>
      <c r="C84" s="8"/>
      <c r="D84" s="8"/>
      <c r="E84" s="8"/>
      <c r="F84" s="8"/>
      <c r="G84" s="8"/>
      <c r="H84" s="8"/>
      <c r="I84" s="8"/>
      <c r="J84" s="8"/>
      <c r="K84" s="8"/>
      <c r="L84" s="8"/>
      <c r="M84" s="8"/>
      <c r="N84" s="8"/>
      <c r="O84" s="8"/>
    </row>
    <row r="85" spans="2:15" ht="11.25" x14ac:dyDescent="0.2">
      <c r="B85" s="8"/>
      <c r="C85" s="8"/>
      <c r="D85" s="8"/>
      <c r="E85" s="8"/>
      <c r="F85" s="8"/>
      <c r="G85" s="8"/>
      <c r="H85" s="8"/>
      <c r="I85" s="8"/>
      <c r="J85" s="8"/>
      <c r="K85" s="8"/>
      <c r="L85" s="8"/>
      <c r="M85" s="8"/>
      <c r="N85" s="8"/>
      <c r="O85" s="8"/>
    </row>
    <row r="86" spans="2:15" ht="11.25" x14ac:dyDescent="0.2">
      <c r="B86" s="8"/>
      <c r="C86" s="8"/>
      <c r="D86" s="8"/>
      <c r="E86" s="8"/>
      <c r="F86" s="8"/>
      <c r="G86" s="8"/>
      <c r="H86" s="8"/>
      <c r="I86" s="8"/>
      <c r="J86" s="8"/>
      <c r="K86" s="8"/>
      <c r="L86" s="8"/>
      <c r="M86" s="8"/>
      <c r="N86" s="8"/>
      <c r="O86" s="8"/>
    </row>
    <row r="87" spans="2:15" ht="11.25" x14ac:dyDescent="0.2">
      <c r="B87" s="8"/>
      <c r="C87" s="8"/>
      <c r="D87" s="8"/>
      <c r="E87" s="8"/>
      <c r="F87" s="8"/>
      <c r="G87" s="8"/>
      <c r="H87" s="8"/>
      <c r="I87" s="8"/>
      <c r="J87" s="8"/>
      <c r="K87" s="8"/>
      <c r="L87" s="8"/>
      <c r="M87" s="8"/>
      <c r="N87" s="8"/>
      <c r="O87" s="8"/>
    </row>
    <row r="88" spans="2:15" ht="11.25" x14ac:dyDescent="0.2">
      <c r="B88" s="8"/>
      <c r="C88" s="8"/>
      <c r="D88" s="8"/>
      <c r="E88" s="8"/>
      <c r="F88" s="8"/>
      <c r="G88" s="8"/>
      <c r="H88" s="8"/>
      <c r="I88" s="8"/>
      <c r="J88" s="8"/>
      <c r="K88" s="8"/>
      <c r="L88" s="8"/>
      <c r="M88" s="8"/>
      <c r="N88" s="8"/>
      <c r="O88" s="8"/>
    </row>
    <row r="89" spans="2:15" ht="11.25" x14ac:dyDescent="0.2">
      <c r="B89" s="8"/>
      <c r="C89" s="8"/>
      <c r="D89" s="8"/>
      <c r="E89" s="8"/>
      <c r="F89" s="8"/>
      <c r="G89" s="8"/>
      <c r="H89" s="8"/>
      <c r="I89" s="8"/>
      <c r="J89" s="8"/>
      <c r="K89" s="8"/>
      <c r="L89" s="8"/>
      <c r="M89" s="8"/>
      <c r="N89" s="8"/>
      <c r="O89" s="8"/>
    </row>
    <row r="90" spans="2:15" ht="11.25" x14ac:dyDescent="0.2">
      <c r="B90" s="8"/>
      <c r="C90" s="8"/>
      <c r="D90" s="8"/>
      <c r="E90" s="8"/>
      <c r="F90" s="8"/>
      <c r="G90" s="8"/>
      <c r="H90" s="8"/>
      <c r="I90" s="8"/>
      <c r="J90" s="8"/>
      <c r="K90" s="8"/>
      <c r="L90" s="8"/>
      <c r="M90" s="8"/>
      <c r="N90" s="8"/>
      <c r="O90" s="8"/>
    </row>
    <row r="91" spans="2:15" ht="11.25" x14ac:dyDescent="0.2">
      <c r="B91" s="8"/>
      <c r="C91" s="8"/>
      <c r="D91" s="8"/>
      <c r="E91" s="8"/>
      <c r="F91" s="8"/>
      <c r="G91" s="8"/>
      <c r="H91" s="8"/>
      <c r="I91" s="8"/>
      <c r="J91" s="8"/>
      <c r="K91" s="8"/>
      <c r="L91" s="8"/>
      <c r="M91" s="8"/>
      <c r="N91" s="8"/>
      <c r="O91" s="8"/>
    </row>
    <row r="92" spans="2:15" ht="11.25" x14ac:dyDescent="0.2">
      <c r="B92" s="8"/>
      <c r="C92" s="8"/>
      <c r="D92" s="8"/>
      <c r="E92" s="8"/>
      <c r="F92" s="8"/>
      <c r="G92" s="8"/>
      <c r="H92" s="8"/>
      <c r="I92" s="8"/>
      <c r="J92" s="8"/>
      <c r="K92" s="8"/>
      <c r="L92" s="8"/>
      <c r="M92" s="8"/>
      <c r="N92" s="8"/>
      <c r="O92" s="8"/>
    </row>
    <row r="93" spans="2:15" ht="11.25" x14ac:dyDescent="0.2">
      <c r="B93" s="8"/>
      <c r="C93" s="8"/>
      <c r="D93" s="8"/>
      <c r="E93" s="8"/>
      <c r="F93" s="8"/>
      <c r="G93" s="8"/>
      <c r="H93" s="8"/>
      <c r="I93" s="8"/>
      <c r="J93" s="8"/>
      <c r="K93" s="8"/>
      <c r="L93" s="8"/>
      <c r="M93" s="8"/>
      <c r="N93" s="8"/>
      <c r="O93" s="8"/>
    </row>
    <row r="94" spans="2:15" ht="11.25" x14ac:dyDescent="0.2">
      <c r="B94" s="8"/>
      <c r="C94" s="8"/>
      <c r="D94" s="8"/>
      <c r="E94" s="8"/>
      <c r="F94" s="8"/>
      <c r="G94" s="8"/>
      <c r="H94" s="8"/>
      <c r="I94" s="8"/>
      <c r="J94" s="8"/>
      <c r="K94" s="8"/>
      <c r="L94" s="8"/>
      <c r="M94" s="8"/>
      <c r="N94" s="8"/>
      <c r="O94" s="8"/>
    </row>
    <row r="95" spans="2:15" ht="11.25" x14ac:dyDescent="0.2">
      <c r="B95" s="8"/>
      <c r="C95" s="8"/>
      <c r="D95" s="8"/>
      <c r="E95" s="8"/>
      <c r="F95" s="8"/>
      <c r="G95" s="8"/>
      <c r="H95" s="8"/>
      <c r="I95" s="8"/>
      <c r="J95" s="8"/>
      <c r="K95" s="8"/>
      <c r="L95" s="8"/>
      <c r="M95" s="8"/>
      <c r="N95" s="8"/>
      <c r="O95" s="8"/>
    </row>
    <row r="96" spans="2:15" ht="11.25" x14ac:dyDescent="0.2">
      <c r="B96" s="8"/>
      <c r="C96" s="8"/>
      <c r="D96" s="8"/>
      <c r="E96" s="8"/>
      <c r="F96" s="8"/>
      <c r="G96" s="8"/>
      <c r="H96" s="8"/>
      <c r="I96" s="8"/>
      <c r="J96" s="8"/>
      <c r="K96" s="8"/>
      <c r="L96" s="8"/>
      <c r="M96" s="8"/>
      <c r="N96" s="8"/>
      <c r="O96" s="8"/>
    </row>
    <row r="97" spans="2:15" ht="11.25" x14ac:dyDescent="0.2">
      <c r="B97" s="8"/>
      <c r="C97" s="8"/>
      <c r="D97" s="8"/>
      <c r="E97" s="8"/>
      <c r="F97" s="8"/>
      <c r="G97" s="8"/>
      <c r="H97" s="8"/>
      <c r="I97" s="8"/>
      <c r="J97" s="8"/>
      <c r="K97" s="8"/>
      <c r="L97" s="8"/>
      <c r="M97" s="8"/>
      <c r="N97" s="8"/>
      <c r="O97" s="8"/>
    </row>
    <row r="98" spans="2:15" ht="11.25" x14ac:dyDescent="0.2">
      <c r="B98" s="8"/>
      <c r="C98" s="8"/>
      <c r="D98" s="8"/>
      <c r="E98" s="8"/>
      <c r="F98" s="8"/>
      <c r="G98" s="8"/>
      <c r="H98" s="8"/>
      <c r="I98" s="8"/>
      <c r="J98" s="8"/>
      <c r="K98" s="8"/>
      <c r="L98" s="8"/>
      <c r="M98" s="8"/>
      <c r="N98" s="8"/>
      <c r="O98" s="8"/>
    </row>
    <row r="99" spans="2:15" ht="11.25" x14ac:dyDescent="0.2">
      <c r="B99" s="8"/>
      <c r="C99" s="8"/>
      <c r="D99" s="8"/>
      <c r="E99" s="8"/>
      <c r="F99" s="8"/>
      <c r="G99" s="8"/>
      <c r="H99" s="8"/>
      <c r="I99" s="8"/>
      <c r="J99" s="8"/>
      <c r="K99" s="8"/>
      <c r="L99" s="8"/>
      <c r="M99" s="8"/>
      <c r="N99" s="8"/>
      <c r="O99" s="8"/>
    </row>
    <row r="100" spans="2:15" ht="11.25" x14ac:dyDescent="0.2">
      <c r="B100" s="8"/>
      <c r="C100" s="8"/>
      <c r="D100" s="8"/>
      <c r="E100" s="8"/>
      <c r="F100" s="8"/>
      <c r="G100" s="8"/>
      <c r="H100" s="8"/>
      <c r="I100" s="8"/>
      <c r="J100" s="8"/>
      <c r="K100" s="8"/>
      <c r="L100" s="8"/>
      <c r="M100" s="8"/>
      <c r="N100" s="8"/>
      <c r="O100" s="8"/>
    </row>
    <row r="101" spans="2:15" ht="11.25" x14ac:dyDescent="0.2">
      <c r="B101" s="8"/>
      <c r="C101" s="8"/>
      <c r="D101" s="8"/>
      <c r="E101" s="8"/>
      <c r="F101" s="8"/>
      <c r="G101" s="8"/>
      <c r="H101" s="8"/>
      <c r="I101" s="8"/>
      <c r="J101" s="8"/>
      <c r="K101" s="8"/>
      <c r="L101" s="8"/>
      <c r="M101" s="8"/>
      <c r="N101" s="8"/>
      <c r="O101" s="8"/>
    </row>
    <row r="102" spans="2:15" ht="11.25" x14ac:dyDescent="0.2">
      <c r="B102" s="8"/>
      <c r="C102" s="8"/>
      <c r="D102" s="8"/>
      <c r="E102" s="8"/>
      <c r="F102" s="8"/>
      <c r="G102" s="8"/>
      <c r="H102" s="8"/>
      <c r="I102" s="8"/>
      <c r="J102" s="8"/>
      <c r="K102" s="8"/>
      <c r="L102" s="8"/>
      <c r="M102" s="8"/>
      <c r="N102" s="8"/>
      <c r="O102" s="8"/>
    </row>
    <row r="103" spans="2:15" ht="11.25" x14ac:dyDescent="0.2">
      <c r="B103" s="8"/>
      <c r="C103" s="8"/>
      <c r="D103" s="8"/>
      <c r="E103" s="8"/>
      <c r="F103" s="8"/>
      <c r="G103" s="8"/>
      <c r="H103" s="8"/>
      <c r="I103" s="8"/>
      <c r="J103" s="8"/>
      <c r="K103" s="8"/>
      <c r="L103" s="8"/>
      <c r="M103" s="8"/>
      <c r="N103" s="8"/>
      <c r="O103" s="8"/>
    </row>
    <row r="104" spans="2:15" ht="11.25" x14ac:dyDescent="0.2">
      <c r="B104" s="8"/>
      <c r="C104" s="8"/>
      <c r="D104" s="8"/>
      <c r="E104" s="8"/>
      <c r="F104" s="8"/>
      <c r="G104" s="8"/>
      <c r="H104" s="8"/>
      <c r="I104" s="8"/>
      <c r="J104" s="8"/>
      <c r="K104" s="8"/>
      <c r="L104" s="8"/>
      <c r="M104" s="8"/>
      <c r="N104" s="8"/>
      <c r="O104" s="8"/>
    </row>
    <row r="105" spans="2:15" ht="11.25" x14ac:dyDescent="0.2">
      <c r="B105" s="8"/>
      <c r="C105" s="8"/>
      <c r="D105" s="8"/>
      <c r="E105" s="8"/>
      <c r="F105" s="8"/>
      <c r="G105" s="8"/>
      <c r="H105" s="8"/>
      <c r="I105" s="8"/>
      <c r="J105" s="8"/>
      <c r="K105" s="8"/>
      <c r="L105" s="8"/>
      <c r="M105" s="8"/>
      <c r="N105" s="8"/>
      <c r="O105" s="8"/>
    </row>
    <row r="106" spans="2:15" ht="11.25" x14ac:dyDescent="0.2">
      <c r="B106" s="8"/>
      <c r="C106" s="8"/>
      <c r="D106" s="8"/>
      <c r="E106" s="8"/>
      <c r="F106" s="8"/>
      <c r="G106" s="8"/>
      <c r="H106" s="8"/>
      <c r="I106" s="8"/>
      <c r="J106" s="8"/>
      <c r="K106" s="8"/>
      <c r="L106" s="8"/>
      <c r="M106" s="8"/>
      <c r="N106" s="8"/>
      <c r="O106" s="8"/>
    </row>
    <row r="107" spans="2:15" ht="11.25" x14ac:dyDescent="0.2">
      <c r="B107" s="8"/>
      <c r="C107" s="8"/>
      <c r="D107" s="8"/>
      <c r="E107" s="8"/>
      <c r="F107" s="8"/>
      <c r="G107" s="8"/>
      <c r="H107" s="8"/>
      <c r="I107" s="8"/>
      <c r="J107" s="8"/>
      <c r="K107" s="8"/>
      <c r="L107" s="8"/>
      <c r="M107" s="8"/>
      <c r="N107" s="8"/>
      <c r="O107" s="8"/>
    </row>
    <row r="108" spans="2:15" ht="11.25" x14ac:dyDescent="0.2">
      <c r="B108" s="8"/>
      <c r="C108" s="8"/>
      <c r="D108" s="8"/>
      <c r="E108" s="8"/>
      <c r="F108" s="8"/>
      <c r="G108" s="8"/>
      <c r="H108" s="8"/>
      <c r="I108" s="8"/>
      <c r="J108" s="8"/>
      <c r="K108" s="8"/>
      <c r="L108" s="8"/>
      <c r="M108" s="8"/>
      <c r="N108" s="8"/>
      <c r="O108" s="8"/>
    </row>
    <row r="109" spans="2:15" ht="11.25" x14ac:dyDescent="0.2">
      <c r="B109" s="8"/>
      <c r="C109" s="8"/>
      <c r="D109" s="8"/>
      <c r="E109" s="8"/>
      <c r="F109" s="8"/>
      <c r="G109" s="8"/>
      <c r="H109" s="8"/>
      <c r="I109" s="8"/>
      <c r="J109" s="8"/>
      <c r="K109" s="8"/>
      <c r="L109" s="8"/>
      <c r="M109" s="8"/>
      <c r="N109" s="8"/>
      <c r="O109" s="8"/>
    </row>
    <row r="110" spans="2:15" ht="11.25" x14ac:dyDescent="0.2">
      <c r="B110" s="8"/>
      <c r="C110" s="8"/>
      <c r="D110" s="8"/>
      <c r="E110" s="8"/>
      <c r="F110" s="8"/>
      <c r="G110" s="8"/>
      <c r="H110" s="8"/>
      <c r="I110" s="8"/>
      <c r="J110" s="8"/>
      <c r="K110" s="8"/>
      <c r="L110" s="8"/>
      <c r="M110" s="8"/>
      <c r="N110" s="8"/>
      <c r="O110" s="8"/>
    </row>
    <row r="111" spans="2:15" ht="11.25" x14ac:dyDescent="0.2">
      <c r="B111" s="8"/>
      <c r="C111" s="8"/>
      <c r="D111" s="8"/>
      <c r="E111" s="8"/>
      <c r="F111" s="8"/>
      <c r="G111" s="8"/>
      <c r="H111" s="8"/>
      <c r="I111" s="8"/>
      <c r="J111" s="8"/>
      <c r="K111" s="8"/>
      <c r="L111" s="8"/>
      <c r="M111" s="8"/>
      <c r="N111" s="8"/>
      <c r="O111" s="8"/>
    </row>
    <row r="112" spans="2:15" ht="11.25" x14ac:dyDescent="0.2">
      <c r="B112" s="8"/>
      <c r="C112" s="8"/>
      <c r="D112" s="8"/>
      <c r="E112" s="8"/>
      <c r="F112" s="8"/>
      <c r="G112" s="8"/>
      <c r="H112" s="8"/>
      <c r="I112" s="8"/>
      <c r="J112" s="8"/>
      <c r="K112" s="8"/>
      <c r="L112" s="8"/>
      <c r="M112" s="8"/>
      <c r="N112" s="8"/>
      <c r="O112" s="8"/>
    </row>
    <row r="113" spans="2:15" ht="11.25" x14ac:dyDescent="0.2">
      <c r="B113" s="8"/>
      <c r="C113" s="8"/>
      <c r="D113" s="8"/>
      <c r="E113" s="8"/>
      <c r="F113" s="8"/>
      <c r="G113" s="8"/>
      <c r="H113" s="8"/>
      <c r="I113" s="8"/>
      <c r="J113" s="8"/>
      <c r="K113" s="8"/>
      <c r="L113" s="8"/>
      <c r="M113" s="8"/>
      <c r="N113" s="8"/>
      <c r="O113" s="8"/>
    </row>
    <row r="114" spans="2:15" ht="11.25" x14ac:dyDescent="0.2">
      <c r="B114" s="8"/>
      <c r="C114" s="8"/>
      <c r="D114" s="8"/>
      <c r="E114" s="8"/>
      <c r="F114" s="8"/>
      <c r="G114" s="8"/>
      <c r="H114" s="8"/>
      <c r="I114" s="8"/>
      <c r="J114" s="8"/>
      <c r="K114" s="8"/>
      <c r="L114" s="8"/>
      <c r="M114" s="8"/>
      <c r="N114" s="8"/>
      <c r="O114" s="8"/>
    </row>
    <row r="115" spans="2:15" ht="11.25" x14ac:dyDescent="0.2">
      <c r="B115" s="8"/>
      <c r="C115" s="8"/>
      <c r="D115" s="8"/>
      <c r="E115" s="8"/>
      <c r="F115" s="8"/>
      <c r="G115" s="8"/>
      <c r="H115" s="8"/>
      <c r="I115" s="8"/>
      <c r="J115" s="8"/>
      <c r="K115" s="8"/>
      <c r="L115" s="8"/>
      <c r="M115" s="8"/>
      <c r="N115" s="8"/>
      <c r="O115" s="8"/>
    </row>
    <row r="116" spans="2:15" ht="11.25" x14ac:dyDescent="0.2">
      <c r="B116" s="8"/>
      <c r="C116" s="8"/>
      <c r="D116" s="8"/>
      <c r="E116" s="8"/>
      <c r="F116" s="8"/>
      <c r="G116" s="8"/>
      <c r="H116" s="8"/>
      <c r="I116" s="8"/>
      <c r="J116" s="8"/>
      <c r="K116" s="8"/>
      <c r="L116" s="8"/>
      <c r="M116" s="8"/>
      <c r="N116" s="8"/>
      <c r="O116" s="8"/>
    </row>
    <row r="117" spans="2:15" ht="11.25" x14ac:dyDescent="0.2">
      <c r="B117" s="8"/>
      <c r="C117" s="8"/>
      <c r="D117" s="8"/>
      <c r="E117" s="8"/>
      <c r="F117" s="8"/>
      <c r="G117" s="8"/>
      <c r="H117" s="8"/>
      <c r="I117" s="8"/>
      <c r="J117" s="8"/>
      <c r="K117" s="8"/>
      <c r="L117" s="8"/>
      <c r="M117" s="8"/>
      <c r="N117" s="8"/>
      <c r="O117" s="8"/>
    </row>
    <row r="118" spans="2:15" ht="11.25" x14ac:dyDescent="0.2">
      <c r="B118" s="8"/>
      <c r="C118" s="8"/>
      <c r="D118" s="8"/>
      <c r="E118" s="8"/>
      <c r="F118" s="8"/>
      <c r="G118" s="8"/>
      <c r="H118" s="8"/>
      <c r="I118" s="8"/>
      <c r="J118" s="8"/>
      <c r="K118" s="8"/>
      <c r="L118" s="8"/>
      <c r="M118" s="8"/>
      <c r="N118" s="8"/>
      <c r="O118" s="8"/>
    </row>
    <row r="119" spans="2:15" ht="11.25" x14ac:dyDescent="0.2">
      <c r="B119" s="8"/>
      <c r="C119" s="8"/>
      <c r="D119" s="8"/>
      <c r="E119" s="8"/>
      <c r="F119" s="8"/>
      <c r="G119" s="8"/>
      <c r="H119" s="8"/>
      <c r="I119" s="8"/>
      <c r="J119" s="8"/>
      <c r="K119" s="8"/>
      <c r="L119" s="8"/>
      <c r="M119" s="8"/>
      <c r="N119" s="8"/>
      <c r="O119" s="8"/>
    </row>
    <row r="120" spans="2:15" ht="11.25" x14ac:dyDescent="0.2">
      <c r="B120" s="8"/>
      <c r="C120" s="8"/>
      <c r="D120" s="8"/>
      <c r="E120" s="8"/>
      <c r="F120" s="8"/>
      <c r="G120" s="8"/>
      <c r="H120" s="8"/>
      <c r="I120" s="8"/>
      <c r="J120" s="8"/>
      <c r="K120" s="8"/>
      <c r="L120" s="8"/>
      <c r="M120" s="8"/>
      <c r="N120" s="8"/>
      <c r="O120" s="8"/>
    </row>
    <row r="121" spans="2:15" ht="11.25" x14ac:dyDescent="0.2">
      <c r="B121" s="8"/>
      <c r="C121" s="8"/>
      <c r="D121" s="8"/>
      <c r="E121" s="8"/>
      <c r="F121" s="8"/>
      <c r="G121" s="8"/>
      <c r="H121" s="8"/>
      <c r="I121" s="8"/>
      <c r="J121" s="8"/>
      <c r="K121" s="8"/>
      <c r="L121" s="8"/>
      <c r="M121" s="8"/>
      <c r="N121" s="8"/>
      <c r="O121" s="8"/>
    </row>
    <row r="122" spans="2:15" ht="11.25" x14ac:dyDescent="0.2">
      <c r="B122" s="8"/>
      <c r="C122" s="8"/>
      <c r="D122" s="8"/>
      <c r="E122" s="8"/>
      <c r="F122" s="8"/>
      <c r="G122" s="8"/>
      <c r="H122" s="8"/>
      <c r="I122" s="8"/>
      <c r="J122" s="8"/>
      <c r="K122" s="8"/>
      <c r="L122" s="8"/>
      <c r="M122" s="8"/>
      <c r="N122" s="8"/>
      <c r="O122" s="8"/>
    </row>
    <row r="123" spans="2:15" ht="11.25" x14ac:dyDescent="0.2">
      <c r="B123" s="8"/>
      <c r="C123" s="8"/>
      <c r="D123" s="8"/>
      <c r="E123" s="8"/>
      <c r="F123" s="8"/>
      <c r="G123" s="8"/>
      <c r="H123" s="8"/>
      <c r="I123" s="8"/>
      <c r="J123" s="8"/>
      <c r="K123" s="8"/>
      <c r="L123" s="8"/>
      <c r="M123" s="8"/>
      <c r="N123" s="8"/>
      <c r="O123" s="8"/>
    </row>
    <row r="124" spans="2:15" ht="11.25" x14ac:dyDescent="0.2">
      <c r="B124" s="8"/>
      <c r="C124" s="8"/>
      <c r="D124" s="8"/>
      <c r="E124" s="8"/>
      <c r="F124" s="8"/>
      <c r="G124" s="8"/>
      <c r="H124" s="8"/>
      <c r="I124" s="8"/>
      <c r="J124" s="8"/>
      <c r="K124" s="8"/>
      <c r="L124" s="8"/>
      <c r="M124" s="8"/>
      <c r="N124" s="8"/>
      <c r="O124" s="8"/>
    </row>
    <row r="125" spans="2:15" ht="11.25" x14ac:dyDescent="0.2">
      <c r="B125" s="8"/>
      <c r="C125" s="8"/>
      <c r="D125" s="8"/>
      <c r="E125" s="8"/>
      <c r="F125" s="8"/>
      <c r="G125" s="8"/>
      <c r="H125" s="8"/>
      <c r="I125" s="8"/>
      <c r="J125" s="8"/>
      <c r="K125" s="8"/>
      <c r="L125" s="8"/>
      <c r="M125" s="8"/>
      <c r="N125" s="8"/>
      <c r="O125" s="8"/>
    </row>
    <row r="126" spans="2:15" ht="11.25" x14ac:dyDescent="0.2">
      <c r="B126" s="8"/>
      <c r="C126" s="8"/>
      <c r="D126" s="8"/>
      <c r="E126" s="8"/>
      <c r="F126" s="8"/>
      <c r="G126" s="8"/>
      <c r="H126" s="8"/>
      <c r="I126" s="8"/>
      <c r="J126" s="8"/>
      <c r="K126" s="8"/>
      <c r="L126" s="8"/>
      <c r="M126" s="8"/>
      <c r="N126" s="8"/>
      <c r="O126" s="8"/>
    </row>
    <row r="127" spans="2:15" ht="11.25" x14ac:dyDescent="0.2">
      <c r="B127" s="8"/>
      <c r="C127" s="8"/>
      <c r="D127" s="8"/>
      <c r="E127" s="8"/>
      <c r="F127" s="8"/>
      <c r="G127" s="8"/>
      <c r="H127" s="8"/>
      <c r="I127" s="8"/>
      <c r="J127" s="8"/>
      <c r="K127" s="8"/>
      <c r="L127" s="8"/>
      <c r="M127" s="8"/>
      <c r="N127" s="8"/>
      <c r="O127" s="8"/>
    </row>
    <row r="128" spans="2:15" ht="11.25" x14ac:dyDescent="0.2">
      <c r="B128" s="8"/>
      <c r="C128" s="8"/>
      <c r="D128" s="8"/>
      <c r="E128" s="8"/>
      <c r="F128" s="8"/>
      <c r="G128" s="8"/>
      <c r="H128" s="8"/>
      <c r="I128" s="8"/>
      <c r="J128" s="8"/>
      <c r="K128" s="8"/>
      <c r="L128" s="8"/>
      <c r="M128" s="8"/>
      <c r="N128" s="8"/>
      <c r="O128" s="8"/>
    </row>
    <row r="129" spans="2:15" ht="11.25" x14ac:dyDescent="0.2">
      <c r="B129" s="8"/>
      <c r="C129" s="8"/>
      <c r="D129" s="8"/>
      <c r="E129" s="8"/>
      <c r="F129" s="8"/>
      <c r="G129" s="8"/>
      <c r="H129" s="8"/>
      <c r="I129" s="8"/>
      <c r="J129" s="8"/>
      <c r="K129" s="8"/>
      <c r="L129" s="8"/>
      <c r="M129" s="8"/>
      <c r="N129" s="8"/>
      <c r="O129" s="8"/>
    </row>
    <row r="130" spans="2:15" ht="11.25" x14ac:dyDescent="0.2">
      <c r="B130" s="8"/>
      <c r="C130" s="8"/>
      <c r="D130" s="8"/>
      <c r="E130" s="8"/>
      <c r="F130" s="8"/>
      <c r="G130" s="8"/>
      <c r="H130" s="8"/>
      <c r="I130" s="8"/>
      <c r="J130" s="8"/>
      <c r="K130" s="8"/>
      <c r="L130" s="8"/>
      <c r="M130" s="8"/>
      <c r="N130" s="8"/>
      <c r="O130" s="8"/>
    </row>
    <row r="131" spans="2:15" ht="11.25" x14ac:dyDescent="0.2">
      <c r="B131" s="8"/>
      <c r="C131" s="8"/>
      <c r="D131" s="8"/>
      <c r="E131" s="8"/>
      <c r="F131" s="8"/>
      <c r="G131" s="8"/>
      <c r="H131" s="8"/>
      <c r="I131" s="8"/>
      <c r="J131" s="8"/>
      <c r="K131" s="8"/>
      <c r="L131" s="8"/>
      <c r="M131" s="8"/>
      <c r="N131" s="8"/>
      <c r="O131" s="8"/>
    </row>
    <row r="132" spans="2:15" ht="11.25" x14ac:dyDescent="0.2">
      <c r="B132" s="8"/>
      <c r="C132" s="8"/>
      <c r="D132" s="8"/>
      <c r="E132" s="8"/>
      <c r="F132" s="8"/>
      <c r="G132" s="8"/>
      <c r="H132" s="8"/>
      <c r="I132" s="8"/>
      <c r="J132" s="8"/>
      <c r="K132" s="8"/>
      <c r="L132" s="8"/>
      <c r="M132" s="8"/>
      <c r="N132" s="8"/>
      <c r="O132" s="8"/>
    </row>
    <row r="133" spans="2:15" ht="11.25" x14ac:dyDescent="0.2">
      <c r="B133" s="8"/>
      <c r="C133" s="8"/>
      <c r="D133" s="8"/>
      <c r="E133" s="8"/>
      <c r="F133" s="8"/>
      <c r="G133" s="8"/>
      <c r="H133" s="8"/>
      <c r="I133" s="8"/>
      <c r="J133" s="8"/>
      <c r="K133" s="8"/>
      <c r="L133" s="8"/>
      <c r="M133" s="8"/>
      <c r="N133" s="8"/>
      <c r="O133" s="8"/>
    </row>
    <row r="134" spans="2:15" ht="11.25" x14ac:dyDescent="0.2">
      <c r="B134" s="8"/>
      <c r="C134" s="8"/>
      <c r="D134" s="8"/>
      <c r="E134" s="8"/>
      <c r="F134" s="8"/>
      <c r="G134" s="8"/>
      <c r="H134" s="8"/>
      <c r="I134" s="8"/>
      <c r="J134" s="8"/>
      <c r="K134" s="8"/>
      <c r="L134" s="8"/>
      <c r="M134" s="8"/>
      <c r="N134" s="8"/>
      <c r="O134" s="8"/>
    </row>
    <row r="135" spans="2:15" ht="11.25" x14ac:dyDescent="0.2">
      <c r="B135" s="8"/>
      <c r="C135" s="8"/>
      <c r="D135" s="8"/>
      <c r="E135" s="8"/>
      <c r="F135" s="8"/>
      <c r="G135" s="8"/>
      <c r="H135" s="8"/>
      <c r="I135" s="8"/>
      <c r="J135" s="8"/>
      <c r="K135" s="8"/>
      <c r="L135" s="8"/>
      <c r="M135" s="8"/>
      <c r="N135" s="8"/>
      <c r="O135" s="8"/>
    </row>
    <row r="136" spans="2:15" ht="11.25" x14ac:dyDescent="0.2">
      <c r="B136" s="8"/>
      <c r="C136" s="8"/>
      <c r="D136" s="8"/>
      <c r="E136" s="8"/>
      <c r="F136" s="8"/>
      <c r="G136" s="8"/>
      <c r="H136" s="8"/>
      <c r="I136" s="8"/>
      <c r="J136" s="8"/>
      <c r="K136" s="8"/>
      <c r="L136" s="8"/>
      <c r="M136" s="8"/>
      <c r="N136" s="8"/>
      <c r="O136" s="8"/>
    </row>
    <row r="137" spans="2:15" ht="11.25" x14ac:dyDescent="0.2">
      <c r="B137" s="8"/>
      <c r="C137" s="8"/>
      <c r="D137" s="8"/>
      <c r="E137" s="8"/>
      <c r="F137" s="8"/>
      <c r="G137" s="8"/>
      <c r="H137" s="8"/>
      <c r="I137" s="8"/>
      <c r="J137" s="8"/>
      <c r="K137" s="8"/>
      <c r="L137" s="8"/>
      <c r="M137" s="8"/>
      <c r="N137" s="8"/>
      <c r="O137" s="8"/>
    </row>
    <row r="138" spans="2:15" ht="11.25" x14ac:dyDescent="0.2">
      <c r="B138" s="8"/>
      <c r="C138" s="8"/>
      <c r="D138" s="8"/>
      <c r="E138" s="8"/>
      <c r="F138" s="8"/>
      <c r="G138" s="8"/>
      <c r="H138" s="8"/>
      <c r="I138" s="8"/>
      <c r="J138" s="8"/>
      <c r="K138" s="8"/>
      <c r="L138" s="8"/>
      <c r="M138" s="8"/>
      <c r="N138" s="8"/>
      <c r="O138" s="8"/>
    </row>
    <row r="139" spans="2:15" ht="11.25" x14ac:dyDescent="0.2">
      <c r="B139" s="8"/>
      <c r="C139" s="8"/>
      <c r="D139" s="8"/>
      <c r="E139" s="8"/>
      <c r="F139" s="8"/>
      <c r="G139" s="8"/>
      <c r="H139" s="8"/>
      <c r="I139" s="8"/>
      <c r="J139" s="8"/>
      <c r="K139" s="8"/>
      <c r="L139" s="8"/>
      <c r="M139" s="8"/>
      <c r="N139" s="8"/>
      <c r="O139" s="8"/>
    </row>
    <row r="140" spans="2:15" ht="11.25" x14ac:dyDescent="0.2">
      <c r="B140" s="8"/>
      <c r="C140" s="8"/>
      <c r="D140" s="8"/>
      <c r="E140" s="8"/>
      <c r="F140" s="8"/>
      <c r="G140" s="8"/>
      <c r="H140" s="8"/>
      <c r="I140" s="8"/>
      <c r="J140" s="8"/>
      <c r="K140" s="8"/>
      <c r="L140" s="8"/>
      <c r="M140" s="8"/>
      <c r="N140" s="8"/>
      <c r="O140" s="8"/>
    </row>
    <row r="141" spans="2:15" ht="11.25" x14ac:dyDescent="0.2">
      <c r="B141" s="8"/>
      <c r="C141" s="8"/>
      <c r="D141" s="8"/>
      <c r="E141" s="8"/>
      <c r="F141" s="8"/>
      <c r="G141" s="8"/>
      <c r="H141" s="8"/>
      <c r="I141" s="8"/>
      <c r="J141" s="8"/>
      <c r="K141" s="8"/>
      <c r="L141" s="8"/>
      <c r="M141" s="8"/>
      <c r="N141" s="8"/>
      <c r="O141" s="8"/>
    </row>
    <row r="142" spans="2:15" ht="11.25" x14ac:dyDescent="0.2">
      <c r="B142" s="8"/>
      <c r="C142" s="8"/>
      <c r="D142" s="8"/>
      <c r="E142" s="8"/>
      <c r="F142" s="8"/>
      <c r="G142" s="8"/>
      <c r="H142" s="8"/>
      <c r="I142" s="8"/>
      <c r="J142" s="8"/>
      <c r="K142" s="8"/>
      <c r="L142" s="8"/>
      <c r="M142" s="8"/>
      <c r="N142" s="8"/>
      <c r="O142" s="8"/>
    </row>
    <row r="143" spans="2:15" ht="11.25" x14ac:dyDescent="0.2">
      <c r="B143" s="8"/>
      <c r="C143" s="8"/>
      <c r="D143" s="8"/>
      <c r="E143" s="8"/>
      <c r="F143" s="8"/>
      <c r="G143" s="8"/>
      <c r="H143" s="8"/>
      <c r="I143" s="8"/>
      <c r="J143" s="8"/>
      <c r="K143" s="8"/>
      <c r="L143" s="8"/>
      <c r="M143" s="8"/>
      <c r="N143" s="8"/>
      <c r="O143" s="8"/>
    </row>
    <row r="144" spans="2:15" ht="11.25" x14ac:dyDescent="0.2">
      <c r="B144" s="8"/>
      <c r="C144" s="8"/>
      <c r="D144" s="8"/>
      <c r="E144" s="8"/>
      <c r="F144" s="8"/>
      <c r="G144" s="8"/>
      <c r="H144" s="8"/>
      <c r="I144" s="8"/>
      <c r="J144" s="8"/>
      <c r="K144" s="8"/>
      <c r="L144" s="8"/>
      <c r="M144" s="8"/>
      <c r="N144" s="8"/>
      <c r="O144" s="8"/>
    </row>
    <row r="145" spans="2:15" ht="11.25" x14ac:dyDescent="0.2">
      <c r="B145" s="8"/>
      <c r="C145" s="8"/>
      <c r="D145" s="8"/>
      <c r="E145" s="8"/>
      <c r="F145" s="8"/>
      <c r="G145" s="8"/>
      <c r="H145" s="8"/>
      <c r="I145" s="8"/>
      <c r="J145" s="8"/>
      <c r="K145" s="8"/>
      <c r="L145" s="8"/>
      <c r="M145" s="8"/>
      <c r="N145" s="8"/>
      <c r="O145" s="8"/>
    </row>
    <row r="146" spans="2:15" ht="11.25" x14ac:dyDescent="0.2">
      <c r="B146" s="8"/>
      <c r="C146" s="8"/>
      <c r="D146" s="8"/>
      <c r="E146" s="8"/>
      <c r="F146" s="8"/>
      <c r="G146" s="8"/>
      <c r="H146" s="8"/>
      <c r="I146" s="8"/>
      <c r="J146" s="8"/>
      <c r="K146" s="8"/>
      <c r="L146" s="8"/>
      <c r="M146" s="8"/>
      <c r="N146" s="8"/>
      <c r="O146" s="8"/>
    </row>
    <row r="147" spans="2:15" ht="11.25" x14ac:dyDescent="0.2">
      <c r="B147" s="8"/>
      <c r="C147" s="8"/>
      <c r="D147" s="8"/>
      <c r="E147" s="8"/>
      <c r="F147" s="8"/>
      <c r="G147" s="8"/>
      <c r="H147" s="8"/>
      <c r="I147" s="8"/>
      <c r="J147" s="8"/>
      <c r="K147" s="8"/>
      <c r="L147" s="8"/>
      <c r="M147" s="8"/>
      <c r="N147" s="8"/>
      <c r="O147" s="8"/>
    </row>
    <row r="148" spans="2:15" ht="11.25" x14ac:dyDescent="0.2">
      <c r="B148" s="8"/>
      <c r="C148" s="8"/>
      <c r="D148" s="8"/>
      <c r="E148" s="8"/>
      <c r="F148" s="8"/>
      <c r="G148" s="8"/>
      <c r="H148" s="8"/>
      <c r="I148" s="8"/>
      <c r="J148" s="8"/>
      <c r="K148" s="8"/>
      <c r="L148" s="8"/>
      <c r="M148" s="8"/>
      <c r="N148" s="8"/>
      <c r="O148" s="8"/>
    </row>
    <row r="149" spans="2:15" ht="11.25" x14ac:dyDescent="0.2">
      <c r="B149" s="8"/>
      <c r="C149" s="8"/>
      <c r="D149" s="8"/>
      <c r="E149" s="8"/>
      <c r="F149" s="8"/>
      <c r="G149" s="8"/>
      <c r="H149" s="8"/>
      <c r="I149" s="8"/>
      <c r="J149" s="8"/>
      <c r="K149" s="8"/>
      <c r="L149" s="8"/>
      <c r="M149" s="8"/>
      <c r="N149" s="8"/>
      <c r="O149" s="8"/>
    </row>
    <row r="150" spans="2:15" ht="11.25" x14ac:dyDescent="0.2">
      <c r="B150" s="8"/>
      <c r="C150" s="8"/>
      <c r="D150" s="8"/>
      <c r="E150" s="8"/>
      <c r="F150" s="8"/>
      <c r="G150" s="8"/>
      <c r="H150" s="8"/>
      <c r="I150" s="8"/>
      <c r="J150" s="8"/>
      <c r="K150" s="8"/>
      <c r="L150" s="8"/>
      <c r="M150" s="8"/>
      <c r="N150" s="8"/>
      <c r="O150" s="8"/>
    </row>
    <row r="151" spans="2:15" ht="11.25" x14ac:dyDescent="0.2">
      <c r="B151" s="8"/>
      <c r="C151" s="8"/>
      <c r="D151" s="8"/>
      <c r="E151" s="8"/>
      <c r="F151" s="8"/>
      <c r="G151" s="8"/>
      <c r="H151" s="8"/>
      <c r="I151" s="8"/>
      <c r="J151" s="8"/>
      <c r="K151" s="8"/>
      <c r="L151" s="8"/>
      <c r="M151" s="8"/>
      <c r="N151" s="8"/>
      <c r="O151" s="8"/>
    </row>
    <row r="152" spans="2:15" ht="11.25" x14ac:dyDescent="0.2">
      <c r="B152" s="8"/>
      <c r="C152" s="8"/>
      <c r="D152" s="8"/>
      <c r="E152" s="8"/>
      <c r="F152" s="8"/>
      <c r="G152" s="8"/>
      <c r="H152" s="8"/>
      <c r="I152" s="8"/>
      <c r="J152" s="8"/>
      <c r="K152" s="8"/>
      <c r="L152" s="8"/>
      <c r="M152" s="8"/>
      <c r="N152" s="8"/>
      <c r="O152" s="8"/>
    </row>
    <row r="153" spans="2:15" ht="11.25" x14ac:dyDescent="0.2">
      <c r="B153" s="8"/>
      <c r="C153" s="8"/>
      <c r="D153" s="8"/>
      <c r="E153" s="8"/>
      <c r="F153" s="8"/>
      <c r="G153" s="8"/>
      <c r="H153" s="8"/>
      <c r="I153" s="8"/>
      <c r="J153" s="8"/>
      <c r="K153" s="8"/>
      <c r="L153" s="8"/>
      <c r="M153" s="8"/>
      <c r="N153" s="8"/>
      <c r="O153" s="8"/>
    </row>
    <row r="154" spans="2:15" ht="11.25" x14ac:dyDescent="0.2">
      <c r="B154" s="8"/>
      <c r="C154" s="8"/>
      <c r="D154" s="8"/>
      <c r="E154" s="8"/>
      <c r="F154" s="8"/>
      <c r="G154" s="8"/>
      <c r="H154" s="8"/>
      <c r="I154" s="8"/>
      <c r="J154" s="8"/>
      <c r="K154" s="8"/>
      <c r="L154" s="8"/>
      <c r="M154" s="8"/>
      <c r="N154" s="8"/>
      <c r="O154" s="8"/>
    </row>
    <row r="155" spans="2:15" ht="11.25" x14ac:dyDescent="0.2">
      <c r="B155" s="8"/>
      <c r="C155" s="8"/>
      <c r="D155" s="8"/>
      <c r="E155" s="8"/>
      <c r="F155" s="8"/>
      <c r="G155" s="8"/>
      <c r="H155" s="8"/>
      <c r="I155" s="8"/>
      <c r="J155" s="8"/>
      <c r="K155" s="8"/>
      <c r="L155" s="8"/>
      <c r="M155" s="8"/>
      <c r="N155" s="8"/>
      <c r="O155" s="8"/>
    </row>
    <row r="156" spans="2:15" ht="11.25" x14ac:dyDescent="0.2">
      <c r="B156" s="8"/>
      <c r="C156" s="8"/>
      <c r="D156" s="8"/>
      <c r="E156" s="8"/>
      <c r="F156" s="8"/>
      <c r="G156" s="8"/>
      <c r="H156" s="8"/>
      <c r="I156" s="8"/>
      <c r="J156" s="8"/>
      <c r="K156" s="8"/>
      <c r="L156" s="8"/>
      <c r="M156" s="8"/>
      <c r="N156" s="8"/>
      <c r="O156" s="8"/>
    </row>
    <row r="157" spans="2:15" ht="11.25" x14ac:dyDescent="0.2">
      <c r="B157" s="8"/>
      <c r="C157" s="8"/>
      <c r="D157" s="8"/>
      <c r="E157" s="8"/>
      <c r="F157" s="8"/>
      <c r="G157" s="8"/>
      <c r="H157" s="8"/>
      <c r="I157" s="8"/>
      <c r="J157" s="8"/>
      <c r="K157" s="8"/>
      <c r="L157" s="8"/>
      <c r="M157" s="8"/>
      <c r="N157" s="8"/>
      <c r="O157" s="8"/>
    </row>
    <row r="158" spans="2:15" ht="11.25" x14ac:dyDescent="0.2">
      <c r="B158" s="8"/>
      <c r="C158" s="8"/>
      <c r="D158" s="8"/>
      <c r="E158" s="8"/>
      <c r="F158" s="8"/>
      <c r="G158" s="8"/>
      <c r="H158" s="8"/>
      <c r="I158" s="8"/>
      <c r="J158" s="8"/>
      <c r="K158" s="8"/>
      <c r="L158" s="8"/>
      <c r="M158" s="8"/>
      <c r="N158" s="8"/>
      <c r="O158" s="8"/>
    </row>
    <row r="159" spans="2:15" ht="11.25" x14ac:dyDescent="0.2">
      <c r="B159" s="8"/>
      <c r="C159" s="8"/>
      <c r="D159" s="8"/>
      <c r="E159" s="8"/>
      <c r="F159" s="8"/>
      <c r="G159" s="8"/>
      <c r="H159" s="8"/>
      <c r="I159" s="8"/>
      <c r="J159" s="8"/>
      <c r="K159" s="8"/>
      <c r="L159" s="8"/>
      <c r="M159" s="8"/>
      <c r="N159" s="8"/>
      <c r="O159" s="8"/>
    </row>
    <row r="160" spans="2:15" ht="11.25" x14ac:dyDescent="0.2">
      <c r="B160" s="8"/>
      <c r="C160" s="8"/>
      <c r="D160" s="8"/>
      <c r="E160" s="8"/>
      <c r="F160" s="8"/>
      <c r="G160" s="8"/>
      <c r="H160" s="8"/>
      <c r="I160" s="8"/>
      <c r="J160" s="8"/>
      <c r="K160" s="8"/>
      <c r="L160" s="8"/>
      <c r="M160" s="8"/>
      <c r="N160" s="8"/>
      <c r="O160" s="8"/>
    </row>
    <row r="161" spans="2:15" ht="11.25" x14ac:dyDescent="0.2">
      <c r="B161" s="8"/>
      <c r="C161" s="8"/>
      <c r="D161" s="8"/>
      <c r="E161" s="8"/>
      <c r="F161" s="8"/>
      <c r="G161" s="8"/>
      <c r="H161" s="8"/>
      <c r="I161" s="8"/>
      <c r="J161" s="8"/>
      <c r="K161" s="8"/>
      <c r="L161" s="8"/>
      <c r="M161" s="8"/>
      <c r="N161" s="8"/>
      <c r="O161" s="8"/>
    </row>
    <row r="162" spans="2:15" ht="11.25" x14ac:dyDescent="0.2">
      <c r="B162" s="8"/>
      <c r="C162" s="8"/>
      <c r="D162" s="8"/>
      <c r="E162" s="8"/>
      <c r="F162" s="8"/>
      <c r="G162" s="8"/>
      <c r="H162" s="8"/>
      <c r="I162" s="8"/>
      <c r="J162" s="8"/>
      <c r="K162" s="8"/>
      <c r="L162" s="8"/>
      <c r="M162" s="8"/>
      <c r="N162" s="8"/>
      <c r="O162" s="8"/>
    </row>
    <row r="163" spans="2:15" ht="11.25" x14ac:dyDescent="0.2">
      <c r="B163" s="8"/>
      <c r="C163" s="8"/>
      <c r="D163" s="8"/>
      <c r="E163" s="8"/>
      <c r="F163" s="8"/>
      <c r="G163" s="8"/>
      <c r="H163" s="8"/>
      <c r="I163" s="8"/>
      <c r="J163" s="8"/>
      <c r="K163" s="8"/>
      <c r="L163" s="8"/>
      <c r="M163" s="8"/>
      <c r="N163" s="8"/>
      <c r="O163" s="8"/>
    </row>
    <row r="164" spans="2:15" ht="11.25" x14ac:dyDescent="0.2">
      <c r="B164" s="8"/>
      <c r="C164" s="8"/>
      <c r="D164" s="8"/>
      <c r="E164" s="8"/>
      <c r="F164" s="8"/>
      <c r="G164" s="8"/>
      <c r="H164" s="8"/>
      <c r="I164" s="8"/>
      <c r="J164" s="8"/>
      <c r="K164" s="8"/>
      <c r="L164" s="8"/>
      <c r="M164" s="8"/>
      <c r="N164" s="8"/>
      <c r="O164" s="8"/>
    </row>
    <row r="165" spans="2:15" ht="11.25" x14ac:dyDescent="0.2">
      <c r="B165" s="8"/>
      <c r="C165" s="8"/>
      <c r="D165" s="8"/>
      <c r="E165" s="8"/>
      <c r="F165" s="8"/>
      <c r="G165" s="8"/>
      <c r="H165" s="8"/>
      <c r="I165" s="8"/>
      <c r="J165" s="8"/>
      <c r="K165" s="8"/>
      <c r="L165" s="8"/>
      <c r="M165" s="8"/>
      <c r="N165" s="8"/>
      <c r="O165" s="8"/>
    </row>
    <row r="166" spans="2:15" ht="11.25" x14ac:dyDescent="0.2">
      <c r="B166" s="8"/>
      <c r="C166" s="8"/>
      <c r="D166" s="8"/>
      <c r="E166" s="8"/>
      <c r="F166" s="8"/>
      <c r="G166" s="8"/>
      <c r="H166" s="8"/>
      <c r="I166" s="8"/>
      <c r="J166" s="8"/>
      <c r="K166" s="8"/>
      <c r="L166" s="8"/>
      <c r="M166" s="8"/>
      <c r="N166" s="8"/>
      <c r="O166" s="8"/>
    </row>
    <row r="167" spans="2:15" ht="11.25" x14ac:dyDescent="0.2">
      <c r="B167" s="8"/>
      <c r="C167" s="8"/>
      <c r="D167" s="8"/>
      <c r="E167" s="8"/>
      <c r="F167" s="8"/>
      <c r="G167" s="8"/>
      <c r="H167" s="8"/>
      <c r="I167" s="8"/>
      <c r="J167" s="8"/>
      <c r="K167" s="8"/>
      <c r="L167" s="8"/>
      <c r="M167" s="8"/>
      <c r="N167" s="8"/>
      <c r="O167" s="8"/>
    </row>
    <row r="168" spans="2:15" ht="11.25" x14ac:dyDescent="0.2">
      <c r="B168" s="8"/>
      <c r="C168" s="8"/>
      <c r="D168" s="8"/>
      <c r="E168" s="8"/>
      <c r="F168" s="8"/>
      <c r="G168" s="8"/>
      <c r="H168" s="8"/>
      <c r="I168" s="8"/>
      <c r="J168" s="8"/>
      <c r="K168" s="8"/>
      <c r="L168" s="8"/>
      <c r="M168" s="8"/>
      <c r="N168" s="8"/>
      <c r="O168" s="8"/>
    </row>
    <row r="169" spans="2:15" ht="11.25" x14ac:dyDescent="0.2">
      <c r="B169" s="8"/>
      <c r="C169" s="8"/>
      <c r="D169" s="8"/>
      <c r="E169" s="8"/>
      <c r="F169" s="8"/>
      <c r="G169" s="8"/>
      <c r="H169" s="8"/>
      <c r="I169" s="8"/>
      <c r="J169" s="8"/>
      <c r="K169" s="8"/>
      <c r="L169" s="8"/>
      <c r="M169" s="8"/>
      <c r="N169" s="8"/>
      <c r="O169" s="8"/>
    </row>
    <row r="170" spans="2:15" ht="11.25" x14ac:dyDescent="0.2">
      <c r="B170" s="8"/>
      <c r="C170" s="8"/>
      <c r="D170" s="8"/>
      <c r="E170" s="8"/>
      <c r="F170" s="8"/>
      <c r="G170" s="8"/>
      <c r="H170" s="8"/>
      <c r="I170" s="8"/>
      <c r="J170" s="8"/>
      <c r="K170" s="8"/>
      <c r="L170" s="8"/>
      <c r="M170" s="8"/>
      <c r="N170" s="8"/>
      <c r="O170" s="8"/>
    </row>
    <row r="171" spans="2:15" ht="11.25" x14ac:dyDescent="0.2">
      <c r="B171" s="8"/>
      <c r="C171" s="8"/>
      <c r="D171" s="8"/>
      <c r="E171" s="8"/>
      <c r="F171" s="8"/>
      <c r="G171" s="8"/>
      <c r="H171" s="8"/>
      <c r="I171" s="8"/>
      <c r="J171" s="8"/>
      <c r="K171" s="8"/>
      <c r="L171" s="8"/>
      <c r="M171" s="8"/>
      <c r="N171" s="8"/>
      <c r="O171" s="8"/>
    </row>
    <row r="172" spans="2:15" ht="11.25" x14ac:dyDescent="0.2">
      <c r="B172" s="8"/>
      <c r="C172" s="8"/>
      <c r="D172" s="8"/>
      <c r="E172" s="8"/>
      <c r="F172" s="8"/>
      <c r="G172" s="8"/>
      <c r="H172" s="8"/>
      <c r="I172" s="8"/>
      <c r="J172" s="8"/>
      <c r="K172" s="8"/>
      <c r="L172" s="8"/>
      <c r="M172" s="8"/>
      <c r="N172" s="8"/>
      <c r="O172" s="8"/>
    </row>
    <row r="173" spans="2:15" ht="11.25" x14ac:dyDescent="0.2">
      <c r="B173" s="8"/>
      <c r="C173" s="8"/>
      <c r="D173" s="8"/>
      <c r="E173" s="8"/>
      <c r="F173" s="8"/>
      <c r="G173" s="8"/>
      <c r="H173" s="8"/>
      <c r="I173" s="8"/>
      <c r="J173" s="8"/>
      <c r="K173" s="8"/>
      <c r="L173" s="8"/>
      <c r="M173" s="8"/>
      <c r="N173" s="8"/>
      <c r="O173" s="8"/>
    </row>
    <row r="174" spans="2:15" ht="11.25" x14ac:dyDescent="0.2">
      <c r="B174" s="8"/>
      <c r="C174" s="8"/>
      <c r="D174" s="8"/>
      <c r="E174" s="8"/>
      <c r="F174" s="8"/>
      <c r="G174" s="8"/>
      <c r="H174" s="8"/>
      <c r="I174" s="8"/>
      <c r="J174" s="8"/>
      <c r="K174" s="8"/>
      <c r="L174" s="8"/>
      <c r="M174" s="8"/>
      <c r="N174" s="8"/>
      <c r="O174" s="8"/>
    </row>
    <row r="175" spans="2:15" ht="11.25" x14ac:dyDescent="0.2">
      <c r="B175" s="8"/>
      <c r="C175" s="8"/>
      <c r="D175" s="8"/>
      <c r="E175" s="8"/>
      <c r="F175" s="8"/>
      <c r="G175" s="8"/>
      <c r="H175" s="8"/>
      <c r="I175" s="8"/>
      <c r="J175" s="8"/>
      <c r="K175" s="8"/>
      <c r="L175" s="8"/>
      <c r="M175" s="8"/>
      <c r="N175" s="8"/>
      <c r="O175" s="8"/>
    </row>
    <row r="176" spans="2:15" ht="11.25" x14ac:dyDescent="0.2">
      <c r="B176" s="8"/>
      <c r="C176" s="8"/>
      <c r="D176" s="8"/>
      <c r="E176" s="8"/>
      <c r="F176" s="8"/>
      <c r="G176" s="8"/>
      <c r="H176" s="8"/>
      <c r="I176" s="8"/>
      <c r="J176" s="8"/>
      <c r="K176" s="8"/>
      <c r="L176" s="8"/>
      <c r="M176" s="8"/>
      <c r="N176" s="8"/>
      <c r="O176" s="8"/>
    </row>
    <row r="177" spans="2:15" ht="11.25" x14ac:dyDescent="0.2">
      <c r="B177" s="8"/>
      <c r="C177" s="8"/>
      <c r="D177" s="8"/>
      <c r="E177" s="8"/>
      <c r="F177" s="8"/>
      <c r="G177" s="8"/>
      <c r="H177" s="8"/>
      <c r="I177" s="8"/>
      <c r="J177" s="8"/>
      <c r="K177" s="8"/>
      <c r="L177" s="8"/>
      <c r="M177" s="8"/>
      <c r="N177" s="8"/>
      <c r="O177" s="8"/>
    </row>
    <row r="178" spans="2:15" ht="11.25" x14ac:dyDescent="0.2">
      <c r="B178" s="8"/>
      <c r="C178" s="8"/>
      <c r="D178" s="8"/>
      <c r="E178" s="8"/>
      <c r="F178" s="8"/>
      <c r="G178" s="8"/>
      <c r="H178" s="8"/>
      <c r="I178" s="8"/>
      <c r="J178" s="8"/>
      <c r="K178" s="8"/>
      <c r="L178" s="8"/>
      <c r="M178" s="8"/>
      <c r="N178" s="8"/>
      <c r="O178" s="8"/>
    </row>
    <row r="179" spans="2:15" ht="11.25" x14ac:dyDescent="0.2">
      <c r="B179" s="8"/>
      <c r="C179" s="8"/>
      <c r="D179" s="8"/>
      <c r="E179" s="8"/>
      <c r="F179" s="8"/>
      <c r="G179" s="8"/>
      <c r="H179" s="8"/>
      <c r="I179" s="8"/>
      <c r="J179" s="8"/>
      <c r="K179" s="8"/>
      <c r="L179" s="8"/>
      <c r="M179" s="8"/>
      <c r="N179" s="8"/>
      <c r="O179" s="8"/>
    </row>
    <row r="180" spans="2:15" ht="11.25" x14ac:dyDescent="0.2">
      <c r="B180" s="8"/>
      <c r="C180" s="8"/>
      <c r="D180" s="8"/>
      <c r="E180" s="8"/>
      <c r="F180" s="8"/>
      <c r="G180" s="8"/>
      <c r="H180" s="8"/>
      <c r="I180" s="8"/>
      <c r="J180" s="8"/>
      <c r="K180" s="8"/>
      <c r="L180" s="8"/>
      <c r="M180" s="8"/>
      <c r="N180" s="8"/>
      <c r="O180" s="8"/>
    </row>
    <row r="181" spans="2:15" ht="11.25" x14ac:dyDescent="0.2">
      <c r="B181" s="8"/>
      <c r="C181" s="8"/>
      <c r="D181" s="8"/>
      <c r="E181" s="8"/>
      <c r="F181" s="8"/>
      <c r="G181" s="8"/>
      <c r="H181" s="8"/>
      <c r="I181" s="8"/>
      <c r="J181" s="8"/>
      <c r="K181" s="8"/>
      <c r="L181" s="8"/>
      <c r="M181" s="8"/>
      <c r="N181" s="8"/>
      <c r="O181" s="8"/>
    </row>
    <row r="182" spans="2:15" ht="11.25" x14ac:dyDescent="0.2">
      <c r="B182" s="8"/>
      <c r="C182" s="8"/>
      <c r="D182" s="8"/>
      <c r="E182" s="8"/>
      <c r="F182" s="8"/>
      <c r="G182" s="8"/>
      <c r="H182" s="8"/>
      <c r="I182" s="8"/>
      <c r="J182" s="8"/>
      <c r="K182" s="8"/>
      <c r="L182" s="8"/>
      <c r="M182" s="8"/>
      <c r="N182" s="8"/>
      <c r="O182" s="8"/>
    </row>
    <row r="183" spans="2:15" ht="11.25" x14ac:dyDescent="0.2">
      <c r="B183" s="8"/>
      <c r="C183" s="8"/>
      <c r="D183" s="8"/>
      <c r="E183" s="8"/>
      <c r="F183" s="8"/>
      <c r="G183" s="8"/>
      <c r="H183" s="8"/>
      <c r="I183" s="8"/>
      <c r="J183" s="8"/>
      <c r="K183" s="8"/>
      <c r="L183" s="8"/>
      <c r="M183" s="8"/>
      <c r="N183" s="8"/>
      <c r="O183" s="8"/>
    </row>
    <row r="184" spans="2:15" ht="11.25" x14ac:dyDescent="0.2">
      <c r="B184" s="8"/>
      <c r="C184" s="8"/>
      <c r="D184" s="8"/>
      <c r="E184" s="8"/>
      <c r="F184" s="8"/>
      <c r="G184" s="8"/>
      <c r="H184" s="8"/>
      <c r="I184" s="8"/>
      <c r="J184" s="8"/>
      <c r="K184" s="8"/>
      <c r="L184" s="8"/>
      <c r="M184" s="8"/>
      <c r="N184" s="8"/>
      <c r="O184" s="8"/>
    </row>
    <row r="185" spans="2:15" ht="11.25" x14ac:dyDescent="0.2">
      <c r="B185" s="8"/>
      <c r="C185" s="8"/>
      <c r="D185" s="8"/>
      <c r="E185" s="8"/>
      <c r="F185" s="8"/>
      <c r="G185" s="8"/>
      <c r="H185" s="8"/>
      <c r="I185" s="8"/>
      <c r="J185" s="8"/>
      <c r="K185" s="8"/>
      <c r="L185" s="8"/>
      <c r="M185" s="8"/>
      <c r="N185" s="8"/>
      <c r="O185" s="8"/>
    </row>
    <row r="186" spans="2:15" ht="11.25" x14ac:dyDescent="0.2">
      <c r="B186" s="8"/>
      <c r="C186" s="8"/>
      <c r="D186" s="8"/>
      <c r="E186" s="8"/>
      <c r="F186" s="8"/>
      <c r="G186" s="8"/>
      <c r="H186" s="8"/>
      <c r="I186" s="8"/>
      <c r="J186" s="8"/>
      <c r="K186" s="8"/>
      <c r="L186" s="8"/>
      <c r="M186" s="8"/>
      <c r="N186" s="8"/>
      <c r="O186" s="8"/>
    </row>
    <row r="187" spans="2:15" ht="11.25" x14ac:dyDescent="0.2">
      <c r="B187" s="8"/>
      <c r="C187" s="8"/>
      <c r="D187" s="8"/>
      <c r="E187" s="8"/>
      <c r="F187" s="8"/>
      <c r="G187" s="8"/>
      <c r="H187" s="8"/>
      <c r="I187" s="8"/>
      <c r="J187" s="8"/>
      <c r="K187" s="8"/>
      <c r="L187" s="8"/>
      <c r="M187" s="8"/>
      <c r="N187" s="8"/>
      <c r="O187" s="8"/>
    </row>
    <row r="188" spans="2:15" ht="11.25" x14ac:dyDescent="0.2">
      <c r="B188" s="8"/>
      <c r="C188" s="8"/>
      <c r="D188" s="8"/>
      <c r="E188" s="8"/>
      <c r="F188" s="8"/>
      <c r="G188" s="8"/>
      <c r="H188" s="8"/>
      <c r="I188" s="8"/>
      <c r="J188" s="8"/>
      <c r="K188" s="8"/>
      <c r="L188" s="8"/>
      <c r="M188" s="8"/>
      <c r="N188" s="8"/>
      <c r="O188" s="8"/>
    </row>
    <row r="189" spans="2:15" ht="11.25" x14ac:dyDescent="0.2">
      <c r="B189" s="8"/>
      <c r="C189" s="8"/>
      <c r="D189" s="8"/>
      <c r="E189" s="8"/>
      <c r="F189" s="8"/>
      <c r="G189" s="8"/>
      <c r="H189" s="8"/>
      <c r="I189" s="8"/>
      <c r="J189" s="8"/>
      <c r="K189" s="8"/>
      <c r="L189" s="8"/>
      <c r="M189" s="8"/>
      <c r="N189" s="8"/>
      <c r="O189" s="8"/>
    </row>
    <row r="190" spans="2:15" ht="11.25" x14ac:dyDescent="0.2">
      <c r="B190" s="8"/>
      <c r="C190" s="8"/>
      <c r="D190" s="8"/>
      <c r="E190" s="8"/>
      <c r="F190" s="8"/>
      <c r="G190" s="8"/>
      <c r="H190" s="8"/>
      <c r="I190" s="8"/>
      <c r="J190" s="8"/>
      <c r="K190" s="8"/>
      <c r="L190" s="8"/>
      <c r="M190" s="8"/>
      <c r="N190" s="8"/>
      <c r="O190" s="8"/>
    </row>
    <row r="191" spans="2:15" ht="11.25" x14ac:dyDescent="0.2">
      <c r="B191" s="8"/>
      <c r="C191" s="8"/>
      <c r="D191" s="8"/>
      <c r="E191" s="8"/>
      <c r="F191" s="8"/>
      <c r="G191" s="8"/>
      <c r="H191" s="8"/>
      <c r="I191" s="8"/>
      <c r="J191" s="8"/>
      <c r="K191" s="8"/>
      <c r="L191" s="8"/>
      <c r="M191" s="8"/>
      <c r="N191" s="8"/>
      <c r="O191" s="8"/>
    </row>
    <row r="192" spans="2:15" ht="11.25" x14ac:dyDescent="0.2">
      <c r="B192" s="8"/>
      <c r="C192" s="8"/>
      <c r="D192" s="8"/>
      <c r="E192" s="8"/>
      <c r="F192" s="8"/>
      <c r="G192" s="8"/>
      <c r="H192" s="8"/>
      <c r="I192" s="8"/>
      <c r="J192" s="8"/>
      <c r="K192" s="8"/>
      <c r="L192" s="8"/>
      <c r="M192" s="8"/>
      <c r="N192" s="8"/>
      <c r="O192" s="8"/>
    </row>
    <row r="193" spans="2:15" ht="11.25" x14ac:dyDescent="0.2">
      <c r="B193" s="8"/>
      <c r="C193" s="8"/>
      <c r="D193" s="8"/>
      <c r="E193" s="8"/>
      <c r="F193" s="8"/>
      <c r="G193" s="8"/>
      <c r="H193" s="8"/>
      <c r="I193" s="8"/>
      <c r="J193" s="8"/>
      <c r="K193" s="8"/>
      <c r="L193" s="8"/>
      <c r="M193" s="8"/>
      <c r="N193" s="8"/>
      <c r="O193" s="8"/>
    </row>
    <row r="194" spans="2:15" ht="11.25" x14ac:dyDescent="0.2">
      <c r="B194" s="8"/>
      <c r="C194" s="8"/>
      <c r="D194" s="8"/>
      <c r="E194" s="8"/>
      <c r="F194" s="8"/>
      <c r="G194" s="8"/>
      <c r="H194" s="8"/>
      <c r="I194" s="8"/>
      <c r="J194" s="8"/>
      <c r="K194" s="8"/>
      <c r="L194" s="8"/>
      <c r="M194" s="8"/>
      <c r="N194" s="8"/>
      <c r="O194" s="8"/>
    </row>
    <row r="195" spans="2:15" ht="11.25" x14ac:dyDescent="0.2">
      <c r="B195" s="8"/>
      <c r="C195" s="8"/>
      <c r="D195" s="8"/>
      <c r="E195" s="8"/>
      <c r="F195" s="8"/>
      <c r="G195" s="8"/>
      <c r="H195" s="8"/>
      <c r="I195" s="8"/>
      <c r="J195" s="8"/>
      <c r="K195" s="8"/>
      <c r="L195" s="8"/>
      <c r="M195" s="8"/>
      <c r="N195" s="8"/>
      <c r="O195" s="8"/>
    </row>
    <row r="196" spans="2:15" ht="11.25" x14ac:dyDescent="0.2">
      <c r="B196" s="8"/>
      <c r="C196" s="8"/>
      <c r="D196" s="8"/>
      <c r="E196" s="8"/>
      <c r="F196" s="8"/>
      <c r="G196" s="8"/>
      <c r="H196" s="8"/>
      <c r="I196" s="8"/>
      <c r="J196" s="8"/>
      <c r="K196" s="8"/>
      <c r="L196" s="8"/>
      <c r="M196" s="8"/>
      <c r="N196" s="8"/>
      <c r="O196" s="8"/>
    </row>
    <row r="197" spans="2:15" ht="11.25" x14ac:dyDescent="0.2">
      <c r="B197" s="8"/>
      <c r="C197" s="8"/>
      <c r="D197" s="8"/>
      <c r="E197" s="8"/>
      <c r="F197" s="8"/>
      <c r="G197" s="8"/>
      <c r="H197" s="8"/>
      <c r="I197" s="8"/>
      <c r="J197" s="8"/>
      <c r="K197" s="8"/>
      <c r="L197" s="8"/>
      <c r="M197" s="8"/>
      <c r="N197" s="8"/>
      <c r="O197" s="8"/>
    </row>
    <row r="198" spans="2:15" ht="11.25" x14ac:dyDescent="0.2">
      <c r="B198" s="8"/>
      <c r="C198" s="8"/>
      <c r="D198" s="8"/>
      <c r="E198" s="8"/>
      <c r="F198" s="8"/>
      <c r="G198" s="8"/>
      <c r="H198" s="8"/>
      <c r="I198" s="8"/>
      <c r="J198" s="8"/>
      <c r="K198" s="8"/>
      <c r="L198" s="8"/>
      <c r="M198" s="8"/>
      <c r="N198" s="8"/>
      <c r="O198" s="8"/>
    </row>
    <row r="199" spans="2:15" ht="11.25" x14ac:dyDescent="0.2">
      <c r="B199" s="8"/>
      <c r="C199" s="8"/>
      <c r="D199" s="8"/>
      <c r="E199" s="8"/>
      <c r="F199" s="8"/>
      <c r="G199" s="8"/>
      <c r="H199" s="8"/>
      <c r="I199" s="8"/>
      <c r="J199" s="8"/>
      <c r="K199" s="8"/>
      <c r="L199" s="8"/>
      <c r="M199" s="8"/>
      <c r="N199" s="8"/>
      <c r="O199" s="8"/>
    </row>
    <row r="200" spans="2:15" ht="11.25" x14ac:dyDescent="0.2">
      <c r="B200" s="8"/>
      <c r="C200" s="8"/>
      <c r="D200" s="8"/>
      <c r="E200" s="8"/>
      <c r="F200" s="8"/>
      <c r="G200" s="8"/>
      <c r="H200" s="8"/>
      <c r="I200" s="8"/>
      <c r="J200" s="8"/>
      <c r="K200" s="8"/>
      <c r="L200" s="8"/>
      <c r="M200" s="8"/>
      <c r="N200" s="8"/>
      <c r="O200" s="8"/>
    </row>
    <row r="201" spans="2:15" ht="11.25" x14ac:dyDescent="0.2">
      <c r="B201" s="8"/>
      <c r="C201" s="8"/>
      <c r="D201" s="8"/>
      <c r="E201" s="8"/>
      <c r="F201" s="8"/>
      <c r="G201" s="8"/>
      <c r="H201" s="8"/>
      <c r="I201" s="8"/>
      <c r="J201" s="8"/>
      <c r="K201" s="8"/>
      <c r="L201" s="8"/>
      <c r="M201" s="8"/>
      <c r="N201" s="8"/>
      <c r="O201" s="8"/>
    </row>
    <row r="202" spans="2:15" ht="11.25" x14ac:dyDescent="0.2">
      <c r="B202" s="8"/>
      <c r="C202" s="8"/>
      <c r="D202" s="8"/>
      <c r="E202" s="8"/>
      <c r="F202" s="8"/>
      <c r="G202" s="8"/>
      <c r="H202" s="8"/>
      <c r="I202" s="8"/>
      <c r="J202" s="8"/>
      <c r="K202" s="8"/>
      <c r="L202" s="8"/>
      <c r="M202" s="8"/>
      <c r="N202" s="8"/>
      <c r="O202" s="8"/>
    </row>
    <row r="203" spans="2:15" ht="11.25" x14ac:dyDescent="0.2">
      <c r="B203" s="8"/>
      <c r="C203" s="8"/>
      <c r="D203" s="8"/>
      <c r="E203" s="8"/>
      <c r="F203" s="8"/>
      <c r="G203" s="8"/>
      <c r="H203" s="8"/>
      <c r="I203" s="8"/>
      <c r="J203" s="8"/>
      <c r="K203" s="8"/>
      <c r="L203" s="8"/>
      <c r="M203" s="8"/>
      <c r="N203" s="8"/>
      <c r="O203" s="8"/>
    </row>
    <row r="204" spans="2:15" ht="11.25" x14ac:dyDescent="0.2">
      <c r="B204" s="8"/>
      <c r="C204" s="8"/>
      <c r="D204" s="8"/>
      <c r="E204" s="8"/>
      <c r="F204" s="8"/>
      <c r="G204" s="8"/>
      <c r="H204" s="8"/>
      <c r="I204" s="8"/>
      <c r="J204" s="8"/>
      <c r="K204" s="8"/>
      <c r="L204" s="8"/>
      <c r="M204" s="8"/>
      <c r="N204" s="8"/>
      <c r="O204" s="8"/>
    </row>
    <row r="205" spans="2:15" ht="11.25" x14ac:dyDescent="0.2">
      <c r="B205" s="8"/>
      <c r="C205" s="8"/>
      <c r="D205" s="8"/>
      <c r="E205" s="8"/>
      <c r="F205" s="8"/>
      <c r="G205" s="8"/>
      <c r="H205" s="8"/>
      <c r="I205" s="8"/>
      <c r="J205" s="8"/>
      <c r="K205" s="8"/>
      <c r="L205" s="8"/>
      <c r="M205" s="8"/>
      <c r="N205" s="8"/>
      <c r="O205" s="8"/>
    </row>
    <row r="206" spans="2:15" ht="11.25" x14ac:dyDescent="0.2">
      <c r="B206" s="8"/>
      <c r="C206" s="8"/>
      <c r="D206" s="8"/>
      <c r="E206" s="8"/>
      <c r="F206" s="8"/>
      <c r="G206" s="8"/>
      <c r="H206" s="8"/>
      <c r="I206" s="8"/>
      <c r="J206" s="8"/>
      <c r="K206" s="8"/>
      <c r="L206" s="8"/>
      <c r="M206" s="8"/>
      <c r="N206" s="8"/>
      <c r="O206" s="8"/>
    </row>
    <row r="207" spans="2:15" ht="11.25" x14ac:dyDescent="0.2">
      <c r="B207" s="8"/>
      <c r="C207" s="8"/>
      <c r="D207" s="8"/>
      <c r="E207" s="8"/>
      <c r="F207" s="8"/>
      <c r="G207" s="8"/>
      <c r="H207" s="8"/>
      <c r="I207" s="8"/>
      <c r="J207" s="8"/>
      <c r="K207" s="8"/>
      <c r="L207" s="8"/>
      <c r="M207" s="8"/>
      <c r="N207" s="8"/>
      <c r="O207" s="8"/>
    </row>
    <row r="208" spans="2:15" ht="11.25" x14ac:dyDescent="0.2">
      <c r="B208" s="8"/>
      <c r="C208" s="8"/>
      <c r="D208" s="8"/>
      <c r="E208" s="8"/>
      <c r="F208" s="8"/>
      <c r="G208" s="8"/>
      <c r="H208" s="8"/>
      <c r="I208" s="8"/>
      <c r="J208" s="8"/>
      <c r="K208" s="8"/>
      <c r="L208" s="8"/>
      <c r="M208" s="8"/>
      <c r="N208" s="8"/>
      <c r="O208" s="8"/>
    </row>
    <row r="209" spans="2:15" ht="11.25" x14ac:dyDescent="0.2">
      <c r="B209" s="8"/>
      <c r="C209" s="8"/>
      <c r="D209" s="8"/>
      <c r="E209" s="8"/>
      <c r="F209" s="8"/>
      <c r="G209" s="8"/>
      <c r="H209" s="8"/>
      <c r="I209" s="8"/>
      <c r="J209" s="8"/>
      <c r="K209" s="8"/>
      <c r="L209" s="8"/>
      <c r="M209" s="8"/>
      <c r="N209" s="8"/>
      <c r="O209" s="8"/>
    </row>
    <row r="210" spans="2:15" ht="11.25" x14ac:dyDescent="0.2">
      <c r="B210" s="8"/>
      <c r="C210" s="8"/>
      <c r="D210" s="8"/>
      <c r="E210" s="8"/>
      <c r="F210" s="8"/>
      <c r="G210" s="8"/>
      <c r="H210" s="8"/>
      <c r="I210" s="8"/>
      <c r="J210" s="8"/>
      <c r="K210" s="8"/>
      <c r="L210" s="8"/>
      <c r="M210" s="8"/>
      <c r="N210" s="8"/>
      <c r="O210" s="8"/>
    </row>
    <row r="211" spans="2:15" ht="11.25" x14ac:dyDescent="0.2">
      <c r="B211" s="8"/>
      <c r="C211" s="8"/>
      <c r="D211" s="8"/>
      <c r="E211" s="8"/>
      <c r="F211" s="8"/>
      <c r="G211" s="8"/>
      <c r="H211" s="8"/>
      <c r="I211" s="8"/>
      <c r="J211" s="8"/>
      <c r="K211" s="8"/>
      <c r="L211" s="8"/>
      <c r="M211" s="8"/>
      <c r="N211" s="8"/>
      <c r="O211" s="8"/>
    </row>
    <row r="212" spans="2:15" ht="11.25" x14ac:dyDescent="0.2">
      <c r="B212" s="8"/>
      <c r="C212" s="8"/>
      <c r="D212" s="8"/>
      <c r="E212" s="8"/>
      <c r="F212" s="8"/>
      <c r="G212" s="8"/>
      <c r="H212" s="8"/>
      <c r="I212" s="8"/>
      <c r="J212" s="8"/>
      <c r="K212" s="8"/>
      <c r="L212" s="8"/>
      <c r="M212" s="8"/>
      <c r="N212" s="8"/>
      <c r="O212" s="8"/>
    </row>
    <row r="213" spans="2:15" ht="11.25" x14ac:dyDescent="0.2">
      <c r="B213" s="8"/>
      <c r="C213" s="8"/>
      <c r="D213" s="8"/>
      <c r="E213" s="8"/>
      <c r="F213" s="8"/>
      <c r="G213" s="8"/>
      <c r="H213" s="8"/>
      <c r="I213" s="8"/>
      <c r="J213" s="8"/>
      <c r="K213" s="8"/>
      <c r="L213" s="8"/>
      <c r="M213" s="8"/>
      <c r="N213" s="8"/>
      <c r="O213" s="8"/>
    </row>
    <row r="214" spans="2:15" ht="11.25" x14ac:dyDescent="0.2">
      <c r="B214" s="8"/>
      <c r="C214" s="8"/>
      <c r="D214" s="8"/>
      <c r="E214" s="8"/>
      <c r="F214" s="8"/>
      <c r="G214" s="8"/>
      <c r="H214" s="8"/>
      <c r="I214" s="8"/>
      <c r="J214" s="8"/>
      <c r="K214" s="8"/>
      <c r="L214" s="8"/>
      <c r="M214" s="8"/>
      <c r="N214" s="8"/>
      <c r="O214" s="8"/>
    </row>
    <row r="215" spans="2:15" ht="11.25" x14ac:dyDescent="0.2">
      <c r="B215" s="8"/>
      <c r="C215" s="8"/>
      <c r="D215" s="8"/>
      <c r="E215" s="8"/>
      <c r="F215" s="8"/>
      <c r="G215" s="8"/>
      <c r="H215" s="8"/>
      <c r="I215" s="8"/>
      <c r="J215" s="8"/>
      <c r="K215" s="8"/>
      <c r="L215" s="8"/>
      <c r="M215" s="8"/>
      <c r="N215" s="8"/>
      <c r="O215" s="8"/>
    </row>
    <row r="216" spans="2:15" ht="11.25" x14ac:dyDescent="0.2">
      <c r="B216" s="8"/>
      <c r="C216" s="8"/>
      <c r="D216" s="8"/>
      <c r="E216" s="8"/>
      <c r="F216" s="8"/>
      <c r="G216" s="8"/>
      <c r="H216" s="8"/>
      <c r="I216" s="8"/>
      <c r="J216" s="8"/>
      <c r="K216" s="8"/>
      <c r="L216" s="8"/>
      <c r="M216" s="8"/>
      <c r="N216" s="8"/>
      <c r="O216" s="8"/>
    </row>
    <row r="217" spans="2:15" ht="11.25" x14ac:dyDescent="0.2">
      <c r="B217" s="8"/>
      <c r="C217" s="8"/>
      <c r="D217" s="8"/>
      <c r="E217" s="8"/>
      <c r="F217" s="8"/>
      <c r="G217" s="8"/>
      <c r="H217" s="8"/>
      <c r="I217" s="8"/>
      <c r="J217" s="8"/>
      <c r="K217" s="8"/>
      <c r="L217" s="8"/>
      <c r="M217" s="8"/>
      <c r="N217" s="8"/>
      <c r="O217" s="8"/>
    </row>
    <row r="218" spans="2:15" ht="11.25" x14ac:dyDescent="0.2">
      <c r="B218" s="8"/>
      <c r="C218" s="8"/>
      <c r="D218" s="8"/>
      <c r="E218" s="8"/>
      <c r="F218" s="8"/>
      <c r="G218" s="8"/>
      <c r="H218" s="8"/>
      <c r="I218" s="8"/>
      <c r="J218" s="8"/>
      <c r="K218" s="8"/>
      <c r="L218" s="8"/>
      <c r="M218" s="8"/>
      <c r="N218" s="8"/>
      <c r="O218" s="8"/>
    </row>
    <row r="219" spans="2:15" ht="11.25" x14ac:dyDescent="0.2">
      <c r="B219" s="8"/>
      <c r="C219" s="8"/>
      <c r="D219" s="8"/>
      <c r="E219" s="8"/>
      <c r="F219" s="8"/>
      <c r="G219" s="8"/>
      <c r="H219" s="8"/>
      <c r="I219" s="8"/>
      <c r="J219" s="8"/>
      <c r="K219" s="8"/>
      <c r="L219" s="8"/>
      <c r="M219" s="8"/>
      <c r="N219" s="8"/>
      <c r="O219" s="8"/>
    </row>
    <row r="220" spans="2:15" ht="11.25" x14ac:dyDescent="0.2">
      <c r="B220" s="8"/>
      <c r="C220" s="8"/>
      <c r="D220" s="8"/>
      <c r="E220" s="8"/>
      <c r="F220" s="8"/>
      <c r="G220" s="8"/>
      <c r="H220" s="8"/>
      <c r="I220" s="8"/>
      <c r="J220" s="8"/>
      <c r="K220" s="8"/>
      <c r="L220" s="8"/>
      <c r="M220" s="8"/>
      <c r="N220" s="8"/>
      <c r="O220" s="8"/>
    </row>
    <row r="221" spans="2:15" ht="11.25" x14ac:dyDescent="0.2">
      <c r="B221" s="8"/>
      <c r="C221" s="8"/>
      <c r="D221" s="8"/>
      <c r="E221" s="8"/>
      <c r="F221" s="8"/>
      <c r="G221" s="8"/>
      <c r="H221" s="8"/>
      <c r="I221" s="8"/>
      <c r="J221" s="8"/>
      <c r="K221" s="8"/>
      <c r="L221" s="8"/>
      <c r="M221" s="8"/>
      <c r="N221" s="8"/>
      <c r="O221" s="8"/>
    </row>
    <row r="222" spans="2:15" ht="11.25" x14ac:dyDescent="0.2">
      <c r="B222" s="8"/>
      <c r="C222" s="8"/>
      <c r="D222" s="8"/>
      <c r="E222" s="8"/>
      <c r="F222" s="8"/>
      <c r="G222" s="8"/>
      <c r="H222" s="8"/>
      <c r="I222" s="8"/>
      <c r="J222" s="8"/>
      <c r="K222" s="8"/>
      <c r="L222" s="8"/>
      <c r="M222" s="8"/>
      <c r="N222" s="8"/>
      <c r="O222" s="8"/>
    </row>
    <row r="223" spans="2:15" ht="11.25" x14ac:dyDescent="0.2">
      <c r="B223" s="8"/>
      <c r="C223" s="8"/>
      <c r="D223" s="8"/>
      <c r="E223" s="8"/>
      <c r="F223" s="8"/>
      <c r="G223" s="8"/>
      <c r="H223" s="8"/>
      <c r="I223" s="8"/>
      <c r="J223" s="8"/>
      <c r="K223" s="8"/>
      <c r="L223" s="8"/>
      <c r="M223" s="8"/>
      <c r="N223" s="8"/>
      <c r="O223" s="8"/>
    </row>
    <row r="224" spans="2:15" ht="11.25" x14ac:dyDescent="0.2">
      <c r="B224" s="8"/>
      <c r="C224" s="8"/>
      <c r="D224" s="8"/>
      <c r="E224" s="8"/>
      <c r="F224" s="8"/>
      <c r="G224" s="8"/>
      <c r="H224" s="8"/>
      <c r="I224" s="8"/>
      <c r="J224" s="8"/>
      <c r="K224" s="8"/>
      <c r="L224" s="8"/>
      <c r="M224" s="8"/>
      <c r="N224" s="8"/>
      <c r="O224" s="8"/>
    </row>
    <row r="225" spans="2:15" ht="11.25" x14ac:dyDescent="0.2">
      <c r="B225" s="8"/>
      <c r="C225" s="8"/>
      <c r="D225" s="8"/>
      <c r="E225" s="8"/>
      <c r="F225" s="8"/>
      <c r="G225" s="8"/>
      <c r="H225" s="8"/>
      <c r="I225" s="8"/>
      <c r="J225" s="8"/>
      <c r="K225" s="8"/>
      <c r="L225" s="8"/>
      <c r="M225" s="8"/>
      <c r="N225" s="8"/>
      <c r="O225" s="8"/>
    </row>
    <row r="226" spans="2:15" ht="11.25" x14ac:dyDescent="0.2">
      <c r="B226" s="8"/>
      <c r="C226" s="8"/>
      <c r="D226" s="8"/>
      <c r="E226" s="8"/>
      <c r="F226" s="8"/>
      <c r="G226" s="8"/>
      <c r="H226" s="8"/>
      <c r="I226" s="8"/>
      <c r="J226" s="8"/>
      <c r="K226" s="8"/>
      <c r="L226" s="8"/>
      <c r="M226" s="8"/>
      <c r="N226" s="8"/>
      <c r="O226" s="8"/>
    </row>
    <row r="227" spans="2:15" ht="11.25" x14ac:dyDescent="0.2">
      <c r="B227" s="8"/>
      <c r="C227" s="8"/>
      <c r="D227" s="8"/>
      <c r="E227" s="8"/>
      <c r="F227" s="8"/>
      <c r="G227" s="8"/>
      <c r="H227" s="8"/>
      <c r="I227" s="8"/>
      <c r="J227" s="8"/>
      <c r="K227" s="8"/>
      <c r="L227" s="8"/>
      <c r="M227" s="8"/>
      <c r="N227" s="8"/>
      <c r="O227" s="8"/>
    </row>
    <row r="228" spans="2:15" ht="11.25" x14ac:dyDescent="0.2">
      <c r="B228" s="8"/>
      <c r="C228" s="8"/>
      <c r="D228" s="8"/>
      <c r="E228" s="8"/>
      <c r="F228" s="8"/>
      <c r="G228" s="8"/>
      <c r="H228" s="8"/>
      <c r="I228" s="8"/>
      <c r="J228" s="8"/>
      <c r="K228" s="8"/>
      <c r="L228" s="8"/>
      <c r="M228" s="8"/>
      <c r="N228" s="8"/>
      <c r="O228" s="8"/>
    </row>
    <row r="229" spans="2:15" ht="11.25" x14ac:dyDescent="0.2">
      <c r="B229" s="8"/>
      <c r="C229" s="8"/>
      <c r="D229" s="8"/>
      <c r="E229" s="8"/>
      <c r="F229" s="8"/>
      <c r="G229" s="8"/>
      <c r="H229" s="8"/>
      <c r="I229" s="8"/>
      <c r="J229" s="8"/>
      <c r="K229" s="8"/>
      <c r="L229" s="8"/>
      <c r="M229" s="8"/>
      <c r="N229" s="8"/>
      <c r="O229" s="8"/>
    </row>
    <row r="230" spans="2:15" ht="11.25" x14ac:dyDescent="0.2">
      <c r="B230" s="8"/>
      <c r="C230" s="8"/>
      <c r="D230" s="8"/>
      <c r="E230" s="8"/>
      <c r="F230" s="8"/>
      <c r="G230" s="8"/>
      <c r="H230" s="8"/>
      <c r="I230" s="8"/>
      <c r="J230" s="8"/>
      <c r="K230" s="8"/>
      <c r="L230" s="8"/>
      <c r="M230" s="8"/>
      <c r="N230" s="8"/>
      <c r="O230" s="8"/>
    </row>
    <row r="231" spans="2:15" ht="11.25" x14ac:dyDescent="0.2">
      <c r="B231" s="8"/>
      <c r="C231" s="8"/>
      <c r="D231" s="8"/>
      <c r="E231" s="8"/>
      <c r="F231" s="8"/>
      <c r="G231" s="8"/>
      <c r="H231" s="8"/>
      <c r="I231" s="8"/>
      <c r="J231" s="8"/>
      <c r="K231" s="8"/>
      <c r="L231" s="8"/>
      <c r="M231" s="8"/>
      <c r="N231" s="8"/>
      <c r="O231" s="8"/>
    </row>
    <row r="232" spans="2:15" ht="11.25" x14ac:dyDescent="0.2">
      <c r="B232" s="8"/>
      <c r="C232" s="8"/>
      <c r="D232" s="8"/>
      <c r="E232" s="8"/>
      <c r="F232" s="8"/>
      <c r="G232" s="8"/>
      <c r="H232" s="8"/>
      <c r="I232" s="8"/>
      <c r="J232" s="8"/>
      <c r="K232" s="8"/>
      <c r="L232" s="8"/>
      <c r="M232" s="8"/>
      <c r="N232" s="8"/>
      <c r="O232" s="8"/>
    </row>
    <row r="233" spans="2:15" ht="11.25" x14ac:dyDescent="0.2">
      <c r="B233" s="8"/>
      <c r="C233" s="8"/>
      <c r="D233" s="8"/>
      <c r="E233" s="8"/>
      <c r="F233" s="8"/>
      <c r="G233" s="8"/>
      <c r="H233" s="8"/>
      <c r="I233" s="8"/>
      <c r="J233" s="8"/>
      <c r="K233" s="8"/>
      <c r="L233" s="8"/>
      <c r="M233" s="8"/>
      <c r="N233" s="8"/>
      <c r="O233" s="8"/>
    </row>
    <row r="234" spans="2:15" ht="11.25" x14ac:dyDescent="0.2">
      <c r="B234" s="8"/>
      <c r="C234" s="8"/>
      <c r="D234" s="8"/>
      <c r="E234" s="8"/>
      <c r="F234" s="8"/>
      <c r="G234" s="8"/>
      <c r="H234" s="8"/>
      <c r="I234" s="8"/>
      <c r="J234" s="8"/>
      <c r="K234" s="8"/>
      <c r="L234" s="8"/>
      <c r="M234" s="8"/>
      <c r="N234" s="8"/>
      <c r="O234" s="8"/>
    </row>
    <row r="235" spans="2:15" ht="11.25" x14ac:dyDescent="0.2">
      <c r="B235" s="8"/>
      <c r="C235" s="8"/>
      <c r="D235" s="8"/>
      <c r="E235" s="8"/>
      <c r="F235" s="8"/>
      <c r="G235" s="8"/>
      <c r="H235" s="8"/>
      <c r="I235" s="8"/>
      <c r="J235" s="8"/>
      <c r="K235" s="8"/>
      <c r="L235" s="8"/>
      <c r="M235" s="8"/>
      <c r="N235" s="8"/>
      <c r="O235" s="8"/>
    </row>
    <row r="236" spans="2:15" ht="11.25" x14ac:dyDescent="0.2">
      <c r="B236" s="8"/>
      <c r="C236" s="8"/>
      <c r="D236" s="8"/>
      <c r="E236" s="8"/>
      <c r="F236" s="8"/>
      <c r="G236" s="8"/>
      <c r="H236" s="8"/>
      <c r="I236" s="8"/>
      <c r="J236" s="8"/>
      <c r="K236" s="8"/>
      <c r="L236" s="8"/>
      <c r="M236" s="8"/>
      <c r="N236" s="8"/>
      <c r="O236" s="8"/>
    </row>
    <row r="237" spans="2:15" ht="11.25" x14ac:dyDescent="0.2">
      <c r="B237" s="8"/>
      <c r="C237" s="8"/>
      <c r="D237" s="8"/>
      <c r="E237" s="8"/>
      <c r="F237" s="8"/>
      <c r="G237" s="8"/>
      <c r="H237" s="8"/>
      <c r="I237" s="8"/>
      <c r="J237" s="8"/>
      <c r="K237" s="8"/>
      <c r="L237" s="8"/>
      <c r="M237" s="8"/>
      <c r="N237" s="8"/>
      <c r="O237" s="8"/>
    </row>
    <row r="238" spans="2:15" ht="11.25" x14ac:dyDescent="0.2">
      <c r="B238" s="8"/>
      <c r="C238" s="8"/>
      <c r="D238" s="8"/>
      <c r="E238" s="8"/>
      <c r="F238" s="8"/>
      <c r="G238" s="8"/>
      <c r="H238" s="8"/>
      <c r="I238" s="8"/>
      <c r="J238" s="8"/>
      <c r="K238" s="8"/>
      <c r="L238" s="8"/>
      <c r="M238" s="8"/>
      <c r="N238" s="8"/>
      <c r="O238" s="8"/>
    </row>
    <row r="239" spans="2:15" ht="11.25" x14ac:dyDescent="0.2">
      <c r="B239" s="8"/>
      <c r="C239" s="8"/>
      <c r="D239" s="8"/>
      <c r="E239" s="8"/>
      <c r="F239" s="8"/>
      <c r="G239" s="8"/>
      <c r="H239" s="8"/>
      <c r="I239" s="8"/>
      <c r="J239" s="8"/>
      <c r="K239" s="8"/>
      <c r="L239" s="8"/>
      <c r="M239" s="8"/>
      <c r="N239" s="8"/>
      <c r="O239" s="8"/>
    </row>
    <row r="240" spans="2:15" ht="11.25" x14ac:dyDescent="0.2">
      <c r="B240" s="8"/>
      <c r="C240" s="8"/>
      <c r="D240" s="8"/>
      <c r="E240" s="8"/>
      <c r="F240" s="8"/>
      <c r="G240" s="8"/>
      <c r="H240" s="8"/>
      <c r="I240" s="8"/>
      <c r="J240" s="8"/>
      <c r="K240" s="8"/>
      <c r="L240" s="8"/>
      <c r="M240" s="8"/>
      <c r="N240" s="8"/>
      <c r="O240" s="8"/>
    </row>
    <row r="241" spans="2:15" ht="11.25" x14ac:dyDescent="0.2">
      <c r="B241" s="8"/>
      <c r="C241" s="8"/>
      <c r="D241" s="8"/>
      <c r="E241" s="8"/>
      <c r="F241" s="8"/>
      <c r="G241" s="8"/>
      <c r="H241" s="8"/>
      <c r="I241" s="8"/>
      <c r="J241" s="8"/>
      <c r="K241" s="8"/>
      <c r="L241" s="8"/>
      <c r="M241" s="8"/>
      <c r="N241" s="8"/>
      <c r="O241" s="8"/>
    </row>
    <row r="242" spans="2:15" ht="11.25" x14ac:dyDescent="0.2">
      <c r="B242" s="8"/>
      <c r="C242" s="8"/>
      <c r="D242" s="8"/>
      <c r="E242" s="8"/>
      <c r="F242" s="8"/>
      <c r="G242" s="8"/>
      <c r="H242" s="8"/>
      <c r="I242" s="8"/>
      <c r="J242" s="8"/>
      <c r="K242" s="8"/>
      <c r="L242" s="8"/>
      <c r="M242" s="8"/>
      <c r="N242" s="8"/>
      <c r="O242" s="8"/>
    </row>
    <row r="243" spans="2:15" ht="11.25" x14ac:dyDescent="0.2">
      <c r="B243" s="8"/>
      <c r="C243" s="8"/>
      <c r="D243" s="8"/>
      <c r="E243" s="8"/>
      <c r="F243" s="8"/>
      <c r="G243" s="8"/>
      <c r="H243" s="8"/>
      <c r="I243" s="8"/>
      <c r="J243" s="8"/>
      <c r="K243" s="8"/>
      <c r="L243" s="8"/>
      <c r="M243" s="8"/>
      <c r="N243" s="8"/>
      <c r="O243" s="8"/>
    </row>
    <row r="244" spans="2:15" ht="11.25" x14ac:dyDescent="0.2">
      <c r="B244" s="8"/>
      <c r="C244" s="8"/>
      <c r="D244" s="8"/>
      <c r="E244" s="8"/>
      <c r="F244" s="8"/>
      <c r="G244" s="8"/>
      <c r="H244" s="8"/>
      <c r="I244" s="8"/>
      <c r="J244" s="8"/>
      <c r="K244" s="8"/>
      <c r="L244" s="8"/>
      <c r="M244" s="8"/>
      <c r="N244" s="8"/>
      <c r="O244" s="8"/>
    </row>
    <row r="245" spans="2:15" ht="11.25" x14ac:dyDescent="0.2">
      <c r="B245" s="8"/>
      <c r="C245" s="8"/>
      <c r="D245" s="8"/>
      <c r="E245" s="8"/>
      <c r="F245" s="8"/>
      <c r="G245" s="8"/>
      <c r="H245" s="8"/>
      <c r="I245" s="8"/>
      <c r="J245" s="8"/>
      <c r="K245" s="8"/>
      <c r="L245" s="8"/>
      <c r="M245" s="8"/>
      <c r="N245" s="8"/>
      <c r="O245" s="8"/>
    </row>
    <row r="246" spans="2:15" ht="11.25" x14ac:dyDescent="0.2">
      <c r="B246" s="8"/>
      <c r="C246" s="8"/>
      <c r="D246" s="8"/>
      <c r="E246" s="8"/>
      <c r="F246" s="8"/>
      <c r="G246" s="8"/>
      <c r="H246" s="8"/>
      <c r="I246" s="8"/>
      <c r="J246" s="8"/>
      <c r="K246" s="8"/>
      <c r="L246" s="8"/>
      <c r="M246" s="8"/>
      <c r="N246" s="8"/>
      <c r="O246" s="8"/>
    </row>
    <row r="247" spans="2:15" ht="11.25" x14ac:dyDescent="0.2">
      <c r="B247" s="8"/>
      <c r="C247" s="8"/>
      <c r="D247" s="8"/>
      <c r="E247" s="8"/>
      <c r="F247" s="8"/>
      <c r="G247" s="8"/>
      <c r="H247" s="8"/>
      <c r="I247" s="8"/>
      <c r="J247" s="8"/>
      <c r="K247" s="8"/>
      <c r="L247" s="8"/>
      <c r="M247" s="8"/>
      <c r="N247" s="8"/>
      <c r="O247" s="8"/>
    </row>
    <row r="248" spans="2:15" ht="11.25" x14ac:dyDescent="0.2">
      <c r="B248" s="8"/>
      <c r="C248" s="8"/>
      <c r="D248" s="8"/>
      <c r="E248" s="8"/>
      <c r="F248" s="8"/>
      <c r="G248" s="8"/>
      <c r="H248" s="8"/>
      <c r="I248" s="8"/>
      <c r="J248" s="8"/>
      <c r="K248" s="8"/>
      <c r="L248" s="8"/>
      <c r="M248" s="8"/>
      <c r="N248" s="8"/>
      <c r="O248" s="8"/>
    </row>
    <row r="249" spans="2:15" ht="11.25" x14ac:dyDescent="0.2">
      <c r="B249" s="8"/>
      <c r="C249" s="8"/>
      <c r="D249" s="8"/>
      <c r="E249" s="8"/>
      <c r="F249" s="8"/>
      <c r="G249" s="8"/>
      <c r="H249" s="8"/>
      <c r="I249" s="8"/>
      <c r="J249" s="8"/>
      <c r="K249" s="8"/>
      <c r="L249" s="8"/>
      <c r="M249" s="8"/>
      <c r="N249" s="8"/>
      <c r="O249" s="8"/>
    </row>
    <row r="250" spans="2:15" ht="11.25" x14ac:dyDescent="0.2">
      <c r="B250" s="8"/>
      <c r="C250" s="8"/>
      <c r="D250" s="8"/>
      <c r="E250" s="8"/>
      <c r="F250" s="8"/>
      <c r="G250" s="8"/>
      <c r="H250" s="8"/>
      <c r="I250" s="8"/>
      <c r="J250" s="8"/>
      <c r="K250" s="8"/>
      <c r="L250" s="8"/>
      <c r="M250" s="8"/>
      <c r="N250" s="8"/>
      <c r="O250" s="8"/>
    </row>
    <row r="251" spans="2:15" ht="11.25" x14ac:dyDescent="0.2">
      <c r="B251" s="8"/>
      <c r="C251" s="8"/>
      <c r="D251" s="8"/>
      <c r="E251" s="8"/>
      <c r="F251" s="8"/>
      <c r="G251" s="8"/>
      <c r="H251" s="8"/>
      <c r="I251" s="8"/>
      <c r="J251" s="8"/>
      <c r="K251" s="8"/>
      <c r="L251" s="8"/>
      <c r="M251" s="8"/>
      <c r="N251" s="8"/>
      <c r="O251" s="8"/>
    </row>
    <row r="252" spans="2:15" ht="11.25" x14ac:dyDescent="0.2">
      <c r="B252" s="8"/>
      <c r="C252" s="8"/>
      <c r="D252" s="8"/>
      <c r="E252" s="8"/>
      <c r="F252" s="8"/>
      <c r="G252" s="8"/>
      <c r="H252" s="8"/>
      <c r="I252" s="8"/>
      <c r="J252" s="8"/>
      <c r="K252" s="8"/>
      <c r="L252" s="8"/>
      <c r="M252" s="8"/>
      <c r="N252" s="8"/>
      <c r="O252" s="8"/>
    </row>
    <row r="253" spans="2:15" ht="11.25" x14ac:dyDescent="0.2">
      <c r="B253" s="8"/>
      <c r="C253" s="8"/>
      <c r="D253" s="8"/>
      <c r="E253" s="8"/>
      <c r="F253" s="8"/>
      <c r="G253" s="8"/>
      <c r="H253" s="8"/>
      <c r="I253" s="8"/>
      <c r="J253" s="8"/>
      <c r="K253" s="8"/>
      <c r="L253" s="8"/>
      <c r="M253" s="8"/>
      <c r="N253" s="8"/>
      <c r="O253" s="8"/>
    </row>
    <row r="254" spans="2:15" ht="11.25" x14ac:dyDescent="0.2">
      <c r="B254" s="8"/>
      <c r="C254" s="8"/>
      <c r="D254" s="8"/>
      <c r="E254" s="8"/>
      <c r="F254" s="8"/>
      <c r="G254" s="8"/>
      <c r="H254" s="8"/>
      <c r="I254" s="8"/>
      <c r="J254" s="8"/>
      <c r="K254" s="8"/>
      <c r="L254" s="8"/>
      <c r="M254" s="8"/>
      <c r="N254" s="8"/>
      <c r="O254" s="8"/>
    </row>
    <row r="255" spans="2:15" ht="11.25" x14ac:dyDescent="0.2">
      <c r="B255" s="8"/>
      <c r="C255" s="8"/>
      <c r="D255" s="8"/>
      <c r="E255" s="8"/>
      <c r="F255" s="8"/>
      <c r="G255" s="8"/>
      <c r="H255" s="8"/>
      <c r="I255" s="8"/>
      <c r="J255" s="8"/>
      <c r="K255" s="8"/>
      <c r="L255" s="8"/>
      <c r="M255" s="8"/>
      <c r="N255" s="8"/>
      <c r="O255" s="8"/>
    </row>
    <row r="256" spans="2:15" ht="11.25" x14ac:dyDescent="0.2">
      <c r="B256" s="8"/>
      <c r="C256" s="8"/>
      <c r="D256" s="8"/>
      <c r="E256" s="8"/>
      <c r="F256" s="8"/>
      <c r="G256" s="8"/>
      <c r="H256" s="8"/>
      <c r="I256" s="8"/>
      <c r="J256" s="8"/>
      <c r="K256" s="8"/>
      <c r="L256" s="8"/>
      <c r="M256" s="8"/>
      <c r="N256" s="8"/>
      <c r="O256" s="8"/>
    </row>
    <row r="257" spans="2:15" ht="11.25" x14ac:dyDescent="0.2">
      <c r="B257" s="8"/>
      <c r="C257" s="8"/>
      <c r="D257" s="8"/>
      <c r="E257" s="8"/>
      <c r="F257" s="8"/>
      <c r="G257" s="8"/>
      <c r="H257" s="8"/>
      <c r="I257" s="8"/>
      <c r="J257" s="8"/>
      <c r="K257" s="8"/>
      <c r="L257" s="8"/>
      <c r="M257" s="8"/>
      <c r="N257" s="8"/>
      <c r="O257" s="8"/>
    </row>
    <row r="258" spans="2:15" ht="11.25" x14ac:dyDescent="0.2">
      <c r="B258" s="8"/>
      <c r="C258" s="8"/>
      <c r="D258" s="8"/>
      <c r="E258" s="8"/>
      <c r="F258" s="8"/>
      <c r="G258" s="8"/>
      <c r="H258" s="8"/>
      <c r="I258" s="8"/>
      <c r="J258" s="8"/>
      <c r="K258" s="8"/>
      <c r="L258" s="8"/>
      <c r="M258" s="8"/>
      <c r="N258" s="8"/>
      <c r="O258" s="8"/>
    </row>
    <row r="259" spans="2:15" ht="11.25" x14ac:dyDescent="0.2">
      <c r="B259" s="8"/>
      <c r="C259" s="8"/>
      <c r="D259" s="8"/>
      <c r="E259" s="8"/>
      <c r="F259" s="8"/>
      <c r="G259" s="8"/>
      <c r="H259" s="8"/>
      <c r="I259" s="8"/>
      <c r="J259" s="8"/>
      <c r="K259" s="8"/>
      <c r="L259" s="8"/>
      <c r="M259" s="8"/>
      <c r="N259" s="8"/>
      <c r="O259" s="8"/>
    </row>
    <row r="260" spans="2:15" ht="11.25" x14ac:dyDescent="0.2">
      <c r="B260" s="8"/>
      <c r="C260" s="8"/>
      <c r="D260" s="8"/>
      <c r="E260" s="8"/>
      <c r="F260" s="8"/>
      <c r="G260" s="8"/>
      <c r="H260" s="8"/>
      <c r="I260" s="8"/>
      <c r="J260" s="8"/>
      <c r="K260" s="8"/>
      <c r="L260" s="8"/>
      <c r="M260" s="8"/>
      <c r="N260" s="8"/>
      <c r="O260" s="8"/>
    </row>
    <row r="261" spans="2:15" ht="11.25" x14ac:dyDescent="0.2">
      <c r="B261" s="8"/>
      <c r="C261" s="8"/>
      <c r="D261" s="8"/>
      <c r="E261" s="8"/>
      <c r="F261" s="8"/>
      <c r="G261" s="8"/>
      <c r="H261" s="8"/>
      <c r="I261" s="8"/>
      <c r="J261" s="8"/>
      <c r="K261" s="8"/>
      <c r="L261" s="8"/>
      <c r="M261" s="8"/>
      <c r="N261" s="8"/>
      <c r="O261" s="8"/>
    </row>
    <row r="262" spans="2:15" ht="11.25" x14ac:dyDescent="0.2">
      <c r="B262" s="8"/>
      <c r="C262" s="8"/>
      <c r="D262" s="8"/>
      <c r="E262" s="8"/>
      <c r="F262" s="8"/>
      <c r="G262" s="8"/>
      <c r="H262" s="8"/>
      <c r="I262" s="8"/>
      <c r="J262" s="8"/>
      <c r="K262" s="8"/>
      <c r="L262" s="8"/>
      <c r="M262" s="8"/>
      <c r="N262" s="8"/>
      <c r="O262" s="8"/>
    </row>
    <row r="263" spans="2:15" ht="11.25" x14ac:dyDescent="0.2">
      <c r="B263" s="8"/>
      <c r="C263" s="8"/>
      <c r="D263" s="8"/>
      <c r="E263" s="8"/>
      <c r="F263" s="8"/>
      <c r="G263" s="8"/>
      <c r="H263" s="8"/>
      <c r="I263" s="8"/>
      <c r="J263" s="8"/>
      <c r="K263" s="8"/>
      <c r="L263" s="8"/>
      <c r="M263" s="8"/>
      <c r="N263" s="8"/>
      <c r="O263" s="8"/>
    </row>
    <row r="264" spans="2:15" ht="11.25" x14ac:dyDescent="0.2">
      <c r="B264" s="8"/>
      <c r="C264" s="8"/>
      <c r="D264" s="8"/>
      <c r="E264" s="8"/>
      <c r="F264" s="8"/>
      <c r="G264" s="8"/>
      <c r="H264" s="8"/>
      <c r="I264" s="8"/>
      <c r="J264" s="8"/>
      <c r="K264" s="8"/>
      <c r="L264" s="8"/>
      <c r="M264" s="8"/>
      <c r="N264" s="8"/>
      <c r="O264" s="8"/>
    </row>
    <row r="265" spans="2:15" ht="11.25" x14ac:dyDescent="0.2">
      <c r="B265" s="8"/>
      <c r="C265" s="8"/>
      <c r="D265" s="8"/>
      <c r="E265" s="8"/>
      <c r="F265" s="8"/>
      <c r="G265" s="8"/>
      <c r="H265" s="8"/>
      <c r="I265" s="8"/>
      <c r="J265" s="8"/>
      <c r="K265" s="8"/>
      <c r="L265" s="8"/>
      <c r="M265" s="8"/>
      <c r="N265" s="8"/>
      <c r="O265" s="8"/>
    </row>
    <row r="266" spans="2:15" ht="11.25" x14ac:dyDescent="0.2">
      <c r="B266" s="8"/>
      <c r="C266" s="8"/>
      <c r="D266" s="8"/>
      <c r="E266" s="8"/>
      <c r="F266" s="8"/>
      <c r="G266" s="8"/>
      <c r="H266" s="8"/>
      <c r="I266" s="8"/>
      <c r="J266" s="8"/>
      <c r="K266" s="8"/>
      <c r="L266" s="8"/>
      <c r="M266" s="8"/>
      <c r="N266" s="8"/>
      <c r="O266" s="8"/>
    </row>
    <row r="267" spans="2:15" ht="11.25" x14ac:dyDescent="0.2">
      <c r="B267" s="8"/>
      <c r="C267" s="8"/>
      <c r="D267" s="8"/>
      <c r="E267" s="8"/>
      <c r="F267" s="8"/>
      <c r="G267" s="8"/>
      <c r="H267" s="8"/>
      <c r="I267" s="8"/>
      <c r="J267" s="8"/>
      <c r="K267" s="8"/>
      <c r="L267" s="8"/>
      <c r="M267" s="8"/>
      <c r="N267" s="8"/>
      <c r="O267" s="8"/>
    </row>
    <row r="268" spans="2:15" ht="11.25" x14ac:dyDescent="0.2">
      <c r="B268" s="8"/>
      <c r="C268" s="8"/>
      <c r="D268" s="8"/>
      <c r="E268" s="8"/>
      <c r="F268" s="8"/>
      <c r="G268" s="8"/>
      <c r="H268" s="8"/>
      <c r="I268" s="8"/>
      <c r="J268" s="8"/>
      <c r="K268" s="8"/>
      <c r="L268" s="8"/>
      <c r="M268" s="8"/>
      <c r="N268" s="8"/>
      <c r="O268" s="8"/>
    </row>
    <row r="269" spans="2:15" ht="11.25" x14ac:dyDescent="0.2">
      <c r="B269" s="8"/>
      <c r="C269" s="8"/>
      <c r="D269" s="8"/>
      <c r="E269" s="8"/>
      <c r="F269" s="8"/>
      <c r="G269" s="8"/>
      <c r="H269" s="8"/>
      <c r="I269" s="8"/>
      <c r="J269" s="8"/>
      <c r="K269" s="8"/>
      <c r="L269" s="8"/>
      <c r="M269" s="8"/>
      <c r="N269" s="8"/>
      <c r="O269" s="8"/>
    </row>
    <row r="270" spans="2:15" ht="11.25" x14ac:dyDescent="0.2">
      <c r="B270" s="8"/>
      <c r="C270" s="8"/>
      <c r="D270" s="8"/>
      <c r="E270" s="8"/>
      <c r="F270" s="8"/>
      <c r="G270" s="8"/>
      <c r="H270" s="8"/>
      <c r="I270" s="8"/>
      <c r="J270" s="8"/>
      <c r="K270" s="8"/>
      <c r="L270" s="8"/>
      <c r="M270" s="8"/>
      <c r="N270" s="8"/>
      <c r="O270" s="8"/>
    </row>
    <row r="271" spans="2:15" ht="11.25" x14ac:dyDescent="0.2">
      <c r="B271" s="8"/>
      <c r="C271" s="8"/>
      <c r="D271" s="8"/>
      <c r="E271" s="8"/>
      <c r="F271" s="8"/>
      <c r="G271" s="8"/>
      <c r="H271" s="8"/>
      <c r="I271" s="8"/>
      <c r="J271" s="8"/>
      <c r="K271" s="8"/>
      <c r="L271" s="8"/>
      <c r="M271" s="8"/>
      <c r="N271" s="8"/>
      <c r="O271" s="8"/>
    </row>
    <row r="272" spans="2:15" ht="11.25" x14ac:dyDescent="0.2">
      <c r="B272" s="8"/>
      <c r="C272" s="8"/>
      <c r="D272" s="8"/>
      <c r="E272" s="8"/>
      <c r="F272" s="8"/>
      <c r="G272" s="8"/>
      <c r="H272" s="8"/>
      <c r="I272" s="8"/>
      <c r="J272" s="8"/>
      <c r="K272" s="8"/>
      <c r="L272" s="8"/>
      <c r="M272" s="8"/>
      <c r="N272" s="8"/>
      <c r="O272" s="8"/>
    </row>
    <row r="273" spans="2:15" ht="11.25" x14ac:dyDescent="0.2">
      <c r="B273" s="8"/>
      <c r="C273" s="8"/>
      <c r="D273" s="8"/>
      <c r="E273" s="8"/>
      <c r="F273" s="8"/>
      <c r="G273" s="8"/>
      <c r="H273" s="8"/>
      <c r="I273" s="8"/>
      <c r="J273" s="8"/>
      <c r="K273" s="8"/>
      <c r="L273" s="8"/>
      <c r="M273" s="8"/>
      <c r="N273" s="8"/>
      <c r="O273" s="8"/>
    </row>
    <row r="274" spans="2:15" ht="11.25" x14ac:dyDescent="0.2">
      <c r="B274" s="8"/>
      <c r="C274" s="8"/>
      <c r="D274" s="8"/>
      <c r="E274" s="8"/>
      <c r="F274" s="8"/>
      <c r="G274" s="8"/>
      <c r="H274" s="8"/>
      <c r="I274" s="8"/>
      <c r="J274" s="8"/>
      <c r="K274" s="8"/>
      <c r="L274" s="8"/>
      <c r="M274" s="8"/>
      <c r="N274" s="8"/>
      <c r="O274" s="8"/>
    </row>
    <row r="275" spans="2:15" ht="11.25" x14ac:dyDescent="0.2">
      <c r="B275" s="8"/>
      <c r="C275" s="8"/>
      <c r="D275" s="8"/>
      <c r="E275" s="8"/>
      <c r="F275" s="8"/>
      <c r="G275" s="8"/>
      <c r="H275" s="8"/>
      <c r="I275" s="8"/>
      <c r="J275" s="8"/>
      <c r="K275" s="8"/>
      <c r="L275" s="8"/>
      <c r="M275" s="8"/>
      <c r="N275" s="8"/>
      <c r="O275" s="8"/>
    </row>
    <row r="276" spans="2:15" ht="11.25" x14ac:dyDescent="0.2">
      <c r="B276" s="8"/>
      <c r="C276" s="8"/>
      <c r="D276" s="8"/>
      <c r="E276" s="8"/>
      <c r="F276" s="8"/>
      <c r="G276" s="8"/>
      <c r="H276" s="8"/>
      <c r="I276" s="8"/>
      <c r="J276" s="8"/>
      <c r="K276" s="8"/>
      <c r="L276" s="8"/>
      <c r="M276" s="8"/>
      <c r="N276" s="8"/>
      <c r="O276" s="8"/>
    </row>
    <row r="277" spans="2:15" ht="11.25" x14ac:dyDescent="0.2">
      <c r="B277" s="8"/>
      <c r="C277" s="8"/>
      <c r="D277" s="8"/>
      <c r="E277" s="8"/>
      <c r="F277" s="8"/>
      <c r="G277" s="8"/>
      <c r="H277" s="8"/>
      <c r="I277" s="8"/>
      <c r="J277" s="8"/>
      <c r="K277" s="8"/>
      <c r="L277" s="8"/>
      <c r="M277" s="8"/>
      <c r="N277" s="8"/>
      <c r="O277" s="8"/>
    </row>
    <row r="278" spans="2:15" ht="11.25" x14ac:dyDescent="0.2">
      <c r="B278" s="8"/>
      <c r="C278" s="8"/>
      <c r="D278" s="8"/>
      <c r="E278" s="8"/>
      <c r="F278" s="8"/>
      <c r="G278" s="8"/>
      <c r="H278" s="8"/>
      <c r="I278" s="8"/>
      <c r="J278" s="8"/>
      <c r="K278" s="8"/>
      <c r="L278" s="8"/>
      <c r="M278" s="8"/>
      <c r="N278" s="8"/>
      <c r="O278" s="8"/>
    </row>
    <row r="279" spans="2:15" ht="11.25" x14ac:dyDescent="0.2">
      <c r="B279" s="8"/>
      <c r="C279" s="8"/>
      <c r="D279" s="8"/>
      <c r="E279" s="8"/>
      <c r="F279" s="8"/>
      <c r="G279" s="8"/>
      <c r="H279" s="8"/>
      <c r="I279" s="8"/>
      <c r="J279" s="8"/>
      <c r="K279" s="8"/>
      <c r="L279" s="8"/>
      <c r="M279" s="8"/>
      <c r="N279" s="8"/>
      <c r="O279" s="8"/>
    </row>
    <row r="280" spans="2:15" ht="11.25" x14ac:dyDescent="0.2">
      <c r="B280" s="8"/>
      <c r="C280" s="8"/>
      <c r="D280" s="8"/>
      <c r="E280" s="8"/>
      <c r="F280" s="8"/>
      <c r="G280" s="8"/>
      <c r="H280" s="8"/>
      <c r="I280" s="8"/>
      <c r="J280" s="8"/>
      <c r="K280" s="8"/>
      <c r="L280" s="8"/>
      <c r="M280" s="8"/>
      <c r="N280" s="8"/>
      <c r="O280" s="8"/>
    </row>
    <row r="281" spans="2:15" ht="11.25" x14ac:dyDescent="0.2">
      <c r="B281" s="8"/>
      <c r="C281" s="8"/>
      <c r="D281" s="8"/>
      <c r="E281" s="8"/>
      <c r="F281" s="8"/>
      <c r="G281" s="8"/>
      <c r="H281" s="8"/>
      <c r="I281" s="8"/>
      <c r="J281" s="8"/>
      <c r="K281" s="8"/>
      <c r="L281" s="8"/>
      <c r="M281" s="8"/>
      <c r="N281" s="8"/>
      <c r="O281" s="8"/>
    </row>
    <row r="282" spans="2:15" ht="11.25" x14ac:dyDescent="0.2">
      <c r="B282" s="8"/>
      <c r="C282" s="8"/>
      <c r="D282" s="8"/>
      <c r="E282" s="8"/>
      <c r="F282" s="8"/>
      <c r="G282" s="8"/>
      <c r="H282" s="8"/>
      <c r="I282" s="8"/>
      <c r="J282" s="8"/>
      <c r="K282" s="8"/>
      <c r="L282" s="8"/>
      <c r="M282" s="8"/>
      <c r="N282" s="8"/>
      <c r="O282" s="8"/>
    </row>
    <row r="283" spans="2:15" ht="11.25" x14ac:dyDescent="0.2">
      <c r="B283" s="8"/>
      <c r="C283" s="8"/>
      <c r="D283" s="8"/>
      <c r="E283" s="8"/>
      <c r="F283" s="8"/>
      <c r="G283" s="8"/>
      <c r="H283" s="8"/>
      <c r="I283" s="8"/>
      <c r="J283" s="8"/>
      <c r="K283" s="8"/>
      <c r="L283" s="8"/>
      <c r="M283" s="8"/>
      <c r="N283" s="8"/>
      <c r="O283" s="8"/>
    </row>
    <row r="284" spans="2:15" ht="11.25" x14ac:dyDescent="0.2">
      <c r="B284" s="8"/>
      <c r="C284" s="8"/>
      <c r="D284" s="8"/>
      <c r="E284" s="8"/>
      <c r="F284" s="8"/>
      <c r="G284" s="8"/>
      <c r="H284" s="8"/>
      <c r="I284" s="8"/>
      <c r="J284" s="8"/>
      <c r="K284" s="8"/>
      <c r="L284" s="8"/>
      <c r="M284" s="8"/>
      <c r="N284" s="8"/>
      <c r="O284" s="8"/>
    </row>
    <row r="285" spans="2:15" ht="11.25" x14ac:dyDescent="0.2">
      <c r="B285" s="8"/>
      <c r="C285" s="8"/>
      <c r="D285" s="8"/>
      <c r="E285" s="8"/>
      <c r="F285" s="8"/>
      <c r="G285" s="8"/>
      <c r="H285" s="8"/>
      <c r="I285" s="8"/>
      <c r="J285" s="8"/>
      <c r="K285" s="8"/>
      <c r="L285" s="8"/>
      <c r="M285" s="8"/>
      <c r="N285" s="8"/>
      <c r="O285" s="8"/>
    </row>
    <row r="286" spans="2:15" ht="11.25" x14ac:dyDescent="0.2">
      <c r="B286" s="8"/>
      <c r="C286" s="8"/>
      <c r="D286" s="8"/>
      <c r="E286" s="8"/>
      <c r="F286" s="8"/>
      <c r="G286" s="8"/>
      <c r="H286" s="8"/>
      <c r="I286" s="8"/>
      <c r="J286" s="8"/>
      <c r="K286" s="8"/>
      <c r="L286" s="8"/>
      <c r="M286" s="8"/>
      <c r="N286" s="8"/>
      <c r="O286" s="8"/>
    </row>
    <row r="287" spans="2:15" ht="11.25" x14ac:dyDescent="0.2">
      <c r="B287" s="8"/>
      <c r="C287" s="8"/>
      <c r="D287" s="8"/>
      <c r="E287" s="8"/>
      <c r="F287" s="8"/>
      <c r="G287" s="8"/>
      <c r="H287" s="8"/>
      <c r="I287" s="8"/>
      <c r="J287" s="8"/>
      <c r="K287" s="8"/>
      <c r="L287" s="8"/>
      <c r="M287" s="8"/>
      <c r="N287" s="8"/>
      <c r="O287" s="8"/>
    </row>
    <row r="288" spans="2:15" ht="11.25" x14ac:dyDescent="0.2">
      <c r="B288" s="8"/>
      <c r="C288" s="8"/>
      <c r="D288" s="8"/>
      <c r="E288" s="8"/>
      <c r="F288" s="8"/>
      <c r="G288" s="8"/>
      <c r="H288" s="8"/>
      <c r="I288" s="8"/>
      <c r="J288" s="8"/>
      <c r="K288" s="8"/>
      <c r="L288" s="8"/>
      <c r="M288" s="8"/>
      <c r="N288" s="8"/>
      <c r="O288" s="8"/>
    </row>
    <row r="289" spans="2:15" ht="11.25" x14ac:dyDescent="0.2">
      <c r="B289" s="8"/>
      <c r="C289" s="8"/>
      <c r="D289" s="8"/>
      <c r="E289" s="8"/>
      <c r="F289" s="8"/>
      <c r="G289" s="8"/>
      <c r="H289" s="8"/>
      <c r="I289" s="8"/>
      <c r="J289" s="8"/>
      <c r="K289" s="8"/>
      <c r="L289" s="8"/>
      <c r="M289" s="8"/>
      <c r="N289" s="8"/>
      <c r="O289" s="8"/>
    </row>
    <row r="290" spans="2:15" ht="11.25" x14ac:dyDescent="0.2">
      <c r="B290" s="8"/>
      <c r="C290" s="8"/>
      <c r="D290" s="8"/>
      <c r="E290" s="8"/>
      <c r="F290" s="8"/>
      <c r="G290" s="8"/>
      <c r="H290" s="8"/>
      <c r="I290" s="8"/>
      <c r="J290" s="8"/>
      <c r="K290" s="8"/>
      <c r="L290" s="8"/>
      <c r="M290" s="8"/>
      <c r="N290" s="8"/>
      <c r="O290" s="8"/>
    </row>
    <row r="291" spans="2:15" ht="11.25" x14ac:dyDescent="0.2">
      <c r="B291" s="8"/>
      <c r="C291" s="8"/>
      <c r="D291" s="8"/>
      <c r="E291" s="8"/>
      <c r="F291" s="8"/>
      <c r="G291" s="8"/>
      <c r="H291" s="8"/>
      <c r="I291" s="8"/>
      <c r="J291" s="8"/>
      <c r="K291" s="8"/>
      <c r="L291" s="8"/>
      <c r="M291" s="8"/>
      <c r="N291" s="8"/>
      <c r="O291" s="8"/>
    </row>
    <row r="292" spans="2:15" ht="11.25" x14ac:dyDescent="0.2">
      <c r="B292" s="8"/>
      <c r="C292" s="8"/>
      <c r="D292" s="8"/>
      <c r="E292" s="8"/>
      <c r="F292" s="8"/>
      <c r="G292" s="8"/>
      <c r="H292" s="8"/>
      <c r="I292" s="8"/>
      <c r="J292" s="8"/>
      <c r="K292" s="8"/>
      <c r="L292" s="8"/>
      <c r="M292" s="8"/>
      <c r="N292" s="8"/>
      <c r="O292" s="8"/>
    </row>
    <row r="293" spans="2:15" ht="11.25" x14ac:dyDescent="0.2">
      <c r="B293" s="8"/>
      <c r="C293" s="8"/>
      <c r="D293" s="8"/>
      <c r="E293" s="8"/>
      <c r="F293" s="8"/>
      <c r="G293" s="8"/>
      <c r="H293" s="8"/>
      <c r="I293" s="8"/>
      <c r="J293" s="8"/>
      <c r="K293" s="8"/>
      <c r="L293" s="8"/>
      <c r="M293" s="8"/>
      <c r="N293" s="8"/>
      <c r="O293" s="8"/>
    </row>
    <row r="294" spans="2:15" ht="11.25" x14ac:dyDescent="0.2">
      <c r="B294" s="8"/>
      <c r="C294" s="8"/>
      <c r="D294" s="8"/>
      <c r="E294" s="8"/>
      <c r="F294" s="8"/>
      <c r="G294" s="8"/>
      <c r="H294" s="8"/>
      <c r="I294" s="8"/>
      <c r="J294" s="8"/>
      <c r="K294" s="8"/>
      <c r="L294" s="8"/>
      <c r="M294" s="8"/>
      <c r="N294" s="8"/>
      <c r="O294" s="8"/>
    </row>
    <row r="295" spans="2:15" ht="11.25" x14ac:dyDescent="0.2">
      <c r="B295" s="8"/>
      <c r="C295" s="8"/>
      <c r="D295" s="8"/>
      <c r="E295" s="8"/>
      <c r="F295" s="8"/>
      <c r="G295" s="8"/>
      <c r="H295" s="8"/>
      <c r="I295" s="8"/>
      <c r="J295" s="8"/>
      <c r="K295" s="8"/>
      <c r="L295" s="8"/>
      <c r="M295" s="8"/>
      <c r="N295" s="8"/>
      <c r="O295" s="8"/>
    </row>
    <row r="296" spans="2:15" ht="11.25" x14ac:dyDescent="0.2">
      <c r="B296" s="8"/>
      <c r="C296" s="8"/>
      <c r="D296" s="8"/>
      <c r="E296" s="8"/>
      <c r="F296" s="8"/>
      <c r="G296" s="8"/>
      <c r="H296" s="8"/>
      <c r="I296" s="8"/>
      <c r="J296" s="8"/>
      <c r="K296" s="8"/>
      <c r="L296" s="8"/>
      <c r="M296" s="8"/>
      <c r="N296" s="8"/>
      <c r="O296" s="8"/>
    </row>
    <row r="297" spans="2:15" ht="11.25" x14ac:dyDescent="0.2">
      <c r="B297" s="8"/>
      <c r="C297" s="8"/>
      <c r="D297" s="8"/>
      <c r="E297" s="8"/>
      <c r="F297" s="8"/>
      <c r="G297" s="8"/>
      <c r="H297" s="8"/>
      <c r="I297" s="8"/>
      <c r="J297" s="8"/>
      <c r="K297" s="8"/>
      <c r="L297" s="8"/>
      <c r="M297" s="8"/>
      <c r="N297" s="8"/>
      <c r="O297" s="8"/>
    </row>
    <row r="298" spans="2:15" ht="11.25" x14ac:dyDescent="0.2">
      <c r="B298" s="8"/>
      <c r="C298" s="8"/>
      <c r="D298" s="8"/>
      <c r="E298" s="8"/>
      <c r="F298" s="8"/>
      <c r="G298" s="8"/>
      <c r="H298" s="8"/>
      <c r="I298" s="8"/>
      <c r="J298" s="8"/>
      <c r="K298" s="8"/>
      <c r="L298" s="8"/>
      <c r="M298" s="8"/>
      <c r="N298" s="8"/>
      <c r="O298" s="8"/>
    </row>
    <row r="299" spans="2:15" ht="11.25" x14ac:dyDescent="0.2">
      <c r="B299" s="8"/>
      <c r="C299" s="8"/>
      <c r="D299" s="8"/>
      <c r="E299" s="8"/>
      <c r="F299" s="8"/>
      <c r="G299" s="8"/>
      <c r="H299" s="8"/>
      <c r="I299" s="8"/>
      <c r="J299" s="8"/>
      <c r="K299" s="8"/>
      <c r="L299" s="8"/>
      <c r="M299" s="8"/>
      <c r="N299" s="8"/>
      <c r="O299" s="8"/>
    </row>
    <row r="300" spans="2:15" ht="11.25" x14ac:dyDescent="0.2">
      <c r="B300" s="8"/>
      <c r="C300" s="8"/>
      <c r="D300" s="8"/>
      <c r="E300" s="8"/>
      <c r="F300" s="8"/>
      <c r="G300" s="8"/>
      <c r="H300" s="8"/>
      <c r="I300" s="8"/>
      <c r="J300" s="8"/>
      <c r="K300" s="8"/>
      <c r="L300" s="8"/>
      <c r="M300" s="8"/>
      <c r="N300" s="8"/>
      <c r="O300" s="8"/>
    </row>
    <row r="301" spans="2:15" ht="11.25" x14ac:dyDescent="0.2">
      <c r="B301" s="8"/>
      <c r="C301" s="8"/>
      <c r="D301" s="8"/>
      <c r="E301" s="8"/>
      <c r="F301" s="8"/>
      <c r="G301" s="8"/>
      <c r="H301" s="8"/>
      <c r="I301" s="8"/>
      <c r="J301" s="8"/>
      <c r="K301" s="8"/>
      <c r="L301" s="8"/>
      <c r="M301" s="8"/>
      <c r="N301" s="8"/>
      <c r="O301" s="8"/>
    </row>
    <row r="302" spans="2:15" ht="11.25" x14ac:dyDescent="0.2">
      <c r="B302" s="8"/>
      <c r="C302" s="8"/>
      <c r="D302" s="8"/>
      <c r="E302" s="8"/>
      <c r="F302" s="8"/>
      <c r="G302" s="8"/>
      <c r="H302" s="8"/>
      <c r="I302" s="8"/>
      <c r="J302" s="8"/>
      <c r="K302" s="8"/>
      <c r="L302" s="8"/>
      <c r="M302" s="8"/>
      <c r="N302" s="8"/>
      <c r="O302" s="8"/>
    </row>
    <row r="303" spans="2:15" ht="11.25" x14ac:dyDescent="0.2">
      <c r="B303" s="8"/>
      <c r="C303" s="8"/>
      <c r="D303" s="8"/>
      <c r="E303" s="8"/>
      <c r="F303" s="8"/>
      <c r="G303" s="8"/>
      <c r="H303" s="8"/>
      <c r="I303" s="8"/>
      <c r="J303" s="8"/>
      <c r="K303" s="8"/>
      <c r="L303" s="8"/>
      <c r="M303" s="8"/>
      <c r="N303" s="8"/>
      <c r="O303" s="8"/>
    </row>
    <row r="304" spans="2:15" ht="11.25" x14ac:dyDescent="0.2">
      <c r="B304" s="8"/>
      <c r="C304" s="8"/>
      <c r="D304" s="8"/>
      <c r="E304" s="8"/>
      <c r="F304" s="8"/>
      <c r="G304" s="8"/>
      <c r="H304" s="8"/>
      <c r="I304" s="8"/>
      <c r="J304" s="8"/>
      <c r="K304" s="8"/>
      <c r="L304" s="8"/>
      <c r="M304" s="8"/>
      <c r="N304" s="8"/>
      <c r="O304" s="8"/>
    </row>
    <row r="305" spans="2:15" ht="11.25" x14ac:dyDescent="0.2">
      <c r="B305" s="8"/>
      <c r="C305" s="8"/>
      <c r="D305" s="8"/>
      <c r="E305" s="8"/>
      <c r="F305" s="8"/>
      <c r="G305" s="8"/>
      <c r="H305" s="8"/>
      <c r="I305" s="8"/>
      <c r="J305" s="8"/>
      <c r="K305" s="8"/>
      <c r="L305" s="8"/>
      <c r="M305" s="8"/>
      <c r="N305" s="8"/>
      <c r="O305" s="8"/>
    </row>
    <row r="306" spans="2:15" ht="11.25" x14ac:dyDescent="0.2">
      <c r="B306" s="8"/>
      <c r="C306" s="8"/>
      <c r="D306" s="8"/>
      <c r="E306" s="8"/>
      <c r="F306" s="8"/>
      <c r="G306" s="8"/>
      <c r="H306" s="8"/>
      <c r="I306" s="8"/>
      <c r="J306" s="8"/>
      <c r="K306" s="8"/>
      <c r="L306" s="8"/>
      <c r="M306" s="8"/>
      <c r="N306" s="8"/>
      <c r="O306" s="8"/>
    </row>
    <row r="307" spans="2:15" ht="11.25" x14ac:dyDescent="0.2">
      <c r="B307" s="8"/>
      <c r="C307" s="8"/>
      <c r="D307" s="8"/>
      <c r="E307" s="8"/>
      <c r="F307" s="8"/>
      <c r="G307" s="8"/>
      <c r="H307" s="8"/>
      <c r="I307" s="8"/>
      <c r="J307" s="8"/>
      <c r="K307" s="8"/>
      <c r="L307" s="8"/>
      <c r="M307" s="8"/>
      <c r="N307" s="8"/>
      <c r="O307" s="8"/>
    </row>
    <row r="308" spans="2:15" ht="11.25" x14ac:dyDescent="0.2">
      <c r="B308" s="8"/>
      <c r="C308" s="8"/>
      <c r="D308" s="8"/>
      <c r="E308" s="8"/>
      <c r="F308" s="8"/>
      <c r="G308" s="8"/>
      <c r="H308" s="8"/>
      <c r="I308" s="8"/>
      <c r="J308" s="8"/>
      <c r="K308" s="8"/>
      <c r="L308" s="8"/>
      <c r="M308" s="8"/>
      <c r="N308" s="8"/>
      <c r="O308" s="8"/>
    </row>
    <row r="309" spans="2:15" ht="11.25" x14ac:dyDescent="0.2">
      <c r="B309" s="8"/>
      <c r="C309" s="8"/>
      <c r="D309" s="8"/>
      <c r="E309" s="8"/>
      <c r="F309" s="8"/>
      <c r="G309" s="8"/>
      <c r="H309" s="8"/>
      <c r="I309" s="8"/>
      <c r="J309" s="8"/>
      <c r="K309" s="8"/>
      <c r="L309" s="8"/>
      <c r="M309" s="8"/>
      <c r="N309" s="8"/>
      <c r="O309" s="8"/>
    </row>
    <row r="310" spans="2:15" ht="11.25" x14ac:dyDescent="0.2">
      <c r="B310" s="8"/>
      <c r="C310" s="8"/>
      <c r="D310" s="8"/>
      <c r="E310" s="8"/>
      <c r="F310" s="8"/>
      <c r="G310" s="8"/>
      <c r="H310" s="8"/>
      <c r="I310" s="8"/>
      <c r="J310" s="8"/>
      <c r="K310" s="8"/>
      <c r="L310" s="8"/>
      <c r="M310" s="8"/>
      <c r="N310" s="8"/>
      <c r="O310" s="8"/>
    </row>
    <row r="311" spans="2:15" ht="11.25" x14ac:dyDescent="0.2">
      <c r="B311" s="8"/>
      <c r="C311" s="8"/>
      <c r="D311" s="8"/>
      <c r="E311" s="8"/>
      <c r="F311" s="8"/>
      <c r="G311" s="8"/>
      <c r="H311" s="8"/>
      <c r="I311" s="8"/>
      <c r="J311" s="8"/>
      <c r="K311" s="8"/>
      <c r="L311" s="8"/>
      <c r="M311" s="8"/>
      <c r="N311" s="8"/>
      <c r="O311" s="8"/>
    </row>
    <row r="312" spans="2:15" ht="11.25" x14ac:dyDescent="0.2">
      <c r="B312" s="8"/>
      <c r="C312" s="8"/>
      <c r="D312" s="8"/>
      <c r="E312" s="8"/>
      <c r="F312" s="8"/>
      <c r="G312" s="8"/>
      <c r="H312" s="8"/>
      <c r="I312" s="8"/>
      <c r="J312" s="8"/>
      <c r="K312" s="8"/>
      <c r="L312" s="8"/>
      <c r="M312" s="8"/>
      <c r="N312" s="8"/>
      <c r="O312" s="8"/>
    </row>
    <row r="313" spans="2:15" ht="11.25" x14ac:dyDescent="0.2">
      <c r="B313" s="8"/>
      <c r="C313" s="8"/>
      <c r="D313" s="8"/>
      <c r="E313" s="8"/>
      <c r="F313" s="8"/>
      <c r="G313" s="8"/>
      <c r="H313" s="8"/>
      <c r="I313" s="8"/>
      <c r="J313" s="8"/>
      <c r="K313" s="8"/>
      <c r="L313" s="8"/>
      <c r="M313" s="8"/>
      <c r="N313" s="8"/>
      <c r="O313" s="8"/>
    </row>
    <row r="314" spans="2:15" ht="11.25" x14ac:dyDescent="0.2">
      <c r="B314" s="8"/>
      <c r="C314" s="8"/>
      <c r="D314" s="8"/>
      <c r="E314" s="8"/>
      <c r="F314" s="8"/>
      <c r="G314" s="8"/>
      <c r="H314" s="8"/>
      <c r="I314" s="8"/>
      <c r="J314" s="8"/>
      <c r="K314" s="8"/>
      <c r="L314" s="8"/>
      <c r="M314" s="8"/>
      <c r="N314" s="8"/>
      <c r="O314" s="8"/>
    </row>
    <row r="315" spans="2:15" ht="11.25" x14ac:dyDescent="0.2">
      <c r="B315" s="8"/>
      <c r="C315" s="8"/>
      <c r="D315" s="8"/>
      <c r="E315" s="8"/>
      <c r="F315" s="8"/>
      <c r="G315" s="8"/>
      <c r="H315" s="8"/>
      <c r="I315" s="8"/>
      <c r="J315" s="8"/>
      <c r="K315" s="8"/>
      <c r="L315" s="8"/>
      <c r="M315" s="8"/>
      <c r="N315" s="8"/>
      <c r="O315" s="8"/>
    </row>
    <row r="316" spans="2:15" ht="11.25" x14ac:dyDescent="0.2">
      <c r="B316" s="8"/>
      <c r="C316" s="8"/>
      <c r="D316" s="8"/>
      <c r="E316" s="8"/>
      <c r="F316" s="8"/>
      <c r="G316" s="8"/>
      <c r="H316" s="8"/>
      <c r="I316" s="8"/>
      <c r="J316" s="8"/>
      <c r="K316" s="8"/>
      <c r="L316" s="8"/>
      <c r="M316" s="8"/>
      <c r="N316" s="8"/>
      <c r="O316" s="8"/>
    </row>
    <row r="317" spans="2:15" ht="11.25" x14ac:dyDescent="0.2">
      <c r="B317" s="8"/>
      <c r="C317" s="8"/>
      <c r="D317" s="8"/>
      <c r="E317" s="8"/>
      <c r="F317" s="8"/>
      <c r="G317" s="8"/>
      <c r="H317" s="8"/>
      <c r="I317" s="8"/>
      <c r="J317" s="8"/>
      <c r="K317" s="8"/>
      <c r="L317" s="8"/>
      <c r="M317" s="8"/>
      <c r="N317" s="8"/>
      <c r="O317" s="8"/>
    </row>
    <row r="318" spans="2:15" ht="11.25" x14ac:dyDescent="0.2">
      <c r="B318" s="8"/>
      <c r="C318" s="8"/>
      <c r="D318" s="8"/>
      <c r="E318" s="8"/>
      <c r="F318" s="8"/>
      <c r="G318" s="8"/>
      <c r="H318" s="8"/>
      <c r="I318" s="8"/>
      <c r="J318" s="8"/>
      <c r="K318" s="8"/>
      <c r="L318" s="8"/>
      <c r="M318" s="8"/>
      <c r="N318" s="8"/>
      <c r="O318" s="8"/>
    </row>
    <row r="319" spans="2:15" ht="11.25" x14ac:dyDescent="0.2">
      <c r="B319" s="8"/>
      <c r="C319" s="8"/>
      <c r="D319" s="8"/>
      <c r="E319" s="8"/>
      <c r="F319" s="8"/>
      <c r="G319" s="8"/>
      <c r="H319" s="8"/>
      <c r="I319" s="8"/>
      <c r="J319" s="8"/>
      <c r="K319" s="8"/>
      <c r="L319" s="8"/>
      <c r="M319" s="8"/>
      <c r="N319" s="8"/>
      <c r="O319" s="8"/>
    </row>
    <row r="320" spans="2:15" ht="11.25" x14ac:dyDescent="0.2">
      <c r="B320" s="8"/>
      <c r="C320" s="8"/>
      <c r="D320" s="8"/>
      <c r="E320" s="8"/>
      <c r="F320" s="8"/>
      <c r="G320" s="8"/>
      <c r="H320" s="8"/>
      <c r="I320" s="8"/>
      <c r="J320" s="8"/>
      <c r="K320" s="8"/>
      <c r="L320" s="8"/>
      <c r="M320" s="8"/>
      <c r="N320" s="8"/>
      <c r="O320" s="8"/>
    </row>
    <row r="321" spans="2:15" ht="11.25" x14ac:dyDescent="0.2">
      <c r="B321" s="8"/>
      <c r="C321" s="8"/>
      <c r="D321" s="8"/>
      <c r="E321" s="8"/>
      <c r="F321" s="8"/>
      <c r="G321" s="8"/>
      <c r="H321" s="8"/>
      <c r="I321" s="8"/>
      <c r="J321" s="8"/>
      <c r="K321" s="8"/>
      <c r="L321" s="8"/>
      <c r="M321" s="8"/>
      <c r="N321" s="8"/>
      <c r="O321" s="8"/>
    </row>
    <row r="322" spans="2:15" ht="11.25" x14ac:dyDescent="0.2">
      <c r="B322" s="8"/>
      <c r="C322" s="8"/>
      <c r="D322" s="8"/>
      <c r="E322" s="8"/>
      <c r="F322" s="8"/>
      <c r="G322" s="8"/>
      <c r="H322" s="8"/>
      <c r="I322" s="8"/>
      <c r="J322" s="8"/>
      <c r="K322" s="8"/>
      <c r="L322" s="8"/>
      <c r="M322" s="8"/>
      <c r="N322" s="8"/>
      <c r="O322" s="8"/>
    </row>
    <row r="323" spans="2:15" ht="11.25" x14ac:dyDescent="0.2">
      <c r="B323" s="8"/>
      <c r="C323" s="8"/>
      <c r="D323" s="8"/>
      <c r="E323" s="8"/>
      <c r="F323" s="8"/>
      <c r="G323" s="8"/>
      <c r="H323" s="8"/>
      <c r="I323" s="8"/>
      <c r="J323" s="8"/>
      <c r="K323" s="8"/>
      <c r="L323" s="8"/>
      <c r="M323" s="8"/>
      <c r="N323" s="8"/>
      <c r="O323" s="8"/>
    </row>
    <row r="324" spans="2:15" ht="11.25" x14ac:dyDescent="0.2">
      <c r="B324" s="8"/>
      <c r="C324" s="8"/>
      <c r="D324" s="8"/>
      <c r="E324" s="8"/>
      <c r="F324" s="8"/>
      <c r="G324" s="8"/>
      <c r="H324" s="8"/>
      <c r="I324" s="8"/>
      <c r="J324" s="8"/>
      <c r="K324" s="8"/>
      <c r="L324" s="8"/>
      <c r="M324" s="8"/>
      <c r="N324" s="8"/>
      <c r="O324" s="8"/>
    </row>
    <row r="325" spans="2:15" ht="11.25" x14ac:dyDescent="0.2">
      <c r="B325" s="8"/>
      <c r="C325" s="8"/>
      <c r="D325" s="8"/>
      <c r="E325" s="8"/>
      <c r="F325" s="8"/>
      <c r="G325" s="8"/>
      <c r="H325" s="8"/>
      <c r="I325" s="8"/>
      <c r="J325" s="8"/>
      <c r="K325" s="8"/>
      <c r="L325" s="8"/>
      <c r="M325" s="8"/>
      <c r="N325" s="8"/>
      <c r="O325" s="8"/>
    </row>
    <row r="326" spans="2:15" ht="11.25" x14ac:dyDescent="0.2">
      <c r="B326" s="8"/>
      <c r="C326" s="8"/>
      <c r="D326" s="8"/>
      <c r="E326" s="8"/>
      <c r="F326" s="8"/>
      <c r="G326" s="8"/>
      <c r="H326" s="8"/>
      <c r="I326" s="8"/>
      <c r="J326" s="8"/>
      <c r="K326" s="8"/>
      <c r="L326" s="8"/>
      <c r="M326" s="8"/>
      <c r="N326" s="8"/>
      <c r="O326" s="8"/>
    </row>
    <row r="327" spans="2:15" ht="11.25" x14ac:dyDescent="0.2">
      <c r="B327" s="8"/>
      <c r="C327" s="8"/>
      <c r="D327" s="8"/>
      <c r="E327" s="8"/>
      <c r="F327" s="8"/>
      <c r="G327" s="8"/>
      <c r="H327" s="8"/>
      <c r="I327" s="8"/>
      <c r="J327" s="8"/>
      <c r="K327" s="8"/>
      <c r="L327" s="8"/>
      <c r="M327" s="8"/>
      <c r="N327" s="8"/>
      <c r="O327" s="8"/>
    </row>
    <row r="328" spans="2:15" ht="11.25" x14ac:dyDescent="0.2">
      <c r="B328" s="8"/>
      <c r="C328" s="8"/>
      <c r="D328" s="8"/>
      <c r="E328" s="8"/>
      <c r="F328" s="8"/>
      <c r="G328" s="8"/>
      <c r="H328" s="8"/>
      <c r="I328" s="8"/>
      <c r="J328" s="8"/>
      <c r="K328" s="8"/>
      <c r="L328" s="8"/>
      <c r="M328" s="8"/>
      <c r="N328" s="8"/>
      <c r="O328" s="8"/>
    </row>
    <row r="329" spans="2:15" ht="11.25" x14ac:dyDescent="0.2">
      <c r="B329" s="8"/>
      <c r="C329" s="8"/>
      <c r="D329" s="8"/>
      <c r="E329" s="8"/>
      <c r="F329" s="8"/>
      <c r="G329" s="8"/>
      <c r="H329" s="8"/>
      <c r="I329" s="8"/>
      <c r="J329" s="8"/>
      <c r="K329" s="8"/>
      <c r="L329" s="8"/>
      <c r="M329" s="8"/>
      <c r="N329" s="8"/>
      <c r="O329" s="8"/>
    </row>
    <row r="330" spans="2:15" ht="11.25" x14ac:dyDescent="0.2">
      <c r="B330" s="8"/>
      <c r="C330" s="8"/>
      <c r="D330" s="8"/>
      <c r="E330" s="8"/>
      <c r="F330" s="8"/>
      <c r="G330" s="8"/>
      <c r="H330" s="8"/>
      <c r="I330" s="8"/>
      <c r="J330" s="8"/>
      <c r="K330" s="8"/>
      <c r="L330" s="8"/>
      <c r="M330" s="8"/>
      <c r="N330" s="8"/>
      <c r="O330" s="8"/>
    </row>
    <row r="331" spans="2:15" ht="11.25" x14ac:dyDescent="0.2">
      <c r="B331" s="8"/>
      <c r="C331" s="8"/>
      <c r="D331" s="8"/>
      <c r="E331" s="8"/>
      <c r="F331" s="8"/>
      <c r="G331" s="8"/>
      <c r="H331" s="8"/>
      <c r="I331" s="8"/>
      <c r="J331" s="8"/>
      <c r="K331" s="8"/>
      <c r="L331" s="8"/>
      <c r="M331" s="8"/>
      <c r="N331" s="8"/>
      <c r="O331" s="8"/>
    </row>
    <row r="332" spans="2:15" ht="11.25" x14ac:dyDescent="0.2">
      <c r="B332" s="8"/>
      <c r="C332" s="8"/>
      <c r="D332" s="8"/>
      <c r="E332" s="8"/>
      <c r="F332" s="8"/>
      <c r="G332" s="8"/>
      <c r="H332" s="8"/>
      <c r="I332" s="8"/>
      <c r="J332" s="8"/>
      <c r="K332" s="8"/>
      <c r="L332" s="8"/>
      <c r="M332" s="8"/>
      <c r="N332" s="8"/>
      <c r="O332" s="8"/>
    </row>
    <row r="333" spans="2:15" ht="11.25" x14ac:dyDescent="0.2">
      <c r="B333" s="8"/>
      <c r="C333" s="8"/>
      <c r="D333" s="8"/>
      <c r="E333" s="8"/>
      <c r="F333" s="8"/>
      <c r="G333" s="8"/>
      <c r="H333" s="8"/>
      <c r="I333" s="8"/>
      <c r="J333" s="8"/>
      <c r="K333" s="8"/>
      <c r="L333" s="8"/>
      <c r="M333" s="8"/>
      <c r="N333" s="8"/>
      <c r="O333" s="8"/>
    </row>
    <row r="334" spans="2:15" ht="11.25" x14ac:dyDescent="0.2">
      <c r="B334" s="8"/>
      <c r="C334" s="8"/>
      <c r="D334" s="8"/>
      <c r="E334" s="8"/>
      <c r="F334" s="8"/>
      <c r="G334" s="8"/>
      <c r="H334" s="8"/>
      <c r="I334" s="8"/>
      <c r="J334" s="8"/>
      <c r="K334" s="8"/>
      <c r="L334" s="8"/>
      <c r="M334" s="8"/>
      <c r="N334" s="8"/>
      <c r="O334" s="8"/>
    </row>
    <row r="335" spans="2:15" ht="11.25" x14ac:dyDescent="0.2">
      <c r="B335" s="8"/>
      <c r="C335" s="8"/>
      <c r="D335" s="8"/>
      <c r="E335" s="8"/>
      <c r="F335" s="8"/>
      <c r="G335" s="8"/>
      <c r="H335" s="8"/>
      <c r="I335" s="8"/>
      <c r="J335" s="8"/>
      <c r="K335" s="8"/>
      <c r="L335" s="8"/>
      <c r="M335" s="8"/>
      <c r="N335" s="8"/>
      <c r="O335" s="8"/>
    </row>
    <row r="336" spans="2:15" ht="11.25" x14ac:dyDescent="0.2">
      <c r="B336" s="8"/>
      <c r="C336" s="8"/>
      <c r="D336" s="8"/>
      <c r="E336" s="8"/>
      <c r="F336" s="8"/>
      <c r="G336" s="8"/>
      <c r="H336" s="8"/>
      <c r="I336" s="8"/>
      <c r="J336" s="8"/>
      <c r="K336" s="8"/>
      <c r="L336" s="8"/>
      <c r="M336" s="8"/>
      <c r="N336" s="8"/>
      <c r="O336" s="8"/>
    </row>
    <row r="337" spans="2:15" ht="11.25" x14ac:dyDescent="0.2">
      <c r="B337" s="8"/>
      <c r="C337" s="8"/>
      <c r="D337" s="8"/>
      <c r="E337" s="8"/>
      <c r="F337" s="8"/>
      <c r="G337" s="8"/>
      <c r="H337" s="8"/>
      <c r="I337" s="8"/>
      <c r="J337" s="8"/>
      <c r="K337" s="8"/>
      <c r="L337" s="8"/>
      <c r="M337" s="8"/>
      <c r="N337" s="8"/>
      <c r="O337" s="8"/>
    </row>
    <row r="338" spans="2:15" ht="11.25" x14ac:dyDescent="0.2">
      <c r="B338" s="8"/>
      <c r="C338" s="8"/>
      <c r="D338" s="8"/>
      <c r="E338" s="8"/>
      <c r="F338" s="8"/>
      <c r="G338" s="8"/>
      <c r="H338" s="8"/>
      <c r="I338" s="8"/>
      <c r="J338" s="8"/>
      <c r="K338" s="8"/>
      <c r="L338" s="8"/>
      <c r="M338" s="8"/>
      <c r="N338" s="8"/>
      <c r="O338" s="8"/>
    </row>
    <row r="339" spans="2:15" ht="11.25" x14ac:dyDescent="0.2">
      <c r="B339" s="8"/>
      <c r="C339" s="8"/>
      <c r="D339" s="8"/>
      <c r="E339" s="8"/>
      <c r="F339" s="8"/>
      <c r="G339" s="8"/>
      <c r="H339" s="8"/>
      <c r="I339" s="8"/>
      <c r="J339" s="8"/>
      <c r="K339" s="8"/>
      <c r="L339" s="8"/>
      <c r="M339" s="8"/>
      <c r="N339" s="8"/>
      <c r="O339" s="8"/>
    </row>
    <row r="340" spans="2:15" ht="11.25" x14ac:dyDescent="0.2">
      <c r="B340" s="8"/>
      <c r="C340" s="8"/>
      <c r="D340" s="8"/>
      <c r="E340" s="8"/>
      <c r="F340" s="8"/>
      <c r="G340" s="8"/>
      <c r="H340" s="8"/>
      <c r="I340" s="8"/>
      <c r="J340" s="8"/>
      <c r="K340" s="8"/>
      <c r="L340" s="8"/>
      <c r="M340" s="8"/>
      <c r="N340" s="8"/>
      <c r="O340" s="8"/>
    </row>
    <row r="341" spans="2:15" ht="11.25" x14ac:dyDescent="0.2">
      <c r="B341" s="8"/>
      <c r="C341" s="8"/>
      <c r="D341" s="8"/>
      <c r="E341" s="8"/>
      <c r="F341" s="8"/>
      <c r="G341" s="8"/>
      <c r="H341" s="8"/>
      <c r="I341" s="8"/>
      <c r="J341" s="8"/>
      <c r="K341" s="8"/>
      <c r="L341" s="8"/>
      <c r="M341" s="8"/>
      <c r="N341" s="8"/>
      <c r="O341" s="8"/>
    </row>
    <row r="342" spans="2:15" ht="11.25" x14ac:dyDescent="0.2">
      <c r="B342" s="8"/>
      <c r="C342" s="8"/>
      <c r="D342" s="8"/>
      <c r="E342" s="8"/>
      <c r="F342" s="8"/>
      <c r="G342" s="8"/>
      <c r="H342" s="8"/>
      <c r="I342" s="8"/>
      <c r="J342" s="8"/>
      <c r="K342" s="8"/>
      <c r="L342" s="8"/>
      <c r="M342" s="8"/>
      <c r="N342" s="8"/>
      <c r="O342" s="8"/>
    </row>
    <row r="343" spans="2:15" ht="11.25" x14ac:dyDescent="0.2">
      <c r="B343" s="8"/>
      <c r="C343" s="8"/>
      <c r="D343" s="8"/>
      <c r="E343" s="8"/>
      <c r="F343" s="8"/>
      <c r="G343" s="8"/>
      <c r="H343" s="8"/>
      <c r="I343" s="8"/>
      <c r="J343" s="8"/>
      <c r="K343" s="8"/>
      <c r="L343" s="8"/>
      <c r="M343" s="8"/>
      <c r="N343" s="8"/>
      <c r="O343" s="8"/>
    </row>
    <row r="344" spans="2:15" ht="11.25" x14ac:dyDescent="0.2">
      <c r="B344" s="8"/>
      <c r="C344" s="8"/>
      <c r="D344" s="8"/>
      <c r="E344" s="8"/>
      <c r="F344" s="8"/>
      <c r="G344" s="8"/>
      <c r="H344" s="8"/>
      <c r="I344" s="8"/>
      <c r="J344" s="8"/>
      <c r="K344" s="8"/>
      <c r="L344" s="8"/>
      <c r="M344" s="8"/>
      <c r="N344" s="8"/>
      <c r="O344" s="8"/>
    </row>
    <row r="345" spans="2:15" ht="11.25" x14ac:dyDescent="0.2">
      <c r="B345" s="8"/>
      <c r="C345" s="8"/>
      <c r="D345" s="8"/>
      <c r="E345" s="8"/>
      <c r="F345" s="8"/>
      <c r="G345" s="8"/>
      <c r="H345" s="8"/>
      <c r="I345" s="8"/>
      <c r="J345" s="8"/>
      <c r="K345" s="8"/>
      <c r="L345" s="8"/>
      <c r="M345" s="8"/>
      <c r="N345" s="8"/>
      <c r="O345" s="8"/>
    </row>
    <row r="346" spans="2:15" ht="11.25" x14ac:dyDescent="0.2">
      <c r="B346" s="8"/>
      <c r="C346" s="8"/>
      <c r="D346" s="8"/>
      <c r="E346" s="8"/>
      <c r="F346" s="8"/>
      <c r="G346" s="8"/>
      <c r="H346" s="8"/>
      <c r="I346" s="8"/>
      <c r="J346" s="8"/>
      <c r="K346" s="8"/>
      <c r="L346" s="8"/>
      <c r="M346" s="8"/>
      <c r="N346" s="8"/>
      <c r="O346" s="8"/>
    </row>
    <row r="347" spans="2:15" ht="11.25" x14ac:dyDescent="0.2">
      <c r="B347" s="8"/>
      <c r="C347" s="8"/>
      <c r="D347" s="8"/>
      <c r="E347" s="8"/>
      <c r="F347" s="8"/>
      <c r="G347" s="8"/>
      <c r="H347" s="8"/>
      <c r="I347" s="8"/>
      <c r="J347" s="8"/>
      <c r="K347" s="8"/>
      <c r="L347" s="8"/>
      <c r="M347" s="8"/>
      <c r="N347" s="8"/>
      <c r="O347" s="8"/>
    </row>
    <row r="348" spans="2:15" ht="11.25" x14ac:dyDescent="0.2">
      <c r="B348" s="8"/>
      <c r="C348" s="8"/>
      <c r="D348" s="8"/>
      <c r="E348" s="8"/>
      <c r="F348" s="8"/>
      <c r="G348" s="8"/>
      <c r="H348" s="8"/>
      <c r="I348" s="8"/>
      <c r="J348" s="8"/>
      <c r="K348" s="8"/>
      <c r="L348" s="8"/>
      <c r="M348" s="8"/>
      <c r="N348" s="8"/>
      <c r="O348" s="8"/>
    </row>
    <row r="349" spans="2:15" ht="11.25" x14ac:dyDescent="0.2">
      <c r="B349" s="8"/>
      <c r="C349" s="8"/>
      <c r="D349" s="8"/>
      <c r="E349" s="8"/>
      <c r="F349" s="8"/>
      <c r="G349" s="8"/>
      <c r="H349" s="8"/>
      <c r="I349" s="8"/>
      <c r="J349" s="8"/>
      <c r="K349" s="8"/>
      <c r="L349" s="8"/>
      <c r="M349" s="8"/>
      <c r="N349" s="8"/>
      <c r="O349" s="8"/>
    </row>
    <row r="350" spans="2:15" ht="11.25" x14ac:dyDescent="0.2">
      <c r="B350" s="8"/>
      <c r="C350" s="8"/>
      <c r="D350" s="8"/>
      <c r="E350" s="8"/>
      <c r="F350" s="8"/>
      <c r="G350" s="8"/>
      <c r="H350" s="8"/>
      <c r="I350" s="8"/>
      <c r="J350" s="8"/>
      <c r="K350" s="8"/>
      <c r="L350" s="8"/>
      <c r="M350" s="8"/>
      <c r="N350" s="8"/>
      <c r="O350" s="8"/>
    </row>
    <row r="351" spans="2:15" ht="11.25" x14ac:dyDescent="0.2">
      <c r="B351" s="8"/>
      <c r="C351" s="8"/>
      <c r="D351" s="8"/>
      <c r="E351" s="8"/>
      <c r="F351" s="8"/>
      <c r="G351" s="8"/>
      <c r="H351" s="8"/>
      <c r="I351" s="8"/>
      <c r="J351" s="8"/>
      <c r="K351" s="8"/>
      <c r="L351" s="8"/>
      <c r="M351" s="8"/>
      <c r="N351" s="8"/>
      <c r="O351" s="8"/>
    </row>
    <row r="352" spans="2:15" ht="11.25" x14ac:dyDescent="0.2">
      <c r="B352" s="8"/>
      <c r="C352" s="8"/>
      <c r="D352" s="8"/>
      <c r="E352" s="8"/>
      <c r="F352" s="8"/>
      <c r="G352" s="8"/>
      <c r="H352" s="8"/>
      <c r="I352" s="8"/>
      <c r="J352" s="8"/>
      <c r="K352" s="8"/>
      <c r="L352" s="8"/>
      <c r="M352" s="8"/>
      <c r="N352" s="8"/>
      <c r="O352" s="8"/>
    </row>
    <row r="353" spans="2:15" ht="11.25" x14ac:dyDescent="0.2">
      <c r="B353" s="8"/>
      <c r="C353" s="8"/>
      <c r="D353" s="8"/>
      <c r="E353" s="8"/>
      <c r="F353" s="8"/>
      <c r="G353" s="8"/>
      <c r="H353" s="8"/>
      <c r="I353" s="8"/>
      <c r="J353" s="8"/>
      <c r="K353" s="8"/>
      <c r="L353" s="8"/>
      <c r="M353" s="8"/>
      <c r="N353" s="8"/>
      <c r="O353" s="8"/>
    </row>
    <row r="354" spans="2:15" ht="11.25" x14ac:dyDescent="0.2">
      <c r="B354" s="8"/>
      <c r="C354" s="8"/>
      <c r="D354" s="8"/>
      <c r="E354" s="8"/>
      <c r="F354" s="8"/>
      <c r="G354" s="8"/>
      <c r="H354" s="8"/>
      <c r="I354" s="8"/>
      <c r="J354" s="8"/>
      <c r="K354" s="8"/>
      <c r="L354" s="8"/>
      <c r="M354" s="8"/>
      <c r="N354" s="8"/>
      <c r="O354" s="8"/>
    </row>
    <row r="355" spans="2:15" ht="11.25" x14ac:dyDescent="0.2">
      <c r="B355" s="8"/>
      <c r="C355" s="8"/>
      <c r="D355" s="8"/>
      <c r="E355" s="8"/>
      <c r="F355" s="8"/>
      <c r="G355" s="8"/>
      <c r="H355" s="8"/>
      <c r="I355" s="8"/>
      <c r="J355" s="8"/>
      <c r="K355" s="8"/>
      <c r="L355" s="8"/>
      <c r="M355" s="8"/>
      <c r="N355" s="8"/>
      <c r="O355" s="8"/>
    </row>
    <row r="356" spans="2:15" ht="11.25" x14ac:dyDescent="0.2">
      <c r="B356" s="8"/>
      <c r="C356" s="8"/>
      <c r="D356" s="8"/>
      <c r="E356" s="8"/>
      <c r="F356" s="8"/>
      <c r="G356" s="8"/>
      <c r="H356" s="8"/>
      <c r="I356" s="8"/>
      <c r="J356" s="8"/>
      <c r="K356" s="8"/>
      <c r="L356" s="8"/>
      <c r="M356" s="8"/>
      <c r="N356" s="8"/>
      <c r="O356" s="8"/>
    </row>
    <row r="357" spans="2:15" ht="11.25" x14ac:dyDescent="0.2">
      <c r="B357" s="8"/>
      <c r="C357" s="8"/>
      <c r="D357" s="8"/>
      <c r="E357" s="8"/>
      <c r="F357" s="8"/>
      <c r="G357" s="8"/>
      <c r="H357" s="8"/>
      <c r="I357" s="8"/>
      <c r="J357" s="8"/>
      <c r="K357" s="8"/>
      <c r="L357" s="8"/>
      <c r="M357" s="8"/>
      <c r="N357" s="8"/>
      <c r="O357" s="8"/>
    </row>
    <row r="358" spans="2:15" ht="11.25" x14ac:dyDescent="0.2">
      <c r="B358" s="8"/>
      <c r="C358" s="8"/>
      <c r="D358" s="8"/>
      <c r="E358" s="8"/>
      <c r="F358" s="8"/>
      <c r="G358" s="8"/>
      <c r="H358" s="8"/>
      <c r="I358" s="8"/>
      <c r="J358" s="8"/>
      <c r="K358" s="8"/>
      <c r="L358" s="8"/>
      <c r="M358" s="8"/>
      <c r="N358" s="8"/>
      <c r="O358" s="8"/>
    </row>
    <row r="359" spans="2:15" ht="11.25" x14ac:dyDescent="0.2">
      <c r="B359" s="8"/>
      <c r="C359" s="8"/>
      <c r="D359" s="8"/>
      <c r="E359" s="8"/>
      <c r="F359" s="8"/>
      <c r="G359" s="8"/>
      <c r="H359" s="8"/>
      <c r="I359" s="8"/>
      <c r="J359" s="8"/>
      <c r="K359" s="8"/>
      <c r="L359" s="8"/>
      <c r="M359" s="8"/>
      <c r="N359" s="8"/>
      <c r="O359" s="8"/>
    </row>
    <row r="360" spans="2:15" ht="11.25" x14ac:dyDescent="0.2">
      <c r="B360" s="8"/>
      <c r="C360" s="8"/>
      <c r="D360" s="8"/>
      <c r="E360" s="8"/>
      <c r="F360" s="8"/>
      <c r="G360" s="8"/>
      <c r="H360" s="8"/>
      <c r="I360" s="8"/>
      <c r="J360" s="8"/>
      <c r="K360" s="8"/>
      <c r="L360" s="8"/>
      <c r="M360" s="8"/>
      <c r="N360" s="8"/>
      <c r="O360" s="8"/>
    </row>
    <row r="361" spans="2:15" ht="11.25" x14ac:dyDescent="0.2">
      <c r="B361" s="8"/>
      <c r="C361" s="8"/>
      <c r="D361" s="8"/>
      <c r="E361" s="8"/>
      <c r="F361" s="8"/>
      <c r="G361" s="8"/>
      <c r="H361" s="8"/>
      <c r="I361" s="8"/>
      <c r="J361" s="8"/>
      <c r="K361" s="8"/>
      <c r="L361" s="8"/>
      <c r="M361" s="8"/>
      <c r="N361" s="8"/>
      <c r="O361" s="8"/>
    </row>
    <row r="362" spans="2:15" ht="11.25" x14ac:dyDescent="0.2">
      <c r="B362" s="8"/>
      <c r="C362" s="8"/>
      <c r="D362" s="8"/>
      <c r="E362" s="8"/>
      <c r="F362" s="8"/>
      <c r="G362" s="8"/>
      <c r="H362" s="8"/>
      <c r="I362" s="8"/>
      <c r="J362" s="8"/>
      <c r="K362" s="8"/>
      <c r="L362" s="8"/>
      <c r="M362" s="8"/>
      <c r="N362" s="8"/>
      <c r="O362" s="8"/>
    </row>
    <row r="363" spans="2:15" ht="11.25" x14ac:dyDescent="0.2">
      <c r="B363" s="8"/>
      <c r="C363" s="8"/>
      <c r="D363" s="8"/>
      <c r="E363" s="8"/>
      <c r="F363" s="8"/>
      <c r="G363" s="8"/>
      <c r="H363" s="8"/>
      <c r="I363" s="8"/>
      <c r="J363" s="8"/>
      <c r="K363" s="8"/>
      <c r="L363" s="8"/>
      <c r="M363" s="8"/>
      <c r="N363" s="8"/>
      <c r="O363" s="8"/>
    </row>
    <row r="364" spans="2:15" ht="11.25" x14ac:dyDescent="0.2">
      <c r="B364" s="8"/>
      <c r="C364" s="8"/>
      <c r="D364" s="8"/>
      <c r="E364" s="8"/>
      <c r="F364" s="8"/>
      <c r="G364" s="8"/>
      <c r="H364" s="8"/>
      <c r="I364" s="8"/>
      <c r="J364" s="8"/>
      <c r="K364" s="8"/>
      <c r="L364" s="8"/>
      <c r="M364" s="8"/>
      <c r="N364" s="8"/>
      <c r="O364" s="8"/>
    </row>
    <row r="365" spans="2:15" ht="11.25" x14ac:dyDescent="0.2">
      <c r="B365" s="8"/>
      <c r="C365" s="8"/>
      <c r="D365" s="8"/>
      <c r="E365" s="8"/>
      <c r="F365" s="8"/>
      <c r="G365" s="8"/>
      <c r="H365" s="8"/>
      <c r="I365" s="8"/>
      <c r="J365" s="8"/>
      <c r="K365" s="8"/>
      <c r="L365" s="8"/>
      <c r="M365" s="8"/>
      <c r="N365" s="8"/>
      <c r="O365" s="8"/>
    </row>
    <row r="366" spans="2:15" ht="11.25" x14ac:dyDescent="0.2">
      <c r="B366" s="8"/>
      <c r="C366" s="8"/>
      <c r="D366" s="8"/>
      <c r="E366" s="8"/>
      <c r="F366" s="8"/>
      <c r="G366" s="8"/>
      <c r="H366" s="8"/>
      <c r="I366" s="8"/>
      <c r="J366" s="8"/>
      <c r="K366" s="8"/>
      <c r="L366" s="8"/>
      <c r="M366" s="8"/>
      <c r="N366" s="8"/>
      <c r="O366" s="8"/>
    </row>
    <row r="367" spans="2:15" ht="11.25" x14ac:dyDescent="0.2">
      <c r="B367" s="8"/>
      <c r="C367" s="8"/>
      <c r="D367" s="8"/>
      <c r="E367" s="8"/>
      <c r="F367" s="8"/>
      <c r="G367" s="8"/>
      <c r="H367" s="8"/>
      <c r="I367" s="8"/>
      <c r="J367" s="8"/>
      <c r="K367" s="8"/>
      <c r="L367" s="8"/>
      <c r="M367" s="8"/>
      <c r="N367" s="8"/>
      <c r="O367" s="8"/>
    </row>
    <row r="368" spans="2:15" ht="11.25" x14ac:dyDescent="0.2">
      <c r="B368" s="8"/>
      <c r="C368" s="8"/>
      <c r="D368" s="8"/>
      <c r="E368" s="8"/>
      <c r="F368" s="8"/>
      <c r="G368" s="8"/>
      <c r="H368" s="8"/>
      <c r="I368" s="8"/>
      <c r="J368" s="8"/>
      <c r="K368" s="8"/>
      <c r="L368" s="8"/>
      <c r="M368" s="8"/>
      <c r="N368" s="8"/>
      <c r="O368" s="8"/>
    </row>
    <row r="369" spans="2:15" ht="11.25" x14ac:dyDescent="0.2">
      <c r="B369" s="8"/>
      <c r="C369" s="8"/>
      <c r="D369" s="8"/>
      <c r="E369" s="8"/>
      <c r="F369" s="8"/>
      <c r="G369" s="8"/>
      <c r="H369" s="8"/>
      <c r="I369" s="8"/>
      <c r="J369" s="8"/>
      <c r="K369" s="8"/>
      <c r="L369" s="8"/>
      <c r="M369" s="8"/>
      <c r="N369" s="8"/>
      <c r="O369" s="8"/>
    </row>
    <row r="370" spans="2:15" ht="11.25" x14ac:dyDescent="0.2">
      <c r="B370" s="8"/>
      <c r="C370" s="8"/>
      <c r="D370" s="8"/>
      <c r="E370" s="8"/>
      <c r="F370" s="8"/>
      <c r="G370" s="8"/>
      <c r="H370" s="8"/>
      <c r="I370" s="8"/>
      <c r="J370" s="8"/>
      <c r="K370" s="8"/>
      <c r="L370" s="8"/>
      <c r="M370" s="8"/>
      <c r="N370" s="8"/>
      <c r="O370" s="8"/>
    </row>
    <row r="371" spans="2:15" ht="11.25" x14ac:dyDescent="0.2">
      <c r="B371" s="8"/>
      <c r="C371" s="8"/>
      <c r="D371" s="8"/>
      <c r="E371" s="8"/>
      <c r="F371" s="8"/>
      <c r="G371" s="8"/>
      <c r="H371" s="8"/>
      <c r="I371" s="8"/>
      <c r="J371" s="8"/>
      <c r="K371" s="8"/>
      <c r="L371" s="8"/>
      <c r="M371" s="8"/>
      <c r="N371" s="8"/>
      <c r="O371" s="8"/>
    </row>
    <row r="372" spans="2:15" ht="11.25" x14ac:dyDescent="0.2">
      <c r="B372" s="8"/>
      <c r="C372" s="8"/>
      <c r="D372" s="8"/>
      <c r="E372" s="8"/>
      <c r="F372" s="8"/>
      <c r="G372" s="8"/>
      <c r="H372" s="8"/>
      <c r="I372" s="8"/>
      <c r="J372" s="8"/>
      <c r="K372" s="8"/>
      <c r="L372" s="8"/>
      <c r="M372" s="8"/>
      <c r="N372" s="8"/>
      <c r="O372" s="8"/>
    </row>
    <row r="373" spans="2:15" ht="11.25" x14ac:dyDescent="0.2">
      <c r="B373" s="8"/>
      <c r="C373" s="8"/>
      <c r="D373" s="8"/>
      <c r="E373" s="8"/>
      <c r="F373" s="8"/>
      <c r="G373" s="8"/>
      <c r="H373" s="8"/>
      <c r="I373" s="8"/>
      <c r="J373" s="8"/>
      <c r="K373" s="8"/>
      <c r="L373" s="8"/>
      <c r="M373" s="8"/>
      <c r="N373" s="8"/>
      <c r="O373" s="8"/>
    </row>
    <row r="374" spans="2:15" ht="11.25" x14ac:dyDescent="0.2">
      <c r="B374" s="8"/>
      <c r="C374" s="8"/>
      <c r="D374" s="8"/>
      <c r="E374" s="8"/>
      <c r="F374" s="8"/>
      <c r="G374" s="8"/>
      <c r="H374" s="8"/>
      <c r="I374" s="8"/>
      <c r="J374" s="8"/>
      <c r="K374" s="8"/>
      <c r="L374" s="8"/>
      <c r="M374" s="8"/>
      <c r="N374" s="8"/>
      <c r="O374" s="8"/>
    </row>
    <row r="375" spans="2:15" ht="11.25" x14ac:dyDescent="0.2">
      <c r="B375" s="8"/>
      <c r="C375" s="8"/>
      <c r="D375" s="8"/>
      <c r="E375" s="8"/>
      <c r="F375" s="8"/>
      <c r="G375" s="8"/>
      <c r="H375" s="8"/>
      <c r="I375" s="8"/>
      <c r="J375" s="8"/>
      <c r="K375" s="8"/>
      <c r="L375" s="8"/>
      <c r="M375" s="8"/>
      <c r="N375" s="8"/>
      <c r="O375" s="8"/>
    </row>
    <row r="376" spans="2:15" ht="11.25" x14ac:dyDescent="0.2">
      <c r="B376" s="8"/>
      <c r="C376" s="8"/>
      <c r="D376" s="8"/>
      <c r="E376" s="8"/>
      <c r="F376" s="8"/>
      <c r="G376" s="8"/>
      <c r="H376" s="8"/>
      <c r="I376" s="8"/>
      <c r="J376" s="8"/>
      <c r="K376" s="8"/>
      <c r="L376" s="8"/>
      <c r="M376" s="8"/>
      <c r="N376" s="8"/>
      <c r="O376" s="8"/>
    </row>
    <row r="377" spans="2:15" ht="11.25" x14ac:dyDescent="0.2">
      <c r="B377" s="8"/>
      <c r="C377" s="8"/>
      <c r="D377" s="8"/>
      <c r="E377" s="8"/>
      <c r="F377" s="8"/>
      <c r="G377" s="8"/>
      <c r="H377" s="8"/>
      <c r="I377" s="8"/>
      <c r="J377" s="8"/>
      <c r="K377" s="8"/>
      <c r="L377" s="8"/>
      <c r="M377" s="8"/>
      <c r="N377" s="8"/>
      <c r="O377" s="8"/>
    </row>
    <row r="378" spans="2:15" ht="11.25" x14ac:dyDescent="0.2">
      <c r="B378" s="8"/>
      <c r="C378" s="8"/>
      <c r="D378" s="8"/>
      <c r="E378" s="8"/>
      <c r="F378" s="8"/>
      <c r="G378" s="8"/>
      <c r="H378" s="8"/>
      <c r="I378" s="8"/>
      <c r="J378" s="8"/>
      <c r="K378" s="8"/>
      <c r="L378" s="8"/>
      <c r="M378" s="8"/>
      <c r="N378" s="8"/>
      <c r="O378" s="8"/>
    </row>
    <row r="379" spans="2:15" ht="11.25" x14ac:dyDescent="0.2">
      <c r="B379" s="8"/>
      <c r="C379" s="8"/>
      <c r="D379" s="8"/>
      <c r="E379" s="8"/>
      <c r="F379" s="8"/>
      <c r="G379" s="8"/>
      <c r="H379" s="8"/>
      <c r="I379" s="8"/>
      <c r="J379" s="8"/>
      <c r="K379" s="8"/>
      <c r="L379" s="8"/>
      <c r="M379" s="8"/>
      <c r="N379" s="8"/>
      <c r="O379" s="8"/>
    </row>
    <row r="380" spans="2:15" ht="11.25" x14ac:dyDescent="0.2">
      <c r="B380" s="8"/>
      <c r="C380" s="8"/>
      <c r="D380" s="8"/>
      <c r="E380" s="8"/>
      <c r="F380" s="8"/>
      <c r="G380" s="8"/>
      <c r="H380" s="8"/>
      <c r="I380" s="8"/>
      <c r="J380" s="8"/>
      <c r="K380" s="8"/>
      <c r="L380" s="8"/>
      <c r="M380" s="8"/>
      <c r="N380" s="8"/>
      <c r="O380" s="8"/>
    </row>
    <row r="381" spans="2:15" ht="11.25" x14ac:dyDescent="0.2">
      <c r="B381" s="8"/>
      <c r="C381" s="8"/>
      <c r="D381" s="8"/>
      <c r="E381" s="8"/>
      <c r="F381" s="8"/>
      <c r="G381" s="8"/>
      <c r="H381" s="8"/>
      <c r="I381" s="8"/>
      <c r="J381" s="8"/>
      <c r="K381" s="8"/>
      <c r="L381" s="8"/>
      <c r="M381" s="8"/>
      <c r="N381" s="8"/>
      <c r="O381" s="8"/>
    </row>
    <row r="382" spans="2:15" ht="11.25" x14ac:dyDescent="0.2">
      <c r="B382" s="8"/>
      <c r="C382" s="8"/>
      <c r="D382" s="8"/>
      <c r="E382" s="8"/>
      <c r="F382" s="8"/>
      <c r="G382" s="8"/>
      <c r="H382" s="8"/>
      <c r="I382" s="8"/>
      <c r="J382" s="8"/>
      <c r="K382" s="8"/>
      <c r="L382" s="8"/>
      <c r="M382" s="8"/>
      <c r="N382" s="8"/>
      <c r="O382" s="8"/>
    </row>
    <row r="383" spans="2:15" ht="11.25" x14ac:dyDescent="0.2">
      <c r="B383" s="8"/>
      <c r="C383" s="8"/>
      <c r="D383" s="8"/>
      <c r="E383" s="8"/>
      <c r="F383" s="8"/>
      <c r="G383" s="8"/>
      <c r="H383" s="8"/>
      <c r="I383" s="8"/>
      <c r="J383" s="8"/>
      <c r="K383" s="8"/>
      <c r="L383" s="8"/>
      <c r="M383" s="8"/>
      <c r="N383" s="8"/>
      <c r="O383" s="8"/>
    </row>
    <row r="384" spans="2:15" ht="11.25" x14ac:dyDescent="0.2">
      <c r="B384" s="8"/>
      <c r="C384" s="8"/>
      <c r="D384" s="8"/>
      <c r="E384" s="8"/>
      <c r="F384" s="8"/>
      <c r="G384" s="8"/>
      <c r="H384" s="8"/>
      <c r="I384" s="8"/>
      <c r="J384" s="8"/>
      <c r="K384" s="8"/>
      <c r="L384" s="8"/>
      <c r="M384" s="8"/>
      <c r="N384" s="8"/>
      <c r="O384" s="8"/>
    </row>
    <row r="385" spans="2:15" ht="11.25" x14ac:dyDescent="0.2">
      <c r="B385" s="8"/>
      <c r="C385" s="8"/>
      <c r="D385" s="8"/>
      <c r="E385" s="8"/>
      <c r="F385" s="8"/>
      <c r="G385" s="8"/>
      <c r="H385" s="8"/>
      <c r="I385" s="8"/>
      <c r="J385" s="8"/>
      <c r="K385" s="8"/>
      <c r="L385" s="8"/>
      <c r="M385" s="8"/>
      <c r="N385" s="8"/>
      <c r="O385" s="8"/>
    </row>
    <row r="386" spans="2:15" ht="11.25" x14ac:dyDescent="0.2">
      <c r="B386" s="8"/>
      <c r="C386" s="8"/>
      <c r="D386" s="8"/>
      <c r="E386" s="8"/>
      <c r="F386" s="8"/>
      <c r="G386" s="8"/>
      <c r="H386" s="8"/>
      <c r="I386" s="8"/>
      <c r="J386" s="8"/>
      <c r="K386" s="8"/>
      <c r="L386" s="8"/>
      <c r="M386" s="8"/>
      <c r="N386" s="8"/>
      <c r="O386" s="8"/>
    </row>
    <row r="387" spans="2:15" ht="11.25" x14ac:dyDescent="0.2">
      <c r="B387" s="8"/>
      <c r="C387" s="8"/>
      <c r="D387" s="8"/>
      <c r="E387" s="8"/>
      <c r="F387" s="8"/>
      <c r="G387" s="8"/>
      <c r="H387" s="8"/>
      <c r="I387" s="8"/>
      <c r="J387" s="8"/>
      <c r="K387" s="8"/>
      <c r="L387" s="8"/>
      <c r="M387" s="8"/>
      <c r="N387" s="8"/>
      <c r="O387" s="8"/>
    </row>
    <row r="388" spans="2:15" ht="11.25" x14ac:dyDescent="0.2">
      <c r="B388" s="8"/>
      <c r="C388" s="8"/>
      <c r="D388" s="8"/>
      <c r="E388" s="8"/>
      <c r="F388" s="8"/>
      <c r="G388" s="8"/>
      <c r="H388" s="8"/>
      <c r="I388" s="8"/>
      <c r="J388" s="8"/>
      <c r="K388" s="8"/>
      <c r="L388" s="8"/>
      <c r="M388" s="8"/>
      <c r="N388" s="8"/>
      <c r="O388" s="8"/>
    </row>
    <row r="389" spans="2:15" ht="11.25" x14ac:dyDescent="0.2">
      <c r="B389" s="8"/>
      <c r="C389" s="8"/>
      <c r="D389" s="8"/>
      <c r="E389" s="8"/>
      <c r="F389" s="8"/>
      <c r="G389" s="8"/>
      <c r="H389" s="8"/>
      <c r="I389" s="8"/>
      <c r="J389" s="8"/>
      <c r="K389" s="8"/>
      <c r="L389" s="8"/>
      <c r="M389" s="8"/>
      <c r="N389" s="8"/>
      <c r="O389" s="8"/>
    </row>
    <row r="390" spans="2:15" ht="11.25" x14ac:dyDescent="0.2">
      <c r="B390" s="8"/>
      <c r="C390" s="8"/>
      <c r="D390" s="8"/>
      <c r="E390" s="8"/>
      <c r="F390" s="8"/>
      <c r="G390" s="8"/>
      <c r="H390" s="8"/>
      <c r="I390" s="8"/>
      <c r="J390" s="8"/>
      <c r="K390" s="8"/>
      <c r="L390" s="8"/>
      <c r="M390" s="8"/>
      <c r="N390" s="8"/>
      <c r="O390" s="8"/>
    </row>
    <row r="391" spans="2:15" ht="11.25" x14ac:dyDescent="0.2">
      <c r="B391" s="8"/>
      <c r="C391" s="8"/>
      <c r="D391" s="8"/>
      <c r="E391" s="8"/>
      <c r="F391" s="8"/>
      <c r="G391" s="8"/>
      <c r="H391" s="8"/>
      <c r="I391" s="8"/>
      <c r="J391" s="8"/>
      <c r="K391" s="8"/>
      <c r="L391" s="8"/>
      <c r="M391" s="8"/>
      <c r="N391" s="8"/>
      <c r="O391" s="8"/>
    </row>
    <row r="392" spans="2:15" ht="11.25" x14ac:dyDescent="0.2">
      <c r="B392" s="8"/>
      <c r="C392" s="8"/>
      <c r="D392" s="8"/>
      <c r="E392" s="8"/>
      <c r="F392" s="8"/>
      <c r="G392" s="8"/>
      <c r="H392" s="8"/>
      <c r="I392" s="8"/>
      <c r="J392" s="8"/>
      <c r="K392" s="8"/>
      <c r="L392" s="8"/>
      <c r="M392" s="8"/>
      <c r="N392" s="8"/>
      <c r="O392" s="8"/>
    </row>
    <row r="393" spans="2:15" ht="11.25" x14ac:dyDescent="0.2">
      <c r="B393" s="8"/>
      <c r="C393" s="8"/>
      <c r="D393" s="8"/>
      <c r="E393" s="8"/>
      <c r="F393" s="8"/>
      <c r="G393" s="8"/>
      <c r="H393" s="8"/>
      <c r="I393" s="8"/>
      <c r="J393" s="8"/>
      <c r="K393" s="8"/>
      <c r="L393" s="8"/>
      <c r="M393" s="8"/>
      <c r="N393" s="8"/>
      <c r="O393" s="8"/>
    </row>
    <row r="394" spans="2:15" ht="11.25" x14ac:dyDescent="0.2">
      <c r="B394" s="8"/>
      <c r="C394" s="8"/>
      <c r="D394" s="8"/>
      <c r="E394" s="8"/>
      <c r="F394" s="8"/>
      <c r="G394" s="8"/>
      <c r="H394" s="8"/>
      <c r="I394" s="8"/>
      <c r="J394" s="8"/>
      <c r="K394" s="8"/>
      <c r="L394" s="8"/>
      <c r="M394" s="8"/>
      <c r="N394" s="8"/>
      <c r="O394" s="8"/>
    </row>
    <row r="395" spans="2:15" ht="11.25" x14ac:dyDescent="0.2">
      <c r="B395" s="8"/>
      <c r="C395" s="8"/>
      <c r="D395" s="8"/>
      <c r="E395" s="8"/>
      <c r="F395" s="8"/>
      <c r="G395" s="8"/>
      <c r="H395" s="8"/>
      <c r="I395" s="8"/>
      <c r="J395" s="8"/>
      <c r="K395" s="8"/>
      <c r="L395" s="8"/>
      <c r="M395" s="8"/>
      <c r="N395" s="8"/>
      <c r="O395" s="8"/>
    </row>
    <row r="396" spans="2:15" ht="11.25" x14ac:dyDescent="0.2">
      <c r="B396" s="8"/>
      <c r="C396" s="8"/>
      <c r="D396" s="8"/>
      <c r="E396" s="8"/>
      <c r="F396" s="8"/>
      <c r="G396" s="8"/>
      <c r="H396" s="8"/>
      <c r="I396" s="8"/>
      <c r="J396" s="8"/>
      <c r="K396" s="8"/>
      <c r="L396" s="8"/>
      <c r="M396" s="8"/>
      <c r="N396" s="8"/>
      <c r="O396" s="8"/>
    </row>
    <row r="397" spans="2:15" ht="11.25" x14ac:dyDescent="0.2">
      <c r="B397" s="8"/>
      <c r="C397" s="8"/>
      <c r="D397" s="8"/>
      <c r="E397" s="8"/>
      <c r="F397" s="8"/>
      <c r="G397" s="8"/>
      <c r="H397" s="8"/>
      <c r="I397" s="8"/>
      <c r="J397" s="8"/>
      <c r="K397" s="8"/>
      <c r="L397" s="8"/>
      <c r="M397" s="8"/>
      <c r="N397" s="8"/>
      <c r="O397" s="8"/>
    </row>
    <row r="398" spans="2:15" ht="11.25" x14ac:dyDescent="0.2">
      <c r="B398" s="8"/>
      <c r="C398" s="8"/>
      <c r="D398" s="8"/>
      <c r="E398" s="8"/>
      <c r="F398" s="8"/>
      <c r="G398" s="8"/>
      <c r="H398" s="8"/>
      <c r="I398" s="8"/>
      <c r="J398" s="8"/>
      <c r="K398" s="8"/>
      <c r="L398" s="8"/>
      <c r="M398" s="8"/>
      <c r="N398" s="8"/>
      <c r="O398" s="8"/>
    </row>
    <row r="399" spans="2:15" ht="11.25" x14ac:dyDescent="0.2">
      <c r="B399" s="8"/>
      <c r="C399" s="8"/>
      <c r="D399" s="8"/>
      <c r="E399" s="8"/>
      <c r="F399" s="8"/>
      <c r="G399" s="8"/>
      <c r="H399" s="8"/>
      <c r="I399" s="8"/>
      <c r="J399" s="8"/>
      <c r="K399" s="8"/>
      <c r="L399" s="8"/>
      <c r="M399" s="8"/>
      <c r="N399" s="8"/>
      <c r="O399" s="8"/>
    </row>
    <row r="400" spans="2:15" ht="11.25" x14ac:dyDescent="0.2">
      <c r="B400" s="8"/>
      <c r="C400" s="8"/>
      <c r="D400" s="8"/>
      <c r="E400" s="8"/>
      <c r="F400" s="8"/>
      <c r="G400" s="8"/>
      <c r="H400" s="8"/>
      <c r="I400" s="8"/>
      <c r="J400" s="8"/>
      <c r="K400" s="8"/>
      <c r="L400" s="8"/>
      <c r="M400" s="8"/>
      <c r="N400" s="8"/>
      <c r="O400" s="8"/>
    </row>
    <row r="401" spans="2:15" ht="11.25" x14ac:dyDescent="0.2">
      <c r="B401" s="8"/>
      <c r="C401" s="8"/>
      <c r="D401" s="8"/>
      <c r="E401" s="8"/>
      <c r="F401" s="8"/>
      <c r="G401" s="8"/>
      <c r="H401" s="8"/>
      <c r="I401" s="8"/>
      <c r="J401" s="8"/>
      <c r="K401" s="8"/>
      <c r="L401" s="8"/>
      <c r="M401" s="8"/>
      <c r="N401" s="8"/>
      <c r="O401" s="8"/>
    </row>
    <row r="402" spans="2:15" ht="11.25" x14ac:dyDescent="0.2">
      <c r="B402" s="8"/>
      <c r="C402" s="8"/>
      <c r="D402" s="8"/>
      <c r="E402" s="8"/>
      <c r="F402" s="8"/>
      <c r="G402" s="8"/>
      <c r="H402" s="8"/>
      <c r="I402" s="8"/>
      <c r="J402" s="8"/>
      <c r="K402" s="8"/>
      <c r="L402" s="8"/>
      <c r="M402" s="8"/>
      <c r="N402" s="8"/>
      <c r="O402" s="8"/>
    </row>
    <row r="403" spans="2:15" ht="11.25" x14ac:dyDescent="0.2">
      <c r="B403" s="8"/>
      <c r="C403" s="8"/>
      <c r="D403" s="8"/>
      <c r="E403" s="8"/>
      <c r="F403" s="8"/>
      <c r="G403" s="8"/>
      <c r="H403" s="8"/>
      <c r="I403" s="8"/>
      <c r="J403" s="8"/>
      <c r="K403" s="8"/>
      <c r="L403" s="8"/>
      <c r="M403" s="8"/>
      <c r="N403" s="8"/>
      <c r="O403" s="8"/>
    </row>
    <row r="404" spans="2:15" ht="11.25" x14ac:dyDescent="0.2">
      <c r="B404" s="8"/>
      <c r="C404" s="8"/>
      <c r="D404" s="8"/>
      <c r="E404" s="8"/>
      <c r="F404" s="8"/>
      <c r="G404" s="8"/>
      <c r="H404" s="8"/>
      <c r="I404" s="8"/>
      <c r="J404" s="8"/>
      <c r="K404" s="8"/>
      <c r="L404" s="8"/>
      <c r="M404" s="8"/>
      <c r="N404" s="8"/>
      <c r="O404" s="8"/>
    </row>
    <row r="405" spans="2:15" ht="11.25" x14ac:dyDescent="0.2">
      <c r="B405" s="8"/>
      <c r="C405" s="8"/>
      <c r="D405" s="8"/>
      <c r="E405" s="8"/>
      <c r="F405" s="8"/>
      <c r="G405" s="8"/>
      <c r="H405" s="8"/>
      <c r="I405" s="8"/>
      <c r="J405" s="8"/>
      <c r="K405" s="8"/>
      <c r="L405" s="8"/>
      <c r="M405" s="8"/>
      <c r="N405" s="8"/>
      <c r="O405" s="8"/>
    </row>
    <row r="406" spans="2:15" ht="11.25" x14ac:dyDescent="0.2">
      <c r="B406" s="8"/>
      <c r="C406" s="8"/>
      <c r="D406" s="8"/>
      <c r="E406" s="8"/>
      <c r="F406" s="8"/>
      <c r="G406" s="8"/>
      <c r="H406" s="8"/>
      <c r="I406" s="8"/>
      <c r="J406" s="8"/>
      <c r="K406" s="8"/>
      <c r="L406" s="8"/>
      <c r="M406" s="8"/>
      <c r="N406" s="8"/>
      <c r="O406" s="8"/>
    </row>
    <row r="407" spans="2:15" ht="11.25" x14ac:dyDescent="0.2">
      <c r="B407" s="8"/>
      <c r="C407" s="8"/>
      <c r="D407" s="8"/>
      <c r="E407" s="8"/>
      <c r="F407" s="8"/>
      <c r="G407" s="8"/>
      <c r="H407" s="8"/>
      <c r="I407" s="8"/>
      <c r="J407" s="8"/>
      <c r="K407" s="8"/>
      <c r="L407" s="8"/>
      <c r="M407" s="8"/>
      <c r="N407" s="8"/>
      <c r="O407" s="8"/>
    </row>
    <row r="408" spans="2:15" ht="11.25" x14ac:dyDescent="0.2">
      <c r="B408" s="8"/>
      <c r="C408" s="8"/>
      <c r="D408" s="8"/>
      <c r="E408" s="8"/>
      <c r="F408" s="8"/>
      <c r="G408" s="8"/>
      <c r="H408" s="8"/>
      <c r="I408" s="8"/>
      <c r="J408" s="8"/>
      <c r="K408" s="8"/>
      <c r="L408" s="8"/>
      <c r="M408" s="8"/>
      <c r="N408" s="8"/>
      <c r="O408" s="8"/>
    </row>
    <row r="409" spans="2:15" ht="11.25" x14ac:dyDescent="0.2">
      <c r="B409" s="8"/>
      <c r="C409" s="8"/>
      <c r="D409" s="8"/>
      <c r="E409" s="8"/>
      <c r="F409" s="8"/>
      <c r="G409" s="8"/>
      <c r="H409" s="8"/>
      <c r="I409" s="8"/>
      <c r="J409" s="8"/>
      <c r="K409" s="8"/>
      <c r="L409" s="8"/>
      <c r="M409" s="8"/>
      <c r="N409" s="8"/>
      <c r="O409" s="8"/>
    </row>
    <row r="410" spans="2:15" ht="11.25" x14ac:dyDescent="0.2">
      <c r="B410" s="8"/>
      <c r="C410" s="8"/>
      <c r="D410" s="8"/>
      <c r="E410" s="8"/>
      <c r="F410" s="8"/>
      <c r="G410" s="8"/>
      <c r="H410" s="8"/>
      <c r="I410" s="8"/>
      <c r="J410" s="8"/>
      <c r="K410" s="8"/>
      <c r="L410" s="8"/>
      <c r="M410" s="8"/>
      <c r="N410" s="8"/>
      <c r="O410" s="8"/>
    </row>
    <row r="411" spans="2:15" ht="11.25" x14ac:dyDescent="0.2">
      <c r="B411" s="8"/>
      <c r="C411" s="8"/>
      <c r="D411" s="8"/>
      <c r="E411" s="8"/>
      <c r="F411" s="8"/>
      <c r="G411" s="8"/>
      <c r="H411" s="8"/>
      <c r="I411" s="8"/>
      <c r="J411" s="8"/>
      <c r="K411" s="8"/>
      <c r="L411" s="8"/>
      <c r="M411" s="8"/>
      <c r="N411" s="8"/>
      <c r="O411" s="8"/>
    </row>
    <row r="412" spans="2:15" ht="11.25" x14ac:dyDescent="0.2">
      <c r="B412" s="8"/>
      <c r="C412" s="8"/>
      <c r="D412" s="8"/>
      <c r="E412" s="8"/>
      <c r="F412" s="8"/>
      <c r="G412" s="8"/>
      <c r="H412" s="8"/>
      <c r="I412" s="8"/>
      <c r="J412" s="8"/>
      <c r="K412" s="8"/>
      <c r="L412" s="8"/>
      <c r="M412" s="8"/>
      <c r="N412" s="8"/>
      <c r="O412" s="8"/>
    </row>
    <row r="413" spans="2:15" ht="11.25" x14ac:dyDescent="0.2">
      <c r="B413" s="8"/>
      <c r="C413" s="8"/>
      <c r="D413" s="8"/>
      <c r="E413" s="8"/>
      <c r="F413" s="8"/>
      <c r="G413" s="8"/>
      <c r="H413" s="8"/>
      <c r="I413" s="8"/>
      <c r="J413" s="8"/>
      <c r="K413" s="8"/>
      <c r="L413" s="8"/>
      <c r="M413" s="8"/>
      <c r="N413" s="8"/>
      <c r="O413" s="8"/>
    </row>
    <row r="414" spans="2:15" ht="11.25" x14ac:dyDescent="0.2">
      <c r="B414" s="8"/>
      <c r="C414" s="8"/>
      <c r="D414" s="8"/>
      <c r="E414" s="8"/>
      <c r="F414" s="8"/>
      <c r="G414" s="8"/>
      <c r="H414" s="8"/>
      <c r="I414" s="8"/>
      <c r="J414" s="8"/>
      <c r="K414" s="8"/>
      <c r="L414" s="8"/>
      <c r="M414" s="8"/>
      <c r="N414" s="8"/>
      <c r="O414" s="8"/>
    </row>
    <row r="415" spans="2:15" ht="11.25" x14ac:dyDescent="0.2">
      <c r="B415" s="8"/>
      <c r="C415" s="8"/>
      <c r="D415" s="8"/>
      <c r="E415" s="8"/>
      <c r="F415" s="8"/>
      <c r="G415" s="8"/>
      <c r="H415" s="8"/>
      <c r="I415" s="8"/>
      <c r="J415" s="8"/>
      <c r="K415" s="8"/>
      <c r="L415" s="8"/>
      <c r="M415" s="8"/>
      <c r="N415" s="8"/>
      <c r="O415" s="8"/>
    </row>
    <row r="416" spans="2:15" ht="11.25" x14ac:dyDescent="0.2">
      <c r="B416" s="8"/>
      <c r="C416" s="8"/>
      <c r="D416" s="8"/>
      <c r="E416" s="8"/>
      <c r="F416" s="8"/>
      <c r="G416" s="8"/>
      <c r="H416" s="8"/>
      <c r="I416" s="8"/>
      <c r="J416" s="8"/>
      <c r="K416" s="8"/>
      <c r="L416" s="8"/>
      <c r="M416" s="8"/>
      <c r="N416" s="8"/>
      <c r="O416" s="8"/>
    </row>
    <row r="417" spans="2:15" ht="11.25" x14ac:dyDescent="0.2">
      <c r="B417" s="8"/>
      <c r="C417" s="8"/>
      <c r="D417" s="8"/>
      <c r="E417" s="8"/>
      <c r="F417" s="8"/>
      <c r="G417" s="8"/>
      <c r="H417" s="8"/>
      <c r="I417" s="8"/>
      <c r="J417" s="8"/>
      <c r="K417" s="8"/>
      <c r="L417" s="8"/>
      <c r="M417" s="8"/>
      <c r="N417" s="8"/>
      <c r="O417" s="8"/>
    </row>
    <row r="418" spans="2:15" ht="11.25" x14ac:dyDescent="0.2">
      <c r="B418" s="8"/>
      <c r="C418" s="8"/>
      <c r="D418" s="8"/>
      <c r="E418" s="8"/>
      <c r="F418" s="8"/>
      <c r="G418" s="8"/>
      <c r="H418" s="8"/>
      <c r="I418" s="8"/>
      <c r="J418" s="8"/>
      <c r="K418" s="8"/>
      <c r="L418" s="8"/>
      <c r="M418" s="8"/>
      <c r="N418" s="8"/>
      <c r="O418" s="8"/>
    </row>
    <row r="419" spans="2:15" ht="11.25" x14ac:dyDescent="0.2">
      <c r="B419" s="8"/>
      <c r="C419" s="8"/>
      <c r="D419" s="8"/>
      <c r="E419" s="8"/>
      <c r="F419" s="8"/>
      <c r="G419" s="8"/>
      <c r="H419" s="8"/>
      <c r="I419" s="8"/>
      <c r="J419" s="8"/>
      <c r="K419" s="8"/>
      <c r="L419" s="8"/>
      <c r="M419" s="8"/>
      <c r="N419" s="8"/>
      <c r="O419" s="8"/>
    </row>
    <row r="420" spans="2:15" ht="11.25" x14ac:dyDescent="0.2">
      <c r="B420" s="8"/>
      <c r="C420" s="8"/>
      <c r="D420" s="8"/>
      <c r="E420" s="8"/>
      <c r="F420" s="8"/>
      <c r="G420" s="8"/>
      <c r="H420" s="8"/>
      <c r="I420" s="8"/>
      <c r="J420" s="8"/>
      <c r="K420" s="8"/>
      <c r="L420" s="8"/>
      <c r="M420" s="8"/>
      <c r="N420" s="8"/>
      <c r="O420" s="8"/>
    </row>
    <row r="421" spans="2:15" ht="11.25" x14ac:dyDescent="0.2">
      <c r="B421" s="8"/>
      <c r="C421" s="8"/>
      <c r="D421" s="8"/>
      <c r="E421" s="8"/>
      <c r="F421" s="8"/>
      <c r="G421" s="8"/>
      <c r="H421" s="8"/>
      <c r="I421" s="8"/>
      <c r="J421" s="8"/>
      <c r="K421" s="8"/>
      <c r="L421" s="8"/>
      <c r="M421" s="8"/>
      <c r="N421" s="8"/>
      <c r="O421" s="8"/>
    </row>
    <row r="422" spans="2:15" ht="11.25" x14ac:dyDescent="0.2">
      <c r="B422" s="8"/>
      <c r="C422" s="8"/>
      <c r="D422" s="8"/>
      <c r="E422" s="8"/>
      <c r="F422" s="8"/>
      <c r="G422" s="8"/>
      <c r="H422" s="8"/>
      <c r="I422" s="8"/>
      <c r="J422" s="8"/>
      <c r="K422" s="8"/>
      <c r="L422" s="8"/>
      <c r="M422" s="8"/>
      <c r="N422" s="8"/>
      <c r="O422" s="8"/>
    </row>
    <row r="423" spans="2:15" ht="11.25" x14ac:dyDescent="0.2">
      <c r="B423" s="8"/>
      <c r="C423" s="8"/>
      <c r="D423" s="8"/>
      <c r="E423" s="8"/>
      <c r="F423" s="8"/>
      <c r="G423" s="8"/>
      <c r="H423" s="8"/>
      <c r="I423" s="8"/>
      <c r="J423" s="8"/>
      <c r="K423" s="8"/>
      <c r="L423" s="8"/>
      <c r="M423" s="8"/>
      <c r="N423" s="8"/>
      <c r="O423" s="8"/>
    </row>
    <row r="424" spans="2:15" ht="11.25" x14ac:dyDescent="0.2">
      <c r="B424" s="8"/>
      <c r="C424" s="8"/>
      <c r="D424" s="8"/>
      <c r="E424" s="8"/>
      <c r="F424" s="8"/>
      <c r="G424" s="8"/>
      <c r="H424" s="8"/>
      <c r="I424" s="8"/>
      <c r="J424" s="8"/>
      <c r="K424" s="8"/>
      <c r="L424" s="8"/>
      <c r="M424" s="8"/>
      <c r="N424" s="8"/>
      <c r="O424" s="8"/>
    </row>
    <row r="425" spans="2:15" ht="11.25" x14ac:dyDescent="0.2">
      <c r="B425" s="8"/>
      <c r="C425" s="8"/>
      <c r="D425" s="8"/>
      <c r="E425" s="8"/>
      <c r="F425" s="8"/>
      <c r="G425" s="8"/>
      <c r="H425" s="8"/>
      <c r="I425" s="8"/>
      <c r="J425" s="8"/>
      <c r="K425" s="8"/>
      <c r="L425" s="8"/>
      <c r="M425" s="8"/>
      <c r="N425" s="8"/>
      <c r="O425" s="8"/>
    </row>
    <row r="426" spans="2:15" ht="11.25" x14ac:dyDescent="0.2">
      <c r="B426" s="8"/>
      <c r="C426" s="8"/>
      <c r="D426" s="8"/>
      <c r="E426" s="8"/>
      <c r="F426" s="8"/>
      <c r="G426" s="8"/>
      <c r="H426" s="8"/>
      <c r="I426" s="8"/>
      <c r="J426" s="8"/>
      <c r="K426" s="8"/>
      <c r="L426" s="8"/>
      <c r="M426" s="8"/>
      <c r="N426" s="8"/>
      <c r="O426" s="8"/>
    </row>
    <row r="427" spans="2:15" ht="11.25" x14ac:dyDescent="0.2">
      <c r="B427" s="8"/>
      <c r="C427" s="8"/>
      <c r="D427" s="8"/>
      <c r="E427" s="8"/>
      <c r="F427" s="8"/>
      <c r="G427" s="8"/>
      <c r="H427" s="8"/>
      <c r="I427" s="8"/>
      <c r="J427" s="8"/>
      <c r="K427" s="8"/>
      <c r="L427" s="8"/>
      <c r="M427" s="8"/>
      <c r="N427" s="8"/>
      <c r="O427" s="8"/>
    </row>
    <row r="428" spans="2:15" ht="11.25" x14ac:dyDescent="0.2">
      <c r="B428" s="8"/>
      <c r="C428" s="8"/>
      <c r="D428" s="8"/>
      <c r="E428" s="8"/>
      <c r="F428" s="8"/>
      <c r="G428" s="8"/>
      <c r="H428" s="8"/>
      <c r="I428" s="8"/>
      <c r="J428" s="8"/>
      <c r="K428" s="8"/>
      <c r="L428" s="8"/>
      <c r="M428" s="8"/>
      <c r="N428" s="8"/>
      <c r="O428" s="8"/>
    </row>
    <row r="429" spans="2:15" ht="11.25" x14ac:dyDescent="0.2">
      <c r="B429" s="8"/>
      <c r="C429" s="8"/>
      <c r="D429" s="8"/>
      <c r="E429" s="8"/>
      <c r="F429" s="8"/>
      <c r="G429" s="8"/>
      <c r="H429" s="8"/>
      <c r="I429" s="8"/>
      <c r="J429" s="8"/>
      <c r="K429" s="8"/>
      <c r="L429" s="8"/>
      <c r="M429" s="8"/>
      <c r="N429" s="8"/>
      <c r="O429" s="8"/>
    </row>
    <row r="430" spans="2:15" ht="11.25" x14ac:dyDescent="0.2">
      <c r="B430" s="8"/>
      <c r="C430" s="8"/>
      <c r="D430" s="8"/>
      <c r="E430" s="8"/>
      <c r="F430" s="8"/>
      <c r="G430" s="8"/>
      <c r="H430" s="8"/>
      <c r="I430" s="8"/>
      <c r="J430" s="8"/>
      <c r="K430" s="8"/>
      <c r="L430" s="8"/>
      <c r="M430" s="8"/>
      <c r="N430" s="8"/>
      <c r="O430" s="8"/>
    </row>
    <row r="431" spans="2:15" ht="11.25" x14ac:dyDescent="0.2">
      <c r="B431" s="8"/>
      <c r="C431" s="8"/>
      <c r="D431" s="8"/>
      <c r="E431" s="8"/>
      <c r="F431" s="8"/>
      <c r="G431" s="8"/>
      <c r="H431" s="8"/>
      <c r="I431" s="8"/>
      <c r="J431" s="8"/>
      <c r="K431" s="8"/>
      <c r="L431" s="8"/>
      <c r="M431" s="8"/>
      <c r="N431" s="8"/>
      <c r="O431" s="8"/>
    </row>
    <row r="432" spans="2:15" ht="11.25" x14ac:dyDescent="0.2">
      <c r="B432" s="8"/>
      <c r="C432" s="8"/>
      <c r="D432" s="8"/>
      <c r="E432" s="8"/>
      <c r="F432" s="8"/>
      <c r="G432" s="8"/>
      <c r="H432" s="8"/>
      <c r="I432" s="8"/>
      <c r="J432" s="8"/>
      <c r="K432" s="8"/>
      <c r="L432" s="8"/>
      <c r="M432" s="8"/>
      <c r="N432" s="8"/>
      <c r="O432" s="8"/>
    </row>
    <row r="433" spans="2:15" ht="11.25" x14ac:dyDescent="0.2">
      <c r="B433" s="8"/>
      <c r="C433" s="8"/>
      <c r="D433" s="8"/>
      <c r="E433" s="8"/>
      <c r="F433" s="8"/>
      <c r="G433" s="8"/>
      <c r="H433" s="8"/>
      <c r="I433" s="8"/>
      <c r="J433" s="8"/>
      <c r="K433" s="8"/>
      <c r="L433" s="8"/>
      <c r="M433" s="8"/>
      <c r="N433" s="8"/>
      <c r="O433" s="8"/>
    </row>
    <row r="434" spans="2:15" ht="11.25" x14ac:dyDescent="0.2">
      <c r="B434" s="8"/>
      <c r="C434" s="8"/>
      <c r="D434" s="8"/>
      <c r="E434" s="8"/>
      <c r="F434" s="8"/>
      <c r="G434" s="8"/>
      <c r="H434" s="8"/>
      <c r="I434" s="8"/>
      <c r="J434" s="8"/>
      <c r="K434" s="8"/>
      <c r="L434" s="8"/>
      <c r="M434" s="8"/>
      <c r="N434" s="8"/>
      <c r="O434" s="8"/>
    </row>
    <row r="435" spans="2:15" ht="11.25" x14ac:dyDescent="0.2">
      <c r="B435" s="8"/>
      <c r="C435" s="8"/>
      <c r="D435" s="8"/>
      <c r="E435" s="8"/>
      <c r="F435" s="8"/>
      <c r="G435" s="8"/>
      <c r="H435" s="8"/>
      <c r="I435" s="8"/>
      <c r="J435" s="8"/>
      <c r="K435" s="8"/>
      <c r="L435" s="8"/>
      <c r="M435" s="8"/>
      <c r="N435" s="8"/>
      <c r="O435" s="8"/>
    </row>
    <row r="436" spans="2:15" ht="11.25" x14ac:dyDescent="0.2">
      <c r="B436" s="8"/>
      <c r="C436" s="8"/>
      <c r="D436" s="8"/>
      <c r="E436" s="8"/>
      <c r="F436" s="8"/>
      <c r="G436" s="8"/>
      <c r="H436" s="8"/>
      <c r="I436" s="8"/>
      <c r="J436" s="8"/>
      <c r="K436" s="8"/>
      <c r="L436" s="8"/>
      <c r="M436" s="8"/>
      <c r="N436" s="8"/>
      <c r="O436" s="8"/>
    </row>
    <row r="437" spans="2:15" ht="11.25" x14ac:dyDescent="0.2">
      <c r="B437" s="8"/>
      <c r="C437" s="8"/>
      <c r="D437" s="8"/>
      <c r="E437" s="8"/>
      <c r="F437" s="8"/>
      <c r="G437" s="8"/>
      <c r="H437" s="8"/>
      <c r="I437" s="8"/>
      <c r="J437" s="8"/>
      <c r="K437" s="8"/>
      <c r="L437" s="8"/>
      <c r="M437" s="8"/>
      <c r="N437" s="8"/>
      <c r="O437" s="8"/>
    </row>
    <row r="438" spans="2:15" ht="11.25" x14ac:dyDescent="0.2">
      <c r="B438" s="8"/>
      <c r="C438" s="8"/>
      <c r="D438" s="8"/>
      <c r="E438" s="8"/>
      <c r="F438" s="8"/>
      <c r="G438" s="8"/>
      <c r="H438" s="8"/>
      <c r="I438" s="8"/>
      <c r="J438" s="8"/>
      <c r="K438" s="8"/>
      <c r="L438" s="8"/>
      <c r="M438" s="8"/>
      <c r="N438" s="8"/>
      <c r="O438" s="8"/>
    </row>
    <row r="439" spans="2:15" ht="11.25" x14ac:dyDescent="0.2">
      <c r="B439" s="8"/>
      <c r="C439" s="8"/>
      <c r="D439" s="8"/>
      <c r="E439" s="8"/>
      <c r="F439" s="8"/>
      <c r="G439" s="8"/>
      <c r="H439" s="8"/>
      <c r="I439" s="8"/>
      <c r="J439" s="8"/>
      <c r="K439" s="8"/>
      <c r="L439" s="8"/>
      <c r="M439" s="8"/>
      <c r="N439" s="8"/>
      <c r="O439" s="8"/>
    </row>
    <row r="440" spans="2:15" ht="11.25" x14ac:dyDescent="0.2">
      <c r="B440" s="8"/>
      <c r="C440" s="8"/>
      <c r="D440" s="8"/>
      <c r="E440" s="8"/>
      <c r="F440" s="8"/>
      <c r="G440" s="8"/>
      <c r="H440" s="8"/>
      <c r="I440" s="8"/>
      <c r="J440" s="8"/>
      <c r="K440" s="8"/>
      <c r="L440" s="8"/>
      <c r="M440" s="8"/>
      <c r="N440" s="8"/>
      <c r="O440" s="8"/>
    </row>
    <row r="441" spans="2:15" ht="11.25" x14ac:dyDescent="0.2">
      <c r="B441" s="8"/>
      <c r="C441" s="8"/>
      <c r="D441" s="8"/>
      <c r="E441" s="8"/>
      <c r="F441" s="8"/>
      <c r="G441" s="8"/>
      <c r="H441" s="8"/>
      <c r="I441" s="8"/>
      <c r="J441" s="8"/>
      <c r="K441" s="8"/>
      <c r="L441" s="8"/>
      <c r="M441" s="8"/>
      <c r="N441" s="8"/>
      <c r="O441" s="8"/>
    </row>
    <row r="442" spans="2:15" ht="11.25" x14ac:dyDescent="0.2">
      <c r="B442" s="8"/>
      <c r="C442" s="8"/>
      <c r="D442" s="8"/>
      <c r="E442" s="8"/>
      <c r="F442" s="8"/>
      <c r="G442" s="8"/>
      <c r="H442" s="8"/>
      <c r="I442" s="8"/>
      <c r="J442" s="8"/>
      <c r="K442" s="8"/>
      <c r="L442" s="8"/>
      <c r="M442" s="8"/>
      <c r="N442" s="8"/>
      <c r="O442" s="8"/>
    </row>
    <row r="443" spans="2:15" ht="11.25" x14ac:dyDescent="0.2">
      <c r="B443" s="8"/>
      <c r="C443" s="8"/>
      <c r="D443" s="8"/>
      <c r="E443" s="8"/>
      <c r="F443" s="8"/>
      <c r="G443" s="8"/>
      <c r="H443" s="8"/>
      <c r="I443" s="8"/>
      <c r="J443" s="8"/>
      <c r="K443" s="8"/>
      <c r="L443" s="8"/>
      <c r="M443" s="8"/>
      <c r="N443" s="8"/>
      <c r="O443" s="8"/>
    </row>
    <row r="444" spans="2:15" ht="11.25" x14ac:dyDescent="0.2">
      <c r="B444" s="8"/>
      <c r="C444" s="8"/>
      <c r="D444" s="8"/>
      <c r="E444" s="8"/>
      <c r="F444" s="8"/>
      <c r="G444" s="8"/>
      <c r="H444" s="8"/>
      <c r="I444" s="8"/>
      <c r="J444" s="8"/>
      <c r="K444" s="8"/>
      <c r="L444" s="8"/>
      <c r="M444" s="8"/>
      <c r="N444" s="8"/>
      <c r="O444" s="8"/>
    </row>
    <row r="445" spans="2:15" ht="11.25" x14ac:dyDescent="0.2">
      <c r="B445" s="8"/>
      <c r="C445" s="8"/>
      <c r="D445" s="8"/>
      <c r="E445" s="8"/>
      <c r="F445" s="8"/>
      <c r="G445" s="8"/>
      <c r="H445" s="8"/>
      <c r="I445" s="8"/>
      <c r="J445" s="8"/>
      <c r="K445" s="8"/>
      <c r="L445" s="8"/>
      <c r="M445" s="8"/>
      <c r="N445" s="8"/>
      <c r="O445" s="8"/>
    </row>
    <row r="446" spans="2:15" ht="11.25" x14ac:dyDescent="0.2">
      <c r="B446" s="8"/>
      <c r="C446" s="8"/>
      <c r="D446" s="8"/>
      <c r="E446" s="8"/>
      <c r="F446" s="8"/>
      <c r="G446" s="8"/>
      <c r="H446" s="8"/>
      <c r="I446" s="8"/>
      <c r="J446" s="8"/>
      <c r="K446" s="8"/>
      <c r="L446" s="8"/>
      <c r="M446" s="8"/>
      <c r="N446" s="8"/>
      <c r="O446" s="8"/>
    </row>
    <row r="447" spans="2:15" ht="11.25" x14ac:dyDescent="0.2">
      <c r="B447" s="8"/>
      <c r="C447" s="8"/>
      <c r="D447" s="8"/>
      <c r="E447" s="8"/>
      <c r="F447" s="8"/>
      <c r="G447" s="8"/>
      <c r="H447" s="8"/>
      <c r="I447" s="8"/>
      <c r="J447" s="8"/>
      <c r="K447" s="8"/>
      <c r="L447" s="8"/>
      <c r="M447" s="8"/>
      <c r="N447" s="8"/>
      <c r="O447" s="8"/>
    </row>
    <row r="448" spans="2:15" ht="11.25" x14ac:dyDescent="0.2">
      <c r="B448" s="8"/>
      <c r="C448" s="8"/>
      <c r="D448" s="8"/>
      <c r="E448" s="8"/>
      <c r="F448" s="8"/>
      <c r="G448" s="8"/>
      <c r="H448" s="8"/>
      <c r="I448" s="8"/>
      <c r="J448" s="8"/>
      <c r="K448" s="8"/>
      <c r="L448" s="8"/>
      <c r="M448" s="8"/>
      <c r="N448" s="8"/>
      <c r="O448" s="8"/>
    </row>
    <row r="449" spans="2:15" ht="11.25" x14ac:dyDescent="0.2">
      <c r="B449" s="8"/>
      <c r="C449" s="8"/>
      <c r="D449" s="8"/>
      <c r="E449" s="8"/>
      <c r="F449" s="8"/>
      <c r="G449" s="8"/>
      <c r="H449" s="8"/>
      <c r="I449" s="8"/>
      <c r="J449" s="8"/>
      <c r="K449" s="8"/>
      <c r="L449" s="8"/>
      <c r="M449" s="8"/>
      <c r="N449" s="8"/>
      <c r="O449" s="8"/>
    </row>
    <row r="450" spans="2:15" ht="11.25" x14ac:dyDescent="0.2">
      <c r="B450" s="8"/>
      <c r="C450" s="8"/>
      <c r="D450" s="8"/>
      <c r="E450" s="8"/>
      <c r="F450" s="8"/>
      <c r="G450" s="8"/>
      <c r="H450" s="8"/>
      <c r="I450" s="8"/>
      <c r="J450" s="8"/>
      <c r="K450" s="8"/>
      <c r="L450" s="8"/>
      <c r="M450" s="8"/>
      <c r="N450" s="8"/>
      <c r="O450" s="8"/>
    </row>
    <row r="451" spans="2:15" ht="11.25" x14ac:dyDescent="0.2">
      <c r="B451" s="8"/>
      <c r="C451" s="8"/>
      <c r="D451" s="8"/>
      <c r="E451" s="8"/>
      <c r="F451" s="8"/>
      <c r="G451" s="8"/>
      <c r="H451" s="8"/>
      <c r="I451" s="8"/>
      <c r="J451" s="8"/>
      <c r="K451" s="8"/>
      <c r="L451" s="8"/>
      <c r="M451" s="8"/>
      <c r="N451" s="8"/>
      <c r="O451" s="8"/>
    </row>
    <row r="452" spans="2:15" ht="11.25" x14ac:dyDescent="0.2">
      <c r="B452" s="8"/>
      <c r="C452" s="8"/>
      <c r="D452" s="8"/>
      <c r="E452" s="8"/>
      <c r="F452" s="8"/>
      <c r="G452" s="8"/>
      <c r="H452" s="8"/>
      <c r="I452" s="8"/>
      <c r="J452" s="8"/>
      <c r="K452" s="8"/>
      <c r="L452" s="8"/>
      <c r="M452" s="8"/>
      <c r="N452" s="8"/>
      <c r="O452" s="8"/>
    </row>
    <row r="453" spans="2:15" ht="11.25" x14ac:dyDescent="0.2">
      <c r="B453" s="8"/>
      <c r="C453" s="8"/>
      <c r="D453" s="8"/>
      <c r="E453" s="8"/>
      <c r="F453" s="8"/>
      <c r="G453" s="8"/>
      <c r="H453" s="8"/>
      <c r="I453" s="8"/>
      <c r="J453" s="8"/>
      <c r="K453" s="8"/>
      <c r="L453" s="8"/>
      <c r="M453" s="8"/>
      <c r="N453" s="8"/>
      <c r="O453" s="8"/>
    </row>
    <row r="454" spans="2:15" ht="11.25" x14ac:dyDescent="0.2">
      <c r="B454" s="8"/>
      <c r="C454" s="8"/>
      <c r="D454" s="8"/>
      <c r="E454" s="8"/>
      <c r="F454" s="8"/>
      <c r="G454" s="8"/>
      <c r="H454" s="8"/>
      <c r="I454" s="8"/>
      <c r="J454" s="8"/>
      <c r="K454" s="8"/>
      <c r="L454" s="8"/>
      <c r="M454" s="8"/>
      <c r="N454" s="8"/>
      <c r="O454" s="8"/>
    </row>
    <row r="455" spans="2:15" ht="11.25" x14ac:dyDescent="0.2">
      <c r="B455" s="8"/>
      <c r="C455" s="8"/>
      <c r="D455" s="8"/>
      <c r="E455" s="8"/>
      <c r="F455" s="8"/>
      <c r="G455" s="8"/>
      <c r="H455" s="8"/>
      <c r="I455" s="8"/>
      <c r="J455" s="8"/>
      <c r="K455" s="8"/>
      <c r="L455" s="8"/>
      <c r="M455" s="8"/>
      <c r="N455" s="8"/>
      <c r="O455" s="8"/>
    </row>
    <row r="456" spans="2:15" ht="11.25" x14ac:dyDescent="0.2">
      <c r="B456" s="8"/>
      <c r="C456" s="8"/>
      <c r="D456" s="8"/>
      <c r="E456" s="8"/>
      <c r="F456" s="8"/>
      <c r="G456" s="8"/>
      <c r="H456" s="8"/>
      <c r="I456" s="8"/>
      <c r="J456" s="8"/>
      <c r="K456" s="8"/>
      <c r="L456" s="8"/>
      <c r="M456" s="8"/>
      <c r="N456" s="8"/>
      <c r="O456" s="8"/>
    </row>
    <row r="457" spans="2:15" ht="11.25" x14ac:dyDescent="0.2">
      <c r="B457" s="8"/>
      <c r="C457" s="8"/>
      <c r="D457" s="8"/>
      <c r="E457" s="8"/>
      <c r="F457" s="8"/>
      <c r="G457" s="8"/>
      <c r="H457" s="8"/>
      <c r="I457" s="8"/>
      <c r="J457" s="8"/>
      <c r="K457" s="8"/>
      <c r="L457" s="8"/>
      <c r="M457" s="8"/>
      <c r="N457" s="8"/>
      <c r="O457" s="8"/>
    </row>
    <row r="458" spans="2:15" ht="11.25" x14ac:dyDescent="0.2">
      <c r="B458" s="8"/>
      <c r="C458" s="8"/>
      <c r="D458" s="8"/>
      <c r="E458" s="8"/>
      <c r="F458" s="8"/>
      <c r="G458" s="8"/>
      <c r="H458" s="8"/>
      <c r="I458" s="8"/>
      <c r="J458" s="8"/>
      <c r="K458" s="8"/>
      <c r="L458" s="8"/>
      <c r="M458" s="8"/>
      <c r="N458" s="8"/>
      <c r="O458" s="8"/>
    </row>
    <row r="459" spans="2:15" ht="11.25" x14ac:dyDescent="0.2">
      <c r="B459" s="8"/>
      <c r="C459" s="8"/>
      <c r="D459" s="8"/>
      <c r="E459" s="8"/>
      <c r="F459" s="8"/>
      <c r="G459" s="8"/>
      <c r="H459" s="8"/>
      <c r="I459" s="8"/>
      <c r="J459" s="8"/>
      <c r="K459" s="8"/>
      <c r="L459" s="8"/>
      <c r="M459" s="8"/>
      <c r="N459" s="8"/>
      <c r="O459" s="8"/>
    </row>
    <row r="460" spans="2:15" ht="11.25" x14ac:dyDescent="0.2">
      <c r="B460" s="8"/>
      <c r="C460" s="8"/>
      <c r="D460" s="8"/>
      <c r="E460" s="8"/>
      <c r="F460" s="8"/>
      <c r="G460" s="8"/>
      <c r="H460" s="8"/>
      <c r="I460" s="8"/>
      <c r="J460" s="8"/>
      <c r="K460" s="8"/>
      <c r="L460" s="8"/>
      <c r="M460" s="8"/>
      <c r="N460" s="8"/>
      <c r="O460" s="8"/>
    </row>
    <row r="461" spans="2:15" ht="11.25" x14ac:dyDescent="0.2">
      <c r="B461" s="8"/>
      <c r="C461" s="8"/>
      <c r="D461" s="8"/>
      <c r="E461" s="8"/>
      <c r="F461" s="8"/>
      <c r="G461" s="8"/>
      <c r="H461" s="8"/>
      <c r="I461" s="8"/>
      <c r="J461" s="8"/>
      <c r="K461" s="8"/>
      <c r="L461" s="8"/>
      <c r="M461" s="8"/>
      <c r="N461" s="8"/>
      <c r="O461" s="8"/>
    </row>
    <row r="462" spans="2:15" ht="11.25" x14ac:dyDescent="0.2">
      <c r="B462" s="8"/>
      <c r="C462" s="8"/>
      <c r="D462" s="8"/>
      <c r="E462" s="8"/>
      <c r="F462" s="8"/>
      <c r="G462" s="8"/>
      <c r="H462" s="8"/>
      <c r="I462" s="8"/>
      <c r="J462" s="8"/>
      <c r="K462" s="8"/>
      <c r="L462" s="8"/>
      <c r="M462" s="8"/>
      <c r="N462" s="8"/>
      <c r="O462" s="8"/>
    </row>
    <row r="463" spans="2:15" ht="11.25" x14ac:dyDescent="0.2">
      <c r="B463" s="8"/>
      <c r="C463" s="8"/>
      <c r="D463" s="8"/>
      <c r="E463" s="8"/>
      <c r="F463" s="8"/>
      <c r="G463" s="8"/>
      <c r="H463" s="8"/>
      <c r="I463" s="8"/>
      <c r="J463" s="8"/>
      <c r="K463" s="8"/>
      <c r="L463" s="8"/>
      <c r="M463" s="8"/>
      <c r="N463" s="8"/>
      <c r="O463" s="8"/>
    </row>
    <row r="464" spans="2:15" ht="11.25" x14ac:dyDescent="0.2">
      <c r="B464" s="8"/>
      <c r="C464" s="8"/>
      <c r="D464" s="8"/>
      <c r="E464" s="8"/>
      <c r="F464" s="8"/>
      <c r="G464" s="8"/>
      <c r="H464" s="8"/>
      <c r="I464" s="8"/>
      <c r="J464" s="8"/>
      <c r="K464" s="8"/>
      <c r="L464" s="8"/>
      <c r="M464" s="8"/>
      <c r="N464" s="8"/>
      <c r="O464" s="8"/>
    </row>
    <row r="465" spans="2:15" ht="11.25" x14ac:dyDescent="0.2">
      <c r="B465" s="8"/>
      <c r="C465" s="8"/>
      <c r="D465" s="8"/>
      <c r="E465" s="8"/>
      <c r="F465" s="8"/>
      <c r="G465" s="8"/>
      <c r="H465" s="8"/>
      <c r="I465" s="8"/>
      <c r="J465" s="8"/>
      <c r="K465" s="8"/>
      <c r="L465" s="8"/>
      <c r="M465" s="8"/>
      <c r="N465" s="8"/>
      <c r="O465" s="8"/>
    </row>
    <row r="466" spans="2:15" ht="11.25" x14ac:dyDescent="0.2">
      <c r="B466" s="8"/>
      <c r="C466" s="8"/>
      <c r="D466" s="8"/>
      <c r="E466" s="8"/>
      <c r="F466" s="8"/>
      <c r="G466" s="8"/>
      <c r="H466" s="8"/>
      <c r="I466" s="8"/>
      <c r="J466" s="8"/>
      <c r="K466" s="8"/>
      <c r="L466" s="8"/>
      <c r="M466" s="8"/>
      <c r="N466" s="8"/>
      <c r="O466" s="8"/>
    </row>
    <row r="467" spans="2:15" ht="11.25" x14ac:dyDescent="0.2">
      <c r="B467" s="8"/>
      <c r="C467" s="8"/>
      <c r="D467" s="8"/>
      <c r="E467" s="8"/>
      <c r="F467" s="8"/>
      <c r="G467" s="8"/>
      <c r="H467" s="8"/>
      <c r="I467" s="8"/>
      <c r="J467" s="8"/>
      <c r="K467" s="8"/>
      <c r="L467" s="8"/>
      <c r="M467" s="8"/>
      <c r="N467" s="8"/>
      <c r="O467" s="8"/>
    </row>
    <row r="468" spans="2:15" ht="11.25" x14ac:dyDescent="0.2">
      <c r="B468" s="8"/>
      <c r="C468" s="8"/>
      <c r="D468" s="8"/>
      <c r="E468" s="8"/>
      <c r="F468" s="8"/>
      <c r="G468" s="8"/>
      <c r="H468" s="8"/>
      <c r="I468" s="8"/>
      <c r="J468" s="8"/>
      <c r="K468" s="8"/>
      <c r="L468" s="8"/>
      <c r="M468" s="8"/>
      <c r="N468" s="8"/>
      <c r="O468" s="8"/>
    </row>
    <row r="469" spans="2:15" ht="11.25" x14ac:dyDescent="0.2">
      <c r="B469" s="8"/>
      <c r="C469" s="8"/>
      <c r="D469" s="8"/>
      <c r="E469" s="8"/>
      <c r="F469" s="8"/>
      <c r="G469" s="8"/>
      <c r="H469" s="8"/>
      <c r="I469" s="8"/>
      <c r="J469" s="8"/>
      <c r="K469" s="8"/>
      <c r="L469" s="8"/>
      <c r="M469" s="8"/>
      <c r="N469" s="8"/>
      <c r="O469" s="8"/>
    </row>
    <row r="470" spans="2:15" ht="11.25" x14ac:dyDescent="0.2">
      <c r="B470" s="8"/>
      <c r="C470" s="8"/>
      <c r="D470" s="8"/>
      <c r="E470" s="8"/>
      <c r="F470" s="8"/>
      <c r="G470" s="8"/>
      <c r="H470" s="8"/>
      <c r="I470" s="8"/>
      <c r="J470" s="8"/>
      <c r="K470" s="8"/>
      <c r="L470" s="8"/>
      <c r="M470" s="8"/>
      <c r="N470" s="8"/>
      <c r="O470" s="8"/>
    </row>
    <row r="471" spans="2:15" ht="11.25" x14ac:dyDescent="0.2">
      <c r="B471" s="8"/>
      <c r="C471" s="8"/>
      <c r="D471" s="8"/>
      <c r="E471" s="8"/>
      <c r="F471" s="8"/>
      <c r="G471" s="8"/>
      <c r="H471" s="8"/>
      <c r="I471" s="8"/>
      <c r="J471" s="8"/>
      <c r="K471" s="8"/>
      <c r="L471" s="8"/>
      <c r="M471" s="8"/>
      <c r="N471" s="8"/>
      <c r="O471" s="8"/>
    </row>
    <row r="472" spans="2:15" ht="11.25" x14ac:dyDescent="0.2">
      <c r="B472" s="8"/>
      <c r="C472" s="8"/>
      <c r="D472" s="8"/>
      <c r="E472" s="8"/>
      <c r="F472" s="8"/>
      <c r="G472" s="8"/>
      <c r="H472" s="8"/>
      <c r="I472" s="8"/>
      <c r="J472" s="8"/>
      <c r="K472" s="8"/>
      <c r="L472" s="8"/>
      <c r="M472" s="8"/>
      <c r="N472" s="8"/>
      <c r="O472" s="8"/>
    </row>
    <row r="473" spans="2:15" ht="11.25" x14ac:dyDescent="0.2">
      <c r="B473" s="8"/>
      <c r="C473" s="8"/>
      <c r="D473" s="8"/>
      <c r="E473" s="8"/>
      <c r="F473" s="8"/>
      <c r="G473" s="8"/>
      <c r="H473" s="8"/>
      <c r="I473" s="8"/>
      <c r="J473" s="8"/>
      <c r="K473" s="8"/>
      <c r="L473" s="8"/>
      <c r="M473" s="8"/>
      <c r="N473" s="8"/>
      <c r="O473" s="8"/>
    </row>
    <row r="474" spans="2:15" ht="11.25" x14ac:dyDescent="0.2">
      <c r="B474" s="8"/>
      <c r="C474" s="8"/>
      <c r="D474" s="8"/>
      <c r="E474" s="8"/>
      <c r="F474" s="8"/>
      <c r="G474" s="8"/>
      <c r="H474" s="8"/>
      <c r="I474" s="8"/>
      <c r="J474" s="8"/>
      <c r="K474" s="8"/>
      <c r="L474" s="8"/>
      <c r="M474" s="8"/>
      <c r="N474" s="8"/>
      <c r="O474" s="8"/>
    </row>
    <row r="475" spans="2:15" ht="11.25" x14ac:dyDescent="0.2">
      <c r="B475" s="8"/>
      <c r="C475" s="8"/>
      <c r="D475" s="8"/>
      <c r="E475" s="8"/>
      <c r="F475" s="8"/>
      <c r="G475" s="8"/>
      <c r="H475" s="8"/>
      <c r="I475" s="8"/>
      <c r="J475" s="8"/>
      <c r="K475" s="8"/>
      <c r="L475" s="8"/>
      <c r="M475" s="8"/>
      <c r="N475" s="8"/>
      <c r="O475" s="8"/>
    </row>
    <row r="476" spans="2:15" ht="11.25" x14ac:dyDescent="0.2">
      <c r="B476" s="8"/>
      <c r="C476" s="8"/>
      <c r="D476" s="8"/>
      <c r="E476" s="8"/>
      <c r="F476" s="8"/>
      <c r="G476" s="8"/>
      <c r="H476" s="8"/>
      <c r="I476" s="8"/>
      <c r="J476" s="8"/>
      <c r="K476" s="8"/>
      <c r="L476" s="8"/>
      <c r="M476" s="8"/>
      <c r="N476" s="8"/>
      <c r="O476" s="8"/>
    </row>
    <row r="477" spans="2:15" ht="11.25" x14ac:dyDescent="0.2">
      <c r="B477" s="8"/>
      <c r="C477" s="8"/>
      <c r="D477" s="8"/>
      <c r="E477" s="8"/>
      <c r="F477" s="8"/>
      <c r="G477" s="8"/>
      <c r="H477" s="8"/>
      <c r="I477" s="8"/>
      <c r="J477" s="8"/>
      <c r="K477" s="8"/>
      <c r="L477" s="8"/>
      <c r="M477" s="8"/>
      <c r="N477" s="8"/>
      <c r="O477" s="8"/>
    </row>
    <row r="478" spans="2:15" ht="11.25" x14ac:dyDescent="0.2">
      <c r="B478" s="8"/>
      <c r="C478" s="8"/>
      <c r="D478" s="8"/>
      <c r="E478" s="8"/>
      <c r="F478" s="8"/>
      <c r="G478" s="8"/>
      <c r="H478" s="8"/>
      <c r="I478" s="8"/>
      <c r="J478" s="8"/>
      <c r="K478" s="8"/>
      <c r="L478" s="8"/>
      <c r="M478" s="8"/>
      <c r="N478" s="8"/>
      <c r="O478" s="8"/>
    </row>
    <row r="479" spans="2:15" ht="11.25" x14ac:dyDescent="0.2">
      <c r="B479" s="8"/>
      <c r="C479" s="8"/>
      <c r="D479" s="8"/>
      <c r="E479" s="8"/>
      <c r="F479" s="8"/>
      <c r="G479" s="8"/>
      <c r="H479" s="8"/>
      <c r="I479" s="8"/>
      <c r="J479" s="8"/>
      <c r="K479" s="8"/>
      <c r="L479" s="8"/>
      <c r="M479" s="8"/>
      <c r="N479" s="8"/>
      <c r="O479" s="8"/>
    </row>
    <row r="480" spans="2:15" ht="11.25" x14ac:dyDescent="0.2">
      <c r="B480" s="8"/>
      <c r="C480" s="8"/>
      <c r="D480" s="8"/>
      <c r="E480" s="8"/>
      <c r="F480" s="8"/>
      <c r="G480" s="8"/>
      <c r="H480" s="8"/>
      <c r="I480" s="8"/>
      <c r="J480" s="8"/>
      <c r="K480" s="8"/>
      <c r="L480" s="8"/>
      <c r="M480" s="8"/>
      <c r="N480" s="8"/>
      <c r="O480" s="8"/>
    </row>
    <row r="481" spans="2:15" ht="11.25" x14ac:dyDescent="0.2">
      <c r="B481" s="8"/>
      <c r="C481" s="8"/>
      <c r="D481" s="8"/>
      <c r="E481" s="8"/>
      <c r="F481" s="8"/>
      <c r="G481" s="8"/>
      <c r="H481" s="8"/>
      <c r="I481" s="8"/>
      <c r="J481" s="8"/>
      <c r="K481" s="8"/>
      <c r="L481" s="8"/>
      <c r="M481" s="8"/>
      <c r="N481" s="8"/>
      <c r="O481" s="8"/>
    </row>
    <row r="482" spans="2:15" ht="11.25" x14ac:dyDescent="0.2">
      <c r="B482" s="8"/>
      <c r="C482" s="8"/>
      <c r="D482" s="8"/>
      <c r="E482" s="8"/>
      <c r="F482" s="8"/>
      <c r="G482" s="8"/>
      <c r="H482" s="8"/>
      <c r="I482" s="8"/>
      <c r="J482" s="8"/>
      <c r="K482" s="8"/>
      <c r="L482" s="8"/>
      <c r="M482" s="8"/>
      <c r="N482" s="8"/>
      <c r="O482" s="8"/>
    </row>
    <row r="483" spans="2:15" ht="11.25" x14ac:dyDescent="0.2">
      <c r="B483" s="8"/>
      <c r="C483" s="8"/>
      <c r="D483" s="8"/>
      <c r="E483" s="8"/>
      <c r="F483" s="8"/>
      <c r="G483" s="8"/>
      <c r="H483" s="8"/>
      <c r="I483" s="8"/>
      <c r="J483" s="8"/>
      <c r="K483" s="8"/>
      <c r="L483" s="8"/>
      <c r="M483" s="8"/>
      <c r="N483" s="8"/>
      <c r="O483" s="8"/>
    </row>
    <row r="484" spans="2:15" ht="11.25" x14ac:dyDescent="0.2">
      <c r="B484" s="8"/>
      <c r="C484" s="8"/>
      <c r="D484" s="8"/>
      <c r="E484" s="8"/>
      <c r="F484" s="8"/>
      <c r="G484" s="8"/>
      <c r="H484" s="8"/>
      <c r="I484" s="8"/>
      <c r="J484" s="8"/>
      <c r="K484" s="8"/>
      <c r="L484" s="8"/>
      <c r="M484" s="8"/>
      <c r="N484" s="8"/>
      <c r="O484" s="8"/>
    </row>
    <row r="485" spans="2:15" ht="11.25" x14ac:dyDescent="0.2">
      <c r="B485" s="8"/>
      <c r="C485" s="8"/>
      <c r="D485" s="8"/>
      <c r="E485" s="8"/>
      <c r="F485" s="8"/>
      <c r="G485" s="8"/>
      <c r="H485" s="8"/>
      <c r="I485" s="8"/>
      <c r="J485" s="8"/>
      <c r="K485" s="8"/>
      <c r="L485" s="8"/>
      <c r="M485" s="8"/>
      <c r="N485" s="8"/>
      <c r="O485" s="8"/>
    </row>
    <row r="486" spans="2:15" ht="11.25" x14ac:dyDescent="0.2">
      <c r="B486" s="8"/>
      <c r="C486" s="8"/>
      <c r="D486" s="8"/>
      <c r="E486" s="8"/>
      <c r="F486" s="8"/>
      <c r="G486" s="8"/>
      <c r="H486" s="8"/>
      <c r="I486" s="8"/>
      <c r="J486" s="8"/>
      <c r="K486" s="8"/>
      <c r="L486" s="8"/>
      <c r="M486" s="8"/>
      <c r="N486" s="8"/>
      <c r="O486" s="8"/>
    </row>
    <row r="487" spans="2:15" ht="11.25" x14ac:dyDescent="0.2">
      <c r="B487" s="8"/>
      <c r="C487" s="8"/>
      <c r="D487" s="8"/>
      <c r="E487" s="8"/>
      <c r="F487" s="8"/>
      <c r="G487" s="8"/>
      <c r="H487" s="8"/>
      <c r="I487" s="8"/>
      <c r="J487" s="8"/>
      <c r="K487" s="8"/>
      <c r="L487" s="8"/>
      <c r="M487" s="8"/>
      <c r="N487" s="8"/>
      <c r="O487" s="8"/>
    </row>
    <row r="488" spans="2:15" ht="11.25" x14ac:dyDescent="0.2">
      <c r="B488" s="8"/>
      <c r="C488" s="8"/>
      <c r="D488" s="8"/>
      <c r="E488" s="8"/>
      <c r="F488" s="8"/>
      <c r="G488" s="8"/>
      <c r="H488" s="8"/>
      <c r="I488" s="8"/>
      <c r="J488" s="8"/>
      <c r="K488" s="8"/>
      <c r="L488" s="8"/>
      <c r="M488" s="8"/>
      <c r="N488" s="8"/>
      <c r="O488" s="8"/>
    </row>
    <row r="489" spans="2:15" ht="11.25" x14ac:dyDescent="0.2">
      <c r="B489" s="8"/>
      <c r="C489" s="8"/>
      <c r="D489" s="8"/>
      <c r="E489" s="8"/>
      <c r="F489" s="8"/>
      <c r="G489" s="8"/>
      <c r="H489" s="8"/>
      <c r="I489" s="8"/>
      <c r="J489" s="8"/>
      <c r="K489" s="8"/>
      <c r="L489" s="8"/>
      <c r="M489" s="8"/>
      <c r="N489" s="8"/>
      <c r="O489" s="8"/>
    </row>
    <row r="490" spans="2:15" ht="11.25" x14ac:dyDescent="0.2">
      <c r="B490" s="8"/>
      <c r="C490" s="8"/>
      <c r="D490" s="8"/>
      <c r="E490" s="8"/>
      <c r="F490" s="8"/>
      <c r="G490" s="8"/>
      <c r="H490" s="8"/>
      <c r="I490" s="8"/>
      <c r="J490" s="8"/>
      <c r="K490" s="8"/>
      <c r="L490" s="8"/>
      <c r="M490" s="8"/>
      <c r="N490" s="8"/>
      <c r="O490" s="8"/>
    </row>
    <row r="491" spans="2:15" ht="11.25" x14ac:dyDescent="0.2">
      <c r="B491" s="8"/>
      <c r="C491" s="8"/>
      <c r="D491" s="8"/>
      <c r="E491" s="8"/>
      <c r="F491" s="8"/>
      <c r="G491" s="8"/>
      <c r="H491" s="8"/>
      <c r="I491" s="8"/>
      <c r="J491" s="8"/>
      <c r="K491" s="8"/>
      <c r="L491" s="8"/>
      <c r="M491" s="8"/>
      <c r="N491" s="8"/>
      <c r="O491" s="8"/>
    </row>
    <row r="492" spans="2:15" ht="11.25" x14ac:dyDescent="0.2">
      <c r="B492" s="8"/>
      <c r="C492" s="8"/>
      <c r="D492" s="8"/>
      <c r="E492" s="8"/>
      <c r="F492" s="8"/>
      <c r="G492" s="8"/>
      <c r="H492" s="8"/>
      <c r="I492" s="8"/>
      <c r="J492" s="8"/>
      <c r="K492" s="8"/>
      <c r="L492" s="8"/>
      <c r="M492" s="8"/>
      <c r="N492" s="8"/>
      <c r="O492" s="8"/>
    </row>
    <row r="493" spans="2:15" ht="11.25" x14ac:dyDescent="0.2">
      <c r="B493" s="8"/>
      <c r="C493" s="8"/>
      <c r="D493" s="8"/>
      <c r="E493" s="8"/>
      <c r="F493" s="8"/>
      <c r="G493" s="8"/>
      <c r="H493" s="8"/>
      <c r="I493" s="8"/>
      <c r="J493" s="8"/>
      <c r="K493" s="8"/>
      <c r="L493" s="8"/>
      <c r="M493" s="8"/>
      <c r="N493" s="8"/>
      <c r="O493" s="8"/>
    </row>
    <row r="494" spans="2:15" ht="11.25" x14ac:dyDescent="0.2">
      <c r="B494" s="8"/>
      <c r="C494" s="8"/>
      <c r="D494" s="8"/>
      <c r="E494" s="8"/>
      <c r="F494" s="8"/>
      <c r="G494" s="8"/>
      <c r="H494" s="8"/>
      <c r="I494" s="8"/>
      <c r="J494" s="8"/>
      <c r="K494" s="8"/>
      <c r="L494" s="8"/>
      <c r="M494" s="8"/>
      <c r="N494" s="8"/>
      <c r="O494" s="8"/>
    </row>
    <row r="495" spans="2:15" ht="11.25" x14ac:dyDescent="0.2">
      <c r="B495" s="8"/>
      <c r="C495" s="8"/>
      <c r="D495" s="8"/>
      <c r="E495" s="8"/>
      <c r="F495" s="8"/>
      <c r="G495" s="8"/>
      <c r="H495" s="8"/>
      <c r="I495" s="8"/>
      <c r="J495" s="8"/>
      <c r="K495" s="8"/>
      <c r="L495" s="8"/>
      <c r="M495" s="8"/>
      <c r="N495" s="8"/>
      <c r="O495" s="8"/>
    </row>
    <row r="496" spans="2:15" ht="11.25" x14ac:dyDescent="0.2">
      <c r="B496" s="8"/>
      <c r="C496" s="8"/>
      <c r="D496" s="8"/>
      <c r="E496" s="8"/>
      <c r="F496" s="8"/>
      <c r="G496" s="8"/>
      <c r="H496" s="8"/>
      <c r="I496" s="8"/>
      <c r="J496" s="8"/>
      <c r="K496" s="8"/>
      <c r="L496" s="8"/>
      <c r="M496" s="8"/>
      <c r="N496" s="8"/>
      <c r="O496" s="8"/>
    </row>
    <row r="497" spans="2:15" ht="11.25" x14ac:dyDescent="0.2">
      <c r="B497" s="8"/>
      <c r="C497" s="8"/>
      <c r="D497" s="8"/>
      <c r="E497" s="8"/>
      <c r="F497" s="8"/>
      <c r="G497" s="8"/>
      <c r="H497" s="8"/>
      <c r="I497" s="8"/>
      <c r="J497" s="8"/>
      <c r="K497" s="8"/>
      <c r="L497" s="8"/>
      <c r="M497" s="8"/>
      <c r="N497" s="8"/>
      <c r="O497" s="8"/>
    </row>
    <row r="498" spans="2:15" ht="11.25" x14ac:dyDescent="0.2">
      <c r="B498" s="8"/>
      <c r="C498" s="8"/>
      <c r="D498" s="8"/>
      <c r="E498" s="8"/>
      <c r="F498" s="8"/>
      <c r="G498" s="8"/>
      <c r="H498" s="8"/>
      <c r="I498" s="8"/>
      <c r="J498" s="8"/>
      <c r="K498" s="8"/>
      <c r="L498" s="8"/>
      <c r="M498" s="8"/>
      <c r="N498" s="8"/>
      <c r="O498" s="8"/>
    </row>
    <row r="499" spans="2:15" ht="11.25" x14ac:dyDescent="0.2">
      <c r="B499" s="8"/>
      <c r="C499" s="8"/>
      <c r="D499" s="8"/>
      <c r="E499" s="8"/>
      <c r="F499" s="8"/>
      <c r="G499" s="8"/>
      <c r="H499" s="8"/>
      <c r="I499" s="8"/>
      <c r="J499" s="8"/>
      <c r="K499" s="8"/>
      <c r="L499" s="8"/>
      <c r="M499" s="8"/>
      <c r="N499" s="8"/>
      <c r="O499" s="8"/>
    </row>
    <row r="500" spans="2:15" ht="11.25" x14ac:dyDescent="0.2">
      <c r="B500" s="8"/>
      <c r="C500" s="8"/>
      <c r="D500" s="8"/>
      <c r="E500" s="8"/>
      <c r="F500" s="8"/>
      <c r="G500" s="8"/>
      <c r="H500" s="8"/>
      <c r="I500" s="8"/>
      <c r="J500" s="8"/>
      <c r="K500" s="8"/>
      <c r="L500" s="8"/>
      <c r="M500" s="8"/>
      <c r="N500" s="8"/>
      <c r="O500" s="8"/>
    </row>
    <row r="501" spans="2:15" ht="11.25" x14ac:dyDescent="0.2">
      <c r="B501" s="8"/>
      <c r="C501" s="8"/>
      <c r="D501" s="8"/>
      <c r="E501" s="8"/>
      <c r="F501" s="8"/>
      <c r="G501" s="8"/>
      <c r="H501" s="8"/>
      <c r="I501" s="8"/>
      <c r="J501" s="8"/>
      <c r="K501" s="8"/>
      <c r="L501" s="8"/>
      <c r="M501" s="8"/>
      <c r="N501" s="8"/>
      <c r="O501" s="8"/>
    </row>
    <row r="502" spans="2:15" ht="11.25" x14ac:dyDescent="0.2">
      <c r="B502" s="8"/>
      <c r="C502" s="8"/>
      <c r="D502" s="8"/>
      <c r="E502" s="8"/>
      <c r="F502" s="8"/>
      <c r="G502" s="8"/>
      <c r="H502" s="8"/>
      <c r="I502" s="8"/>
      <c r="J502" s="8"/>
      <c r="K502" s="8"/>
      <c r="L502" s="8"/>
      <c r="M502" s="8"/>
      <c r="N502" s="8"/>
      <c r="O502" s="8"/>
    </row>
    <row r="503" spans="2:15" ht="11.25" x14ac:dyDescent="0.2">
      <c r="B503" s="8"/>
      <c r="C503" s="8"/>
      <c r="D503" s="8"/>
      <c r="E503" s="8"/>
      <c r="F503" s="8"/>
      <c r="G503" s="8"/>
      <c r="H503" s="8"/>
      <c r="I503" s="8"/>
      <c r="J503" s="8"/>
      <c r="K503" s="8"/>
      <c r="L503" s="8"/>
      <c r="M503" s="8"/>
      <c r="N503" s="8"/>
      <c r="O503" s="8"/>
    </row>
    <row r="504" spans="2:15" ht="11.25" x14ac:dyDescent="0.2">
      <c r="B504" s="8"/>
      <c r="C504" s="8"/>
      <c r="D504" s="8"/>
      <c r="E504" s="8"/>
      <c r="F504" s="8"/>
      <c r="G504" s="8"/>
      <c r="H504" s="8"/>
      <c r="I504" s="8"/>
      <c r="J504" s="8"/>
      <c r="K504" s="8"/>
      <c r="L504" s="8"/>
      <c r="M504" s="8"/>
      <c r="N504" s="8"/>
      <c r="O504" s="8"/>
    </row>
    <row r="505" spans="2:15" ht="11.25" x14ac:dyDescent="0.2">
      <c r="B505" s="8"/>
      <c r="C505" s="8"/>
      <c r="D505" s="8"/>
      <c r="E505" s="8"/>
      <c r="F505" s="8"/>
      <c r="G505" s="8"/>
      <c r="H505" s="8"/>
      <c r="I505" s="8"/>
      <c r="J505" s="8"/>
      <c r="K505" s="8"/>
      <c r="L505" s="8"/>
      <c r="M505" s="8"/>
      <c r="N505" s="8"/>
      <c r="O505" s="8"/>
    </row>
    <row r="506" spans="2:15" ht="11.25" x14ac:dyDescent="0.2">
      <c r="B506" s="8"/>
      <c r="C506" s="8"/>
      <c r="D506" s="8"/>
      <c r="E506" s="8"/>
      <c r="F506" s="8"/>
      <c r="G506" s="8"/>
      <c r="H506" s="8"/>
      <c r="I506" s="8"/>
      <c r="J506" s="8"/>
      <c r="K506" s="8"/>
      <c r="L506" s="8"/>
      <c r="M506" s="8"/>
      <c r="N506" s="8"/>
      <c r="O506" s="8"/>
    </row>
    <row r="507" spans="2:15" ht="11.25" x14ac:dyDescent="0.2">
      <c r="B507" s="8"/>
      <c r="C507" s="8"/>
      <c r="D507" s="8"/>
      <c r="E507" s="8"/>
      <c r="F507" s="8"/>
      <c r="G507" s="8"/>
      <c r="H507" s="8"/>
      <c r="I507" s="8"/>
      <c r="J507" s="8"/>
      <c r="K507" s="8"/>
      <c r="L507" s="8"/>
      <c r="M507" s="8"/>
      <c r="N507" s="8"/>
      <c r="O507" s="8"/>
    </row>
    <row r="508" spans="2:15" ht="11.25" x14ac:dyDescent="0.2">
      <c r="B508" s="8"/>
      <c r="C508" s="8"/>
      <c r="D508" s="8"/>
      <c r="E508" s="8"/>
      <c r="F508" s="8"/>
      <c r="G508" s="8"/>
      <c r="H508" s="8"/>
      <c r="I508" s="8"/>
      <c r="J508" s="8"/>
      <c r="K508" s="8"/>
      <c r="L508" s="8"/>
      <c r="M508" s="8"/>
      <c r="N508" s="8"/>
      <c r="O508" s="8"/>
    </row>
    <row r="509" spans="2:15" ht="11.25" x14ac:dyDescent="0.2">
      <c r="B509" s="8"/>
      <c r="C509" s="8"/>
      <c r="D509" s="8"/>
      <c r="E509" s="8"/>
      <c r="F509" s="8"/>
      <c r="G509" s="8"/>
      <c r="H509" s="8"/>
      <c r="I509" s="8"/>
      <c r="J509" s="8"/>
      <c r="K509" s="8"/>
      <c r="L509" s="8"/>
      <c r="M509" s="8"/>
      <c r="N509" s="8"/>
      <c r="O509" s="8"/>
    </row>
    <row r="510" spans="2:15" ht="11.25" x14ac:dyDescent="0.2">
      <c r="B510" s="8"/>
      <c r="C510" s="8"/>
      <c r="D510" s="8"/>
      <c r="E510" s="8"/>
      <c r="F510" s="8"/>
      <c r="G510" s="8"/>
      <c r="H510" s="8"/>
      <c r="I510" s="8"/>
      <c r="J510" s="8"/>
      <c r="K510" s="8"/>
      <c r="L510" s="8"/>
      <c r="M510" s="8"/>
      <c r="N510" s="8"/>
      <c r="O510" s="8"/>
    </row>
    <row r="511" spans="2:15" ht="11.25" x14ac:dyDescent="0.2">
      <c r="B511" s="8"/>
      <c r="C511" s="8"/>
      <c r="D511" s="8"/>
      <c r="E511" s="8"/>
      <c r="F511" s="8"/>
      <c r="G511" s="8"/>
      <c r="H511" s="8"/>
      <c r="I511" s="8"/>
      <c r="J511" s="8"/>
      <c r="K511" s="8"/>
      <c r="L511" s="8"/>
      <c r="M511" s="8"/>
      <c r="N511" s="8"/>
      <c r="O511" s="8"/>
    </row>
    <row r="512" spans="2:15" ht="11.25" x14ac:dyDescent="0.2">
      <c r="B512" s="8"/>
      <c r="C512" s="8"/>
      <c r="D512" s="8"/>
      <c r="E512" s="8"/>
      <c r="F512" s="8"/>
      <c r="G512" s="8"/>
      <c r="H512" s="8"/>
      <c r="I512" s="8"/>
      <c r="J512" s="8"/>
      <c r="K512" s="8"/>
      <c r="L512" s="8"/>
      <c r="M512" s="8"/>
      <c r="N512" s="8"/>
      <c r="O512" s="8"/>
    </row>
    <row r="513" spans="2:15" ht="11.25" x14ac:dyDescent="0.2">
      <c r="B513" s="8"/>
      <c r="C513" s="8"/>
      <c r="D513" s="8"/>
      <c r="E513" s="8"/>
      <c r="F513" s="8"/>
      <c r="G513" s="8"/>
      <c r="H513" s="8"/>
      <c r="I513" s="8"/>
      <c r="J513" s="8"/>
      <c r="K513" s="8"/>
      <c r="L513" s="8"/>
      <c r="M513" s="8"/>
      <c r="N513" s="8"/>
      <c r="O513" s="8"/>
    </row>
    <row r="514" spans="2:15" ht="11.25" x14ac:dyDescent="0.2">
      <c r="B514" s="8"/>
      <c r="C514" s="8"/>
      <c r="D514" s="8"/>
      <c r="E514" s="8"/>
      <c r="F514" s="8"/>
      <c r="G514" s="8"/>
      <c r="H514" s="8"/>
      <c r="I514" s="8"/>
      <c r="J514" s="8"/>
      <c r="K514" s="8"/>
      <c r="L514" s="8"/>
      <c r="M514" s="8"/>
      <c r="N514" s="8"/>
      <c r="O514" s="8"/>
    </row>
    <row r="515" spans="2:15" ht="11.25" x14ac:dyDescent="0.2">
      <c r="B515" s="8"/>
      <c r="C515" s="8"/>
      <c r="D515" s="8"/>
      <c r="E515" s="8"/>
      <c r="F515" s="8"/>
      <c r="G515" s="8"/>
      <c r="H515" s="8"/>
      <c r="I515" s="8"/>
      <c r="J515" s="8"/>
      <c r="K515" s="8"/>
      <c r="L515" s="8"/>
      <c r="M515" s="8"/>
      <c r="N515" s="8"/>
      <c r="O515" s="8"/>
    </row>
    <row r="516" spans="2:15" ht="11.25" x14ac:dyDescent="0.2">
      <c r="B516" s="8"/>
      <c r="C516" s="8"/>
      <c r="D516" s="8"/>
      <c r="E516" s="8"/>
      <c r="F516" s="8"/>
      <c r="G516" s="8"/>
      <c r="H516" s="8"/>
      <c r="I516" s="8"/>
      <c r="J516" s="8"/>
      <c r="K516" s="8"/>
      <c r="L516" s="8"/>
      <c r="M516" s="8"/>
      <c r="N516" s="8"/>
      <c r="O516" s="8"/>
    </row>
    <row r="517" spans="2:15" ht="11.25" x14ac:dyDescent="0.2">
      <c r="B517" s="8"/>
      <c r="C517" s="8"/>
      <c r="D517" s="8"/>
      <c r="E517" s="8"/>
      <c r="F517" s="8"/>
      <c r="G517" s="8"/>
      <c r="H517" s="8"/>
      <c r="I517" s="8"/>
      <c r="J517" s="8"/>
      <c r="K517" s="8"/>
      <c r="L517" s="8"/>
      <c r="M517" s="8"/>
      <c r="N517" s="8"/>
      <c r="O517" s="8"/>
    </row>
    <row r="518" spans="2:15" ht="11.25" x14ac:dyDescent="0.2">
      <c r="B518" s="8"/>
      <c r="C518" s="8"/>
      <c r="D518" s="8"/>
      <c r="E518" s="8"/>
      <c r="F518" s="8"/>
      <c r="G518" s="8"/>
      <c r="H518" s="8"/>
      <c r="I518" s="8"/>
      <c r="J518" s="8"/>
      <c r="K518" s="8"/>
      <c r="L518" s="8"/>
      <c r="M518" s="8"/>
      <c r="N518" s="8"/>
      <c r="O518" s="8"/>
    </row>
    <row r="519" spans="2:15" ht="11.25" x14ac:dyDescent="0.2">
      <c r="B519" s="8"/>
      <c r="C519" s="8"/>
      <c r="D519" s="8"/>
      <c r="E519" s="8"/>
      <c r="F519" s="8"/>
      <c r="G519" s="8"/>
      <c r="H519" s="8"/>
      <c r="I519" s="8"/>
      <c r="J519" s="8"/>
      <c r="K519" s="8"/>
      <c r="L519" s="8"/>
      <c r="M519" s="8"/>
      <c r="N519" s="8"/>
      <c r="O519" s="8"/>
    </row>
    <row r="520" spans="2:15" ht="11.25" x14ac:dyDescent="0.2">
      <c r="B520" s="8"/>
      <c r="C520" s="8"/>
      <c r="D520" s="8"/>
      <c r="E520" s="8"/>
      <c r="F520" s="8"/>
      <c r="G520" s="8"/>
      <c r="H520" s="8"/>
      <c r="I520" s="8"/>
      <c r="J520" s="8"/>
      <c r="K520" s="8"/>
      <c r="L520" s="8"/>
      <c r="M520" s="8"/>
      <c r="N520" s="8"/>
      <c r="O520" s="8"/>
    </row>
    <row r="521" spans="2:15" ht="11.25" x14ac:dyDescent="0.2">
      <c r="B521" s="8"/>
      <c r="C521" s="8"/>
      <c r="D521" s="8"/>
      <c r="E521" s="8"/>
      <c r="F521" s="8"/>
      <c r="G521" s="8"/>
      <c r="H521" s="8"/>
      <c r="I521" s="8"/>
      <c r="J521" s="8"/>
      <c r="K521" s="8"/>
      <c r="L521" s="8"/>
      <c r="M521" s="8"/>
      <c r="N521" s="8"/>
      <c r="O521" s="8"/>
    </row>
    <row r="522" spans="2:15" ht="11.25" x14ac:dyDescent="0.2">
      <c r="B522" s="8"/>
      <c r="C522" s="8"/>
      <c r="D522" s="8"/>
      <c r="E522" s="8"/>
      <c r="F522" s="8"/>
      <c r="G522" s="8"/>
      <c r="H522" s="8"/>
      <c r="I522" s="8"/>
      <c r="J522" s="8"/>
      <c r="K522" s="8"/>
      <c r="L522" s="8"/>
      <c r="M522" s="8"/>
      <c r="N522" s="8"/>
      <c r="O522" s="8"/>
    </row>
    <row r="523" spans="2:15" ht="11.25" x14ac:dyDescent="0.2">
      <c r="B523" s="8"/>
      <c r="C523" s="8"/>
      <c r="D523" s="8"/>
      <c r="E523" s="8"/>
      <c r="F523" s="8"/>
      <c r="G523" s="8"/>
      <c r="H523" s="8"/>
      <c r="I523" s="8"/>
      <c r="J523" s="8"/>
      <c r="K523" s="8"/>
      <c r="L523" s="8"/>
      <c r="M523" s="8"/>
      <c r="N523" s="8"/>
      <c r="O523" s="8"/>
    </row>
    <row r="524" spans="2:15" ht="11.25" x14ac:dyDescent="0.2">
      <c r="B524" s="8"/>
      <c r="C524" s="8"/>
      <c r="D524" s="8"/>
      <c r="E524" s="8"/>
      <c r="F524" s="8"/>
      <c r="G524" s="8"/>
      <c r="H524" s="8"/>
      <c r="I524" s="8"/>
      <c r="J524" s="8"/>
      <c r="K524" s="8"/>
      <c r="L524" s="8"/>
      <c r="M524" s="8"/>
      <c r="N524" s="8"/>
      <c r="O524" s="8"/>
    </row>
    <row r="525" spans="2:15" ht="11.25" x14ac:dyDescent="0.2">
      <c r="B525" s="8"/>
      <c r="C525" s="8"/>
      <c r="D525" s="8"/>
      <c r="E525" s="8"/>
      <c r="F525" s="8"/>
      <c r="G525" s="8"/>
      <c r="H525" s="8"/>
      <c r="I525" s="8"/>
      <c r="J525" s="8"/>
      <c r="K525" s="8"/>
      <c r="L525" s="8"/>
      <c r="M525" s="8"/>
      <c r="N525" s="8"/>
      <c r="O525" s="8"/>
    </row>
    <row r="526" spans="2:15" ht="11.25" x14ac:dyDescent="0.2">
      <c r="B526" s="8"/>
      <c r="C526" s="8"/>
      <c r="D526" s="8"/>
      <c r="E526" s="8"/>
      <c r="F526" s="8"/>
      <c r="G526" s="8"/>
      <c r="H526" s="8"/>
      <c r="I526" s="8"/>
      <c r="J526" s="8"/>
      <c r="K526" s="8"/>
      <c r="L526" s="8"/>
      <c r="M526" s="8"/>
      <c r="N526" s="8"/>
      <c r="O526" s="8"/>
    </row>
    <row r="527" spans="2:15" ht="11.25" x14ac:dyDescent="0.2">
      <c r="B527" s="8"/>
      <c r="C527" s="8"/>
      <c r="D527" s="8"/>
      <c r="E527" s="8"/>
      <c r="F527" s="8"/>
      <c r="G527" s="8"/>
      <c r="H527" s="8"/>
      <c r="I527" s="8"/>
      <c r="J527" s="8"/>
      <c r="K527" s="8"/>
      <c r="L527" s="8"/>
      <c r="M527" s="8"/>
      <c r="N527" s="8"/>
      <c r="O527" s="8"/>
    </row>
    <row r="528" spans="2:15" ht="11.25" x14ac:dyDescent="0.2">
      <c r="B528" s="8"/>
      <c r="C528" s="8"/>
      <c r="D528" s="8"/>
      <c r="E528" s="8"/>
      <c r="F528" s="8"/>
      <c r="G528" s="8"/>
      <c r="H528" s="8"/>
      <c r="I528" s="8"/>
      <c r="J528" s="8"/>
      <c r="K528" s="8"/>
      <c r="L528" s="8"/>
      <c r="M528" s="8"/>
      <c r="N528" s="8"/>
      <c r="O528" s="8"/>
    </row>
    <row r="529" spans="2:15" ht="11.25" x14ac:dyDescent="0.2">
      <c r="B529" s="8"/>
      <c r="C529" s="8"/>
      <c r="D529" s="8"/>
      <c r="E529" s="8"/>
      <c r="F529" s="8"/>
      <c r="G529" s="8"/>
      <c r="H529" s="8"/>
      <c r="I529" s="8"/>
      <c r="J529" s="8"/>
      <c r="K529" s="8"/>
      <c r="L529" s="8"/>
      <c r="M529" s="8"/>
      <c r="N529" s="8"/>
      <c r="O529" s="8"/>
    </row>
    <row r="530" spans="2:15" ht="11.25" x14ac:dyDescent="0.2">
      <c r="B530" s="8"/>
      <c r="C530" s="8"/>
      <c r="D530" s="8"/>
      <c r="E530" s="8"/>
      <c r="F530" s="8"/>
      <c r="G530" s="8"/>
      <c r="H530" s="8"/>
      <c r="I530" s="8"/>
      <c r="J530" s="8"/>
      <c r="K530" s="8"/>
      <c r="L530" s="8"/>
      <c r="M530" s="8"/>
      <c r="N530" s="8"/>
      <c r="O530" s="8"/>
    </row>
    <row r="531" spans="2:15" ht="11.25" x14ac:dyDescent="0.2">
      <c r="B531" s="8"/>
      <c r="C531" s="8"/>
      <c r="D531" s="8"/>
      <c r="E531" s="8"/>
      <c r="F531" s="8"/>
      <c r="G531" s="8"/>
      <c r="H531" s="8"/>
      <c r="I531" s="8"/>
      <c r="J531" s="8"/>
      <c r="K531" s="8"/>
      <c r="L531" s="8"/>
      <c r="M531" s="8"/>
      <c r="N531" s="8"/>
      <c r="O531" s="8"/>
    </row>
    <row r="532" spans="2:15" ht="11.25" x14ac:dyDescent="0.2">
      <c r="B532" s="8"/>
      <c r="C532" s="8"/>
      <c r="D532" s="8"/>
      <c r="E532" s="8"/>
      <c r="F532" s="8"/>
      <c r="G532" s="8"/>
      <c r="H532" s="8"/>
      <c r="I532" s="8"/>
      <c r="J532" s="8"/>
      <c r="K532" s="8"/>
      <c r="L532" s="8"/>
      <c r="M532" s="8"/>
      <c r="N532" s="8"/>
      <c r="O532" s="8"/>
    </row>
    <row r="533" spans="2:15" ht="11.25" x14ac:dyDescent="0.2">
      <c r="B533" s="8"/>
      <c r="C533" s="8"/>
      <c r="D533" s="8"/>
      <c r="E533" s="8"/>
      <c r="F533" s="8"/>
      <c r="G533" s="8"/>
      <c r="H533" s="8"/>
      <c r="I533" s="8"/>
      <c r="J533" s="8"/>
      <c r="K533" s="8"/>
      <c r="L533" s="8"/>
      <c r="M533" s="8"/>
      <c r="N533" s="8"/>
      <c r="O533" s="8"/>
    </row>
    <row r="534" spans="2:15" ht="11.25" x14ac:dyDescent="0.2">
      <c r="B534" s="8"/>
      <c r="C534" s="8"/>
      <c r="D534" s="8"/>
      <c r="E534" s="8"/>
      <c r="F534" s="8"/>
      <c r="G534" s="8"/>
      <c r="H534" s="8"/>
      <c r="I534" s="8"/>
      <c r="J534" s="8"/>
      <c r="K534" s="8"/>
      <c r="L534" s="8"/>
      <c r="M534" s="8"/>
      <c r="N534" s="8"/>
      <c r="O534" s="8"/>
    </row>
    <row r="535" spans="2:15" ht="11.25" x14ac:dyDescent="0.2">
      <c r="B535" s="8"/>
      <c r="C535" s="8"/>
      <c r="D535" s="8"/>
      <c r="E535" s="8"/>
      <c r="F535" s="8"/>
      <c r="G535" s="8"/>
      <c r="H535" s="8"/>
      <c r="I535" s="8"/>
      <c r="J535" s="8"/>
      <c r="K535" s="8"/>
      <c r="L535" s="8"/>
      <c r="M535" s="8"/>
      <c r="N535" s="8"/>
      <c r="O535" s="8"/>
    </row>
    <row r="536" spans="2:15" ht="11.25" x14ac:dyDescent="0.2">
      <c r="B536" s="8"/>
      <c r="C536" s="8"/>
      <c r="D536" s="8"/>
      <c r="E536" s="8"/>
      <c r="F536" s="8"/>
      <c r="G536" s="8"/>
      <c r="H536" s="8"/>
      <c r="I536" s="8"/>
      <c r="J536" s="8"/>
      <c r="K536" s="8"/>
      <c r="L536" s="8"/>
      <c r="M536" s="8"/>
      <c r="N536" s="8"/>
      <c r="O536" s="8"/>
    </row>
    <row r="537" spans="2:15" ht="11.25" x14ac:dyDescent="0.2">
      <c r="B537" s="8"/>
      <c r="C537" s="8"/>
      <c r="D537" s="8"/>
      <c r="E537" s="8"/>
      <c r="F537" s="8"/>
      <c r="G537" s="8"/>
      <c r="H537" s="8"/>
      <c r="I537" s="8"/>
      <c r="J537" s="8"/>
      <c r="K537" s="8"/>
      <c r="L537" s="8"/>
      <c r="M537" s="8"/>
      <c r="N537" s="8"/>
      <c r="O537" s="8"/>
    </row>
    <row r="538" spans="2:15" ht="11.25" x14ac:dyDescent="0.2">
      <c r="B538" s="8"/>
      <c r="C538" s="8"/>
      <c r="D538" s="8"/>
      <c r="E538" s="8"/>
      <c r="F538" s="8"/>
      <c r="G538" s="8"/>
      <c r="H538" s="8"/>
      <c r="I538" s="8"/>
      <c r="J538" s="8"/>
      <c r="K538" s="8"/>
      <c r="L538" s="8"/>
      <c r="M538" s="8"/>
      <c r="N538" s="8"/>
      <c r="O538" s="8"/>
    </row>
    <row r="539" spans="2:15" ht="11.25" x14ac:dyDescent="0.2">
      <c r="B539" s="8"/>
      <c r="C539" s="8"/>
      <c r="D539" s="8"/>
      <c r="E539" s="8"/>
      <c r="F539" s="8"/>
      <c r="G539" s="8"/>
      <c r="H539" s="8"/>
      <c r="I539" s="8"/>
      <c r="J539" s="8"/>
      <c r="K539" s="8"/>
      <c r="L539" s="8"/>
      <c r="M539" s="8"/>
      <c r="N539" s="8"/>
      <c r="O539" s="8"/>
    </row>
    <row r="540" spans="2:15" ht="11.25" x14ac:dyDescent="0.2">
      <c r="B540" s="8"/>
      <c r="C540" s="8"/>
      <c r="D540" s="8"/>
      <c r="E540" s="8"/>
      <c r="F540" s="8"/>
      <c r="G540" s="8"/>
      <c r="H540" s="8"/>
      <c r="I540" s="8"/>
      <c r="J540" s="8"/>
      <c r="K540" s="8"/>
      <c r="L540" s="8"/>
      <c r="M540" s="8"/>
      <c r="N540" s="8"/>
      <c r="O540" s="8"/>
    </row>
    <row r="541" spans="2:15" ht="11.25" x14ac:dyDescent="0.2">
      <c r="B541" s="8"/>
      <c r="C541" s="8"/>
      <c r="D541" s="8"/>
      <c r="E541" s="8"/>
      <c r="F541" s="8"/>
      <c r="G541" s="8"/>
      <c r="H541" s="8"/>
      <c r="I541" s="8"/>
      <c r="J541" s="8"/>
      <c r="K541" s="8"/>
      <c r="L541" s="8"/>
      <c r="M541" s="8"/>
      <c r="N541" s="8"/>
      <c r="O541" s="8"/>
    </row>
    <row r="542" spans="2:15" ht="11.25" x14ac:dyDescent="0.2">
      <c r="B542" s="8"/>
      <c r="C542" s="8"/>
      <c r="D542" s="8"/>
      <c r="E542" s="8"/>
      <c r="F542" s="8"/>
      <c r="G542" s="8"/>
      <c r="H542" s="8"/>
      <c r="I542" s="8"/>
      <c r="J542" s="8"/>
      <c r="K542" s="8"/>
      <c r="L542" s="8"/>
      <c r="M542" s="8"/>
      <c r="N542" s="8"/>
      <c r="O542" s="8"/>
    </row>
    <row r="543" spans="2:15" ht="11.25" x14ac:dyDescent="0.2">
      <c r="B543" s="8"/>
      <c r="C543" s="8"/>
      <c r="D543" s="8"/>
      <c r="E543" s="8"/>
      <c r="F543" s="8"/>
      <c r="G543" s="8"/>
      <c r="H543" s="8"/>
      <c r="I543" s="8"/>
      <c r="J543" s="8"/>
      <c r="K543" s="8"/>
      <c r="L543" s="8"/>
      <c r="M543" s="8"/>
      <c r="N543" s="8"/>
      <c r="O543" s="8"/>
    </row>
    <row r="544" spans="2:15" ht="11.25" x14ac:dyDescent="0.2">
      <c r="B544" s="8"/>
      <c r="C544" s="8"/>
      <c r="D544" s="8"/>
      <c r="E544" s="8"/>
      <c r="F544" s="8"/>
      <c r="G544" s="8"/>
      <c r="H544" s="8"/>
      <c r="I544" s="8"/>
      <c r="J544" s="8"/>
      <c r="K544" s="8"/>
      <c r="L544" s="8"/>
      <c r="M544" s="8"/>
      <c r="N544" s="8"/>
      <c r="O544" s="8"/>
    </row>
    <row r="545" spans="2:15" ht="11.25" x14ac:dyDescent="0.2">
      <c r="B545" s="8"/>
      <c r="C545" s="8"/>
      <c r="D545" s="8"/>
      <c r="E545" s="8"/>
      <c r="F545" s="8"/>
      <c r="G545" s="8"/>
      <c r="H545" s="8"/>
      <c r="I545" s="8"/>
      <c r="J545" s="8"/>
      <c r="K545" s="8"/>
      <c r="L545" s="8"/>
      <c r="M545" s="8"/>
      <c r="N545" s="8"/>
      <c r="O545" s="8"/>
    </row>
    <row r="546" spans="2:15" ht="11.25" x14ac:dyDescent="0.2">
      <c r="B546" s="8"/>
      <c r="C546" s="8"/>
      <c r="D546" s="8"/>
      <c r="E546" s="8"/>
      <c r="F546" s="8"/>
      <c r="G546" s="8"/>
      <c r="H546" s="8"/>
      <c r="I546" s="8"/>
      <c r="J546" s="8"/>
      <c r="K546" s="8"/>
      <c r="L546" s="8"/>
      <c r="M546" s="8"/>
      <c r="N546" s="8"/>
      <c r="O546" s="8"/>
    </row>
    <row r="547" spans="2:15" ht="11.25" x14ac:dyDescent="0.2">
      <c r="B547" s="8"/>
      <c r="C547" s="8"/>
      <c r="D547" s="8"/>
      <c r="E547" s="8"/>
      <c r="F547" s="8"/>
      <c r="G547" s="8"/>
      <c r="H547" s="8"/>
      <c r="I547" s="8"/>
      <c r="J547" s="8"/>
      <c r="K547" s="8"/>
      <c r="L547" s="8"/>
      <c r="M547" s="8"/>
      <c r="N547" s="8"/>
      <c r="O547" s="8"/>
    </row>
    <row r="548" spans="2:15" ht="11.25" x14ac:dyDescent="0.2">
      <c r="B548" s="8"/>
      <c r="C548" s="8"/>
      <c r="D548" s="8"/>
      <c r="E548" s="8"/>
      <c r="F548" s="8"/>
      <c r="G548" s="8"/>
      <c r="H548" s="8"/>
      <c r="I548" s="8"/>
      <c r="J548" s="8"/>
      <c r="K548" s="8"/>
      <c r="L548" s="8"/>
      <c r="M548" s="8"/>
      <c r="N548" s="8"/>
      <c r="O548" s="8"/>
    </row>
    <row r="549" spans="2:15" ht="11.25" x14ac:dyDescent="0.2">
      <c r="B549" s="8"/>
      <c r="C549" s="8"/>
      <c r="D549" s="8"/>
      <c r="E549" s="8"/>
      <c r="F549" s="8"/>
      <c r="G549" s="8"/>
      <c r="H549" s="8"/>
      <c r="I549" s="8"/>
      <c r="J549" s="8"/>
      <c r="K549" s="8"/>
      <c r="L549" s="8"/>
      <c r="M549" s="8"/>
      <c r="N549" s="8"/>
      <c r="O549" s="8"/>
    </row>
    <row r="550" spans="2:15" ht="11.25" x14ac:dyDescent="0.2">
      <c r="B550" s="8"/>
      <c r="C550" s="8"/>
      <c r="D550" s="8"/>
      <c r="E550" s="8"/>
      <c r="F550" s="8"/>
      <c r="G550" s="8"/>
      <c r="H550" s="8"/>
      <c r="I550" s="8"/>
      <c r="J550" s="8"/>
      <c r="K550" s="8"/>
      <c r="L550" s="8"/>
      <c r="M550" s="8"/>
      <c r="N550" s="8"/>
      <c r="O550" s="8"/>
    </row>
    <row r="551" spans="2:15" ht="11.25" x14ac:dyDescent="0.2">
      <c r="B551" s="8"/>
      <c r="C551" s="8"/>
      <c r="D551" s="8"/>
      <c r="E551" s="8"/>
      <c r="F551" s="8"/>
      <c r="G551" s="8"/>
      <c r="H551" s="8"/>
      <c r="I551" s="8"/>
      <c r="J551" s="8"/>
      <c r="K551" s="8"/>
      <c r="L551" s="8"/>
      <c r="M551" s="8"/>
      <c r="N551" s="8"/>
      <c r="O551" s="8"/>
    </row>
    <row r="552" spans="2:15" ht="11.25" x14ac:dyDescent="0.2">
      <c r="B552" s="8"/>
      <c r="C552" s="8"/>
      <c r="D552" s="8"/>
      <c r="E552" s="8"/>
      <c r="F552" s="8"/>
      <c r="G552" s="8"/>
      <c r="H552" s="8"/>
      <c r="I552" s="8"/>
      <c r="J552" s="8"/>
      <c r="K552" s="8"/>
      <c r="L552" s="8"/>
      <c r="M552" s="8"/>
      <c r="N552" s="8"/>
      <c r="O552" s="8"/>
    </row>
    <row r="553" spans="2:15" ht="11.25" x14ac:dyDescent="0.2">
      <c r="B553" s="8"/>
      <c r="C553" s="8"/>
      <c r="D553" s="8"/>
      <c r="E553" s="8"/>
      <c r="F553" s="8"/>
      <c r="G553" s="8"/>
      <c r="H553" s="8"/>
      <c r="I553" s="8"/>
      <c r="J553" s="8"/>
      <c r="K553" s="8"/>
      <c r="L553" s="8"/>
      <c r="M553" s="8"/>
      <c r="N553" s="8"/>
      <c r="O553" s="8"/>
    </row>
    <row r="554" spans="2:15" ht="11.25" x14ac:dyDescent="0.2">
      <c r="B554" s="8"/>
      <c r="C554" s="8"/>
      <c r="D554" s="8"/>
      <c r="E554" s="8"/>
      <c r="F554" s="8"/>
      <c r="G554" s="8"/>
      <c r="H554" s="8"/>
      <c r="I554" s="8"/>
      <c r="J554" s="8"/>
      <c r="K554" s="8"/>
      <c r="L554" s="8"/>
      <c r="M554" s="8"/>
      <c r="N554" s="8"/>
      <c r="O554" s="8"/>
    </row>
    <row r="555" spans="2:15" ht="11.25" x14ac:dyDescent="0.2">
      <c r="B555" s="8"/>
      <c r="C555" s="8"/>
      <c r="D555" s="8"/>
      <c r="E555" s="8"/>
      <c r="F555" s="8"/>
      <c r="G555" s="8"/>
      <c r="H555" s="8"/>
      <c r="I555" s="8"/>
      <c r="J555" s="8"/>
      <c r="K555" s="8"/>
      <c r="L555" s="8"/>
      <c r="M555" s="8"/>
      <c r="N555" s="8"/>
      <c r="O555" s="8"/>
    </row>
    <row r="556" spans="2:15" ht="11.25" x14ac:dyDescent="0.2">
      <c r="B556" s="8"/>
      <c r="C556" s="8"/>
      <c r="D556" s="8"/>
      <c r="E556" s="8"/>
      <c r="F556" s="8"/>
      <c r="G556" s="8"/>
      <c r="H556" s="8"/>
      <c r="I556" s="8"/>
      <c r="J556" s="8"/>
      <c r="K556" s="8"/>
      <c r="L556" s="8"/>
      <c r="M556" s="8"/>
      <c r="N556" s="8"/>
      <c r="O556" s="8"/>
    </row>
    <row r="557" spans="2:15" ht="11.25" x14ac:dyDescent="0.2">
      <c r="B557" s="8"/>
      <c r="C557" s="8"/>
      <c r="D557" s="8"/>
      <c r="E557" s="8"/>
      <c r="F557" s="8"/>
      <c r="G557" s="8"/>
      <c r="H557" s="8"/>
      <c r="I557" s="8"/>
      <c r="J557" s="8"/>
      <c r="K557" s="8"/>
      <c r="L557" s="8"/>
      <c r="M557" s="8"/>
      <c r="N557" s="8"/>
      <c r="O557" s="8"/>
    </row>
    <row r="558" spans="2:15" ht="11.25" x14ac:dyDescent="0.2">
      <c r="B558" s="8"/>
      <c r="C558" s="8"/>
      <c r="D558" s="8"/>
      <c r="E558" s="8"/>
      <c r="F558" s="8"/>
      <c r="G558" s="8"/>
      <c r="H558" s="8"/>
      <c r="I558" s="8"/>
      <c r="J558" s="8"/>
      <c r="K558" s="8"/>
      <c r="L558" s="8"/>
      <c r="M558" s="8"/>
      <c r="N558" s="8"/>
      <c r="O558" s="8"/>
    </row>
    <row r="559" spans="2:15" ht="11.25" x14ac:dyDescent="0.2">
      <c r="B559" s="8"/>
      <c r="C559" s="8"/>
      <c r="D559" s="8"/>
      <c r="E559" s="8"/>
      <c r="F559" s="8"/>
      <c r="G559" s="8"/>
      <c r="H559" s="8"/>
      <c r="I559" s="8"/>
      <c r="J559" s="8"/>
      <c r="K559" s="8"/>
      <c r="L559" s="8"/>
      <c r="M559" s="8"/>
      <c r="N559" s="8"/>
      <c r="O559" s="8"/>
    </row>
    <row r="560" spans="2:15" ht="11.25" x14ac:dyDescent="0.2">
      <c r="B560" s="8"/>
      <c r="C560" s="8"/>
      <c r="D560" s="8"/>
      <c r="E560" s="8"/>
      <c r="F560" s="8"/>
      <c r="G560" s="8"/>
      <c r="H560" s="8"/>
      <c r="I560" s="8"/>
      <c r="J560" s="8"/>
      <c r="K560" s="8"/>
      <c r="L560" s="8"/>
      <c r="M560" s="8"/>
      <c r="N560" s="8"/>
      <c r="O560" s="8"/>
    </row>
    <row r="561" spans="2:15" ht="11.25" x14ac:dyDescent="0.2">
      <c r="B561" s="8"/>
      <c r="C561" s="8"/>
      <c r="D561" s="8"/>
      <c r="E561" s="8"/>
      <c r="F561" s="8"/>
      <c r="G561" s="8"/>
      <c r="H561" s="8"/>
      <c r="I561" s="8"/>
      <c r="J561" s="8"/>
      <c r="K561" s="8"/>
      <c r="L561" s="8"/>
      <c r="M561" s="8"/>
      <c r="N561" s="8"/>
      <c r="O561" s="8"/>
    </row>
    <row r="562" spans="2:15" ht="11.25" x14ac:dyDescent="0.2">
      <c r="B562" s="8"/>
      <c r="C562" s="8"/>
      <c r="D562" s="8"/>
      <c r="E562" s="8"/>
      <c r="F562" s="8"/>
      <c r="G562" s="8"/>
      <c r="H562" s="8"/>
      <c r="I562" s="8"/>
      <c r="J562" s="8"/>
      <c r="K562" s="8"/>
      <c r="L562" s="8"/>
      <c r="M562" s="8"/>
      <c r="N562" s="8"/>
      <c r="O562" s="8"/>
    </row>
    <row r="563" spans="2:15" ht="11.25" x14ac:dyDescent="0.2">
      <c r="B563" s="8"/>
      <c r="C563" s="8"/>
      <c r="D563" s="8"/>
      <c r="E563" s="8"/>
      <c r="F563" s="8"/>
      <c r="G563" s="8"/>
      <c r="H563" s="8"/>
      <c r="I563" s="8"/>
      <c r="J563" s="8"/>
      <c r="K563" s="8"/>
      <c r="L563" s="8"/>
      <c r="M563" s="8"/>
      <c r="N563" s="8"/>
      <c r="O563" s="8"/>
    </row>
    <row r="564" spans="2:15" ht="11.25" x14ac:dyDescent="0.2">
      <c r="B564" s="8"/>
      <c r="C564" s="8"/>
      <c r="D564" s="8"/>
      <c r="E564" s="8"/>
      <c r="F564" s="8"/>
      <c r="G564" s="8"/>
      <c r="H564" s="8"/>
      <c r="I564" s="8"/>
      <c r="J564" s="8"/>
      <c r="K564" s="8"/>
      <c r="L564" s="8"/>
      <c r="M564" s="8"/>
      <c r="N564" s="8"/>
      <c r="O564" s="8"/>
    </row>
    <row r="565" spans="2:15" ht="11.25" x14ac:dyDescent="0.2">
      <c r="B565" s="8"/>
      <c r="C565" s="8"/>
      <c r="D565" s="8"/>
      <c r="E565" s="8"/>
      <c r="F565" s="8"/>
      <c r="G565" s="8"/>
      <c r="H565" s="8"/>
      <c r="I565" s="8"/>
      <c r="J565" s="8"/>
      <c r="K565" s="8"/>
      <c r="L565" s="8"/>
      <c r="M565" s="8"/>
      <c r="N565" s="8"/>
      <c r="O565" s="8"/>
    </row>
    <row r="566" spans="2:15" ht="11.25" x14ac:dyDescent="0.2">
      <c r="B566" s="8"/>
      <c r="C566" s="8"/>
      <c r="D566" s="8"/>
      <c r="E566" s="8"/>
      <c r="F566" s="8"/>
      <c r="G566" s="8"/>
      <c r="H566" s="8"/>
      <c r="I566" s="8"/>
      <c r="J566" s="8"/>
      <c r="K566" s="8"/>
      <c r="L566" s="8"/>
      <c r="M566" s="8"/>
      <c r="N566" s="8"/>
      <c r="O566" s="8"/>
    </row>
    <row r="567" spans="2:15" ht="11.25" x14ac:dyDescent="0.2">
      <c r="B567" s="8"/>
      <c r="C567" s="8"/>
      <c r="D567" s="8"/>
      <c r="E567" s="8"/>
      <c r="F567" s="8"/>
      <c r="G567" s="8"/>
      <c r="H567" s="8"/>
      <c r="I567" s="8"/>
      <c r="J567" s="8"/>
      <c r="K567" s="8"/>
      <c r="L567" s="8"/>
      <c r="M567" s="8"/>
      <c r="N567" s="8"/>
      <c r="O567" s="8"/>
    </row>
    <row r="568" spans="2:15" ht="11.25" x14ac:dyDescent="0.2">
      <c r="B568" s="8"/>
      <c r="C568" s="8"/>
      <c r="D568" s="8"/>
      <c r="E568" s="8"/>
      <c r="F568" s="8"/>
      <c r="G568" s="8"/>
      <c r="H568" s="8"/>
      <c r="I568" s="8"/>
      <c r="J568" s="8"/>
      <c r="K568" s="8"/>
      <c r="L568" s="8"/>
      <c r="M568" s="8"/>
      <c r="N568" s="8"/>
      <c r="O568" s="8"/>
    </row>
    <row r="569" spans="2:15" ht="11.25" x14ac:dyDescent="0.2">
      <c r="B569" s="8"/>
      <c r="C569" s="8"/>
      <c r="D569" s="8"/>
      <c r="E569" s="8"/>
      <c r="F569" s="8"/>
      <c r="G569" s="8"/>
      <c r="H569" s="8"/>
      <c r="I569" s="8"/>
      <c r="J569" s="8"/>
      <c r="K569" s="8"/>
      <c r="L569" s="8"/>
      <c r="M569" s="8"/>
      <c r="N569" s="8"/>
      <c r="O569" s="8"/>
    </row>
    <row r="570" spans="2:15" ht="11.25" x14ac:dyDescent="0.2">
      <c r="B570" s="8"/>
      <c r="C570" s="8"/>
      <c r="D570" s="8"/>
      <c r="E570" s="8"/>
      <c r="F570" s="8"/>
      <c r="G570" s="8"/>
      <c r="H570" s="8"/>
      <c r="I570" s="8"/>
      <c r="J570" s="8"/>
      <c r="K570" s="8"/>
      <c r="L570" s="8"/>
      <c r="M570" s="8"/>
      <c r="N570" s="8"/>
      <c r="O570" s="8"/>
    </row>
    <row r="571" spans="2:15" ht="11.25" x14ac:dyDescent="0.2">
      <c r="B571" s="8"/>
      <c r="C571" s="8"/>
      <c r="D571" s="8"/>
      <c r="E571" s="8"/>
      <c r="F571" s="8"/>
      <c r="G571" s="8"/>
      <c r="H571" s="8"/>
      <c r="I571" s="8"/>
      <c r="J571" s="8"/>
      <c r="K571" s="8"/>
      <c r="L571" s="8"/>
      <c r="M571" s="8"/>
      <c r="N571" s="8"/>
      <c r="O571" s="8"/>
    </row>
    <row r="572" spans="2:15" ht="11.25" x14ac:dyDescent="0.2">
      <c r="B572" s="8"/>
      <c r="C572" s="8"/>
      <c r="D572" s="8"/>
      <c r="E572" s="8"/>
      <c r="F572" s="8"/>
      <c r="G572" s="8"/>
      <c r="H572" s="8"/>
      <c r="I572" s="8"/>
      <c r="J572" s="8"/>
      <c r="K572" s="8"/>
      <c r="L572" s="8"/>
      <c r="M572" s="8"/>
      <c r="N572" s="8"/>
      <c r="O572" s="8"/>
    </row>
    <row r="573" spans="2:15" ht="11.25" x14ac:dyDescent="0.2">
      <c r="B573" s="8"/>
      <c r="C573" s="8"/>
      <c r="D573" s="8"/>
      <c r="E573" s="8"/>
      <c r="F573" s="8"/>
      <c r="G573" s="8"/>
      <c r="H573" s="8"/>
      <c r="I573" s="8"/>
      <c r="J573" s="8"/>
      <c r="K573" s="8"/>
      <c r="L573" s="8"/>
      <c r="M573" s="8"/>
      <c r="N573" s="8"/>
      <c r="O573" s="8"/>
    </row>
    <row r="574" spans="2:15" ht="11.25" x14ac:dyDescent="0.2">
      <c r="B574" s="8"/>
      <c r="C574" s="8"/>
      <c r="D574" s="8"/>
      <c r="E574" s="8"/>
      <c r="F574" s="8"/>
      <c r="G574" s="8"/>
      <c r="H574" s="8"/>
      <c r="I574" s="8"/>
      <c r="J574" s="8"/>
      <c r="K574" s="8"/>
      <c r="L574" s="8"/>
      <c r="M574" s="8"/>
      <c r="N574" s="8"/>
      <c r="O574" s="8"/>
    </row>
    <row r="575" spans="2:15" ht="11.25" x14ac:dyDescent="0.2">
      <c r="B575" s="8"/>
      <c r="C575" s="8"/>
      <c r="D575" s="8"/>
      <c r="E575" s="8"/>
      <c r="F575" s="8"/>
      <c r="G575" s="8"/>
      <c r="H575" s="8"/>
      <c r="I575" s="8"/>
      <c r="J575" s="8"/>
      <c r="K575" s="8"/>
      <c r="L575" s="8"/>
      <c r="M575" s="8"/>
      <c r="N575" s="8"/>
      <c r="O575" s="8"/>
    </row>
    <row r="576" spans="2:15" ht="11.25" x14ac:dyDescent="0.2">
      <c r="B576" s="8"/>
      <c r="C576" s="8"/>
      <c r="D576" s="8"/>
      <c r="E576" s="8"/>
      <c r="F576" s="8"/>
      <c r="G576" s="8"/>
      <c r="H576" s="8"/>
      <c r="I576" s="8"/>
      <c r="J576" s="8"/>
      <c r="K576" s="8"/>
      <c r="L576" s="8"/>
      <c r="M576" s="8"/>
      <c r="N576" s="8"/>
      <c r="O576" s="8"/>
    </row>
    <row r="577" spans="2:15" ht="11.25" x14ac:dyDescent="0.2">
      <c r="B577" s="8"/>
      <c r="C577" s="8"/>
      <c r="D577" s="8"/>
      <c r="E577" s="8"/>
      <c r="F577" s="8"/>
      <c r="G577" s="8"/>
      <c r="H577" s="8"/>
      <c r="I577" s="8"/>
      <c r="J577" s="8"/>
      <c r="K577" s="8"/>
      <c r="L577" s="8"/>
      <c r="M577" s="8"/>
      <c r="N577" s="8"/>
      <c r="O577" s="8"/>
    </row>
    <row r="578" spans="2:15" ht="11.25" x14ac:dyDescent="0.2">
      <c r="B578" s="8"/>
      <c r="C578" s="8"/>
      <c r="D578" s="8"/>
      <c r="E578" s="8"/>
      <c r="F578" s="8"/>
      <c r="G578" s="8"/>
      <c r="H578" s="8"/>
      <c r="I578" s="8"/>
      <c r="J578" s="8"/>
      <c r="K578" s="8"/>
      <c r="L578" s="8"/>
      <c r="M578" s="8"/>
      <c r="N578" s="8"/>
      <c r="O578" s="8"/>
    </row>
    <row r="579" spans="2:15" ht="11.25" x14ac:dyDescent="0.2">
      <c r="B579" s="8"/>
      <c r="C579" s="8"/>
      <c r="D579" s="8"/>
      <c r="E579" s="8"/>
      <c r="F579" s="8"/>
      <c r="G579" s="8"/>
      <c r="H579" s="8"/>
      <c r="I579" s="8"/>
      <c r="J579" s="8"/>
      <c r="K579" s="8"/>
      <c r="L579" s="8"/>
      <c r="M579" s="8"/>
      <c r="N579" s="8"/>
      <c r="O579" s="8"/>
    </row>
    <row r="580" spans="2:15" ht="11.25" x14ac:dyDescent="0.2">
      <c r="B580" s="8"/>
      <c r="C580" s="8"/>
      <c r="D580" s="8"/>
      <c r="E580" s="8"/>
      <c r="F580" s="8"/>
      <c r="G580" s="8"/>
      <c r="H580" s="8"/>
      <c r="I580" s="8"/>
      <c r="J580" s="8"/>
      <c r="K580" s="8"/>
      <c r="L580" s="8"/>
      <c r="M580" s="8"/>
      <c r="N580" s="8"/>
      <c r="O580" s="8"/>
    </row>
    <row r="581" spans="2:15" ht="11.25" x14ac:dyDescent="0.2">
      <c r="B581" s="8"/>
      <c r="C581" s="8"/>
      <c r="D581" s="8"/>
      <c r="E581" s="8"/>
      <c r="F581" s="8"/>
      <c r="G581" s="8"/>
      <c r="H581" s="8"/>
      <c r="I581" s="8"/>
      <c r="J581" s="8"/>
      <c r="K581" s="8"/>
      <c r="L581" s="8"/>
      <c r="M581" s="8"/>
      <c r="N581" s="8"/>
      <c r="O581" s="8"/>
    </row>
    <row r="582" spans="2:15" ht="11.25" x14ac:dyDescent="0.2">
      <c r="B582" s="8"/>
      <c r="C582" s="8"/>
      <c r="D582" s="8"/>
      <c r="E582" s="8"/>
      <c r="F582" s="8"/>
      <c r="G582" s="8"/>
      <c r="H582" s="8"/>
      <c r="I582" s="8"/>
      <c r="J582" s="8"/>
      <c r="K582" s="8"/>
      <c r="L582" s="8"/>
      <c r="M582" s="8"/>
      <c r="N582" s="8"/>
      <c r="O582" s="8"/>
    </row>
    <row r="583" spans="2:15" ht="11.25" x14ac:dyDescent="0.2">
      <c r="B583" s="8"/>
      <c r="C583" s="8"/>
      <c r="D583" s="8"/>
      <c r="E583" s="8"/>
      <c r="F583" s="8"/>
      <c r="G583" s="8"/>
      <c r="H583" s="8"/>
      <c r="I583" s="8"/>
      <c r="J583" s="8"/>
      <c r="K583" s="8"/>
      <c r="L583" s="8"/>
      <c r="M583" s="8"/>
      <c r="N583" s="8"/>
      <c r="O583" s="8"/>
    </row>
    <row r="584" spans="2:15" ht="11.25" x14ac:dyDescent="0.2">
      <c r="B584" s="8"/>
      <c r="C584" s="8"/>
      <c r="D584" s="8"/>
      <c r="E584" s="8"/>
      <c r="F584" s="8"/>
      <c r="G584" s="8"/>
      <c r="H584" s="8"/>
      <c r="I584" s="8"/>
      <c r="J584" s="8"/>
      <c r="K584" s="8"/>
      <c r="L584" s="8"/>
      <c r="M584" s="8"/>
      <c r="N584" s="8"/>
      <c r="O584" s="8"/>
    </row>
    <row r="585" spans="2:15" ht="11.25" x14ac:dyDescent="0.2">
      <c r="B585" s="8"/>
      <c r="C585" s="8"/>
      <c r="D585" s="8"/>
      <c r="E585" s="8"/>
      <c r="F585" s="8"/>
      <c r="G585" s="8"/>
      <c r="H585" s="8"/>
      <c r="I585" s="8"/>
      <c r="J585" s="8"/>
      <c r="K585" s="8"/>
      <c r="L585" s="8"/>
      <c r="M585" s="8"/>
      <c r="N585" s="8"/>
      <c r="O585" s="8"/>
    </row>
    <row r="586" spans="2:15" ht="11.25" x14ac:dyDescent="0.2">
      <c r="B586" s="8"/>
      <c r="C586" s="8"/>
      <c r="D586" s="8"/>
      <c r="E586" s="8"/>
      <c r="F586" s="8"/>
      <c r="G586" s="8"/>
      <c r="H586" s="8"/>
      <c r="I586" s="8"/>
      <c r="J586" s="8"/>
      <c r="K586" s="8"/>
      <c r="L586" s="8"/>
      <c r="M586" s="8"/>
      <c r="N586" s="8"/>
      <c r="O586" s="8"/>
    </row>
    <row r="587" spans="2:15" ht="11.25" x14ac:dyDescent="0.2">
      <c r="B587" s="8"/>
      <c r="C587" s="8"/>
      <c r="D587" s="8"/>
      <c r="E587" s="8"/>
      <c r="F587" s="8"/>
      <c r="G587" s="8"/>
      <c r="H587" s="8"/>
      <c r="I587" s="8"/>
      <c r="J587" s="8"/>
      <c r="K587" s="8"/>
      <c r="L587" s="8"/>
      <c r="M587" s="8"/>
      <c r="N587" s="8"/>
      <c r="O587" s="8"/>
    </row>
    <row r="588" spans="2:15" ht="11.25" x14ac:dyDescent="0.2">
      <c r="B588" s="8"/>
      <c r="C588" s="8"/>
      <c r="D588" s="8"/>
      <c r="E588" s="8"/>
      <c r="F588" s="8"/>
      <c r="G588" s="8"/>
      <c r="H588" s="8"/>
      <c r="I588" s="8"/>
      <c r="J588" s="8"/>
      <c r="K588" s="8"/>
      <c r="L588" s="8"/>
      <c r="M588" s="8"/>
      <c r="N588" s="8"/>
      <c r="O588" s="8"/>
    </row>
    <row r="589" spans="2:15" ht="11.25" x14ac:dyDescent="0.2">
      <c r="B589" s="8"/>
      <c r="C589" s="8"/>
      <c r="D589" s="8"/>
      <c r="E589" s="8"/>
      <c r="F589" s="8"/>
      <c r="G589" s="8"/>
      <c r="H589" s="8"/>
      <c r="I589" s="8"/>
      <c r="J589" s="8"/>
      <c r="K589" s="8"/>
      <c r="L589" s="8"/>
      <c r="M589" s="8"/>
      <c r="N589" s="8"/>
      <c r="O589" s="8"/>
    </row>
    <row r="590" spans="2:15" ht="11.25" x14ac:dyDescent="0.2">
      <c r="B590" s="8"/>
      <c r="C590" s="8"/>
      <c r="D590" s="8"/>
      <c r="E590" s="8"/>
      <c r="F590" s="8"/>
      <c r="G590" s="8"/>
      <c r="H590" s="8"/>
      <c r="I590" s="8"/>
      <c r="J590" s="8"/>
      <c r="K590" s="8"/>
      <c r="L590" s="8"/>
      <c r="M590" s="8"/>
      <c r="N590" s="8"/>
      <c r="O590" s="8"/>
    </row>
    <row r="591" spans="2:15" ht="11.25" x14ac:dyDescent="0.2">
      <c r="B591" s="8"/>
      <c r="C591" s="8"/>
      <c r="D591" s="8"/>
      <c r="E591" s="8"/>
      <c r="F591" s="8"/>
      <c r="G591" s="8"/>
      <c r="H591" s="8"/>
      <c r="I591" s="8"/>
      <c r="J591" s="8"/>
      <c r="K591" s="8"/>
      <c r="L591" s="8"/>
      <c r="M591" s="8"/>
      <c r="N591" s="8"/>
      <c r="O591" s="8"/>
    </row>
    <row r="592" spans="2:15" ht="11.25" x14ac:dyDescent="0.2">
      <c r="B592" s="8"/>
      <c r="C592" s="8"/>
      <c r="D592" s="8"/>
      <c r="E592" s="8"/>
      <c r="F592" s="8"/>
      <c r="G592" s="8"/>
      <c r="H592" s="8"/>
      <c r="I592" s="8"/>
      <c r="J592" s="8"/>
      <c r="K592" s="8"/>
      <c r="L592" s="8"/>
      <c r="M592" s="8"/>
      <c r="N592" s="8"/>
      <c r="O592" s="8"/>
    </row>
    <row r="593" spans="2:15" ht="11.25" x14ac:dyDescent="0.2">
      <c r="B593" s="8"/>
      <c r="C593" s="8"/>
      <c r="D593" s="8"/>
      <c r="E593" s="8"/>
      <c r="F593" s="8"/>
      <c r="G593" s="8"/>
      <c r="H593" s="8"/>
      <c r="I593" s="8"/>
      <c r="J593" s="8"/>
      <c r="K593" s="8"/>
      <c r="L593" s="8"/>
      <c r="M593" s="8"/>
      <c r="N593" s="8"/>
      <c r="O593" s="8"/>
    </row>
    <row r="594" spans="2:15" ht="11.25" x14ac:dyDescent="0.2">
      <c r="B594" s="8"/>
      <c r="C594" s="8"/>
      <c r="D594" s="8"/>
      <c r="E594" s="8"/>
      <c r="F594" s="8"/>
      <c r="G594" s="8"/>
      <c r="H594" s="8"/>
      <c r="I594" s="8"/>
      <c r="J594" s="8"/>
      <c r="K594" s="8"/>
      <c r="L594" s="8"/>
      <c r="M594" s="8"/>
      <c r="N594" s="8"/>
      <c r="O594" s="8"/>
    </row>
    <row r="595" spans="2:15" ht="11.25" x14ac:dyDescent="0.2">
      <c r="B595" s="8"/>
      <c r="C595" s="8"/>
      <c r="D595" s="8"/>
      <c r="E595" s="8"/>
      <c r="F595" s="8"/>
      <c r="G595" s="8"/>
      <c r="H595" s="8"/>
      <c r="I595" s="8"/>
      <c r="J595" s="8"/>
      <c r="K595" s="8"/>
      <c r="L595" s="8"/>
      <c r="M595" s="8"/>
      <c r="N595" s="8"/>
      <c r="O595" s="8"/>
    </row>
    <row r="596" spans="2:15" ht="11.25" x14ac:dyDescent="0.2">
      <c r="B596" s="8"/>
      <c r="C596" s="8"/>
      <c r="D596" s="8"/>
      <c r="E596" s="8"/>
      <c r="F596" s="8"/>
      <c r="G596" s="8"/>
      <c r="H596" s="8"/>
      <c r="I596" s="8"/>
      <c r="J596" s="8"/>
      <c r="K596" s="8"/>
      <c r="L596" s="8"/>
      <c r="M596" s="8"/>
      <c r="N596" s="8"/>
      <c r="O596" s="8"/>
    </row>
    <row r="597" spans="2:15" ht="11.25" x14ac:dyDescent="0.2">
      <c r="B597" s="8"/>
      <c r="C597" s="8"/>
      <c r="D597" s="8"/>
      <c r="E597" s="8"/>
      <c r="F597" s="8"/>
      <c r="G597" s="8"/>
      <c r="H597" s="8"/>
      <c r="I597" s="8"/>
      <c r="J597" s="8"/>
      <c r="K597" s="8"/>
      <c r="L597" s="8"/>
      <c r="M597" s="8"/>
      <c r="N597" s="8"/>
      <c r="O597" s="8"/>
    </row>
    <row r="598" spans="2:15" ht="11.25" x14ac:dyDescent="0.2">
      <c r="B598" s="8"/>
      <c r="C598" s="8"/>
      <c r="D598" s="8"/>
      <c r="E598" s="8"/>
      <c r="F598" s="8"/>
      <c r="G598" s="8"/>
      <c r="H598" s="8"/>
      <c r="I598" s="8"/>
      <c r="J598" s="8"/>
      <c r="K598" s="8"/>
      <c r="L598" s="8"/>
      <c r="M598" s="8"/>
      <c r="N598" s="8"/>
      <c r="O598" s="8"/>
    </row>
    <row r="599" spans="2:15" ht="11.25" x14ac:dyDescent="0.2">
      <c r="B599" s="8"/>
      <c r="C599" s="8"/>
      <c r="D599" s="8"/>
      <c r="E599" s="8"/>
      <c r="F599" s="8"/>
      <c r="G599" s="8"/>
      <c r="H599" s="8"/>
      <c r="I599" s="8"/>
      <c r="J599" s="8"/>
      <c r="K599" s="8"/>
      <c r="L599" s="8"/>
      <c r="M599" s="8"/>
      <c r="N599" s="8"/>
      <c r="O599" s="8"/>
    </row>
    <row r="600" spans="2:15" ht="11.25" x14ac:dyDescent="0.2">
      <c r="B600" s="8"/>
      <c r="C600" s="8"/>
      <c r="D600" s="8"/>
      <c r="E600" s="8"/>
      <c r="F600" s="8"/>
      <c r="G600" s="8"/>
      <c r="H600" s="8"/>
      <c r="I600" s="8"/>
      <c r="J600" s="8"/>
      <c r="K600" s="8"/>
      <c r="L600" s="8"/>
      <c r="M600" s="8"/>
      <c r="N600" s="8"/>
      <c r="O600" s="8"/>
    </row>
    <row r="601" spans="2:15" ht="11.25" x14ac:dyDescent="0.2">
      <c r="B601" s="8"/>
      <c r="C601" s="8"/>
      <c r="D601" s="8"/>
      <c r="E601" s="8"/>
      <c r="F601" s="8"/>
      <c r="G601" s="8"/>
      <c r="H601" s="8"/>
      <c r="I601" s="8"/>
      <c r="J601" s="8"/>
      <c r="K601" s="8"/>
      <c r="L601" s="8"/>
      <c r="M601" s="8"/>
      <c r="N601" s="8"/>
      <c r="O601" s="8"/>
    </row>
    <row r="602" spans="2:15" ht="11.25" x14ac:dyDescent="0.2">
      <c r="B602" s="8"/>
      <c r="C602" s="8"/>
      <c r="D602" s="8"/>
      <c r="E602" s="8"/>
      <c r="F602" s="8"/>
      <c r="G602" s="8"/>
      <c r="H602" s="8"/>
      <c r="I602" s="8"/>
      <c r="J602" s="8"/>
      <c r="K602" s="8"/>
      <c r="L602" s="8"/>
      <c r="M602" s="8"/>
      <c r="N602" s="8"/>
      <c r="O602" s="8"/>
    </row>
    <row r="603" spans="2:15" ht="11.25" x14ac:dyDescent="0.2">
      <c r="B603" s="8"/>
      <c r="C603" s="8"/>
      <c r="D603" s="8"/>
      <c r="E603" s="8"/>
      <c r="F603" s="8"/>
      <c r="G603" s="8"/>
      <c r="H603" s="8"/>
      <c r="I603" s="8"/>
      <c r="J603" s="8"/>
      <c r="K603" s="8"/>
      <c r="L603" s="8"/>
      <c r="M603" s="8"/>
      <c r="N603" s="8"/>
      <c r="O603" s="8"/>
    </row>
    <row r="604" spans="2:15" ht="11.25" x14ac:dyDescent="0.2">
      <c r="B604" s="8"/>
      <c r="C604" s="8"/>
      <c r="D604" s="8"/>
      <c r="E604" s="8"/>
      <c r="F604" s="8"/>
      <c r="G604" s="8"/>
      <c r="H604" s="8"/>
      <c r="I604" s="8"/>
      <c r="J604" s="8"/>
      <c r="K604" s="8"/>
      <c r="L604" s="8"/>
      <c r="M604" s="8"/>
      <c r="N604" s="8"/>
      <c r="O604" s="8"/>
    </row>
    <row r="605" spans="2:15" ht="11.25" x14ac:dyDescent="0.2">
      <c r="B605" s="8"/>
      <c r="C605" s="8"/>
      <c r="D605" s="8"/>
      <c r="E605" s="8"/>
      <c r="F605" s="8"/>
      <c r="G605" s="8"/>
      <c r="H605" s="8"/>
      <c r="I605" s="8"/>
      <c r="J605" s="8"/>
      <c r="K605" s="8"/>
      <c r="L605" s="8"/>
      <c r="M605" s="8"/>
      <c r="N605" s="8"/>
      <c r="O605" s="8"/>
    </row>
    <row r="606" spans="2:15" ht="11.25" x14ac:dyDescent="0.2">
      <c r="B606" s="8"/>
      <c r="C606" s="8"/>
      <c r="D606" s="8"/>
      <c r="E606" s="8"/>
      <c r="F606" s="8"/>
      <c r="G606" s="8"/>
      <c r="H606" s="8"/>
      <c r="I606" s="8"/>
      <c r="J606" s="8"/>
      <c r="K606" s="8"/>
      <c r="L606" s="8"/>
      <c r="M606" s="8"/>
      <c r="N606" s="8"/>
      <c r="O606" s="8"/>
    </row>
    <row r="607" spans="2:15" ht="11.25" x14ac:dyDescent="0.2">
      <c r="B607" s="8"/>
      <c r="C607" s="8"/>
      <c r="D607" s="8"/>
      <c r="E607" s="8"/>
      <c r="F607" s="8"/>
      <c r="G607" s="8"/>
      <c r="H607" s="8"/>
      <c r="I607" s="8"/>
      <c r="J607" s="8"/>
      <c r="K607" s="8"/>
      <c r="L607" s="8"/>
      <c r="M607" s="8"/>
      <c r="N607" s="8"/>
      <c r="O607" s="8"/>
    </row>
    <row r="608" spans="2:15" ht="11.25" x14ac:dyDescent="0.2">
      <c r="B608" s="8"/>
      <c r="C608" s="8"/>
      <c r="D608" s="8"/>
      <c r="E608" s="8"/>
      <c r="F608" s="8"/>
      <c r="G608" s="8"/>
      <c r="H608" s="8"/>
      <c r="I608" s="8"/>
      <c r="J608" s="8"/>
      <c r="K608" s="8"/>
      <c r="L608" s="8"/>
      <c r="M608" s="8"/>
      <c r="N608" s="8"/>
      <c r="O608" s="8"/>
    </row>
    <row r="609" spans="2:15" ht="11.25" x14ac:dyDescent="0.2">
      <c r="B609" s="8"/>
      <c r="C609" s="8"/>
      <c r="D609" s="8"/>
      <c r="E609" s="8"/>
      <c r="F609" s="8"/>
      <c r="G609" s="8"/>
      <c r="H609" s="8"/>
      <c r="I609" s="8"/>
      <c r="J609" s="8"/>
      <c r="K609" s="8"/>
      <c r="L609" s="8"/>
      <c r="M609" s="8"/>
      <c r="N609" s="8"/>
      <c r="O609" s="8"/>
    </row>
    <row r="610" spans="2:15" ht="11.25" x14ac:dyDescent="0.2">
      <c r="B610" s="8"/>
      <c r="C610" s="8"/>
      <c r="D610" s="8"/>
      <c r="E610" s="8"/>
      <c r="F610" s="8"/>
      <c r="G610" s="8"/>
      <c r="H610" s="8"/>
      <c r="I610" s="8"/>
      <c r="J610" s="8"/>
      <c r="K610" s="8"/>
      <c r="L610" s="8"/>
      <c r="M610" s="8"/>
      <c r="N610" s="8"/>
      <c r="O610" s="8"/>
    </row>
    <row r="611" spans="2:15" ht="11.25" x14ac:dyDescent="0.2">
      <c r="B611" s="8"/>
      <c r="C611" s="8"/>
      <c r="D611" s="8"/>
      <c r="E611" s="8"/>
      <c r="F611" s="8"/>
      <c r="G611" s="8"/>
      <c r="H611" s="8"/>
      <c r="I611" s="8"/>
      <c r="J611" s="8"/>
      <c r="K611" s="8"/>
      <c r="L611" s="8"/>
      <c r="M611" s="8"/>
      <c r="N611" s="8"/>
      <c r="O611" s="8"/>
    </row>
    <row r="612" spans="2:15" ht="11.25" x14ac:dyDescent="0.2">
      <c r="B612" s="8"/>
      <c r="C612" s="8"/>
      <c r="D612" s="8"/>
      <c r="E612" s="8"/>
      <c r="F612" s="8"/>
      <c r="G612" s="8"/>
      <c r="H612" s="8"/>
      <c r="I612" s="8"/>
      <c r="J612" s="8"/>
      <c r="K612" s="8"/>
      <c r="L612" s="8"/>
      <c r="M612" s="8"/>
      <c r="N612" s="8"/>
      <c r="O612" s="8"/>
    </row>
    <row r="613" spans="2:15" ht="11.25" x14ac:dyDescent="0.2">
      <c r="B613" s="8"/>
      <c r="C613" s="8"/>
      <c r="D613" s="8"/>
      <c r="E613" s="8"/>
      <c r="F613" s="8"/>
      <c r="G613" s="8"/>
      <c r="H613" s="8"/>
      <c r="I613" s="8"/>
      <c r="J613" s="8"/>
      <c r="K613" s="8"/>
      <c r="L613" s="8"/>
      <c r="M613" s="8"/>
      <c r="N613" s="8"/>
      <c r="O613" s="8"/>
    </row>
    <row r="614" spans="2:15" ht="11.25" x14ac:dyDescent="0.2">
      <c r="B614" s="8"/>
      <c r="C614" s="8"/>
      <c r="D614" s="8"/>
      <c r="E614" s="8"/>
      <c r="F614" s="8"/>
      <c r="G614" s="8"/>
      <c r="H614" s="8"/>
      <c r="I614" s="8"/>
      <c r="J614" s="8"/>
      <c r="K614" s="8"/>
      <c r="L614" s="8"/>
      <c r="M614" s="8"/>
      <c r="N614" s="8"/>
      <c r="O614" s="8"/>
    </row>
    <row r="615" spans="2:15" ht="11.25" x14ac:dyDescent="0.2">
      <c r="B615" s="8"/>
      <c r="C615" s="8"/>
      <c r="D615" s="8"/>
      <c r="E615" s="8"/>
      <c r="F615" s="8"/>
      <c r="G615" s="8"/>
      <c r="H615" s="8"/>
      <c r="I615" s="8"/>
      <c r="J615" s="8"/>
      <c r="K615" s="8"/>
      <c r="L615" s="8"/>
      <c r="M615" s="8"/>
      <c r="N615" s="8"/>
      <c r="O615" s="8"/>
    </row>
    <row r="616" spans="2:15" ht="11.25" x14ac:dyDescent="0.2">
      <c r="B616" s="8"/>
      <c r="C616" s="8"/>
      <c r="D616" s="8"/>
      <c r="E616" s="8"/>
      <c r="F616" s="8"/>
      <c r="G616" s="8"/>
      <c r="H616" s="8"/>
      <c r="I616" s="8"/>
      <c r="J616" s="8"/>
      <c r="K616" s="8"/>
      <c r="L616" s="8"/>
      <c r="M616" s="8"/>
      <c r="N616" s="8"/>
      <c r="O616" s="8"/>
    </row>
    <row r="617" spans="2:15" ht="11.25" x14ac:dyDescent="0.2">
      <c r="B617" s="8"/>
      <c r="C617" s="8"/>
      <c r="D617" s="8"/>
      <c r="E617" s="8"/>
      <c r="F617" s="8"/>
      <c r="G617" s="8"/>
      <c r="H617" s="8"/>
      <c r="I617" s="8"/>
      <c r="J617" s="8"/>
      <c r="K617" s="8"/>
      <c r="L617" s="8"/>
      <c r="M617" s="8"/>
      <c r="N617" s="8"/>
      <c r="O617" s="8"/>
    </row>
    <row r="618" spans="2:15" ht="11.25" x14ac:dyDescent="0.2">
      <c r="B618" s="8"/>
      <c r="C618" s="8"/>
      <c r="D618" s="8"/>
      <c r="E618" s="8"/>
      <c r="F618" s="8"/>
      <c r="G618" s="8"/>
      <c r="H618" s="8"/>
      <c r="I618" s="8"/>
      <c r="J618" s="8"/>
      <c r="K618" s="8"/>
      <c r="L618" s="8"/>
      <c r="M618" s="8"/>
      <c r="N618" s="8"/>
      <c r="O618" s="8"/>
    </row>
    <row r="619" spans="2:15" ht="11.25" x14ac:dyDescent="0.2">
      <c r="B619" s="8"/>
      <c r="C619" s="8"/>
      <c r="D619" s="8"/>
      <c r="E619" s="8"/>
      <c r="F619" s="8"/>
      <c r="G619" s="8"/>
      <c r="H619" s="8"/>
      <c r="I619" s="8"/>
      <c r="J619" s="8"/>
      <c r="K619" s="8"/>
      <c r="L619" s="8"/>
      <c r="M619" s="8"/>
      <c r="N619" s="8"/>
      <c r="O619" s="8"/>
    </row>
    <row r="620" spans="2:15" ht="11.25" x14ac:dyDescent="0.2">
      <c r="B620" s="8"/>
      <c r="C620" s="8"/>
      <c r="D620" s="8"/>
      <c r="E620" s="8"/>
      <c r="F620" s="8"/>
      <c r="G620" s="8"/>
      <c r="H620" s="8"/>
      <c r="I620" s="8"/>
      <c r="J620" s="8"/>
      <c r="K620" s="8"/>
      <c r="L620" s="8"/>
      <c r="M620" s="8"/>
      <c r="N620" s="8"/>
      <c r="O620" s="8"/>
    </row>
    <row r="621" spans="2:15" ht="11.25" x14ac:dyDescent="0.2">
      <c r="B621" s="8"/>
      <c r="C621" s="8"/>
      <c r="D621" s="8"/>
      <c r="E621" s="8"/>
      <c r="F621" s="8"/>
      <c r="G621" s="8"/>
      <c r="H621" s="8"/>
      <c r="I621" s="8"/>
      <c r="J621" s="8"/>
      <c r="K621" s="8"/>
      <c r="L621" s="8"/>
      <c r="M621" s="8"/>
      <c r="N621" s="8"/>
      <c r="O621" s="8"/>
    </row>
    <row r="622" spans="2:15" ht="11.25" x14ac:dyDescent="0.2">
      <c r="B622" s="8"/>
      <c r="C622" s="8"/>
      <c r="D622" s="8"/>
      <c r="E622" s="8"/>
      <c r="F622" s="8"/>
      <c r="G622" s="8"/>
      <c r="H622" s="8"/>
      <c r="I622" s="8"/>
      <c r="J622" s="8"/>
      <c r="K622" s="8"/>
      <c r="L622" s="8"/>
      <c r="M622" s="8"/>
      <c r="N622" s="8"/>
      <c r="O622" s="8"/>
    </row>
    <row r="623" spans="2:15" ht="11.25" x14ac:dyDescent="0.2">
      <c r="B623" s="8"/>
      <c r="C623" s="8"/>
      <c r="D623" s="8"/>
      <c r="E623" s="8"/>
      <c r="F623" s="8"/>
      <c r="G623" s="8"/>
      <c r="H623" s="8"/>
      <c r="I623" s="8"/>
      <c r="J623" s="8"/>
      <c r="K623" s="8"/>
      <c r="L623" s="8"/>
      <c r="M623" s="8"/>
      <c r="N623" s="8"/>
      <c r="O623" s="8"/>
    </row>
    <row r="624" spans="2:15" ht="11.25" x14ac:dyDescent="0.2">
      <c r="B624" s="8"/>
      <c r="C624" s="8"/>
      <c r="D624" s="8"/>
      <c r="E624" s="8"/>
      <c r="F624" s="8"/>
      <c r="G624" s="8"/>
      <c r="H624" s="8"/>
      <c r="I624" s="8"/>
      <c r="J624" s="8"/>
      <c r="K624" s="8"/>
      <c r="L624" s="8"/>
      <c r="M624" s="8"/>
      <c r="N624" s="8"/>
      <c r="O624" s="8"/>
    </row>
    <row r="625" spans="2:15" ht="11.25" x14ac:dyDescent="0.2">
      <c r="B625" s="8"/>
      <c r="C625" s="8"/>
      <c r="D625" s="8"/>
      <c r="E625" s="8"/>
      <c r="F625" s="8"/>
      <c r="G625" s="8"/>
      <c r="H625" s="8"/>
      <c r="I625" s="8"/>
      <c r="J625" s="8"/>
      <c r="K625" s="8"/>
      <c r="L625" s="8"/>
      <c r="M625" s="8"/>
      <c r="N625" s="8"/>
      <c r="O625" s="8"/>
    </row>
    <row r="626" spans="2:15" ht="11.25" x14ac:dyDescent="0.2">
      <c r="B626" s="8"/>
      <c r="C626" s="8"/>
      <c r="D626" s="8"/>
      <c r="E626" s="8"/>
      <c r="F626" s="8"/>
      <c r="G626" s="8"/>
      <c r="H626" s="8"/>
      <c r="I626" s="8"/>
      <c r="J626" s="8"/>
      <c r="K626" s="8"/>
      <c r="L626" s="8"/>
      <c r="M626" s="8"/>
      <c r="N626" s="8"/>
      <c r="O626" s="8"/>
    </row>
    <row r="627" spans="2:15" ht="11.25" x14ac:dyDescent="0.2">
      <c r="B627" s="8"/>
      <c r="C627" s="8"/>
      <c r="D627" s="8"/>
      <c r="E627" s="8"/>
      <c r="F627" s="8"/>
      <c r="G627" s="8"/>
      <c r="H627" s="8"/>
      <c r="I627" s="8"/>
      <c r="J627" s="8"/>
      <c r="K627" s="8"/>
      <c r="L627" s="8"/>
      <c r="M627" s="8"/>
      <c r="N627" s="8"/>
      <c r="O627" s="8"/>
    </row>
    <row r="628" spans="2:15" ht="11.25" x14ac:dyDescent="0.2">
      <c r="B628" s="8"/>
      <c r="C628" s="8"/>
      <c r="D628" s="8"/>
      <c r="E628" s="8"/>
      <c r="F628" s="8"/>
      <c r="G628" s="8"/>
      <c r="H628" s="8"/>
      <c r="I628" s="8"/>
      <c r="J628" s="8"/>
      <c r="K628" s="8"/>
      <c r="L628" s="8"/>
      <c r="M628" s="8"/>
      <c r="N628" s="8"/>
      <c r="O628" s="8"/>
    </row>
    <row r="629" spans="2:15" ht="11.25" x14ac:dyDescent="0.2">
      <c r="B629" s="8"/>
      <c r="C629" s="8"/>
      <c r="D629" s="8"/>
      <c r="E629" s="8"/>
      <c r="F629" s="8"/>
      <c r="G629" s="8"/>
      <c r="H629" s="8"/>
      <c r="I629" s="8"/>
      <c r="J629" s="8"/>
      <c r="K629" s="8"/>
      <c r="L629" s="8"/>
      <c r="M629" s="8"/>
      <c r="N629" s="8"/>
      <c r="O629" s="8"/>
    </row>
    <row r="630" spans="2:15" ht="11.25" x14ac:dyDescent="0.2">
      <c r="B630" s="8"/>
      <c r="C630" s="8"/>
      <c r="D630" s="8"/>
      <c r="E630" s="8"/>
      <c r="F630" s="8"/>
      <c r="G630" s="8"/>
      <c r="H630" s="8"/>
      <c r="I630" s="8"/>
      <c r="J630" s="8"/>
      <c r="K630" s="8"/>
      <c r="L630" s="8"/>
      <c r="M630" s="8"/>
      <c r="N630" s="8"/>
      <c r="O630" s="8"/>
    </row>
    <row r="631" spans="2:15" ht="11.25" x14ac:dyDescent="0.2">
      <c r="B631" s="8"/>
      <c r="C631" s="8"/>
      <c r="D631" s="8"/>
      <c r="E631" s="8"/>
      <c r="F631" s="8"/>
      <c r="G631" s="8"/>
      <c r="H631" s="8"/>
      <c r="I631" s="8"/>
      <c r="J631" s="8"/>
      <c r="K631" s="8"/>
      <c r="L631" s="8"/>
      <c r="M631" s="8"/>
      <c r="N631" s="8"/>
      <c r="O631" s="8"/>
    </row>
    <row r="632" spans="2:15" ht="11.25" x14ac:dyDescent="0.2">
      <c r="B632" s="8"/>
      <c r="C632" s="8"/>
      <c r="D632" s="8"/>
      <c r="E632" s="8"/>
      <c r="F632" s="8"/>
      <c r="G632" s="8"/>
      <c r="H632" s="8"/>
      <c r="I632" s="8"/>
      <c r="J632" s="8"/>
      <c r="K632" s="8"/>
      <c r="L632" s="8"/>
      <c r="M632" s="8"/>
      <c r="N632" s="8"/>
      <c r="O632" s="8"/>
    </row>
    <row r="633" spans="2:15" ht="11.25" x14ac:dyDescent="0.2">
      <c r="B633" s="8"/>
      <c r="C633" s="8"/>
      <c r="D633" s="8"/>
      <c r="E633" s="8"/>
      <c r="F633" s="8"/>
      <c r="G633" s="8"/>
      <c r="H633" s="8"/>
      <c r="I633" s="8"/>
      <c r="J633" s="8"/>
      <c r="K633" s="8"/>
      <c r="L633" s="8"/>
      <c r="M633" s="8"/>
      <c r="N633" s="8"/>
      <c r="O633" s="8"/>
    </row>
    <row r="634" spans="2:15" ht="11.25" x14ac:dyDescent="0.2">
      <c r="B634" s="8"/>
      <c r="C634" s="8"/>
      <c r="D634" s="8"/>
      <c r="E634" s="8"/>
      <c r="F634" s="8"/>
      <c r="G634" s="8"/>
      <c r="H634" s="8"/>
      <c r="I634" s="8"/>
      <c r="J634" s="8"/>
      <c r="K634" s="8"/>
      <c r="L634" s="8"/>
      <c r="M634" s="8"/>
      <c r="N634" s="8"/>
      <c r="O634" s="8"/>
    </row>
    <row r="635" spans="2:15" ht="11.25" x14ac:dyDescent="0.2">
      <c r="B635" s="8"/>
      <c r="C635" s="8"/>
      <c r="D635" s="8"/>
      <c r="E635" s="8"/>
      <c r="F635" s="8"/>
      <c r="G635" s="8"/>
      <c r="H635" s="8"/>
      <c r="I635" s="8"/>
      <c r="J635" s="8"/>
      <c r="K635" s="8"/>
      <c r="L635" s="8"/>
      <c r="M635" s="8"/>
      <c r="N635" s="8"/>
      <c r="O635" s="8"/>
    </row>
    <row r="636" spans="2:15" ht="11.25" x14ac:dyDescent="0.2">
      <c r="B636" s="8"/>
      <c r="C636" s="8"/>
      <c r="D636" s="8"/>
      <c r="E636" s="8"/>
      <c r="F636" s="8"/>
      <c r="G636" s="8"/>
      <c r="H636" s="8"/>
      <c r="I636" s="8"/>
      <c r="J636" s="8"/>
      <c r="K636" s="8"/>
      <c r="L636" s="8"/>
      <c r="M636" s="8"/>
      <c r="N636" s="8"/>
      <c r="O636" s="8"/>
    </row>
    <row r="637" spans="2:15" ht="11.25" x14ac:dyDescent="0.2">
      <c r="B637" s="8"/>
      <c r="C637" s="8"/>
      <c r="D637" s="8"/>
      <c r="E637" s="8"/>
      <c r="F637" s="8"/>
      <c r="G637" s="8"/>
      <c r="H637" s="8"/>
      <c r="I637" s="8"/>
      <c r="J637" s="8"/>
      <c r="K637" s="8"/>
      <c r="L637" s="8"/>
      <c r="M637" s="8"/>
      <c r="N637" s="8"/>
      <c r="O637" s="8"/>
    </row>
    <row r="638" spans="2:15" ht="11.25" x14ac:dyDescent="0.2">
      <c r="B638" s="8"/>
      <c r="C638" s="8"/>
      <c r="D638" s="8"/>
      <c r="E638" s="8"/>
      <c r="F638" s="8"/>
      <c r="G638" s="8"/>
      <c r="H638" s="8"/>
      <c r="I638" s="8"/>
      <c r="J638" s="8"/>
      <c r="K638" s="8"/>
      <c r="L638" s="8"/>
      <c r="M638" s="8"/>
      <c r="N638" s="8"/>
      <c r="O638" s="8"/>
    </row>
    <row r="639" spans="2:15" ht="11.25" x14ac:dyDescent="0.2">
      <c r="B639" s="8"/>
      <c r="C639" s="8"/>
      <c r="D639" s="8"/>
      <c r="E639" s="8"/>
      <c r="F639" s="8"/>
      <c r="G639" s="8"/>
      <c r="H639" s="8"/>
      <c r="I639" s="8"/>
      <c r="J639" s="8"/>
      <c r="K639" s="8"/>
      <c r="L639" s="8"/>
      <c r="M639" s="8"/>
      <c r="N639" s="8"/>
      <c r="O639" s="8"/>
    </row>
    <row r="640" spans="2:15" ht="11.25" x14ac:dyDescent="0.2">
      <c r="B640" s="8"/>
      <c r="C640" s="8"/>
      <c r="D640" s="8"/>
      <c r="E640" s="8"/>
      <c r="F640" s="8"/>
      <c r="G640" s="8"/>
      <c r="H640" s="8"/>
      <c r="I640" s="8"/>
      <c r="J640" s="8"/>
      <c r="K640" s="8"/>
      <c r="L640" s="8"/>
      <c r="M640" s="8"/>
      <c r="N640" s="8"/>
      <c r="O640" s="8"/>
    </row>
    <row r="641" spans="2:15" ht="11.25" x14ac:dyDescent="0.2">
      <c r="B641" s="8"/>
      <c r="C641" s="8"/>
      <c r="D641" s="8"/>
      <c r="E641" s="8"/>
      <c r="F641" s="8"/>
      <c r="G641" s="8"/>
      <c r="H641" s="8"/>
      <c r="I641" s="8"/>
      <c r="J641" s="8"/>
      <c r="K641" s="8"/>
      <c r="L641" s="8"/>
      <c r="M641" s="8"/>
      <c r="N641" s="8"/>
      <c r="O641" s="8"/>
    </row>
    <row r="642" spans="2:15" ht="11.25" x14ac:dyDescent="0.2">
      <c r="B642" s="8"/>
      <c r="C642" s="8"/>
      <c r="D642" s="8"/>
      <c r="E642" s="8"/>
      <c r="F642" s="8"/>
      <c r="G642" s="8"/>
      <c r="H642" s="8"/>
      <c r="I642" s="8"/>
      <c r="J642" s="8"/>
      <c r="K642" s="8"/>
      <c r="L642" s="8"/>
      <c r="M642" s="8"/>
      <c r="N642" s="8"/>
      <c r="O642" s="8"/>
    </row>
    <row r="643" spans="2:15" ht="11.25" x14ac:dyDescent="0.2">
      <c r="B643" s="8"/>
      <c r="C643" s="8"/>
      <c r="D643" s="8"/>
      <c r="E643" s="8"/>
      <c r="F643" s="8"/>
      <c r="G643" s="8"/>
      <c r="H643" s="8"/>
      <c r="I643" s="8"/>
      <c r="J643" s="8"/>
      <c r="K643" s="8"/>
      <c r="L643" s="8"/>
      <c r="M643" s="8"/>
      <c r="N643" s="8"/>
      <c r="O643" s="8"/>
    </row>
    <row r="644" spans="2:15" ht="11.25" x14ac:dyDescent="0.2">
      <c r="B644" s="8"/>
      <c r="C644" s="8"/>
      <c r="D644" s="8"/>
      <c r="E644" s="8"/>
      <c r="F644" s="8"/>
      <c r="G644" s="8"/>
      <c r="H644" s="8"/>
      <c r="I644" s="8"/>
      <c r="J644" s="8"/>
      <c r="K644" s="8"/>
      <c r="L644" s="8"/>
      <c r="M644" s="8"/>
      <c r="N644" s="8"/>
      <c r="O644" s="8"/>
    </row>
    <row r="645" spans="2:15" ht="11.25" x14ac:dyDescent="0.2">
      <c r="B645" s="8"/>
      <c r="C645" s="8"/>
      <c r="D645" s="8"/>
      <c r="E645" s="8"/>
      <c r="F645" s="8"/>
      <c r="G645" s="8"/>
      <c r="H645" s="8"/>
      <c r="I645" s="8"/>
      <c r="J645" s="8"/>
      <c r="K645" s="8"/>
      <c r="L645" s="8"/>
      <c r="M645" s="8"/>
      <c r="N645" s="8"/>
      <c r="O645" s="8"/>
    </row>
    <row r="646" spans="2:15" ht="11.25" x14ac:dyDescent="0.2">
      <c r="B646" s="8"/>
      <c r="C646" s="8"/>
      <c r="D646" s="8"/>
      <c r="E646" s="8"/>
      <c r="F646" s="8"/>
      <c r="G646" s="8"/>
      <c r="H646" s="8"/>
      <c r="I646" s="8"/>
      <c r="J646" s="8"/>
      <c r="K646" s="8"/>
      <c r="L646" s="8"/>
      <c r="M646" s="8"/>
      <c r="N646" s="8"/>
      <c r="O646" s="8"/>
    </row>
    <row r="647" spans="2:15" ht="11.25" x14ac:dyDescent="0.2">
      <c r="B647" s="8"/>
      <c r="C647" s="8"/>
      <c r="D647" s="8"/>
      <c r="E647" s="8"/>
      <c r="F647" s="8"/>
      <c r="G647" s="8"/>
      <c r="H647" s="8"/>
      <c r="I647" s="8"/>
      <c r="J647" s="8"/>
      <c r="K647" s="8"/>
      <c r="L647" s="8"/>
      <c r="M647" s="8"/>
      <c r="N647" s="8"/>
      <c r="O647" s="8"/>
    </row>
    <row r="648" spans="2:15" ht="11.25" x14ac:dyDescent="0.2">
      <c r="B648" s="8"/>
      <c r="C648" s="8"/>
      <c r="D648" s="8"/>
      <c r="E648" s="8"/>
      <c r="F648" s="8"/>
      <c r="G648" s="8"/>
      <c r="H648" s="8"/>
      <c r="I648" s="8"/>
      <c r="J648" s="8"/>
      <c r="K648" s="8"/>
      <c r="L648" s="8"/>
      <c r="M648" s="8"/>
      <c r="N648" s="8"/>
      <c r="O648" s="8"/>
    </row>
    <row r="649" spans="2:15" ht="11.25" x14ac:dyDescent="0.2">
      <c r="B649" s="8"/>
      <c r="C649" s="8"/>
      <c r="D649" s="8"/>
      <c r="E649" s="8"/>
      <c r="F649" s="8"/>
      <c r="G649" s="8"/>
      <c r="H649" s="8"/>
      <c r="I649" s="8"/>
      <c r="J649" s="8"/>
      <c r="K649" s="8"/>
      <c r="L649" s="8"/>
      <c r="M649" s="8"/>
      <c r="N649" s="8"/>
      <c r="O649" s="8"/>
    </row>
    <row r="650" spans="2:15" ht="11.25" x14ac:dyDescent="0.2">
      <c r="B650" s="8"/>
      <c r="C650" s="8"/>
      <c r="D650" s="8"/>
      <c r="E650" s="8"/>
      <c r="F650" s="8"/>
      <c r="G650" s="8"/>
      <c r="H650" s="8"/>
      <c r="I650" s="8"/>
      <c r="J650" s="8"/>
      <c r="K650" s="8"/>
      <c r="L650" s="8"/>
      <c r="M650" s="8"/>
      <c r="N650" s="8"/>
      <c r="O650" s="8"/>
    </row>
    <row r="651" spans="2:15" ht="11.25" x14ac:dyDescent="0.2">
      <c r="B651" s="8"/>
      <c r="C651" s="8"/>
      <c r="D651" s="8"/>
      <c r="E651" s="8"/>
      <c r="F651" s="8"/>
      <c r="G651" s="8"/>
      <c r="H651" s="8"/>
      <c r="I651" s="8"/>
      <c r="J651" s="8"/>
      <c r="K651" s="8"/>
      <c r="L651" s="8"/>
      <c r="M651" s="8"/>
      <c r="N651" s="8"/>
      <c r="O651" s="8"/>
    </row>
    <row r="652" spans="2:15" ht="11.25" x14ac:dyDescent="0.2">
      <c r="B652" s="8"/>
      <c r="C652" s="8"/>
      <c r="D652" s="8"/>
      <c r="E652" s="8"/>
      <c r="F652" s="8"/>
      <c r="G652" s="8"/>
      <c r="H652" s="8"/>
      <c r="I652" s="8"/>
      <c r="J652" s="8"/>
      <c r="K652" s="8"/>
      <c r="L652" s="8"/>
      <c r="M652" s="8"/>
      <c r="N652" s="8"/>
      <c r="O652" s="8"/>
    </row>
    <row r="653" spans="2:15" ht="11.25" x14ac:dyDescent="0.2">
      <c r="B653" s="8"/>
      <c r="C653" s="8"/>
      <c r="D653" s="8"/>
      <c r="E653" s="8"/>
      <c r="F653" s="8"/>
      <c r="G653" s="8"/>
      <c r="H653" s="8"/>
      <c r="I653" s="8"/>
      <c r="J653" s="8"/>
      <c r="K653" s="8"/>
      <c r="L653" s="8"/>
      <c r="M653" s="8"/>
      <c r="N653" s="8"/>
      <c r="O653" s="8"/>
    </row>
    <row r="654" spans="2:15" ht="11.25" x14ac:dyDescent="0.2">
      <c r="B654" s="8"/>
      <c r="C654" s="8"/>
      <c r="D654" s="8"/>
      <c r="E654" s="8"/>
      <c r="F654" s="8"/>
      <c r="G654" s="8"/>
      <c r="H654" s="8"/>
      <c r="I654" s="8"/>
      <c r="J654" s="8"/>
      <c r="K654" s="8"/>
      <c r="L654" s="8"/>
      <c r="M654" s="8"/>
      <c r="N654" s="8"/>
      <c r="O654" s="8"/>
    </row>
    <row r="655" spans="2:15" ht="11.25" x14ac:dyDescent="0.2">
      <c r="B655" s="8"/>
      <c r="C655" s="8"/>
      <c r="D655" s="8"/>
      <c r="E655" s="8"/>
      <c r="F655" s="8"/>
      <c r="G655" s="8"/>
      <c r="H655" s="8"/>
      <c r="I655" s="8"/>
      <c r="J655" s="8"/>
      <c r="K655" s="8"/>
      <c r="L655" s="8"/>
      <c r="M655" s="8"/>
      <c r="N655" s="8"/>
      <c r="O655" s="8"/>
    </row>
    <row r="656" spans="2:15" ht="11.25" x14ac:dyDescent="0.2">
      <c r="B656" s="8"/>
      <c r="C656" s="8"/>
      <c r="D656" s="8"/>
      <c r="E656" s="8"/>
      <c r="F656" s="8"/>
      <c r="G656" s="8"/>
      <c r="H656" s="8"/>
      <c r="I656" s="8"/>
      <c r="J656" s="8"/>
      <c r="K656" s="8"/>
      <c r="L656" s="8"/>
      <c r="M656" s="8"/>
      <c r="N656" s="8"/>
      <c r="O656" s="8"/>
    </row>
    <row r="657" spans="2:15" ht="11.25" x14ac:dyDescent="0.2">
      <c r="B657" s="8"/>
      <c r="C657" s="8"/>
      <c r="D657" s="8"/>
      <c r="E657" s="8"/>
      <c r="F657" s="8"/>
      <c r="G657" s="8"/>
      <c r="H657" s="8"/>
      <c r="I657" s="8"/>
      <c r="J657" s="8"/>
      <c r="K657" s="8"/>
      <c r="L657" s="8"/>
      <c r="M657" s="8"/>
      <c r="N657" s="8"/>
      <c r="O657" s="8"/>
    </row>
    <row r="658" spans="2:15" ht="11.25" x14ac:dyDescent="0.2">
      <c r="B658" s="8"/>
      <c r="C658" s="8"/>
      <c r="D658" s="8"/>
      <c r="E658" s="8"/>
      <c r="F658" s="8"/>
      <c r="G658" s="8"/>
      <c r="H658" s="8"/>
      <c r="I658" s="8"/>
      <c r="J658" s="8"/>
      <c r="K658" s="8"/>
      <c r="L658" s="8"/>
      <c r="M658" s="8"/>
      <c r="N658" s="8"/>
      <c r="O658" s="8"/>
    </row>
    <row r="659" spans="2:15" ht="11.25" x14ac:dyDescent="0.2">
      <c r="B659" s="8"/>
      <c r="C659" s="8"/>
      <c r="D659" s="8"/>
      <c r="E659" s="8"/>
      <c r="F659" s="8"/>
      <c r="G659" s="8"/>
      <c r="H659" s="8"/>
      <c r="I659" s="8"/>
      <c r="J659" s="8"/>
      <c r="K659" s="8"/>
      <c r="L659" s="8"/>
      <c r="M659" s="8"/>
      <c r="N659" s="8"/>
      <c r="O659" s="8"/>
    </row>
    <row r="660" spans="2:15" ht="11.25" x14ac:dyDescent="0.2">
      <c r="B660" s="8"/>
      <c r="C660" s="8"/>
      <c r="D660" s="8"/>
      <c r="E660" s="8"/>
      <c r="F660" s="8"/>
      <c r="G660" s="8"/>
      <c r="H660" s="8"/>
      <c r="I660" s="8"/>
      <c r="J660" s="8"/>
      <c r="K660" s="8"/>
      <c r="L660" s="8"/>
      <c r="M660" s="8"/>
      <c r="N660" s="8"/>
      <c r="O660" s="8"/>
    </row>
    <row r="661" spans="2:15" ht="11.25" x14ac:dyDescent="0.2">
      <c r="B661" s="8"/>
      <c r="C661" s="8"/>
      <c r="D661" s="8"/>
      <c r="E661" s="8"/>
      <c r="F661" s="8"/>
      <c r="G661" s="8"/>
      <c r="H661" s="8"/>
      <c r="I661" s="8"/>
      <c r="J661" s="8"/>
      <c r="K661" s="8"/>
      <c r="L661" s="8"/>
      <c r="M661" s="8"/>
      <c r="N661" s="8"/>
      <c r="O661" s="8"/>
    </row>
    <row r="662" spans="2:15" ht="11.25" x14ac:dyDescent="0.2">
      <c r="B662" s="8"/>
      <c r="C662" s="8"/>
      <c r="D662" s="8"/>
      <c r="E662" s="8"/>
      <c r="F662" s="8"/>
      <c r="G662" s="8"/>
      <c r="H662" s="8"/>
      <c r="I662" s="8"/>
      <c r="J662" s="8"/>
      <c r="K662" s="8"/>
      <c r="L662" s="8"/>
      <c r="M662" s="8"/>
      <c r="N662" s="8"/>
      <c r="O662" s="8"/>
    </row>
    <row r="663" spans="2:15" ht="11.25" x14ac:dyDescent="0.2">
      <c r="B663" s="8"/>
      <c r="C663" s="8"/>
      <c r="D663" s="8"/>
      <c r="E663" s="8"/>
      <c r="F663" s="8"/>
      <c r="G663" s="8"/>
      <c r="H663" s="8"/>
      <c r="I663" s="8"/>
      <c r="J663" s="8"/>
      <c r="K663" s="8"/>
      <c r="L663" s="8"/>
      <c r="M663" s="8"/>
      <c r="N663" s="8"/>
      <c r="O663" s="8"/>
    </row>
    <row r="664" spans="2:15" ht="11.25" x14ac:dyDescent="0.2">
      <c r="B664" s="8"/>
      <c r="C664" s="8"/>
      <c r="D664" s="8"/>
      <c r="E664" s="8"/>
      <c r="F664" s="8"/>
      <c r="G664" s="8"/>
      <c r="H664" s="8"/>
      <c r="I664" s="8"/>
      <c r="J664" s="8"/>
      <c r="K664" s="8"/>
      <c r="L664" s="8"/>
      <c r="M664" s="8"/>
      <c r="N664" s="8"/>
      <c r="O664" s="8"/>
    </row>
    <row r="665" spans="2:15" ht="11.25" x14ac:dyDescent="0.2">
      <c r="B665" s="8"/>
      <c r="C665" s="8"/>
      <c r="D665" s="8"/>
      <c r="E665" s="8"/>
      <c r="F665" s="8"/>
      <c r="G665" s="8"/>
      <c r="H665" s="8"/>
      <c r="I665" s="8"/>
      <c r="J665" s="8"/>
      <c r="K665" s="8"/>
      <c r="L665" s="8"/>
      <c r="M665" s="8"/>
      <c r="N665" s="8"/>
      <c r="O665" s="8"/>
    </row>
    <row r="666" spans="2:15" ht="11.25" x14ac:dyDescent="0.2">
      <c r="B666" s="8"/>
      <c r="C666" s="8"/>
      <c r="D666" s="8"/>
      <c r="E666" s="8"/>
      <c r="F666" s="8"/>
      <c r="G666" s="8"/>
      <c r="H666" s="8"/>
      <c r="I666" s="8"/>
      <c r="J666" s="8"/>
      <c r="K666" s="8"/>
      <c r="L666" s="8"/>
      <c r="M666" s="8"/>
      <c r="N666" s="8"/>
      <c r="O666" s="8"/>
    </row>
    <row r="667" spans="2:15" ht="11.25" x14ac:dyDescent="0.2">
      <c r="B667" s="8"/>
      <c r="C667" s="8"/>
      <c r="D667" s="8"/>
      <c r="E667" s="8"/>
      <c r="F667" s="8"/>
      <c r="G667" s="8"/>
      <c r="H667" s="8"/>
      <c r="I667" s="8"/>
      <c r="J667" s="8"/>
      <c r="K667" s="8"/>
      <c r="L667" s="8"/>
      <c r="M667" s="8"/>
      <c r="N667" s="8"/>
      <c r="O667" s="8"/>
    </row>
    <row r="668" spans="2:15" ht="11.25" x14ac:dyDescent="0.2">
      <c r="B668" s="8"/>
      <c r="C668" s="8"/>
      <c r="D668" s="8"/>
      <c r="E668" s="8"/>
      <c r="F668" s="8"/>
      <c r="G668" s="8"/>
      <c r="H668" s="8"/>
      <c r="I668" s="8"/>
      <c r="J668" s="8"/>
      <c r="K668" s="8"/>
      <c r="L668" s="8"/>
      <c r="M668" s="8"/>
      <c r="N668" s="8"/>
      <c r="O668" s="8"/>
    </row>
    <row r="669" spans="2:15" ht="11.25" x14ac:dyDescent="0.2">
      <c r="B669" s="8"/>
      <c r="C669" s="8"/>
      <c r="D669" s="8"/>
      <c r="E669" s="8"/>
      <c r="F669" s="8"/>
      <c r="G669" s="8"/>
      <c r="H669" s="8"/>
      <c r="I669" s="8"/>
      <c r="J669" s="8"/>
      <c r="K669" s="8"/>
      <c r="L669" s="8"/>
      <c r="M669" s="8"/>
      <c r="N669" s="8"/>
      <c r="O669" s="8"/>
    </row>
    <row r="670" spans="2:15" ht="11.25" x14ac:dyDescent="0.2">
      <c r="B670" s="8"/>
      <c r="C670" s="8"/>
      <c r="D670" s="8"/>
      <c r="E670" s="8"/>
      <c r="F670" s="8"/>
      <c r="G670" s="8"/>
      <c r="H670" s="8"/>
      <c r="I670" s="8"/>
      <c r="J670" s="8"/>
      <c r="K670" s="8"/>
      <c r="L670" s="8"/>
      <c r="M670" s="8"/>
      <c r="N670" s="8"/>
      <c r="O670" s="8"/>
    </row>
    <row r="671" spans="2:15" ht="11.25" x14ac:dyDescent="0.2">
      <c r="B671" s="8"/>
      <c r="C671" s="8"/>
      <c r="D671" s="8"/>
      <c r="E671" s="8"/>
      <c r="F671" s="8"/>
      <c r="G671" s="8"/>
      <c r="H671" s="8"/>
      <c r="I671" s="8"/>
      <c r="J671" s="8"/>
      <c r="K671" s="8"/>
      <c r="L671" s="8"/>
      <c r="M671" s="8"/>
      <c r="N671" s="8"/>
      <c r="O671" s="8"/>
    </row>
    <row r="672" spans="2:15" ht="11.25" x14ac:dyDescent="0.2">
      <c r="B672" s="8"/>
      <c r="C672" s="8"/>
      <c r="D672" s="8"/>
      <c r="E672" s="8"/>
      <c r="F672" s="8"/>
      <c r="G672" s="8"/>
      <c r="H672" s="8"/>
      <c r="I672" s="8"/>
      <c r="J672" s="8"/>
      <c r="K672" s="8"/>
      <c r="L672" s="8"/>
      <c r="M672" s="8"/>
      <c r="N672" s="8"/>
      <c r="O672" s="8"/>
    </row>
    <row r="673" spans="2:15" ht="11.25" x14ac:dyDescent="0.2">
      <c r="B673" s="8"/>
      <c r="C673" s="8"/>
      <c r="D673" s="8"/>
      <c r="E673" s="8"/>
      <c r="F673" s="8"/>
      <c r="G673" s="8"/>
      <c r="H673" s="8"/>
      <c r="I673" s="8"/>
      <c r="J673" s="8"/>
      <c r="K673" s="8"/>
      <c r="L673" s="8"/>
      <c r="M673" s="8"/>
      <c r="N673" s="8"/>
      <c r="O673" s="8"/>
    </row>
    <row r="674" spans="2:15" ht="11.25" x14ac:dyDescent="0.2">
      <c r="B674" s="8"/>
      <c r="C674" s="8"/>
      <c r="D674" s="8"/>
      <c r="E674" s="8"/>
      <c r="F674" s="8"/>
      <c r="G674" s="8"/>
      <c r="H674" s="8"/>
      <c r="I674" s="8"/>
      <c r="J674" s="8"/>
      <c r="K674" s="8"/>
      <c r="L674" s="8"/>
      <c r="M674" s="8"/>
      <c r="N674" s="8"/>
      <c r="O674" s="8"/>
    </row>
    <row r="675" spans="2:15" ht="11.25" x14ac:dyDescent="0.2">
      <c r="B675" s="8"/>
      <c r="C675" s="8"/>
      <c r="D675" s="8"/>
      <c r="E675" s="8"/>
      <c r="F675" s="8"/>
      <c r="G675" s="8"/>
      <c r="H675" s="8"/>
      <c r="I675" s="8"/>
      <c r="J675" s="8"/>
      <c r="K675" s="8"/>
      <c r="L675" s="8"/>
      <c r="M675" s="8"/>
      <c r="N675" s="8"/>
      <c r="O675" s="8"/>
    </row>
    <row r="676" spans="2:15" ht="11.25" x14ac:dyDescent="0.2">
      <c r="B676" s="8"/>
      <c r="C676" s="8"/>
      <c r="D676" s="8"/>
      <c r="E676" s="8"/>
      <c r="F676" s="8"/>
      <c r="G676" s="8"/>
      <c r="H676" s="8"/>
      <c r="I676" s="8"/>
      <c r="J676" s="8"/>
      <c r="K676" s="8"/>
      <c r="L676" s="8"/>
      <c r="M676" s="8"/>
      <c r="N676" s="8"/>
      <c r="O676" s="8"/>
    </row>
    <row r="677" spans="2:15" ht="11.25" x14ac:dyDescent="0.2">
      <c r="B677" s="8"/>
      <c r="C677" s="8"/>
      <c r="D677" s="8"/>
      <c r="E677" s="8"/>
      <c r="F677" s="8"/>
      <c r="G677" s="8"/>
      <c r="H677" s="8"/>
      <c r="I677" s="8"/>
      <c r="J677" s="8"/>
      <c r="K677" s="8"/>
      <c r="L677" s="8"/>
      <c r="M677" s="8"/>
      <c r="N677" s="8"/>
      <c r="O677" s="8"/>
    </row>
    <row r="678" spans="2:15" ht="11.25" x14ac:dyDescent="0.2">
      <c r="B678" s="8"/>
      <c r="C678" s="8"/>
      <c r="D678" s="8"/>
      <c r="E678" s="8"/>
      <c r="F678" s="8"/>
      <c r="G678" s="8"/>
      <c r="H678" s="8"/>
      <c r="I678" s="8"/>
      <c r="J678" s="8"/>
      <c r="K678" s="8"/>
      <c r="L678" s="8"/>
      <c r="M678" s="8"/>
      <c r="N678" s="8"/>
      <c r="O678" s="8"/>
    </row>
    <row r="679" spans="2:15" ht="11.25" x14ac:dyDescent="0.2">
      <c r="B679" s="8"/>
      <c r="C679" s="8"/>
      <c r="D679" s="8"/>
      <c r="E679" s="8"/>
      <c r="F679" s="8"/>
      <c r="G679" s="8"/>
      <c r="H679" s="8"/>
      <c r="I679" s="8"/>
      <c r="J679" s="8"/>
      <c r="K679" s="8"/>
      <c r="L679" s="8"/>
      <c r="M679" s="8"/>
      <c r="N679" s="8"/>
      <c r="O679" s="8"/>
    </row>
    <row r="680" spans="2:15" ht="11.25" x14ac:dyDescent="0.2">
      <c r="B680" s="8"/>
      <c r="C680" s="8"/>
      <c r="D680" s="8"/>
      <c r="E680" s="8"/>
      <c r="F680" s="8"/>
      <c r="G680" s="8"/>
      <c r="H680" s="8"/>
      <c r="I680" s="8"/>
      <c r="J680" s="8"/>
      <c r="K680" s="8"/>
      <c r="L680" s="8"/>
      <c r="M680" s="8"/>
      <c r="N680" s="8"/>
      <c r="O680" s="8"/>
    </row>
    <row r="681" spans="2:15" ht="11.25" x14ac:dyDescent="0.2">
      <c r="B681" s="8"/>
      <c r="C681" s="8"/>
      <c r="D681" s="8"/>
      <c r="E681" s="8"/>
      <c r="F681" s="8"/>
      <c r="G681" s="8"/>
      <c r="H681" s="8"/>
      <c r="I681" s="8"/>
      <c r="J681" s="8"/>
      <c r="K681" s="8"/>
      <c r="L681" s="8"/>
      <c r="M681" s="8"/>
      <c r="N681" s="8"/>
      <c r="O681" s="8"/>
    </row>
    <row r="682" spans="2:15" ht="11.25" x14ac:dyDescent="0.2">
      <c r="B682" s="8"/>
      <c r="C682" s="8"/>
      <c r="D682" s="8"/>
      <c r="E682" s="8"/>
      <c r="F682" s="8"/>
      <c r="G682" s="8"/>
      <c r="H682" s="8"/>
      <c r="I682" s="8"/>
      <c r="J682" s="8"/>
      <c r="K682" s="8"/>
      <c r="L682" s="8"/>
      <c r="M682" s="8"/>
      <c r="N682" s="8"/>
      <c r="O682" s="8"/>
    </row>
    <row r="683" spans="2:15" ht="11.25" x14ac:dyDescent="0.2">
      <c r="B683" s="8"/>
      <c r="C683" s="8"/>
      <c r="D683" s="8"/>
      <c r="E683" s="8"/>
      <c r="F683" s="8"/>
      <c r="G683" s="8"/>
      <c r="H683" s="8"/>
      <c r="I683" s="8"/>
      <c r="J683" s="8"/>
      <c r="K683" s="8"/>
      <c r="L683" s="8"/>
      <c r="M683" s="8"/>
      <c r="N683" s="8"/>
      <c r="O683" s="8"/>
    </row>
    <row r="684" spans="2:15" ht="11.25" x14ac:dyDescent="0.2">
      <c r="B684" s="8"/>
      <c r="C684" s="8"/>
      <c r="D684" s="8"/>
      <c r="E684" s="8"/>
      <c r="F684" s="8"/>
      <c r="G684" s="8"/>
      <c r="H684" s="8"/>
      <c r="I684" s="8"/>
      <c r="J684" s="8"/>
      <c r="K684" s="8"/>
      <c r="L684" s="8"/>
      <c r="M684" s="8"/>
      <c r="N684" s="8"/>
      <c r="O684" s="8"/>
    </row>
    <row r="685" spans="2:15" ht="11.25" x14ac:dyDescent="0.2">
      <c r="B685" s="8"/>
      <c r="C685" s="8"/>
      <c r="D685" s="8"/>
      <c r="E685" s="8"/>
      <c r="F685" s="8"/>
      <c r="G685" s="8"/>
      <c r="H685" s="8"/>
      <c r="I685" s="8"/>
      <c r="J685" s="8"/>
      <c r="K685" s="8"/>
      <c r="L685" s="8"/>
      <c r="M685" s="8"/>
      <c r="N685" s="8"/>
      <c r="O685" s="8"/>
    </row>
    <row r="686" spans="2:15" ht="11.25" x14ac:dyDescent="0.2">
      <c r="B686" s="8"/>
      <c r="C686" s="8"/>
      <c r="D686" s="8"/>
      <c r="E686" s="8"/>
      <c r="F686" s="8"/>
      <c r="G686" s="8"/>
      <c r="H686" s="8"/>
      <c r="I686" s="8"/>
      <c r="J686" s="8"/>
      <c r="K686" s="8"/>
      <c r="L686" s="8"/>
      <c r="M686" s="8"/>
      <c r="N686" s="8"/>
      <c r="O686" s="8"/>
    </row>
    <row r="687" spans="2:15" ht="11.25" x14ac:dyDescent="0.2">
      <c r="B687" s="8"/>
      <c r="C687" s="8"/>
      <c r="D687" s="8"/>
      <c r="E687" s="8"/>
      <c r="F687" s="8"/>
      <c r="G687" s="8"/>
      <c r="H687" s="8"/>
      <c r="I687" s="8"/>
      <c r="J687" s="8"/>
      <c r="K687" s="8"/>
      <c r="L687" s="8"/>
      <c r="M687" s="8"/>
      <c r="N687" s="8"/>
      <c r="O687" s="8"/>
    </row>
    <row r="688" spans="2:15" ht="11.25" x14ac:dyDescent="0.2">
      <c r="B688" s="8"/>
      <c r="C688" s="8"/>
      <c r="D688" s="8"/>
      <c r="E688" s="8"/>
      <c r="F688" s="8"/>
      <c r="G688" s="8"/>
      <c r="H688" s="8"/>
      <c r="I688" s="8"/>
      <c r="J688" s="8"/>
      <c r="K688" s="8"/>
      <c r="L688" s="8"/>
      <c r="M688" s="8"/>
      <c r="N688" s="8"/>
      <c r="O688" s="8"/>
    </row>
    <row r="689" spans="2:15" ht="11.25" x14ac:dyDescent="0.2">
      <c r="B689" s="8"/>
      <c r="C689" s="8"/>
      <c r="D689" s="8"/>
      <c r="E689" s="8"/>
      <c r="F689" s="8"/>
      <c r="G689" s="8"/>
      <c r="H689" s="8"/>
      <c r="I689" s="8"/>
      <c r="J689" s="8"/>
      <c r="K689" s="8"/>
      <c r="L689" s="8"/>
      <c r="M689" s="8"/>
      <c r="N689" s="8"/>
      <c r="O689" s="8"/>
    </row>
    <row r="690" spans="2:15" ht="11.25" x14ac:dyDescent="0.2">
      <c r="B690" s="8"/>
      <c r="C690" s="8"/>
      <c r="D690" s="8"/>
      <c r="E690" s="8"/>
      <c r="F690" s="8"/>
      <c r="G690" s="8"/>
      <c r="H690" s="8"/>
      <c r="I690" s="8"/>
      <c r="J690" s="8"/>
      <c r="K690" s="8"/>
      <c r="L690" s="8"/>
      <c r="M690" s="8"/>
      <c r="N690" s="8"/>
      <c r="O690" s="8"/>
    </row>
    <row r="691" spans="2:15" ht="11.25" x14ac:dyDescent="0.2">
      <c r="B691" s="8"/>
      <c r="C691" s="8"/>
      <c r="D691" s="8"/>
      <c r="E691" s="8"/>
      <c r="F691" s="8"/>
      <c r="G691" s="8"/>
      <c r="H691" s="8"/>
      <c r="I691" s="8"/>
      <c r="J691" s="8"/>
      <c r="K691" s="8"/>
      <c r="L691" s="8"/>
      <c r="M691" s="8"/>
      <c r="N691" s="8"/>
      <c r="O691" s="8"/>
    </row>
    <row r="692" spans="2:15" ht="11.25" x14ac:dyDescent="0.2">
      <c r="B692" s="8"/>
      <c r="C692" s="8"/>
      <c r="D692" s="8"/>
      <c r="E692" s="8"/>
      <c r="F692" s="8"/>
      <c r="G692" s="8"/>
      <c r="H692" s="8"/>
      <c r="I692" s="8"/>
      <c r="J692" s="8"/>
      <c r="K692" s="8"/>
      <c r="L692" s="8"/>
      <c r="M692" s="8"/>
      <c r="N692" s="8"/>
      <c r="O692" s="8"/>
    </row>
    <row r="693" spans="2:15" ht="11.25" x14ac:dyDescent="0.2">
      <c r="B693" s="8"/>
      <c r="C693" s="8"/>
      <c r="D693" s="8"/>
      <c r="E693" s="8"/>
      <c r="F693" s="8"/>
      <c r="G693" s="8"/>
      <c r="H693" s="8"/>
      <c r="I693" s="8"/>
      <c r="J693" s="8"/>
      <c r="K693" s="8"/>
      <c r="L693" s="8"/>
      <c r="M693" s="8"/>
      <c r="N693" s="8"/>
      <c r="O693" s="8"/>
    </row>
    <row r="694" spans="2:15" ht="11.25" x14ac:dyDescent="0.2">
      <c r="B694" s="8"/>
      <c r="C694" s="8"/>
      <c r="D694" s="8"/>
      <c r="E694" s="8"/>
      <c r="F694" s="8"/>
      <c r="G694" s="8"/>
      <c r="H694" s="8"/>
      <c r="I694" s="8"/>
      <c r="J694" s="8"/>
      <c r="K694" s="8"/>
      <c r="L694" s="8"/>
      <c r="M694" s="8"/>
      <c r="N694" s="8"/>
      <c r="O694" s="8"/>
    </row>
    <row r="695" spans="2:15" ht="11.25" x14ac:dyDescent="0.2">
      <c r="B695" s="8"/>
      <c r="C695" s="8"/>
      <c r="D695" s="8"/>
      <c r="E695" s="8"/>
      <c r="F695" s="8"/>
      <c r="G695" s="8"/>
      <c r="H695" s="8"/>
      <c r="I695" s="8"/>
      <c r="J695" s="8"/>
      <c r="K695" s="8"/>
      <c r="L695" s="8"/>
      <c r="M695" s="8"/>
      <c r="N695" s="8"/>
      <c r="O695" s="8"/>
    </row>
    <row r="696" spans="2:15" ht="11.25" x14ac:dyDescent="0.2">
      <c r="B696" s="8"/>
      <c r="C696" s="8"/>
      <c r="D696" s="8"/>
      <c r="E696" s="8"/>
      <c r="F696" s="8"/>
      <c r="G696" s="8"/>
      <c r="H696" s="8"/>
      <c r="I696" s="8"/>
      <c r="J696" s="8"/>
      <c r="K696" s="8"/>
      <c r="L696" s="8"/>
      <c r="M696" s="8"/>
      <c r="N696" s="8"/>
      <c r="O696" s="8"/>
    </row>
    <row r="697" spans="2:15" ht="11.25" x14ac:dyDescent="0.2">
      <c r="B697" s="8"/>
      <c r="C697" s="8"/>
      <c r="D697" s="8"/>
      <c r="E697" s="8"/>
      <c r="F697" s="8"/>
      <c r="G697" s="8"/>
      <c r="H697" s="8"/>
      <c r="I697" s="8"/>
      <c r="J697" s="8"/>
      <c r="K697" s="8"/>
      <c r="L697" s="8"/>
      <c r="M697" s="8"/>
      <c r="N697" s="8"/>
      <c r="O697" s="8"/>
    </row>
    <row r="698" spans="2:15" ht="11.25" x14ac:dyDescent="0.2">
      <c r="B698" s="8"/>
      <c r="C698" s="8"/>
      <c r="D698" s="8"/>
      <c r="E698" s="8"/>
      <c r="F698" s="8"/>
      <c r="G698" s="8"/>
      <c r="H698" s="8"/>
      <c r="I698" s="8"/>
      <c r="J698" s="8"/>
      <c r="K698" s="8"/>
      <c r="L698" s="8"/>
      <c r="M698" s="8"/>
      <c r="N698" s="8"/>
      <c r="O698" s="8"/>
    </row>
    <row r="699" spans="2:15" ht="11.25" x14ac:dyDescent="0.2">
      <c r="B699" s="8"/>
      <c r="C699" s="8"/>
      <c r="D699" s="8"/>
      <c r="E699" s="8"/>
      <c r="F699" s="8"/>
      <c r="G699" s="8"/>
      <c r="H699" s="8"/>
      <c r="I699" s="8"/>
      <c r="J699" s="8"/>
      <c r="K699" s="8"/>
      <c r="L699" s="8"/>
      <c r="M699" s="8"/>
      <c r="N699" s="8"/>
      <c r="O699" s="8"/>
    </row>
    <row r="700" spans="2:15" ht="11.25" x14ac:dyDescent="0.2">
      <c r="B700" s="8"/>
      <c r="C700" s="8"/>
      <c r="D700" s="8"/>
      <c r="E700" s="8"/>
      <c r="F700" s="8"/>
      <c r="G700" s="8"/>
      <c r="H700" s="8"/>
      <c r="I700" s="8"/>
      <c r="J700" s="8"/>
      <c r="K700" s="8"/>
      <c r="L700" s="8"/>
      <c r="M700" s="8"/>
      <c r="N700" s="8"/>
      <c r="O700" s="8"/>
    </row>
    <row r="701" spans="2:15" ht="11.25" x14ac:dyDescent="0.2">
      <c r="B701" s="8"/>
      <c r="C701" s="8"/>
      <c r="D701" s="8"/>
      <c r="E701" s="8"/>
      <c r="F701" s="8"/>
      <c r="G701" s="8"/>
      <c r="H701" s="8"/>
      <c r="I701" s="8"/>
      <c r="J701" s="8"/>
      <c r="K701" s="8"/>
      <c r="L701" s="8"/>
      <c r="M701" s="8"/>
      <c r="N701" s="8"/>
      <c r="O701" s="8"/>
    </row>
    <row r="702" spans="2:15" ht="11.25" x14ac:dyDescent="0.2">
      <c r="B702" s="8"/>
      <c r="C702" s="8"/>
      <c r="D702" s="8"/>
      <c r="E702" s="8"/>
      <c r="F702" s="8"/>
      <c r="G702" s="8"/>
      <c r="H702" s="8"/>
      <c r="I702" s="8"/>
      <c r="J702" s="8"/>
      <c r="K702" s="8"/>
      <c r="L702" s="8"/>
      <c r="M702" s="8"/>
      <c r="N702" s="8"/>
      <c r="O702" s="8"/>
    </row>
    <row r="703" spans="2:15" ht="11.25" x14ac:dyDescent="0.2">
      <c r="B703" s="8"/>
      <c r="C703" s="8"/>
      <c r="D703" s="8"/>
      <c r="E703" s="8"/>
      <c r="F703" s="8"/>
      <c r="G703" s="8"/>
      <c r="H703" s="8"/>
      <c r="I703" s="8"/>
      <c r="J703" s="8"/>
      <c r="K703" s="8"/>
      <c r="L703" s="8"/>
      <c r="M703" s="8"/>
      <c r="N703" s="8"/>
      <c r="O703" s="8"/>
    </row>
    <row r="704" spans="2:15" ht="11.25" x14ac:dyDescent="0.2">
      <c r="B704" s="8"/>
      <c r="C704" s="8"/>
      <c r="D704" s="8"/>
      <c r="E704" s="8"/>
      <c r="F704" s="8"/>
      <c r="G704" s="8"/>
      <c r="H704" s="8"/>
      <c r="I704" s="8"/>
      <c r="J704" s="8"/>
      <c r="K704" s="8"/>
      <c r="L704" s="8"/>
      <c r="M704" s="8"/>
      <c r="N704" s="8"/>
      <c r="O704" s="8"/>
    </row>
    <row r="705" spans="2:15" ht="11.25" x14ac:dyDescent="0.2">
      <c r="B705" s="8"/>
      <c r="C705" s="8"/>
      <c r="D705" s="8"/>
      <c r="E705" s="8"/>
      <c r="F705" s="8"/>
      <c r="G705" s="8"/>
      <c r="H705" s="8"/>
      <c r="I705" s="8"/>
      <c r="J705" s="8"/>
      <c r="K705" s="8"/>
      <c r="L705" s="8"/>
      <c r="M705" s="8"/>
      <c r="N705" s="8"/>
      <c r="O705" s="8"/>
    </row>
    <row r="706" spans="2:15" ht="11.25" x14ac:dyDescent="0.2">
      <c r="B706" s="8"/>
      <c r="C706" s="8"/>
      <c r="D706" s="8"/>
      <c r="E706" s="8"/>
      <c r="F706" s="8"/>
      <c r="G706" s="8"/>
      <c r="H706" s="8"/>
      <c r="I706" s="8"/>
      <c r="J706" s="8"/>
      <c r="K706" s="8"/>
      <c r="L706" s="8"/>
      <c r="M706" s="8"/>
      <c r="N706" s="8"/>
      <c r="O706" s="8"/>
    </row>
    <row r="707" spans="2:15" ht="11.25" x14ac:dyDescent="0.2">
      <c r="B707" s="8"/>
      <c r="C707" s="8"/>
      <c r="D707" s="8"/>
      <c r="E707" s="8"/>
      <c r="F707" s="8"/>
      <c r="G707" s="8"/>
      <c r="H707" s="8"/>
      <c r="I707" s="8"/>
      <c r="J707" s="8"/>
      <c r="K707" s="8"/>
      <c r="L707" s="8"/>
      <c r="M707" s="8"/>
      <c r="N707" s="8"/>
      <c r="O707" s="8"/>
    </row>
    <row r="708" spans="2:15" ht="11.25" x14ac:dyDescent="0.2">
      <c r="B708" s="8"/>
      <c r="C708" s="8"/>
      <c r="D708" s="8"/>
      <c r="E708" s="8"/>
      <c r="F708" s="8"/>
      <c r="G708" s="8"/>
      <c r="H708" s="8"/>
      <c r="I708" s="8"/>
      <c r="J708" s="8"/>
      <c r="K708" s="8"/>
      <c r="L708" s="8"/>
      <c r="M708" s="8"/>
      <c r="N708" s="8"/>
      <c r="O708" s="8"/>
    </row>
    <row r="709" spans="2:15" ht="11.25" x14ac:dyDescent="0.2">
      <c r="B709" s="8"/>
      <c r="C709" s="8"/>
      <c r="D709" s="8"/>
      <c r="E709" s="8"/>
      <c r="F709" s="8"/>
      <c r="G709" s="8"/>
      <c r="H709" s="8"/>
      <c r="I709" s="8"/>
      <c r="J709" s="8"/>
      <c r="K709" s="8"/>
      <c r="L709" s="8"/>
      <c r="M709" s="8"/>
      <c r="N709" s="8"/>
      <c r="O709" s="8"/>
    </row>
    <row r="710" spans="2:15" ht="11.25" x14ac:dyDescent="0.2">
      <c r="B710" s="8"/>
      <c r="C710" s="8"/>
      <c r="D710" s="8"/>
      <c r="E710" s="8"/>
      <c r="F710" s="8"/>
      <c r="G710" s="8"/>
      <c r="H710" s="8"/>
      <c r="I710" s="8"/>
      <c r="J710" s="8"/>
      <c r="K710" s="8"/>
      <c r="L710" s="8"/>
      <c r="M710" s="8"/>
      <c r="N710" s="8"/>
      <c r="O710" s="8"/>
    </row>
    <row r="711" spans="2:15" ht="11.25" x14ac:dyDescent="0.2">
      <c r="B711" s="8"/>
      <c r="C711" s="8"/>
      <c r="D711" s="8"/>
      <c r="E711" s="8"/>
      <c r="F711" s="8"/>
      <c r="G711" s="8"/>
      <c r="H711" s="8"/>
      <c r="I711" s="8"/>
      <c r="J711" s="8"/>
      <c r="K711" s="8"/>
      <c r="L711" s="8"/>
      <c r="M711" s="8"/>
      <c r="N711" s="8"/>
      <c r="O711" s="8"/>
    </row>
    <row r="712" spans="2:15" ht="11.25" x14ac:dyDescent="0.2">
      <c r="B712" s="8"/>
      <c r="C712" s="8"/>
      <c r="D712" s="8"/>
      <c r="E712" s="8"/>
      <c r="F712" s="8"/>
      <c r="G712" s="8"/>
      <c r="H712" s="8"/>
      <c r="I712" s="8"/>
      <c r="J712" s="8"/>
      <c r="K712" s="8"/>
      <c r="L712" s="8"/>
      <c r="M712" s="8"/>
      <c r="N712" s="8"/>
      <c r="O712" s="8"/>
    </row>
    <row r="713" spans="2:15" ht="11.25" x14ac:dyDescent="0.2">
      <c r="B713" s="8"/>
      <c r="C713" s="8"/>
      <c r="D713" s="8"/>
      <c r="E713" s="8"/>
      <c r="F713" s="8"/>
      <c r="G713" s="8"/>
      <c r="H713" s="8"/>
      <c r="I713" s="8"/>
      <c r="J713" s="8"/>
      <c r="K713" s="8"/>
      <c r="L713" s="8"/>
      <c r="M713" s="8"/>
      <c r="N713" s="8"/>
      <c r="O713" s="8"/>
    </row>
    <row r="714" spans="2:15" ht="11.25" x14ac:dyDescent="0.2">
      <c r="B714" s="8"/>
      <c r="C714" s="8"/>
      <c r="D714" s="8"/>
      <c r="E714" s="8"/>
      <c r="F714" s="8"/>
      <c r="G714" s="8"/>
      <c r="H714" s="8"/>
      <c r="I714" s="8"/>
      <c r="J714" s="8"/>
      <c r="K714" s="8"/>
      <c r="L714" s="8"/>
      <c r="M714" s="8"/>
      <c r="N714" s="8"/>
      <c r="O714" s="8"/>
    </row>
    <row r="715" spans="2:15" ht="11.25" x14ac:dyDescent="0.2">
      <c r="B715" s="8"/>
      <c r="C715" s="8"/>
      <c r="D715" s="8"/>
      <c r="E715" s="8"/>
      <c r="F715" s="8"/>
      <c r="G715" s="8"/>
      <c r="H715" s="8"/>
      <c r="I715" s="8"/>
      <c r="J715" s="8"/>
      <c r="K715" s="8"/>
      <c r="L715" s="8"/>
      <c r="M715" s="8"/>
      <c r="N715" s="8"/>
      <c r="O715" s="8"/>
    </row>
    <row r="716" spans="2:15" ht="11.25" x14ac:dyDescent="0.2">
      <c r="B716" s="8"/>
      <c r="C716" s="8"/>
      <c r="D716" s="8"/>
      <c r="E716" s="8"/>
      <c r="F716" s="8"/>
      <c r="G716" s="8"/>
      <c r="H716" s="8"/>
      <c r="I716" s="8"/>
      <c r="J716" s="8"/>
      <c r="K716" s="8"/>
      <c r="L716" s="8"/>
      <c r="M716" s="8"/>
      <c r="N716" s="8"/>
      <c r="O716" s="8"/>
    </row>
    <row r="717" spans="2:15" ht="11.25" x14ac:dyDescent="0.2">
      <c r="B717" s="8"/>
      <c r="C717" s="8"/>
      <c r="D717" s="8"/>
      <c r="E717" s="8"/>
      <c r="F717" s="8"/>
      <c r="G717" s="8"/>
      <c r="H717" s="8"/>
      <c r="I717" s="8"/>
      <c r="J717" s="8"/>
      <c r="K717" s="8"/>
      <c r="L717" s="8"/>
      <c r="M717" s="8"/>
      <c r="N717" s="8"/>
      <c r="O717" s="8"/>
    </row>
    <row r="718" spans="2:15" ht="11.25" x14ac:dyDescent="0.2">
      <c r="B718" s="8"/>
      <c r="C718" s="8"/>
      <c r="D718" s="8"/>
      <c r="E718" s="8"/>
      <c r="F718" s="8"/>
      <c r="G718" s="8"/>
      <c r="H718" s="8"/>
      <c r="I718" s="8"/>
      <c r="J718" s="8"/>
      <c r="K718" s="8"/>
      <c r="L718" s="8"/>
      <c r="M718" s="8"/>
      <c r="N718" s="8"/>
      <c r="O718" s="8"/>
    </row>
    <row r="719" spans="2:15" ht="11.25" x14ac:dyDescent="0.2">
      <c r="B719" s="8"/>
      <c r="C719" s="8"/>
      <c r="D719" s="8"/>
      <c r="E719" s="8"/>
      <c r="F719" s="8"/>
      <c r="G719" s="8"/>
      <c r="H719" s="8"/>
      <c r="I719" s="8"/>
      <c r="J719" s="8"/>
      <c r="K719" s="8"/>
      <c r="L719" s="8"/>
      <c r="M719" s="8"/>
      <c r="N719" s="8"/>
      <c r="O719" s="8"/>
    </row>
    <row r="720" spans="2:15" ht="11.25" x14ac:dyDescent="0.2">
      <c r="B720" s="8"/>
      <c r="C720" s="8"/>
      <c r="D720" s="8"/>
      <c r="E720" s="8"/>
      <c r="F720" s="8"/>
      <c r="G720" s="8"/>
      <c r="H720" s="8"/>
      <c r="I720" s="8"/>
      <c r="J720" s="8"/>
      <c r="K720" s="8"/>
      <c r="L720" s="8"/>
      <c r="M720" s="8"/>
      <c r="N720" s="8"/>
      <c r="O720" s="8"/>
    </row>
    <row r="721" spans="2:15" ht="11.25" x14ac:dyDescent="0.2">
      <c r="B721" s="8"/>
      <c r="C721" s="8"/>
      <c r="D721" s="8"/>
      <c r="E721" s="8"/>
      <c r="F721" s="8"/>
      <c r="G721" s="8"/>
      <c r="H721" s="8"/>
      <c r="I721" s="8"/>
      <c r="J721" s="8"/>
      <c r="K721" s="8"/>
      <c r="L721" s="8"/>
      <c r="M721" s="8"/>
      <c r="N721" s="8"/>
      <c r="O721" s="8"/>
    </row>
    <row r="722" spans="2:15" ht="11.25" x14ac:dyDescent="0.2">
      <c r="B722" s="8"/>
      <c r="C722" s="8"/>
      <c r="D722" s="8"/>
      <c r="E722" s="8"/>
      <c r="F722" s="8"/>
      <c r="G722" s="8"/>
      <c r="H722" s="8"/>
      <c r="I722" s="8"/>
      <c r="J722" s="8"/>
      <c r="K722" s="8"/>
      <c r="L722" s="8"/>
      <c r="M722" s="8"/>
      <c r="N722" s="8"/>
      <c r="O722" s="8"/>
    </row>
    <row r="723" spans="2:15" ht="11.25" x14ac:dyDescent="0.2">
      <c r="B723" s="8"/>
      <c r="C723" s="8"/>
      <c r="D723" s="8"/>
      <c r="E723" s="8"/>
      <c r="F723" s="8"/>
      <c r="G723" s="8"/>
      <c r="H723" s="8"/>
      <c r="I723" s="8"/>
      <c r="J723" s="8"/>
      <c r="K723" s="8"/>
      <c r="L723" s="8"/>
      <c r="M723" s="8"/>
      <c r="N723" s="8"/>
      <c r="O723" s="8"/>
    </row>
    <row r="724" spans="2:15" ht="11.25" x14ac:dyDescent="0.2">
      <c r="B724" s="8"/>
      <c r="C724" s="8"/>
      <c r="D724" s="8"/>
      <c r="E724" s="8"/>
      <c r="F724" s="8"/>
      <c r="G724" s="8"/>
      <c r="H724" s="8"/>
      <c r="I724" s="8"/>
      <c r="J724" s="8"/>
      <c r="K724" s="8"/>
      <c r="L724" s="8"/>
      <c r="M724" s="8"/>
      <c r="N724" s="8"/>
      <c r="O724" s="8"/>
    </row>
    <row r="725" spans="2:15" ht="11.25" x14ac:dyDescent="0.2">
      <c r="B725" s="8"/>
      <c r="C725" s="8"/>
      <c r="D725" s="8"/>
      <c r="E725" s="8"/>
      <c r="F725" s="8"/>
      <c r="G725" s="8"/>
      <c r="H725" s="8"/>
      <c r="I725" s="8"/>
      <c r="J725" s="8"/>
      <c r="K725" s="8"/>
      <c r="L725" s="8"/>
      <c r="M725" s="8"/>
      <c r="N725" s="8"/>
      <c r="O725" s="8"/>
    </row>
    <row r="726" spans="2:15" ht="11.25" x14ac:dyDescent="0.2">
      <c r="B726" s="8"/>
      <c r="C726" s="8"/>
      <c r="D726" s="8"/>
      <c r="E726" s="8"/>
      <c r="F726" s="8"/>
      <c r="G726" s="8"/>
      <c r="H726" s="8"/>
      <c r="I726" s="8"/>
      <c r="J726" s="8"/>
      <c r="K726" s="8"/>
      <c r="L726" s="8"/>
      <c r="M726" s="8"/>
      <c r="N726" s="8"/>
      <c r="O726" s="8"/>
    </row>
    <row r="727" spans="2:15" ht="11.25" x14ac:dyDescent="0.2">
      <c r="B727" s="8"/>
      <c r="C727" s="8"/>
      <c r="D727" s="8"/>
      <c r="E727" s="8"/>
      <c r="F727" s="8"/>
      <c r="G727" s="8"/>
      <c r="H727" s="8"/>
      <c r="I727" s="8"/>
      <c r="J727" s="8"/>
      <c r="K727" s="8"/>
      <c r="L727" s="8"/>
      <c r="M727" s="8"/>
      <c r="N727" s="8"/>
      <c r="O727" s="8"/>
    </row>
    <row r="728" spans="2:15" ht="11.25" x14ac:dyDescent="0.2">
      <c r="B728" s="8"/>
      <c r="C728" s="8"/>
      <c r="D728" s="8"/>
      <c r="E728" s="8"/>
      <c r="F728" s="8"/>
      <c r="G728" s="8"/>
      <c r="H728" s="8"/>
      <c r="I728" s="8"/>
      <c r="J728" s="8"/>
      <c r="K728" s="8"/>
      <c r="L728" s="8"/>
      <c r="M728" s="8"/>
      <c r="N728" s="8"/>
      <c r="O728" s="8"/>
    </row>
    <row r="729" spans="2:15" ht="11.25" x14ac:dyDescent="0.2">
      <c r="B729" s="8"/>
      <c r="C729" s="8"/>
      <c r="D729" s="8"/>
      <c r="E729" s="8"/>
      <c r="F729" s="8"/>
      <c r="G729" s="8"/>
      <c r="H729" s="8"/>
      <c r="I729" s="8"/>
      <c r="J729" s="8"/>
      <c r="K729" s="8"/>
      <c r="L729" s="8"/>
      <c r="M729" s="8"/>
      <c r="N729" s="8"/>
      <c r="O729" s="8"/>
    </row>
    <row r="730" spans="2:15" ht="11.25" x14ac:dyDescent="0.2">
      <c r="B730" s="8"/>
      <c r="C730" s="8"/>
      <c r="D730" s="8"/>
      <c r="E730" s="8"/>
      <c r="F730" s="8"/>
      <c r="G730" s="8"/>
      <c r="H730" s="8"/>
      <c r="I730" s="8"/>
      <c r="J730" s="8"/>
      <c r="K730" s="8"/>
      <c r="L730" s="8"/>
      <c r="M730" s="8"/>
      <c r="N730" s="8"/>
      <c r="O730" s="8"/>
    </row>
    <row r="731" spans="2:15" ht="11.25" x14ac:dyDescent="0.2">
      <c r="B731" s="8"/>
      <c r="C731" s="8"/>
      <c r="D731" s="8"/>
      <c r="E731" s="8"/>
      <c r="F731" s="8"/>
      <c r="G731" s="8"/>
      <c r="H731" s="8"/>
      <c r="I731" s="8"/>
      <c r="J731" s="8"/>
      <c r="K731" s="8"/>
      <c r="L731" s="8"/>
      <c r="M731" s="8"/>
      <c r="N731" s="8"/>
      <c r="O731" s="8"/>
    </row>
    <row r="732" spans="2:15" ht="11.25" x14ac:dyDescent="0.2">
      <c r="B732" s="8"/>
      <c r="C732" s="8"/>
      <c r="D732" s="8"/>
      <c r="E732" s="8"/>
      <c r="F732" s="8"/>
      <c r="G732" s="8"/>
      <c r="H732" s="8"/>
      <c r="I732" s="8"/>
      <c r="J732" s="8"/>
      <c r="K732" s="8"/>
      <c r="L732" s="8"/>
      <c r="M732" s="8"/>
      <c r="N732" s="8"/>
      <c r="O732" s="8"/>
    </row>
    <row r="733" spans="2:15" ht="11.25" x14ac:dyDescent="0.2">
      <c r="B733" s="8"/>
      <c r="C733" s="8"/>
      <c r="D733" s="8"/>
      <c r="E733" s="8"/>
      <c r="F733" s="8"/>
      <c r="G733" s="8"/>
      <c r="H733" s="8"/>
      <c r="I733" s="8"/>
      <c r="J733" s="8"/>
      <c r="K733" s="8"/>
      <c r="L733" s="8"/>
      <c r="M733" s="8"/>
      <c r="N733" s="8"/>
      <c r="O733" s="8"/>
    </row>
    <row r="734" spans="2:15" ht="11.25" x14ac:dyDescent="0.2">
      <c r="B734" s="8"/>
      <c r="C734" s="8"/>
      <c r="D734" s="8"/>
      <c r="E734" s="8"/>
      <c r="F734" s="8"/>
      <c r="G734" s="8"/>
      <c r="H734" s="8"/>
      <c r="I734" s="8"/>
      <c r="J734" s="8"/>
      <c r="K734" s="8"/>
      <c r="L734" s="8"/>
      <c r="M734" s="8"/>
      <c r="N734" s="8"/>
      <c r="O734" s="8"/>
    </row>
    <row r="735" spans="2:15" ht="11.25" x14ac:dyDescent="0.2">
      <c r="B735" s="8"/>
      <c r="C735" s="8"/>
      <c r="D735" s="8"/>
      <c r="E735" s="8"/>
      <c r="F735" s="8"/>
      <c r="G735" s="8"/>
      <c r="H735" s="8"/>
      <c r="I735" s="8"/>
      <c r="J735" s="8"/>
      <c r="K735" s="8"/>
      <c r="L735" s="8"/>
      <c r="M735" s="8"/>
      <c r="N735" s="8"/>
      <c r="O735" s="8"/>
    </row>
    <row r="736" spans="2:15" ht="11.25" x14ac:dyDescent="0.2">
      <c r="B736" s="8"/>
      <c r="C736" s="8"/>
      <c r="D736" s="8"/>
      <c r="E736" s="8"/>
      <c r="F736" s="8"/>
      <c r="G736" s="8"/>
      <c r="H736" s="8"/>
      <c r="I736" s="8"/>
      <c r="J736" s="8"/>
      <c r="K736" s="8"/>
      <c r="L736" s="8"/>
      <c r="M736" s="8"/>
      <c r="N736" s="8"/>
      <c r="O736" s="8"/>
    </row>
    <row r="737" spans="2:15" ht="11.25" x14ac:dyDescent="0.2">
      <c r="B737" s="8"/>
      <c r="C737" s="8"/>
      <c r="D737" s="8"/>
      <c r="E737" s="8"/>
      <c r="F737" s="8"/>
      <c r="G737" s="8"/>
      <c r="H737" s="8"/>
      <c r="I737" s="8"/>
      <c r="J737" s="8"/>
      <c r="K737" s="8"/>
      <c r="L737" s="8"/>
      <c r="M737" s="8"/>
      <c r="N737" s="8"/>
      <c r="O737" s="8"/>
    </row>
    <row r="738" spans="2:15" ht="11.25" x14ac:dyDescent="0.2">
      <c r="B738" s="8"/>
      <c r="C738" s="8"/>
      <c r="D738" s="8"/>
      <c r="E738" s="8"/>
      <c r="F738" s="8"/>
      <c r="G738" s="8"/>
      <c r="H738" s="8"/>
      <c r="I738" s="8"/>
      <c r="J738" s="8"/>
      <c r="K738" s="8"/>
      <c r="L738" s="8"/>
      <c r="M738" s="8"/>
      <c r="N738" s="8"/>
      <c r="O738" s="8"/>
    </row>
    <row r="739" spans="2:15" ht="11.25" x14ac:dyDescent="0.2">
      <c r="B739" s="8"/>
      <c r="C739" s="8"/>
      <c r="D739" s="8"/>
      <c r="E739" s="8"/>
      <c r="F739" s="8"/>
      <c r="G739" s="8"/>
      <c r="H739" s="8"/>
      <c r="I739" s="8"/>
      <c r="J739" s="8"/>
      <c r="K739" s="8"/>
      <c r="L739" s="8"/>
      <c r="M739" s="8"/>
      <c r="N739" s="8"/>
      <c r="O739" s="8"/>
    </row>
    <row r="740" spans="2:15" ht="11.25" x14ac:dyDescent="0.2">
      <c r="B740" s="8"/>
      <c r="C740" s="8"/>
      <c r="D740" s="8"/>
      <c r="E740" s="8"/>
      <c r="F740" s="8"/>
      <c r="G740" s="8"/>
      <c r="H740" s="8"/>
      <c r="I740" s="8"/>
      <c r="J740" s="8"/>
      <c r="K740" s="8"/>
      <c r="L740" s="8"/>
      <c r="M740" s="8"/>
      <c r="N740" s="8"/>
      <c r="O740" s="8"/>
    </row>
    <row r="741" spans="2:15" ht="11.25" x14ac:dyDescent="0.2">
      <c r="B741" s="8"/>
      <c r="C741" s="8"/>
      <c r="D741" s="8"/>
      <c r="E741" s="8"/>
      <c r="F741" s="8"/>
      <c r="G741" s="8"/>
      <c r="H741" s="8"/>
      <c r="I741" s="8"/>
      <c r="J741" s="8"/>
      <c r="K741" s="8"/>
      <c r="L741" s="8"/>
      <c r="M741" s="8"/>
      <c r="N741" s="8"/>
      <c r="O741" s="8"/>
    </row>
    <row r="742" spans="2:15" ht="11.25" x14ac:dyDescent="0.2">
      <c r="B742" s="8"/>
      <c r="C742" s="8"/>
      <c r="D742" s="8"/>
      <c r="E742" s="8"/>
      <c r="F742" s="8"/>
      <c r="G742" s="8"/>
      <c r="H742" s="8"/>
      <c r="I742" s="8"/>
      <c r="J742" s="8"/>
      <c r="K742" s="8"/>
      <c r="L742" s="8"/>
      <c r="M742" s="8"/>
      <c r="N742" s="8"/>
      <c r="O742" s="8"/>
    </row>
    <row r="743" spans="2:15" ht="11.25" x14ac:dyDescent="0.2">
      <c r="B743" s="8"/>
      <c r="C743" s="8"/>
      <c r="D743" s="8"/>
      <c r="E743" s="8"/>
      <c r="F743" s="8"/>
      <c r="G743" s="8"/>
      <c r="H743" s="8"/>
      <c r="I743" s="8"/>
      <c r="J743" s="8"/>
      <c r="K743" s="8"/>
      <c r="L743" s="8"/>
      <c r="M743" s="8"/>
      <c r="N743" s="8"/>
      <c r="O743" s="8"/>
    </row>
    <row r="744" spans="2:15" ht="11.25" x14ac:dyDescent="0.2">
      <c r="B744" s="8"/>
      <c r="C744" s="8"/>
      <c r="D744" s="8"/>
      <c r="E744" s="8"/>
      <c r="F744" s="8"/>
      <c r="G744" s="8"/>
      <c r="H744" s="8"/>
      <c r="I744" s="8"/>
      <c r="J744" s="8"/>
      <c r="K744" s="8"/>
      <c r="L744" s="8"/>
      <c r="M744" s="8"/>
      <c r="N744" s="8"/>
      <c r="O744" s="8"/>
    </row>
    <row r="745" spans="2:15" ht="11.25" x14ac:dyDescent="0.2">
      <c r="B745" s="8"/>
      <c r="C745" s="8"/>
      <c r="D745" s="8"/>
      <c r="E745" s="8"/>
      <c r="F745" s="8"/>
      <c r="G745" s="8"/>
      <c r="H745" s="8"/>
      <c r="I745" s="8"/>
      <c r="J745" s="8"/>
      <c r="K745" s="8"/>
      <c r="L745" s="8"/>
      <c r="M745" s="8"/>
      <c r="N745" s="8"/>
      <c r="O745" s="8"/>
    </row>
    <row r="746" spans="2:15" ht="11.25" x14ac:dyDescent="0.2">
      <c r="B746" s="8"/>
      <c r="C746" s="8"/>
      <c r="D746" s="8"/>
      <c r="E746" s="8"/>
      <c r="F746" s="8"/>
      <c r="G746" s="8"/>
      <c r="H746" s="8"/>
      <c r="I746" s="8"/>
      <c r="J746" s="8"/>
      <c r="K746" s="8"/>
      <c r="L746" s="8"/>
      <c r="M746" s="8"/>
      <c r="N746" s="8"/>
      <c r="O746" s="8"/>
    </row>
    <row r="747" spans="2:15" ht="11.25" x14ac:dyDescent="0.2">
      <c r="B747" s="8"/>
      <c r="C747" s="8"/>
      <c r="D747" s="8"/>
      <c r="E747" s="8"/>
      <c r="F747" s="8"/>
      <c r="G747" s="8"/>
      <c r="H747" s="8"/>
      <c r="I747" s="8"/>
      <c r="J747" s="8"/>
      <c r="K747" s="8"/>
      <c r="L747" s="8"/>
      <c r="M747" s="8"/>
      <c r="N747" s="8"/>
      <c r="O747" s="8"/>
    </row>
    <row r="748" spans="2:15" ht="11.25" x14ac:dyDescent="0.2">
      <c r="B748" s="8"/>
      <c r="C748" s="8"/>
      <c r="D748" s="8"/>
      <c r="E748" s="8"/>
      <c r="F748" s="8"/>
      <c r="G748" s="8"/>
      <c r="H748" s="8"/>
      <c r="I748" s="8"/>
      <c r="J748" s="8"/>
      <c r="K748" s="8"/>
      <c r="L748" s="8"/>
      <c r="M748" s="8"/>
      <c r="N748" s="8"/>
      <c r="O748" s="8"/>
    </row>
    <row r="749" spans="2:15" ht="11.25" x14ac:dyDescent="0.2">
      <c r="B749" s="8"/>
      <c r="C749" s="8"/>
      <c r="D749" s="8"/>
      <c r="E749" s="8"/>
      <c r="F749" s="8"/>
      <c r="G749" s="8"/>
      <c r="H749" s="8"/>
      <c r="I749" s="8"/>
      <c r="J749" s="8"/>
      <c r="K749" s="8"/>
      <c r="L749" s="8"/>
      <c r="M749" s="8"/>
      <c r="N749" s="8"/>
      <c r="O749" s="8"/>
    </row>
    <row r="750" spans="2:15" ht="11.25" x14ac:dyDescent="0.2">
      <c r="B750" s="8"/>
      <c r="C750" s="8"/>
      <c r="D750" s="8"/>
      <c r="E750" s="8"/>
      <c r="F750" s="8"/>
      <c r="G750" s="8"/>
      <c r="H750" s="8"/>
      <c r="I750" s="8"/>
      <c r="J750" s="8"/>
      <c r="K750" s="8"/>
      <c r="L750" s="8"/>
      <c r="M750" s="8"/>
      <c r="N750" s="8"/>
      <c r="O750" s="8"/>
    </row>
    <row r="751" spans="2:15" ht="11.25" x14ac:dyDescent="0.2">
      <c r="B751" s="8"/>
      <c r="C751" s="8"/>
      <c r="D751" s="8"/>
      <c r="E751" s="8"/>
      <c r="F751" s="8"/>
      <c r="G751" s="8"/>
      <c r="H751" s="8"/>
      <c r="I751" s="8"/>
      <c r="J751" s="8"/>
      <c r="K751" s="8"/>
      <c r="L751" s="8"/>
      <c r="M751" s="8"/>
      <c r="N751" s="8"/>
      <c r="O751" s="8"/>
    </row>
    <row r="752" spans="2:15" ht="11.25" x14ac:dyDescent="0.2">
      <c r="B752" s="8"/>
      <c r="C752" s="8"/>
      <c r="D752" s="8"/>
      <c r="E752" s="8"/>
      <c r="F752" s="8"/>
      <c r="G752" s="8"/>
      <c r="H752" s="8"/>
      <c r="I752" s="8"/>
      <c r="J752" s="8"/>
      <c r="K752" s="8"/>
      <c r="L752" s="8"/>
      <c r="M752" s="8"/>
      <c r="N752" s="8"/>
      <c r="O752" s="8"/>
    </row>
    <row r="753" spans="2:15" ht="11.25" x14ac:dyDescent="0.2">
      <c r="B753" s="8"/>
      <c r="C753" s="8"/>
      <c r="D753" s="8"/>
      <c r="E753" s="8"/>
      <c r="F753" s="8"/>
      <c r="G753" s="8"/>
      <c r="H753" s="8"/>
      <c r="I753" s="8"/>
      <c r="J753" s="8"/>
      <c r="K753" s="8"/>
      <c r="L753" s="8"/>
      <c r="M753" s="8"/>
      <c r="N753" s="8"/>
      <c r="O753" s="8"/>
    </row>
    <row r="754" spans="2:15" ht="11.25" x14ac:dyDescent="0.2">
      <c r="B754" s="8"/>
      <c r="C754" s="8"/>
      <c r="D754" s="8"/>
      <c r="E754" s="8"/>
      <c r="F754" s="8"/>
      <c r="G754" s="8"/>
      <c r="H754" s="8"/>
      <c r="I754" s="8"/>
      <c r="J754" s="8"/>
      <c r="K754" s="8"/>
      <c r="L754" s="8"/>
      <c r="M754" s="8"/>
      <c r="N754" s="8"/>
      <c r="O754" s="8"/>
    </row>
    <row r="755" spans="2:15" ht="11.25" x14ac:dyDescent="0.2">
      <c r="B755" s="8"/>
      <c r="C755" s="8"/>
      <c r="D755" s="8"/>
      <c r="E755" s="8"/>
      <c r="F755" s="8"/>
      <c r="G755" s="8"/>
      <c r="H755" s="8"/>
      <c r="I755" s="8"/>
      <c r="J755" s="8"/>
      <c r="K755" s="8"/>
      <c r="L755" s="8"/>
      <c r="M755" s="8"/>
      <c r="N755" s="8"/>
      <c r="O755" s="8"/>
    </row>
    <row r="756" spans="2:15" ht="11.25" x14ac:dyDescent="0.2">
      <c r="B756" s="8"/>
      <c r="C756" s="8"/>
      <c r="D756" s="8"/>
      <c r="E756" s="8"/>
      <c r="F756" s="8"/>
      <c r="G756" s="8"/>
      <c r="H756" s="8"/>
      <c r="I756" s="8"/>
      <c r="J756" s="8"/>
      <c r="K756" s="8"/>
      <c r="L756" s="8"/>
      <c r="M756" s="8"/>
      <c r="N756" s="8"/>
      <c r="O756" s="8"/>
    </row>
    <row r="757" spans="2:15" ht="11.25" x14ac:dyDescent="0.2">
      <c r="B757" s="8"/>
      <c r="C757" s="8"/>
      <c r="D757" s="8"/>
      <c r="E757" s="8"/>
      <c r="F757" s="8"/>
      <c r="G757" s="8"/>
      <c r="H757" s="8"/>
      <c r="I757" s="8"/>
      <c r="J757" s="8"/>
      <c r="K757" s="8"/>
      <c r="L757" s="8"/>
      <c r="M757" s="8"/>
      <c r="N757" s="8"/>
      <c r="O757" s="8"/>
    </row>
    <row r="758" spans="2:15" ht="11.25" x14ac:dyDescent="0.2">
      <c r="B758" s="8"/>
      <c r="C758" s="8"/>
      <c r="D758" s="8"/>
      <c r="E758" s="8"/>
      <c r="F758" s="8"/>
      <c r="G758" s="8"/>
      <c r="H758" s="8"/>
      <c r="I758" s="8"/>
      <c r="J758" s="8"/>
      <c r="K758" s="8"/>
      <c r="L758" s="8"/>
      <c r="M758" s="8"/>
      <c r="N758" s="8"/>
      <c r="O758" s="8"/>
    </row>
    <row r="759" spans="2:15" ht="11.25" x14ac:dyDescent="0.2">
      <c r="B759" s="8"/>
      <c r="C759" s="8"/>
      <c r="D759" s="8"/>
      <c r="E759" s="8"/>
      <c r="F759" s="8"/>
      <c r="G759" s="8"/>
      <c r="H759" s="8"/>
      <c r="I759" s="8"/>
      <c r="J759" s="8"/>
      <c r="K759" s="8"/>
      <c r="L759" s="8"/>
      <c r="M759" s="8"/>
      <c r="N759" s="8"/>
      <c r="O759" s="8"/>
    </row>
    <row r="760" spans="2:15" ht="11.25" x14ac:dyDescent="0.2">
      <c r="B760" s="8"/>
      <c r="C760" s="8"/>
      <c r="D760" s="8"/>
      <c r="E760" s="8"/>
      <c r="F760" s="8"/>
      <c r="G760" s="8"/>
      <c r="H760" s="8"/>
      <c r="I760" s="8"/>
      <c r="J760" s="8"/>
      <c r="K760" s="8"/>
      <c r="L760" s="8"/>
      <c r="M760" s="8"/>
      <c r="N760" s="8"/>
      <c r="O760" s="8"/>
    </row>
    <row r="761" spans="2:15" ht="11.25" x14ac:dyDescent="0.2">
      <c r="B761" s="8"/>
      <c r="C761" s="8"/>
      <c r="D761" s="8"/>
      <c r="E761" s="8"/>
      <c r="F761" s="8"/>
      <c r="G761" s="8"/>
      <c r="H761" s="8"/>
      <c r="I761" s="8"/>
      <c r="J761" s="8"/>
      <c r="K761" s="8"/>
      <c r="L761" s="8"/>
      <c r="M761" s="8"/>
      <c r="N761" s="8"/>
      <c r="O761" s="8"/>
    </row>
    <row r="762" spans="2:15" ht="11.25" x14ac:dyDescent="0.2">
      <c r="B762" s="8"/>
      <c r="C762" s="8"/>
      <c r="D762" s="8"/>
      <c r="E762" s="8"/>
      <c r="F762" s="8"/>
      <c r="G762" s="8"/>
      <c r="H762" s="8"/>
      <c r="I762" s="8"/>
      <c r="J762" s="8"/>
      <c r="K762" s="8"/>
      <c r="L762" s="8"/>
      <c r="M762" s="8"/>
      <c r="N762" s="8"/>
      <c r="O762" s="8"/>
    </row>
    <row r="763" spans="2:15" ht="11.25" x14ac:dyDescent="0.2">
      <c r="B763" s="8"/>
      <c r="C763" s="8"/>
      <c r="D763" s="8"/>
      <c r="E763" s="8"/>
      <c r="F763" s="8"/>
      <c r="G763" s="8"/>
      <c r="H763" s="8"/>
      <c r="I763" s="8"/>
      <c r="J763" s="8"/>
      <c r="K763" s="8"/>
      <c r="L763" s="8"/>
      <c r="M763" s="8"/>
      <c r="N763" s="8"/>
      <c r="O763" s="8"/>
    </row>
    <row r="764" spans="2:15" ht="11.25" x14ac:dyDescent="0.2">
      <c r="B764" s="8"/>
      <c r="C764" s="8"/>
      <c r="D764" s="8"/>
      <c r="E764" s="8"/>
      <c r="F764" s="8"/>
      <c r="G764" s="8"/>
      <c r="H764" s="8"/>
      <c r="I764" s="8"/>
      <c r="J764" s="8"/>
      <c r="K764" s="8"/>
      <c r="L764" s="8"/>
      <c r="M764" s="8"/>
      <c r="N764" s="8"/>
      <c r="O764" s="8"/>
    </row>
    <row r="765" spans="2:15" ht="11.25" x14ac:dyDescent="0.2">
      <c r="B765" s="8"/>
      <c r="C765" s="8"/>
      <c r="D765" s="8"/>
      <c r="E765" s="8"/>
      <c r="F765" s="8"/>
      <c r="G765" s="8"/>
      <c r="H765" s="8"/>
      <c r="I765" s="8"/>
      <c r="J765" s="8"/>
      <c r="K765" s="8"/>
      <c r="L765" s="8"/>
      <c r="M765" s="8"/>
      <c r="N765" s="8"/>
      <c r="O765" s="8"/>
    </row>
    <row r="766" spans="2:15" ht="11.25" x14ac:dyDescent="0.2">
      <c r="B766" s="8"/>
      <c r="C766" s="8"/>
      <c r="D766" s="8"/>
      <c r="E766" s="8"/>
      <c r="F766" s="8"/>
      <c r="G766" s="8"/>
      <c r="H766" s="8"/>
      <c r="I766" s="8"/>
      <c r="J766" s="8"/>
      <c r="K766" s="8"/>
      <c r="L766" s="8"/>
      <c r="M766" s="8"/>
      <c r="N766" s="8"/>
      <c r="O766" s="8"/>
    </row>
    <row r="767" spans="2:15" ht="11.25" x14ac:dyDescent="0.2">
      <c r="B767" s="8"/>
      <c r="C767" s="8"/>
      <c r="D767" s="8"/>
      <c r="E767" s="8"/>
      <c r="F767" s="8"/>
      <c r="G767" s="8"/>
      <c r="H767" s="8"/>
      <c r="I767" s="8"/>
      <c r="J767" s="8"/>
      <c r="K767" s="8"/>
      <c r="L767" s="8"/>
      <c r="M767" s="8"/>
      <c r="N767" s="8"/>
      <c r="O767" s="8"/>
    </row>
    <row r="768" spans="2:15" ht="11.25" x14ac:dyDescent="0.2">
      <c r="B768" s="8"/>
      <c r="C768" s="8"/>
      <c r="D768" s="8"/>
      <c r="E768" s="8"/>
      <c r="F768" s="8"/>
      <c r="G768" s="8"/>
      <c r="H768" s="8"/>
      <c r="I768" s="8"/>
      <c r="J768" s="8"/>
      <c r="K768" s="8"/>
      <c r="L768" s="8"/>
      <c r="M768" s="8"/>
      <c r="N768" s="8"/>
      <c r="O768" s="8"/>
    </row>
    <row r="769" spans="2:15" ht="11.25" x14ac:dyDescent="0.2">
      <c r="B769" s="8"/>
      <c r="C769" s="8"/>
      <c r="D769" s="8"/>
      <c r="E769" s="8"/>
      <c r="F769" s="8"/>
      <c r="G769" s="8"/>
      <c r="H769" s="8"/>
      <c r="I769" s="8"/>
      <c r="J769" s="8"/>
      <c r="K769" s="8"/>
      <c r="L769" s="8"/>
      <c r="M769" s="8"/>
      <c r="N769" s="8"/>
      <c r="O769" s="8"/>
    </row>
    <row r="770" spans="2:15" ht="11.25" x14ac:dyDescent="0.2">
      <c r="B770" s="8"/>
      <c r="C770" s="8"/>
      <c r="D770" s="8"/>
      <c r="E770" s="8"/>
      <c r="F770" s="8"/>
      <c r="G770" s="8"/>
      <c r="H770" s="8"/>
      <c r="I770" s="8"/>
      <c r="J770" s="8"/>
      <c r="K770" s="8"/>
      <c r="L770" s="8"/>
      <c r="M770" s="8"/>
      <c r="N770" s="8"/>
      <c r="O770" s="8"/>
    </row>
    <row r="771" spans="2:15" ht="11.25" x14ac:dyDescent="0.2">
      <c r="B771" s="8"/>
      <c r="C771" s="8"/>
      <c r="D771" s="8"/>
      <c r="E771" s="8"/>
      <c r="F771" s="8"/>
      <c r="G771" s="8"/>
      <c r="H771" s="8"/>
      <c r="I771" s="8"/>
      <c r="J771" s="8"/>
      <c r="K771" s="8"/>
      <c r="L771" s="8"/>
      <c r="M771" s="8"/>
      <c r="N771" s="8"/>
      <c r="O771" s="8"/>
    </row>
    <row r="772" spans="2:15" ht="11.25" x14ac:dyDescent="0.2">
      <c r="B772" s="8"/>
      <c r="C772" s="8"/>
      <c r="D772" s="8"/>
      <c r="E772" s="8"/>
      <c r="F772" s="8"/>
      <c r="G772" s="8"/>
      <c r="H772" s="8"/>
      <c r="I772" s="8"/>
      <c r="J772" s="8"/>
      <c r="K772" s="8"/>
      <c r="L772" s="8"/>
      <c r="M772" s="8"/>
      <c r="N772" s="8"/>
      <c r="O772" s="8"/>
    </row>
    <row r="773" spans="2:15" ht="11.25" x14ac:dyDescent="0.2">
      <c r="B773" s="8"/>
      <c r="C773" s="8"/>
      <c r="D773" s="8"/>
      <c r="E773" s="8"/>
      <c r="F773" s="8"/>
      <c r="G773" s="8"/>
      <c r="H773" s="8"/>
      <c r="I773" s="8"/>
      <c r="J773" s="8"/>
      <c r="K773" s="8"/>
      <c r="L773" s="8"/>
      <c r="M773" s="8"/>
      <c r="N773" s="8"/>
      <c r="O773" s="8"/>
    </row>
    <row r="774" spans="2:15" ht="11.25" x14ac:dyDescent="0.2">
      <c r="B774" s="8"/>
      <c r="C774" s="8"/>
      <c r="D774" s="8"/>
      <c r="E774" s="8"/>
      <c r="F774" s="8"/>
      <c r="G774" s="8"/>
      <c r="H774" s="8"/>
      <c r="I774" s="8"/>
      <c r="J774" s="8"/>
      <c r="K774" s="8"/>
      <c r="L774" s="8"/>
      <c r="M774" s="8"/>
      <c r="N774" s="8"/>
      <c r="O774" s="8"/>
    </row>
    <row r="775" spans="2:15" ht="11.25" x14ac:dyDescent="0.2">
      <c r="B775" s="8"/>
      <c r="C775" s="8"/>
      <c r="D775" s="8"/>
      <c r="E775" s="8"/>
      <c r="F775" s="8"/>
      <c r="G775" s="8"/>
      <c r="H775" s="8"/>
      <c r="I775" s="8"/>
      <c r="J775" s="8"/>
      <c r="K775" s="8"/>
      <c r="L775" s="8"/>
      <c r="M775" s="8"/>
      <c r="N775" s="8"/>
      <c r="O775" s="8"/>
    </row>
    <row r="776" spans="2:15" ht="11.25" x14ac:dyDescent="0.2">
      <c r="B776" s="8"/>
      <c r="C776" s="8"/>
      <c r="D776" s="8"/>
      <c r="E776" s="8"/>
      <c r="F776" s="8"/>
      <c r="G776" s="8"/>
      <c r="H776" s="8"/>
      <c r="I776" s="8"/>
      <c r="J776" s="8"/>
      <c r="K776" s="8"/>
      <c r="L776" s="8"/>
      <c r="M776" s="8"/>
      <c r="N776" s="8"/>
      <c r="O776" s="8"/>
    </row>
    <row r="777" spans="2:15" ht="11.25" x14ac:dyDescent="0.2">
      <c r="B777" s="8"/>
      <c r="C777" s="8"/>
      <c r="D777" s="8"/>
      <c r="E777" s="8"/>
      <c r="F777" s="8"/>
      <c r="G777" s="8"/>
      <c r="H777" s="8"/>
      <c r="I777" s="8"/>
      <c r="J777" s="8"/>
      <c r="K777" s="8"/>
      <c r="L777" s="8"/>
      <c r="M777" s="8"/>
      <c r="N777" s="8"/>
      <c r="O777" s="8"/>
    </row>
    <row r="778" spans="2:15" ht="11.25" x14ac:dyDescent="0.2">
      <c r="B778" s="8"/>
      <c r="C778" s="8"/>
      <c r="D778" s="8"/>
      <c r="E778" s="8"/>
      <c r="F778" s="8"/>
      <c r="G778" s="8"/>
      <c r="H778" s="8"/>
      <c r="I778" s="8"/>
      <c r="J778" s="8"/>
      <c r="K778" s="8"/>
      <c r="L778" s="8"/>
      <c r="M778" s="8"/>
      <c r="N778" s="8"/>
      <c r="O778" s="8"/>
    </row>
    <row r="779" spans="2:15" ht="11.25" x14ac:dyDescent="0.2">
      <c r="B779" s="8"/>
      <c r="C779" s="8"/>
      <c r="D779" s="8"/>
      <c r="E779" s="8"/>
      <c r="F779" s="8"/>
      <c r="G779" s="8"/>
      <c r="H779" s="8"/>
      <c r="I779" s="8"/>
      <c r="J779" s="8"/>
      <c r="K779" s="8"/>
      <c r="L779" s="8"/>
      <c r="M779" s="8"/>
      <c r="N779" s="8"/>
      <c r="O779" s="8"/>
    </row>
    <row r="780" spans="2:15" ht="11.25" x14ac:dyDescent="0.2">
      <c r="B780" s="8"/>
      <c r="C780" s="8"/>
      <c r="D780" s="8"/>
      <c r="E780" s="8"/>
      <c r="F780" s="8"/>
      <c r="G780" s="8"/>
      <c r="H780" s="8"/>
      <c r="I780" s="8"/>
      <c r="J780" s="8"/>
      <c r="K780" s="8"/>
      <c r="L780" s="8"/>
      <c r="M780" s="8"/>
      <c r="N780" s="8"/>
      <c r="O780" s="8"/>
    </row>
    <row r="781" spans="2:15" ht="11.25" x14ac:dyDescent="0.2">
      <c r="B781" s="8"/>
      <c r="C781" s="8"/>
      <c r="D781" s="8"/>
      <c r="E781" s="8"/>
      <c r="F781" s="8"/>
      <c r="G781" s="8"/>
      <c r="H781" s="8"/>
      <c r="I781" s="8"/>
      <c r="J781" s="8"/>
      <c r="K781" s="8"/>
      <c r="L781" s="8"/>
      <c r="M781" s="8"/>
      <c r="N781" s="8"/>
      <c r="O781" s="8"/>
    </row>
    <row r="782" spans="2:15" ht="11.25" x14ac:dyDescent="0.2">
      <c r="B782" s="8"/>
      <c r="C782" s="8"/>
      <c r="D782" s="8"/>
      <c r="E782" s="8"/>
      <c r="F782" s="8"/>
      <c r="G782" s="8"/>
      <c r="H782" s="8"/>
      <c r="I782" s="8"/>
      <c r="J782" s="8"/>
      <c r="K782" s="8"/>
      <c r="L782" s="8"/>
      <c r="M782" s="8"/>
      <c r="N782" s="8"/>
      <c r="O782" s="8"/>
    </row>
    <row r="783" spans="2:15" ht="11.25" x14ac:dyDescent="0.2">
      <c r="B783" s="8"/>
      <c r="C783" s="8"/>
      <c r="D783" s="8"/>
      <c r="E783" s="8"/>
      <c r="F783" s="8"/>
      <c r="G783" s="8"/>
      <c r="H783" s="8"/>
      <c r="I783" s="8"/>
      <c r="J783" s="8"/>
      <c r="K783" s="8"/>
      <c r="L783" s="8"/>
      <c r="M783" s="8"/>
      <c r="N783" s="8"/>
      <c r="O783" s="8"/>
    </row>
    <row r="784" spans="2:15" ht="11.25" x14ac:dyDescent="0.2">
      <c r="B784" s="8"/>
      <c r="C784" s="8"/>
      <c r="D784" s="8"/>
      <c r="E784" s="8"/>
      <c r="F784" s="8"/>
      <c r="G784" s="8"/>
      <c r="H784" s="8"/>
      <c r="I784" s="8"/>
      <c r="J784" s="8"/>
      <c r="K784" s="8"/>
      <c r="L784" s="8"/>
      <c r="M784" s="8"/>
      <c r="N784" s="8"/>
      <c r="O784" s="8"/>
    </row>
    <row r="785" spans="2:15" ht="11.25" x14ac:dyDescent="0.2">
      <c r="B785" s="8"/>
      <c r="C785" s="8"/>
      <c r="D785" s="8"/>
      <c r="E785" s="8"/>
      <c r="F785" s="8"/>
      <c r="G785" s="8"/>
      <c r="H785" s="8"/>
      <c r="I785" s="8"/>
      <c r="J785" s="8"/>
      <c r="K785" s="8"/>
      <c r="L785" s="8"/>
      <c r="M785" s="8"/>
      <c r="N785" s="8"/>
      <c r="O785" s="8"/>
    </row>
    <row r="786" spans="2:15" ht="11.25" x14ac:dyDescent="0.2">
      <c r="B786" s="8"/>
      <c r="C786" s="8"/>
      <c r="D786" s="8"/>
      <c r="E786" s="8"/>
      <c r="F786" s="8"/>
      <c r="G786" s="8"/>
      <c r="H786" s="8"/>
      <c r="I786" s="8"/>
      <c r="J786" s="8"/>
      <c r="K786" s="8"/>
      <c r="L786" s="8"/>
      <c r="M786" s="8"/>
      <c r="N786" s="8"/>
      <c r="O786" s="8"/>
    </row>
    <row r="787" spans="2:15" ht="11.25" x14ac:dyDescent="0.2">
      <c r="B787" s="8"/>
      <c r="C787" s="8"/>
      <c r="D787" s="8"/>
      <c r="E787" s="8"/>
      <c r="F787" s="8"/>
      <c r="G787" s="8"/>
      <c r="H787" s="8"/>
      <c r="I787" s="8"/>
      <c r="J787" s="8"/>
      <c r="K787" s="8"/>
      <c r="L787" s="8"/>
      <c r="M787" s="8"/>
      <c r="N787" s="8"/>
      <c r="O787" s="8"/>
    </row>
    <row r="788" spans="2:15" ht="11.25" x14ac:dyDescent="0.2">
      <c r="B788" s="8"/>
      <c r="C788" s="8"/>
      <c r="D788" s="8"/>
      <c r="E788" s="8"/>
      <c r="F788" s="8"/>
      <c r="G788" s="8"/>
      <c r="H788" s="8"/>
      <c r="I788" s="8"/>
      <c r="J788" s="8"/>
      <c r="K788" s="8"/>
      <c r="L788" s="8"/>
      <c r="M788" s="8"/>
      <c r="N788" s="8"/>
      <c r="O788" s="8"/>
    </row>
    <row r="789" spans="2:15" ht="11.25" x14ac:dyDescent="0.2">
      <c r="B789" s="8"/>
      <c r="C789" s="8"/>
      <c r="D789" s="8"/>
      <c r="E789" s="8"/>
      <c r="F789" s="8"/>
      <c r="G789" s="8"/>
      <c r="H789" s="8"/>
      <c r="I789" s="8"/>
      <c r="J789" s="8"/>
      <c r="K789" s="8"/>
      <c r="L789" s="8"/>
      <c r="M789" s="8"/>
      <c r="N789" s="8"/>
      <c r="O789" s="8"/>
    </row>
    <row r="790" spans="2:15" ht="11.25" x14ac:dyDescent="0.2">
      <c r="B790" s="8"/>
      <c r="C790" s="8"/>
      <c r="D790" s="8"/>
      <c r="E790" s="8"/>
      <c r="F790" s="8"/>
      <c r="G790" s="8"/>
      <c r="H790" s="8"/>
      <c r="I790" s="8"/>
      <c r="J790" s="8"/>
      <c r="K790" s="8"/>
      <c r="L790" s="8"/>
      <c r="M790" s="8"/>
      <c r="N790" s="8"/>
      <c r="O790" s="8"/>
    </row>
    <row r="791" spans="2:15" ht="11.25" x14ac:dyDescent="0.2">
      <c r="B791" s="8"/>
      <c r="C791" s="8"/>
      <c r="D791" s="8"/>
      <c r="E791" s="8"/>
      <c r="F791" s="8"/>
      <c r="G791" s="8"/>
      <c r="H791" s="8"/>
      <c r="I791" s="8"/>
      <c r="J791" s="8"/>
      <c r="K791" s="8"/>
      <c r="L791" s="8"/>
      <c r="M791" s="8"/>
      <c r="N791" s="8"/>
      <c r="O791" s="8"/>
    </row>
    <row r="792" spans="2:15" ht="11.25" x14ac:dyDescent="0.2">
      <c r="B792" s="8"/>
      <c r="C792" s="8"/>
      <c r="D792" s="8"/>
      <c r="E792" s="8"/>
      <c r="F792" s="8"/>
      <c r="G792" s="8"/>
      <c r="H792" s="8"/>
      <c r="I792" s="8"/>
      <c r="J792" s="8"/>
      <c r="K792" s="8"/>
      <c r="L792" s="8"/>
      <c r="M792" s="8"/>
      <c r="N792" s="8"/>
      <c r="O792" s="8"/>
    </row>
    <row r="793" spans="2:15" ht="11.25" x14ac:dyDescent="0.2">
      <c r="B793" s="8"/>
      <c r="C793" s="8"/>
      <c r="D793" s="8"/>
      <c r="E793" s="8"/>
      <c r="F793" s="8"/>
      <c r="G793" s="8"/>
      <c r="H793" s="8"/>
      <c r="I793" s="8"/>
      <c r="J793" s="8"/>
      <c r="K793" s="8"/>
      <c r="L793" s="8"/>
      <c r="M793" s="8"/>
      <c r="N793" s="8"/>
      <c r="O793" s="8"/>
    </row>
    <row r="794" spans="2:15" ht="11.25" x14ac:dyDescent="0.2">
      <c r="B794" s="8"/>
      <c r="C794" s="8"/>
      <c r="D794" s="8"/>
      <c r="E794" s="8"/>
      <c r="F794" s="8"/>
      <c r="G794" s="8"/>
      <c r="H794" s="8"/>
      <c r="I794" s="8"/>
      <c r="J794" s="8"/>
      <c r="K794" s="8"/>
      <c r="L794" s="8"/>
      <c r="M794" s="8"/>
      <c r="N794" s="8"/>
      <c r="O794" s="8"/>
    </row>
    <row r="795" spans="2:15" ht="11.25" x14ac:dyDescent="0.2">
      <c r="B795" s="8"/>
      <c r="C795" s="8"/>
      <c r="D795" s="8"/>
      <c r="E795" s="8"/>
      <c r="F795" s="8"/>
      <c r="G795" s="8"/>
      <c r="H795" s="8"/>
      <c r="I795" s="8"/>
      <c r="J795" s="8"/>
      <c r="K795" s="8"/>
      <c r="L795" s="8"/>
      <c r="M795" s="8"/>
      <c r="N795" s="8"/>
      <c r="O795" s="8"/>
    </row>
    <row r="796" spans="2:15" ht="11.25" x14ac:dyDescent="0.2">
      <c r="B796" s="8"/>
      <c r="C796" s="8"/>
      <c r="D796" s="8"/>
      <c r="E796" s="8"/>
      <c r="F796" s="8"/>
      <c r="G796" s="8"/>
      <c r="H796" s="8"/>
      <c r="I796" s="8"/>
      <c r="J796" s="8"/>
      <c r="K796" s="8"/>
      <c r="L796" s="8"/>
      <c r="M796" s="8"/>
      <c r="N796" s="8"/>
      <c r="O796" s="8"/>
    </row>
    <row r="797" spans="2:15" ht="11.25" x14ac:dyDescent="0.2">
      <c r="B797" s="8"/>
      <c r="C797" s="8"/>
      <c r="D797" s="8"/>
      <c r="E797" s="8"/>
      <c r="F797" s="8"/>
      <c r="G797" s="8"/>
      <c r="H797" s="8"/>
      <c r="I797" s="8"/>
      <c r="J797" s="8"/>
      <c r="K797" s="8"/>
      <c r="L797" s="8"/>
      <c r="M797" s="8"/>
      <c r="N797" s="8"/>
      <c r="O797" s="8"/>
    </row>
    <row r="798" spans="2:15" ht="11.25" x14ac:dyDescent="0.2">
      <c r="B798" s="8"/>
      <c r="C798" s="8"/>
      <c r="D798" s="8"/>
      <c r="E798" s="8"/>
      <c r="F798" s="8"/>
      <c r="G798" s="8"/>
      <c r="H798" s="8"/>
      <c r="I798" s="8"/>
      <c r="J798" s="8"/>
      <c r="K798" s="8"/>
      <c r="L798" s="8"/>
      <c r="M798" s="8"/>
      <c r="N798" s="8"/>
      <c r="O798" s="8"/>
    </row>
    <row r="799" spans="2:15" ht="11.25" x14ac:dyDescent="0.2">
      <c r="B799" s="8"/>
      <c r="C799" s="8"/>
      <c r="D799" s="8"/>
      <c r="E799" s="8"/>
      <c r="F799" s="8"/>
      <c r="G799" s="8"/>
      <c r="H799" s="8"/>
      <c r="I799" s="8"/>
      <c r="J799" s="8"/>
      <c r="K799" s="8"/>
      <c r="L799" s="8"/>
      <c r="M799" s="8"/>
      <c r="N799" s="8"/>
      <c r="O799" s="8"/>
    </row>
    <row r="800" spans="2:15" ht="11.25" x14ac:dyDescent="0.2">
      <c r="B800" s="8"/>
      <c r="C800" s="8"/>
      <c r="D800" s="8"/>
      <c r="E800" s="8"/>
      <c r="F800" s="8"/>
      <c r="G800" s="8"/>
      <c r="H800" s="8"/>
      <c r="I800" s="8"/>
      <c r="J800" s="8"/>
      <c r="K800" s="8"/>
      <c r="L800" s="8"/>
      <c r="M800" s="8"/>
      <c r="N800" s="8"/>
      <c r="O800" s="8"/>
    </row>
    <row r="801" spans="2:15" ht="11.25" x14ac:dyDescent="0.2">
      <c r="B801" s="8"/>
      <c r="C801" s="8"/>
      <c r="D801" s="8"/>
      <c r="E801" s="8"/>
      <c r="F801" s="8"/>
      <c r="G801" s="8"/>
      <c r="H801" s="8"/>
      <c r="I801" s="8"/>
      <c r="J801" s="8"/>
      <c r="K801" s="8"/>
      <c r="L801" s="8"/>
      <c r="M801" s="8"/>
      <c r="N801" s="8"/>
      <c r="O801" s="8"/>
    </row>
    <row r="802" spans="2:15" ht="11.25" x14ac:dyDescent="0.2">
      <c r="B802" s="8"/>
      <c r="C802" s="8"/>
      <c r="D802" s="8"/>
      <c r="E802" s="8"/>
      <c r="F802" s="8"/>
      <c r="G802" s="8"/>
      <c r="H802" s="8"/>
      <c r="I802" s="8"/>
      <c r="J802" s="8"/>
      <c r="K802" s="8"/>
      <c r="L802" s="8"/>
      <c r="M802" s="8"/>
      <c r="N802" s="8"/>
      <c r="O802" s="8"/>
    </row>
    <row r="803" spans="2:15" ht="11.25" x14ac:dyDescent="0.2">
      <c r="B803" s="8"/>
      <c r="C803" s="8"/>
      <c r="D803" s="8"/>
      <c r="E803" s="8"/>
      <c r="F803" s="8"/>
      <c r="G803" s="8"/>
      <c r="H803" s="8"/>
      <c r="I803" s="8"/>
      <c r="J803" s="8"/>
      <c r="K803" s="8"/>
      <c r="L803" s="8"/>
      <c r="M803" s="8"/>
      <c r="N803" s="8"/>
      <c r="O803" s="8"/>
    </row>
    <row r="804" spans="2:15" ht="11.25" x14ac:dyDescent="0.2">
      <c r="B804" s="8"/>
      <c r="C804" s="8"/>
      <c r="D804" s="8"/>
      <c r="E804" s="8"/>
      <c r="F804" s="8"/>
      <c r="G804" s="8"/>
      <c r="H804" s="8"/>
      <c r="I804" s="8"/>
      <c r="J804" s="8"/>
      <c r="K804" s="8"/>
      <c r="L804" s="8"/>
      <c r="M804" s="8"/>
      <c r="N804" s="8"/>
      <c r="O804" s="8"/>
    </row>
    <row r="805" spans="2:15" ht="11.25" x14ac:dyDescent="0.2">
      <c r="B805" s="8"/>
      <c r="C805" s="8"/>
      <c r="D805" s="8"/>
      <c r="E805" s="8"/>
      <c r="F805" s="8"/>
      <c r="G805" s="8"/>
      <c r="H805" s="8"/>
      <c r="I805" s="8"/>
      <c r="J805" s="8"/>
      <c r="K805" s="8"/>
      <c r="L805" s="8"/>
      <c r="M805" s="8"/>
      <c r="N805" s="8"/>
      <c r="O805" s="8"/>
    </row>
    <row r="806" spans="2:15" ht="11.25" x14ac:dyDescent="0.2">
      <c r="B806" s="8"/>
      <c r="C806" s="8"/>
      <c r="D806" s="8"/>
      <c r="E806" s="8"/>
      <c r="F806" s="8"/>
      <c r="G806" s="8"/>
      <c r="H806" s="8"/>
      <c r="I806" s="8"/>
      <c r="J806" s="8"/>
      <c r="K806" s="8"/>
      <c r="L806" s="8"/>
      <c r="M806" s="8"/>
      <c r="N806" s="8"/>
      <c r="O806" s="8"/>
    </row>
    <row r="807" spans="2:15" ht="11.25" x14ac:dyDescent="0.2">
      <c r="B807" s="8"/>
      <c r="C807" s="8"/>
      <c r="D807" s="8"/>
      <c r="E807" s="8"/>
      <c r="F807" s="8"/>
      <c r="G807" s="8"/>
      <c r="H807" s="8"/>
      <c r="I807" s="8"/>
      <c r="J807" s="8"/>
      <c r="K807" s="8"/>
      <c r="L807" s="8"/>
      <c r="M807" s="8"/>
      <c r="N807" s="8"/>
      <c r="O807" s="8"/>
    </row>
    <row r="808" spans="2:15" ht="11.25" x14ac:dyDescent="0.2">
      <c r="B808" s="8"/>
      <c r="C808" s="8"/>
      <c r="D808" s="8"/>
      <c r="E808" s="8"/>
      <c r="F808" s="8"/>
      <c r="G808" s="8"/>
      <c r="H808" s="8"/>
      <c r="I808" s="8"/>
      <c r="J808" s="8"/>
      <c r="K808" s="8"/>
      <c r="L808" s="8"/>
      <c r="M808" s="8"/>
      <c r="N808" s="8"/>
      <c r="O808" s="8"/>
    </row>
    <row r="809" spans="2:15" ht="11.25" x14ac:dyDescent="0.2">
      <c r="B809" s="8"/>
      <c r="C809" s="8"/>
      <c r="D809" s="8"/>
      <c r="E809" s="8"/>
      <c r="F809" s="8"/>
      <c r="G809" s="8"/>
      <c r="H809" s="8"/>
      <c r="I809" s="8"/>
      <c r="J809" s="8"/>
      <c r="K809" s="8"/>
      <c r="L809" s="8"/>
      <c r="M809" s="8"/>
      <c r="N809" s="8"/>
      <c r="O809" s="8"/>
    </row>
    <row r="810" spans="2:15" ht="11.25" x14ac:dyDescent="0.2">
      <c r="B810" s="8"/>
      <c r="C810" s="8"/>
      <c r="D810" s="8"/>
      <c r="E810" s="8"/>
      <c r="F810" s="8"/>
      <c r="G810" s="8"/>
      <c r="H810" s="8"/>
      <c r="I810" s="8"/>
      <c r="J810" s="8"/>
      <c r="K810" s="8"/>
      <c r="L810" s="8"/>
      <c r="M810" s="8"/>
      <c r="N810" s="8"/>
      <c r="O810" s="8"/>
    </row>
    <row r="811" spans="2:15" ht="11.25" x14ac:dyDescent="0.2">
      <c r="B811" s="8"/>
      <c r="C811" s="8"/>
      <c r="D811" s="8"/>
      <c r="E811" s="8"/>
      <c r="F811" s="8"/>
      <c r="G811" s="8"/>
      <c r="H811" s="8"/>
      <c r="I811" s="8"/>
      <c r="J811" s="8"/>
      <c r="K811" s="8"/>
      <c r="L811" s="8"/>
      <c r="M811" s="8"/>
      <c r="N811" s="8"/>
      <c r="O811" s="8"/>
    </row>
    <row r="812" spans="2:15" ht="11.25" x14ac:dyDescent="0.2">
      <c r="B812" s="8"/>
      <c r="C812" s="8"/>
      <c r="D812" s="8"/>
      <c r="E812" s="8"/>
      <c r="F812" s="8"/>
      <c r="G812" s="8"/>
      <c r="H812" s="8"/>
      <c r="I812" s="8"/>
      <c r="J812" s="8"/>
      <c r="K812" s="8"/>
      <c r="L812" s="8"/>
      <c r="M812" s="8"/>
      <c r="N812" s="8"/>
      <c r="O812" s="8"/>
    </row>
    <row r="813" spans="2:15" ht="11.25" x14ac:dyDescent="0.2">
      <c r="B813" s="8"/>
      <c r="C813" s="8"/>
      <c r="D813" s="8"/>
      <c r="E813" s="8"/>
      <c r="F813" s="8"/>
      <c r="G813" s="8"/>
      <c r="H813" s="8"/>
      <c r="I813" s="8"/>
      <c r="J813" s="8"/>
      <c r="K813" s="8"/>
      <c r="L813" s="8"/>
      <c r="M813" s="8"/>
      <c r="N813" s="8"/>
      <c r="O813" s="8"/>
    </row>
    <row r="814" spans="2:15" ht="11.25" x14ac:dyDescent="0.2">
      <c r="B814" s="8"/>
      <c r="C814" s="8"/>
      <c r="D814" s="8"/>
      <c r="E814" s="8"/>
      <c r="F814" s="8"/>
      <c r="G814" s="8"/>
      <c r="H814" s="8"/>
      <c r="I814" s="8"/>
      <c r="J814" s="8"/>
      <c r="K814" s="8"/>
      <c r="L814" s="8"/>
      <c r="M814" s="8"/>
      <c r="N814" s="8"/>
      <c r="O814" s="8"/>
    </row>
    <row r="815" spans="2:15" ht="11.25" x14ac:dyDescent="0.2">
      <c r="B815" s="8"/>
      <c r="C815" s="8"/>
      <c r="D815" s="8"/>
      <c r="E815" s="8"/>
      <c r="F815" s="8"/>
      <c r="G815" s="8"/>
      <c r="H815" s="8"/>
      <c r="I815" s="8"/>
      <c r="J815" s="8"/>
      <c r="K815" s="8"/>
      <c r="L815" s="8"/>
      <c r="M815" s="8"/>
      <c r="N815" s="8"/>
      <c r="O815" s="8"/>
    </row>
    <row r="816" spans="2:15" ht="11.25" x14ac:dyDescent="0.2">
      <c r="B816" s="8"/>
      <c r="C816" s="8"/>
      <c r="D816" s="8"/>
      <c r="E816" s="8"/>
      <c r="F816" s="8"/>
      <c r="G816" s="8"/>
      <c r="H816" s="8"/>
      <c r="I816" s="8"/>
      <c r="J816" s="8"/>
      <c r="K816" s="8"/>
      <c r="L816" s="8"/>
      <c r="M816" s="8"/>
      <c r="N816" s="8"/>
      <c r="O816" s="8"/>
    </row>
    <row r="817" spans="2:15" ht="11.25" x14ac:dyDescent="0.2">
      <c r="B817" s="8"/>
      <c r="C817" s="8"/>
      <c r="D817" s="8"/>
      <c r="E817" s="8"/>
      <c r="F817" s="8"/>
      <c r="G817" s="8"/>
      <c r="H817" s="8"/>
      <c r="I817" s="8"/>
      <c r="J817" s="8"/>
      <c r="K817" s="8"/>
      <c r="L817" s="8"/>
      <c r="M817" s="8"/>
      <c r="N817" s="8"/>
      <c r="O817" s="8"/>
    </row>
    <row r="818" spans="2:15" ht="11.25" x14ac:dyDescent="0.2">
      <c r="B818" s="8"/>
      <c r="C818" s="8"/>
      <c r="D818" s="8"/>
      <c r="E818" s="8"/>
      <c r="F818" s="8"/>
      <c r="G818" s="8"/>
      <c r="H818" s="8"/>
      <c r="I818" s="8"/>
      <c r="J818" s="8"/>
      <c r="K818" s="8"/>
      <c r="L818" s="8"/>
      <c r="M818" s="8"/>
      <c r="N818" s="8"/>
      <c r="O818" s="8"/>
    </row>
    <row r="819" spans="2:15" ht="11.25" x14ac:dyDescent="0.2">
      <c r="B819" s="8"/>
      <c r="C819" s="8"/>
      <c r="D819" s="8"/>
      <c r="E819" s="8"/>
      <c r="F819" s="8"/>
      <c r="G819" s="8"/>
      <c r="H819" s="8"/>
      <c r="I819" s="8"/>
      <c r="J819" s="8"/>
      <c r="K819" s="8"/>
      <c r="L819" s="8"/>
      <c r="M819" s="8"/>
      <c r="N819" s="8"/>
      <c r="O819" s="8"/>
    </row>
    <row r="820" spans="2:15" ht="11.25" x14ac:dyDescent="0.2">
      <c r="B820" s="8"/>
      <c r="C820" s="8"/>
      <c r="D820" s="8"/>
      <c r="E820" s="8"/>
      <c r="F820" s="8"/>
      <c r="G820" s="8"/>
      <c r="H820" s="8"/>
      <c r="I820" s="8"/>
      <c r="J820" s="8"/>
      <c r="K820" s="8"/>
      <c r="L820" s="8"/>
      <c r="M820" s="8"/>
      <c r="N820" s="8"/>
      <c r="O820" s="8"/>
    </row>
    <row r="821" spans="2:15" ht="11.25" x14ac:dyDescent="0.2">
      <c r="B821" s="8"/>
      <c r="C821" s="8"/>
      <c r="D821" s="8"/>
      <c r="E821" s="8"/>
      <c r="F821" s="8"/>
      <c r="G821" s="8"/>
      <c r="H821" s="8"/>
      <c r="I821" s="8"/>
      <c r="J821" s="8"/>
      <c r="K821" s="8"/>
      <c r="L821" s="8"/>
      <c r="M821" s="8"/>
      <c r="N821" s="8"/>
      <c r="O821" s="8"/>
    </row>
    <row r="822" spans="2:15" ht="11.25" x14ac:dyDescent="0.2">
      <c r="B822" s="8"/>
      <c r="C822" s="8"/>
      <c r="D822" s="8"/>
      <c r="E822" s="8"/>
      <c r="F822" s="8"/>
      <c r="G822" s="8"/>
      <c r="H822" s="8"/>
      <c r="I822" s="8"/>
      <c r="J822" s="8"/>
      <c r="K822" s="8"/>
      <c r="L822" s="8"/>
      <c r="M822" s="8"/>
      <c r="N822" s="8"/>
      <c r="O822" s="8"/>
    </row>
    <row r="823" spans="2:15" ht="11.25" x14ac:dyDescent="0.2">
      <c r="B823" s="8"/>
      <c r="C823" s="8"/>
      <c r="D823" s="8"/>
      <c r="E823" s="8"/>
      <c r="F823" s="8"/>
      <c r="G823" s="8"/>
      <c r="H823" s="8"/>
      <c r="I823" s="8"/>
      <c r="J823" s="8"/>
      <c r="K823" s="8"/>
      <c r="L823" s="8"/>
      <c r="M823" s="8"/>
      <c r="N823" s="8"/>
      <c r="O823" s="8"/>
    </row>
    <row r="824" spans="2:15" ht="11.25" x14ac:dyDescent="0.2">
      <c r="B824" s="8"/>
      <c r="C824" s="8"/>
      <c r="D824" s="8"/>
      <c r="E824" s="8"/>
      <c r="F824" s="8"/>
      <c r="G824" s="8"/>
      <c r="H824" s="8"/>
      <c r="I824" s="8"/>
      <c r="J824" s="8"/>
      <c r="K824" s="8"/>
      <c r="L824" s="8"/>
      <c r="M824" s="8"/>
      <c r="N824" s="8"/>
      <c r="O824" s="8"/>
    </row>
    <row r="825" spans="2:15" ht="11.25" x14ac:dyDescent="0.2">
      <c r="B825" s="8"/>
      <c r="C825" s="8"/>
      <c r="D825" s="8"/>
      <c r="E825" s="8"/>
      <c r="F825" s="8"/>
      <c r="G825" s="8"/>
      <c r="H825" s="8"/>
      <c r="I825" s="8"/>
      <c r="J825" s="8"/>
      <c r="K825" s="8"/>
      <c r="L825" s="8"/>
      <c r="M825" s="8"/>
      <c r="N825" s="8"/>
      <c r="O825" s="8"/>
    </row>
    <row r="826" spans="2:15" ht="11.25" x14ac:dyDescent="0.2">
      <c r="B826" s="8"/>
      <c r="C826" s="8"/>
      <c r="D826" s="8"/>
      <c r="E826" s="8"/>
      <c r="F826" s="8"/>
      <c r="G826" s="8"/>
      <c r="H826" s="8"/>
      <c r="I826" s="8"/>
      <c r="J826" s="8"/>
      <c r="K826" s="8"/>
      <c r="L826" s="8"/>
      <c r="M826" s="8"/>
      <c r="N826" s="8"/>
      <c r="O826" s="8"/>
    </row>
    <row r="827" spans="2:15" ht="11.25" x14ac:dyDescent="0.2">
      <c r="B827" s="8"/>
      <c r="C827" s="8"/>
      <c r="D827" s="8"/>
      <c r="E827" s="8"/>
      <c r="F827" s="8"/>
      <c r="G827" s="8"/>
      <c r="H827" s="8"/>
      <c r="I827" s="8"/>
      <c r="J827" s="8"/>
      <c r="K827" s="8"/>
      <c r="L827" s="8"/>
      <c r="M827" s="8"/>
      <c r="N827" s="8"/>
      <c r="O827" s="8"/>
    </row>
    <row r="828" spans="2:15" ht="11.25" x14ac:dyDescent="0.2">
      <c r="B828" s="8"/>
      <c r="C828" s="8"/>
      <c r="D828" s="8"/>
      <c r="E828" s="8"/>
      <c r="F828" s="8"/>
      <c r="G828" s="8"/>
      <c r="H828" s="8"/>
      <c r="I828" s="8"/>
      <c r="J828" s="8"/>
      <c r="K828" s="8"/>
      <c r="L828" s="8"/>
      <c r="M828" s="8"/>
      <c r="N828" s="8"/>
      <c r="O828" s="8"/>
    </row>
    <row r="829" spans="2:15" ht="11.25" x14ac:dyDescent="0.2">
      <c r="B829" s="8"/>
      <c r="C829" s="8"/>
      <c r="D829" s="8"/>
      <c r="E829" s="8"/>
      <c r="F829" s="8"/>
      <c r="G829" s="8"/>
      <c r="H829" s="8"/>
      <c r="I829" s="8"/>
      <c r="J829" s="8"/>
      <c r="K829" s="8"/>
      <c r="L829" s="8"/>
      <c r="M829" s="8"/>
      <c r="N829" s="8"/>
      <c r="O829" s="8"/>
    </row>
    <row r="830" spans="2:15" ht="11.25" x14ac:dyDescent="0.2">
      <c r="B830" s="8"/>
      <c r="C830" s="8"/>
      <c r="D830" s="8"/>
      <c r="E830" s="8"/>
      <c r="F830" s="8"/>
      <c r="G830" s="8"/>
      <c r="H830" s="8"/>
      <c r="I830" s="8"/>
      <c r="J830" s="8"/>
      <c r="K830" s="8"/>
      <c r="L830" s="8"/>
      <c r="M830" s="8"/>
      <c r="N830" s="8"/>
      <c r="O830" s="8"/>
    </row>
    <row r="831" spans="2:15" ht="11.25" x14ac:dyDescent="0.2">
      <c r="B831" s="8"/>
      <c r="C831" s="8"/>
      <c r="D831" s="8"/>
      <c r="E831" s="8"/>
      <c r="F831" s="8"/>
      <c r="G831" s="8"/>
      <c r="H831" s="8"/>
      <c r="I831" s="8"/>
      <c r="J831" s="8"/>
      <c r="K831" s="8"/>
      <c r="L831" s="8"/>
      <c r="M831" s="8"/>
      <c r="N831" s="8"/>
      <c r="O831" s="8"/>
    </row>
    <row r="832" spans="2:15" ht="11.25" x14ac:dyDescent="0.2">
      <c r="B832" s="8"/>
      <c r="C832" s="8"/>
      <c r="D832" s="8"/>
      <c r="E832" s="8"/>
      <c r="F832" s="8"/>
      <c r="G832" s="8"/>
      <c r="H832" s="8"/>
      <c r="I832" s="8"/>
      <c r="J832" s="8"/>
      <c r="K832" s="8"/>
      <c r="L832" s="8"/>
      <c r="M832" s="8"/>
      <c r="N832" s="8"/>
      <c r="O832" s="8"/>
    </row>
    <row r="833" spans="2:15" ht="11.25" x14ac:dyDescent="0.2">
      <c r="B833" s="8"/>
      <c r="C833" s="8"/>
      <c r="D833" s="8"/>
      <c r="E833" s="8"/>
      <c r="F833" s="8"/>
      <c r="G833" s="8"/>
      <c r="H833" s="8"/>
      <c r="I833" s="8"/>
      <c r="J833" s="8"/>
      <c r="K833" s="8"/>
      <c r="L833" s="8"/>
      <c r="M833" s="8"/>
      <c r="N833" s="8"/>
      <c r="O833" s="8"/>
    </row>
    <row r="834" spans="2:15" ht="11.25" x14ac:dyDescent="0.2">
      <c r="B834" s="8"/>
      <c r="C834" s="8"/>
      <c r="D834" s="8"/>
      <c r="E834" s="8"/>
      <c r="F834" s="8"/>
      <c r="G834" s="8"/>
      <c r="H834" s="8"/>
      <c r="I834" s="8"/>
      <c r="J834" s="8"/>
      <c r="K834" s="8"/>
      <c r="L834" s="8"/>
      <c r="M834" s="8"/>
      <c r="N834" s="8"/>
      <c r="O834" s="8"/>
    </row>
    <row r="835" spans="2:15" ht="11.25" x14ac:dyDescent="0.2">
      <c r="B835" s="8"/>
      <c r="C835" s="8"/>
      <c r="D835" s="8"/>
      <c r="E835" s="8"/>
      <c r="F835" s="8"/>
      <c r="G835" s="8"/>
      <c r="H835" s="8"/>
      <c r="I835" s="8"/>
      <c r="J835" s="8"/>
      <c r="K835" s="8"/>
      <c r="L835" s="8"/>
      <c r="M835" s="8"/>
      <c r="N835" s="8"/>
      <c r="O835" s="8"/>
    </row>
    <row r="836" spans="2:15" ht="11.25" x14ac:dyDescent="0.2">
      <c r="B836" s="8"/>
      <c r="C836" s="8"/>
      <c r="D836" s="8"/>
      <c r="E836" s="8"/>
      <c r="F836" s="8"/>
      <c r="G836" s="8"/>
      <c r="H836" s="8"/>
      <c r="I836" s="8"/>
      <c r="J836" s="8"/>
      <c r="K836" s="8"/>
      <c r="L836" s="8"/>
      <c r="M836" s="8"/>
      <c r="N836" s="8"/>
      <c r="O836" s="8"/>
    </row>
    <row r="837" spans="2:15" ht="11.25" x14ac:dyDescent="0.2">
      <c r="B837" s="8"/>
      <c r="C837" s="8"/>
      <c r="D837" s="8"/>
      <c r="E837" s="8"/>
      <c r="F837" s="8"/>
      <c r="G837" s="8"/>
      <c r="H837" s="8"/>
      <c r="I837" s="8"/>
      <c r="J837" s="8"/>
      <c r="K837" s="8"/>
      <c r="L837" s="8"/>
      <c r="M837" s="8"/>
      <c r="N837" s="8"/>
      <c r="O837" s="8"/>
    </row>
    <row r="838" spans="2:15" ht="11.25" x14ac:dyDescent="0.2">
      <c r="B838" s="8"/>
      <c r="C838" s="8"/>
      <c r="D838" s="8"/>
      <c r="E838" s="8"/>
      <c r="F838" s="8"/>
      <c r="G838" s="8"/>
      <c r="H838" s="8"/>
      <c r="I838" s="8"/>
      <c r="J838" s="8"/>
      <c r="K838" s="8"/>
      <c r="L838" s="8"/>
      <c r="M838" s="8"/>
      <c r="N838" s="8"/>
      <c r="O838" s="8"/>
    </row>
    <row r="839" spans="2:15" ht="11.25" x14ac:dyDescent="0.2">
      <c r="B839" s="8"/>
      <c r="C839" s="8"/>
      <c r="D839" s="8"/>
      <c r="E839" s="8"/>
      <c r="F839" s="8"/>
      <c r="G839" s="8"/>
      <c r="H839" s="8"/>
      <c r="I839" s="8"/>
      <c r="J839" s="8"/>
      <c r="K839" s="8"/>
      <c r="L839" s="8"/>
      <c r="M839" s="8"/>
      <c r="N839" s="8"/>
      <c r="O839" s="8"/>
    </row>
    <row r="840" spans="2:15" ht="11.25" x14ac:dyDescent="0.2">
      <c r="B840" s="8"/>
      <c r="C840" s="8"/>
      <c r="D840" s="8"/>
      <c r="E840" s="8"/>
      <c r="F840" s="8"/>
      <c r="G840" s="8"/>
      <c r="H840" s="8"/>
      <c r="I840" s="8"/>
      <c r="J840" s="8"/>
      <c r="K840" s="8"/>
      <c r="L840" s="8"/>
      <c r="M840" s="8"/>
      <c r="N840" s="8"/>
      <c r="O840" s="8"/>
    </row>
    <row r="841" spans="2:15" ht="11.25" x14ac:dyDescent="0.2">
      <c r="B841" s="8"/>
      <c r="C841" s="8"/>
      <c r="D841" s="8"/>
      <c r="E841" s="8"/>
      <c r="F841" s="8"/>
      <c r="G841" s="8"/>
      <c r="H841" s="8"/>
      <c r="I841" s="8"/>
      <c r="J841" s="8"/>
      <c r="K841" s="8"/>
      <c r="L841" s="8"/>
      <c r="M841" s="8"/>
      <c r="N841" s="8"/>
      <c r="O841" s="8"/>
    </row>
    <row r="842" spans="2:15" ht="11.25" x14ac:dyDescent="0.2">
      <c r="B842" s="8"/>
      <c r="C842" s="8"/>
      <c r="D842" s="8"/>
      <c r="E842" s="8"/>
      <c r="F842" s="8"/>
      <c r="G842" s="8"/>
      <c r="H842" s="8"/>
      <c r="I842" s="8"/>
      <c r="J842" s="8"/>
      <c r="K842" s="8"/>
      <c r="L842" s="8"/>
      <c r="M842" s="8"/>
      <c r="N842" s="8"/>
      <c r="O842" s="8"/>
    </row>
    <row r="843" spans="2:15" ht="11.25" x14ac:dyDescent="0.2">
      <c r="B843" s="8"/>
      <c r="C843" s="8"/>
      <c r="D843" s="8"/>
      <c r="E843" s="8"/>
      <c r="F843" s="8"/>
      <c r="G843" s="8"/>
      <c r="H843" s="8"/>
      <c r="I843" s="8"/>
      <c r="J843" s="8"/>
      <c r="K843" s="8"/>
      <c r="L843" s="8"/>
      <c r="M843" s="8"/>
      <c r="N843" s="8"/>
      <c r="O843" s="8"/>
    </row>
    <row r="844" spans="2:15" ht="11.25" x14ac:dyDescent="0.2">
      <c r="B844" s="8"/>
      <c r="C844" s="8"/>
      <c r="D844" s="8"/>
      <c r="E844" s="8"/>
      <c r="F844" s="8"/>
      <c r="G844" s="8"/>
      <c r="H844" s="8"/>
      <c r="I844" s="8"/>
      <c r="J844" s="8"/>
      <c r="K844" s="8"/>
      <c r="L844" s="8"/>
      <c r="M844" s="8"/>
      <c r="N844" s="8"/>
      <c r="O844" s="8"/>
    </row>
    <row r="845" spans="2:15" ht="11.25" x14ac:dyDescent="0.2">
      <c r="B845" s="8"/>
      <c r="C845" s="8"/>
      <c r="D845" s="8"/>
      <c r="E845" s="8"/>
      <c r="F845" s="8"/>
      <c r="G845" s="8"/>
      <c r="H845" s="8"/>
      <c r="I845" s="8"/>
      <c r="J845" s="8"/>
      <c r="K845" s="8"/>
      <c r="L845" s="8"/>
      <c r="M845" s="8"/>
      <c r="N845" s="8"/>
      <c r="O845" s="8"/>
    </row>
    <row r="846" spans="2:15" ht="11.25" x14ac:dyDescent="0.2">
      <c r="B846" s="8"/>
      <c r="C846" s="8"/>
      <c r="D846" s="8"/>
      <c r="E846" s="8"/>
      <c r="F846" s="8"/>
      <c r="G846" s="8"/>
      <c r="H846" s="8"/>
      <c r="I846" s="8"/>
      <c r="J846" s="8"/>
      <c r="K846" s="8"/>
      <c r="L846" s="8"/>
      <c r="M846" s="8"/>
      <c r="N846" s="8"/>
      <c r="O846" s="8"/>
    </row>
    <row r="847" spans="2:15" ht="11.25" x14ac:dyDescent="0.2">
      <c r="B847" s="8"/>
      <c r="C847" s="8"/>
      <c r="D847" s="8"/>
      <c r="E847" s="8"/>
      <c r="F847" s="8"/>
      <c r="G847" s="8"/>
      <c r="H847" s="8"/>
      <c r="I847" s="8"/>
      <c r="J847" s="8"/>
      <c r="K847" s="8"/>
      <c r="L847" s="8"/>
      <c r="M847" s="8"/>
      <c r="N847" s="8"/>
      <c r="O847" s="8"/>
    </row>
    <row r="848" spans="2:15" ht="11.25" x14ac:dyDescent="0.2">
      <c r="B848" s="8"/>
      <c r="C848" s="8"/>
      <c r="D848" s="8"/>
      <c r="E848" s="8"/>
      <c r="F848" s="8"/>
      <c r="G848" s="8"/>
      <c r="H848" s="8"/>
      <c r="I848" s="8"/>
      <c r="J848" s="8"/>
      <c r="K848" s="8"/>
      <c r="L848" s="8"/>
      <c r="M848" s="8"/>
      <c r="N848" s="8"/>
      <c r="O848" s="8"/>
    </row>
    <row r="849" spans="2:15" ht="11.25" x14ac:dyDescent="0.2">
      <c r="B849" s="8"/>
      <c r="C849" s="8"/>
      <c r="D849" s="8"/>
      <c r="E849" s="8"/>
      <c r="F849" s="8"/>
      <c r="G849" s="8"/>
      <c r="H849" s="8"/>
      <c r="I849" s="8"/>
      <c r="J849" s="8"/>
      <c r="K849" s="8"/>
      <c r="L849" s="8"/>
      <c r="M849" s="8"/>
      <c r="N849" s="8"/>
      <c r="O849" s="8"/>
    </row>
    <row r="850" spans="2:15" ht="11.25" x14ac:dyDescent="0.2">
      <c r="B850" s="8"/>
      <c r="C850" s="8"/>
      <c r="D850" s="8"/>
      <c r="E850" s="8"/>
      <c r="F850" s="8"/>
      <c r="G850" s="8"/>
      <c r="H850" s="8"/>
      <c r="I850" s="8"/>
      <c r="J850" s="8"/>
      <c r="K850" s="8"/>
      <c r="L850" s="8"/>
      <c r="M850" s="8"/>
      <c r="N850" s="8"/>
      <c r="O850" s="8"/>
    </row>
    <row r="851" spans="2:15" ht="11.25" x14ac:dyDescent="0.2">
      <c r="B851" s="8"/>
      <c r="C851" s="8"/>
      <c r="D851" s="8"/>
      <c r="E851" s="8"/>
      <c r="F851" s="8"/>
      <c r="G851" s="8"/>
      <c r="H851" s="8"/>
      <c r="I851" s="8"/>
      <c r="J851" s="8"/>
      <c r="K851" s="8"/>
      <c r="L851" s="8"/>
      <c r="M851" s="8"/>
      <c r="N851" s="8"/>
      <c r="O851" s="8"/>
    </row>
    <row r="852" spans="2:15" ht="11.25" x14ac:dyDescent="0.2">
      <c r="B852" s="8"/>
      <c r="C852" s="8"/>
      <c r="D852" s="8"/>
      <c r="E852" s="8"/>
      <c r="F852" s="8"/>
      <c r="G852" s="8"/>
      <c r="H852" s="8"/>
      <c r="I852" s="8"/>
      <c r="J852" s="8"/>
      <c r="K852" s="8"/>
      <c r="L852" s="8"/>
      <c r="M852" s="8"/>
      <c r="N852" s="8"/>
      <c r="O852" s="8"/>
    </row>
    <row r="853" spans="2:15" ht="11.25" x14ac:dyDescent="0.2">
      <c r="B853" s="8"/>
      <c r="C853" s="8"/>
      <c r="D853" s="8"/>
      <c r="E853" s="8"/>
      <c r="F853" s="8"/>
      <c r="G853" s="8"/>
      <c r="H853" s="8"/>
      <c r="I853" s="8"/>
      <c r="J853" s="8"/>
      <c r="K853" s="8"/>
      <c r="L853" s="8"/>
      <c r="M853" s="8"/>
      <c r="N853" s="8"/>
      <c r="O853" s="8"/>
    </row>
    <row r="854" spans="2:15" ht="11.25" x14ac:dyDescent="0.2">
      <c r="B854" s="8"/>
      <c r="C854" s="8"/>
      <c r="D854" s="8"/>
      <c r="E854" s="8"/>
      <c r="F854" s="8"/>
      <c r="G854" s="8"/>
      <c r="H854" s="8"/>
      <c r="I854" s="8"/>
      <c r="J854" s="8"/>
      <c r="K854" s="8"/>
      <c r="L854" s="8"/>
      <c r="M854" s="8"/>
      <c r="N854" s="8"/>
      <c r="O854" s="8"/>
    </row>
    <row r="855" spans="2:15" ht="11.25" x14ac:dyDescent="0.2">
      <c r="B855" s="8"/>
      <c r="C855" s="8"/>
      <c r="D855" s="8"/>
      <c r="E855" s="8"/>
      <c r="F855" s="8"/>
      <c r="G855" s="8"/>
      <c r="H855" s="8"/>
      <c r="I855" s="8"/>
      <c r="J855" s="8"/>
      <c r="K855" s="8"/>
      <c r="L855" s="8"/>
      <c r="M855" s="8"/>
      <c r="N855" s="8"/>
      <c r="O855" s="8"/>
    </row>
    <row r="856" spans="2:15" ht="11.25" x14ac:dyDescent="0.2">
      <c r="B856" s="8"/>
      <c r="C856" s="8"/>
      <c r="D856" s="8"/>
      <c r="E856" s="8"/>
      <c r="F856" s="8"/>
      <c r="G856" s="8"/>
      <c r="H856" s="8"/>
      <c r="I856" s="8"/>
      <c r="J856" s="8"/>
      <c r="K856" s="8"/>
      <c r="L856" s="8"/>
      <c r="M856" s="8"/>
      <c r="N856" s="8"/>
      <c r="O856" s="8"/>
    </row>
    <row r="857" spans="2:15" ht="11.25" x14ac:dyDescent="0.2">
      <c r="B857" s="8"/>
      <c r="C857" s="8"/>
      <c r="D857" s="8"/>
      <c r="E857" s="8"/>
      <c r="F857" s="8"/>
      <c r="G857" s="8"/>
      <c r="H857" s="8"/>
      <c r="I857" s="8"/>
      <c r="J857" s="8"/>
      <c r="K857" s="8"/>
      <c r="L857" s="8"/>
      <c r="M857" s="8"/>
      <c r="N857" s="8"/>
      <c r="O857" s="8"/>
    </row>
    <row r="858" spans="2:15" ht="11.25" x14ac:dyDescent="0.2">
      <c r="B858" s="8"/>
      <c r="C858" s="8"/>
      <c r="D858" s="8"/>
      <c r="E858" s="8"/>
      <c r="F858" s="8"/>
      <c r="G858" s="8"/>
      <c r="H858" s="8"/>
      <c r="I858" s="8"/>
      <c r="J858" s="8"/>
      <c r="K858" s="8"/>
      <c r="L858" s="8"/>
      <c r="M858" s="8"/>
      <c r="N858" s="8"/>
      <c r="O858" s="8"/>
    </row>
    <row r="859" spans="2:15" ht="11.25" x14ac:dyDescent="0.2">
      <c r="B859" s="8"/>
      <c r="C859" s="8"/>
      <c r="D859" s="8"/>
      <c r="E859" s="8"/>
      <c r="F859" s="8"/>
      <c r="G859" s="8"/>
      <c r="H859" s="8"/>
      <c r="I859" s="8"/>
      <c r="J859" s="8"/>
      <c r="K859" s="8"/>
      <c r="L859" s="8"/>
      <c r="M859" s="8"/>
      <c r="N859" s="8"/>
      <c r="O859" s="8"/>
    </row>
    <row r="860" spans="2:15" ht="11.25" x14ac:dyDescent="0.2">
      <c r="B860" s="8"/>
      <c r="C860" s="8"/>
      <c r="D860" s="8"/>
      <c r="E860" s="8"/>
      <c r="F860" s="8"/>
      <c r="G860" s="8"/>
      <c r="H860" s="8"/>
      <c r="I860" s="8"/>
      <c r="J860" s="8"/>
      <c r="K860" s="8"/>
      <c r="L860" s="8"/>
      <c r="M860" s="8"/>
      <c r="N860" s="8"/>
      <c r="O860" s="8"/>
    </row>
    <row r="861" spans="2:15" ht="11.25" x14ac:dyDescent="0.2">
      <c r="B861" s="8"/>
      <c r="C861" s="8"/>
      <c r="D861" s="8"/>
      <c r="E861" s="8"/>
      <c r="F861" s="8"/>
      <c r="G861" s="8"/>
      <c r="H861" s="8"/>
      <c r="I861" s="8"/>
      <c r="J861" s="8"/>
      <c r="K861" s="8"/>
      <c r="L861" s="8"/>
      <c r="M861" s="8"/>
      <c r="N861" s="8"/>
      <c r="O861" s="8"/>
    </row>
    <row r="862" spans="2:15" ht="11.25" x14ac:dyDescent="0.2">
      <c r="B862" s="8"/>
      <c r="C862" s="8"/>
      <c r="D862" s="8"/>
      <c r="E862" s="8"/>
      <c r="F862" s="8"/>
      <c r="G862" s="8"/>
      <c r="H862" s="8"/>
      <c r="I862" s="8"/>
      <c r="J862" s="8"/>
      <c r="K862" s="8"/>
      <c r="L862" s="8"/>
      <c r="M862" s="8"/>
      <c r="N862" s="8"/>
      <c r="O862" s="8"/>
    </row>
    <row r="863" spans="2:15" ht="11.25" x14ac:dyDescent="0.2">
      <c r="B863" s="8"/>
      <c r="C863" s="8"/>
      <c r="D863" s="8"/>
      <c r="E863" s="8"/>
      <c r="F863" s="8"/>
      <c r="G863" s="8"/>
      <c r="H863" s="8"/>
      <c r="I863" s="8"/>
      <c r="J863" s="8"/>
      <c r="K863" s="8"/>
      <c r="L863" s="8"/>
      <c r="M863" s="8"/>
      <c r="N863" s="8"/>
      <c r="O863" s="8"/>
    </row>
    <row r="864" spans="2:15" ht="11.25" x14ac:dyDescent="0.2">
      <c r="B864" s="8"/>
      <c r="C864" s="8"/>
      <c r="D864" s="8"/>
      <c r="E864" s="8"/>
      <c r="F864" s="8"/>
      <c r="G864" s="8"/>
      <c r="H864" s="8"/>
      <c r="I864" s="8"/>
      <c r="J864" s="8"/>
      <c r="K864" s="8"/>
      <c r="L864" s="8"/>
      <c r="M864" s="8"/>
      <c r="N864" s="8"/>
      <c r="O864" s="8"/>
    </row>
    <row r="865" spans="2:15" ht="11.25" x14ac:dyDescent="0.2">
      <c r="B865" s="8"/>
      <c r="C865" s="8"/>
      <c r="D865" s="8"/>
      <c r="E865" s="8"/>
      <c r="F865" s="8"/>
      <c r="G865" s="8"/>
      <c r="H865" s="8"/>
      <c r="I865" s="8"/>
      <c r="J865" s="8"/>
      <c r="K865" s="8"/>
      <c r="L865" s="8"/>
      <c r="M865" s="8"/>
      <c r="N865" s="8"/>
      <c r="O865" s="8"/>
    </row>
    <row r="866" spans="2:15" ht="11.25" x14ac:dyDescent="0.2">
      <c r="B866" s="8"/>
      <c r="C866" s="8"/>
      <c r="D866" s="8"/>
      <c r="E866" s="8"/>
      <c r="F866" s="8"/>
      <c r="G866" s="8"/>
      <c r="H866" s="8"/>
      <c r="I866" s="8"/>
      <c r="J866" s="8"/>
      <c r="K866" s="8"/>
      <c r="L866" s="8"/>
      <c r="M866" s="8"/>
      <c r="N866" s="8"/>
      <c r="O866" s="8"/>
    </row>
    <row r="867" spans="2:15" ht="11.25" x14ac:dyDescent="0.2">
      <c r="B867" s="8"/>
      <c r="C867" s="8"/>
      <c r="D867" s="8"/>
      <c r="E867" s="8"/>
      <c r="F867" s="8"/>
      <c r="G867" s="8"/>
      <c r="H867" s="8"/>
      <c r="I867" s="8"/>
      <c r="J867" s="8"/>
      <c r="K867" s="8"/>
      <c r="L867" s="8"/>
      <c r="M867" s="8"/>
      <c r="N867" s="8"/>
      <c r="O867" s="8"/>
    </row>
    <row r="868" spans="2:15" ht="11.25" x14ac:dyDescent="0.2">
      <c r="B868" s="8"/>
      <c r="C868" s="8"/>
      <c r="D868" s="8"/>
      <c r="E868" s="8"/>
      <c r="F868" s="8"/>
      <c r="G868" s="8"/>
      <c r="H868" s="8"/>
      <c r="I868" s="8"/>
      <c r="J868" s="8"/>
      <c r="K868" s="8"/>
      <c r="L868" s="8"/>
      <c r="M868" s="8"/>
      <c r="N868" s="8"/>
      <c r="O868" s="8"/>
    </row>
    <row r="869" spans="2:15" ht="11.25" x14ac:dyDescent="0.2">
      <c r="B869" s="8"/>
      <c r="C869" s="8"/>
      <c r="D869" s="8"/>
      <c r="E869" s="8"/>
      <c r="F869" s="8"/>
      <c r="G869" s="8"/>
      <c r="H869" s="8"/>
      <c r="I869" s="8"/>
      <c r="J869" s="8"/>
      <c r="K869" s="8"/>
      <c r="L869" s="8"/>
      <c r="M869" s="8"/>
      <c r="N869" s="8"/>
      <c r="O869" s="8"/>
    </row>
    <row r="870" spans="2:15" ht="11.25" x14ac:dyDescent="0.2">
      <c r="B870" s="8"/>
      <c r="C870" s="8"/>
      <c r="D870" s="8"/>
      <c r="E870" s="8"/>
      <c r="F870" s="8"/>
      <c r="G870" s="8"/>
      <c r="H870" s="8"/>
      <c r="I870" s="8"/>
      <c r="J870" s="8"/>
      <c r="K870" s="8"/>
      <c r="L870" s="8"/>
      <c r="M870" s="8"/>
      <c r="N870" s="8"/>
      <c r="O870" s="8"/>
    </row>
    <row r="871" spans="2:15" ht="11.25" x14ac:dyDescent="0.2">
      <c r="B871" s="8"/>
      <c r="C871" s="8"/>
      <c r="D871" s="8"/>
      <c r="E871" s="8"/>
      <c r="F871" s="8"/>
      <c r="G871" s="8"/>
      <c r="H871" s="8"/>
      <c r="I871" s="8"/>
      <c r="J871" s="8"/>
      <c r="K871" s="8"/>
      <c r="L871" s="8"/>
      <c r="M871" s="8"/>
      <c r="N871" s="8"/>
      <c r="O871" s="8"/>
    </row>
    <row r="872" spans="2:15" ht="11.25" x14ac:dyDescent="0.2">
      <c r="B872" s="8"/>
      <c r="C872" s="8"/>
      <c r="D872" s="8"/>
      <c r="E872" s="8"/>
      <c r="F872" s="8"/>
      <c r="G872" s="8"/>
      <c r="H872" s="8"/>
      <c r="I872" s="8"/>
      <c r="J872" s="8"/>
      <c r="K872" s="8"/>
      <c r="L872" s="8"/>
      <c r="M872" s="8"/>
      <c r="N872" s="8"/>
      <c r="O872" s="8"/>
    </row>
    <row r="873" spans="2:15" ht="11.25" x14ac:dyDescent="0.2">
      <c r="B873" s="8"/>
      <c r="C873" s="8"/>
      <c r="D873" s="8"/>
      <c r="E873" s="8"/>
      <c r="F873" s="8"/>
      <c r="G873" s="8"/>
      <c r="H873" s="8"/>
      <c r="I873" s="8"/>
      <c r="J873" s="8"/>
      <c r="K873" s="8"/>
      <c r="L873" s="8"/>
      <c r="M873" s="8"/>
      <c r="N873" s="8"/>
      <c r="O873" s="8"/>
    </row>
    <row r="874" spans="2:15" ht="11.25" x14ac:dyDescent="0.2">
      <c r="B874" s="8"/>
      <c r="C874" s="8"/>
      <c r="D874" s="8"/>
      <c r="E874" s="8"/>
      <c r="F874" s="8"/>
      <c r="G874" s="8"/>
      <c r="H874" s="8"/>
      <c r="I874" s="8"/>
      <c r="J874" s="8"/>
      <c r="K874" s="8"/>
      <c r="L874" s="8"/>
      <c r="M874" s="8"/>
      <c r="N874" s="8"/>
      <c r="O874" s="8"/>
    </row>
    <row r="875" spans="2:15" ht="11.25" x14ac:dyDescent="0.2">
      <c r="B875" s="8"/>
      <c r="C875" s="8"/>
      <c r="D875" s="8"/>
      <c r="E875" s="8"/>
      <c r="F875" s="8"/>
      <c r="G875" s="8"/>
      <c r="H875" s="8"/>
      <c r="I875" s="8"/>
      <c r="J875" s="8"/>
      <c r="K875" s="8"/>
      <c r="L875" s="8"/>
      <c r="M875" s="8"/>
      <c r="N875" s="8"/>
      <c r="O875" s="8"/>
    </row>
    <row r="876" spans="2:15" ht="11.25" x14ac:dyDescent="0.2">
      <c r="B876" s="8"/>
      <c r="C876" s="8"/>
      <c r="D876" s="8"/>
      <c r="E876" s="8"/>
      <c r="F876" s="8"/>
      <c r="G876" s="8"/>
      <c r="H876" s="8"/>
      <c r="I876" s="8"/>
      <c r="J876" s="8"/>
      <c r="K876" s="8"/>
      <c r="L876" s="8"/>
      <c r="M876" s="8"/>
      <c r="N876" s="8"/>
      <c r="O876" s="8"/>
    </row>
    <row r="877" spans="2:15" ht="11.25" x14ac:dyDescent="0.2">
      <c r="B877" s="8"/>
      <c r="C877" s="8"/>
      <c r="D877" s="8"/>
      <c r="E877" s="8"/>
      <c r="F877" s="8"/>
      <c r="G877" s="8"/>
      <c r="H877" s="8"/>
      <c r="I877" s="8"/>
      <c r="J877" s="8"/>
      <c r="K877" s="8"/>
      <c r="L877" s="8"/>
      <c r="M877" s="8"/>
      <c r="N877" s="8"/>
      <c r="O877" s="8"/>
    </row>
    <row r="878" spans="2:15" ht="11.25" x14ac:dyDescent="0.2">
      <c r="B878" s="8"/>
      <c r="C878" s="8"/>
      <c r="D878" s="8"/>
      <c r="E878" s="8"/>
      <c r="F878" s="8"/>
      <c r="G878" s="8"/>
      <c r="H878" s="8"/>
      <c r="I878" s="8"/>
      <c r="J878" s="8"/>
      <c r="K878" s="8"/>
      <c r="L878" s="8"/>
      <c r="M878" s="8"/>
      <c r="N878" s="8"/>
      <c r="O878" s="8"/>
    </row>
    <row r="879" spans="2:15" ht="11.25" x14ac:dyDescent="0.2">
      <c r="B879" s="8"/>
      <c r="C879" s="8"/>
      <c r="D879" s="8"/>
      <c r="E879" s="8"/>
      <c r="F879" s="8"/>
      <c r="G879" s="8"/>
      <c r="H879" s="8"/>
      <c r="I879" s="8"/>
      <c r="J879" s="8"/>
      <c r="K879" s="8"/>
      <c r="L879" s="8"/>
      <c r="M879" s="8"/>
      <c r="N879" s="8"/>
      <c r="O879" s="8"/>
    </row>
    <row r="880" spans="2:15" ht="11.25" x14ac:dyDescent="0.2">
      <c r="B880" s="8"/>
      <c r="C880" s="8"/>
      <c r="D880" s="8"/>
      <c r="E880" s="8"/>
      <c r="F880" s="8"/>
      <c r="G880" s="8"/>
      <c r="H880" s="8"/>
      <c r="I880" s="8"/>
      <c r="J880" s="8"/>
      <c r="K880" s="8"/>
      <c r="L880" s="8"/>
      <c r="M880" s="8"/>
      <c r="N880" s="8"/>
      <c r="O880" s="8"/>
    </row>
    <row r="881" spans="2:15" ht="11.25" x14ac:dyDescent="0.2">
      <c r="B881" s="8"/>
      <c r="C881" s="8"/>
      <c r="D881" s="8"/>
      <c r="E881" s="8"/>
      <c r="F881" s="8"/>
      <c r="G881" s="8"/>
      <c r="H881" s="8"/>
      <c r="I881" s="8"/>
      <c r="J881" s="8"/>
      <c r="K881" s="8"/>
      <c r="L881" s="8"/>
      <c r="M881" s="8"/>
      <c r="N881" s="8"/>
      <c r="O881" s="8"/>
    </row>
    <row r="882" spans="2:15" ht="11.25" x14ac:dyDescent="0.2">
      <c r="B882" s="8"/>
      <c r="C882" s="8"/>
      <c r="D882" s="8"/>
      <c r="E882" s="8"/>
      <c r="F882" s="8"/>
      <c r="G882" s="8"/>
      <c r="H882" s="8"/>
      <c r="I882" s="8"/>
      <c r="J882" s="8"/>
      <c r="K882" s="8"/>
      <c r="L882" s="8"/>
      <c r="M882" s="8"/>
      <c r="N882" s="8"/>
      <c r="O882" s="8"/>
    </row>
    <row r="883" spans="2:15" ht="11.25" x14ac:dyDescent="0.2">
      <c r="B883" s="8"/>
      <c r="C883" s="8"/>
      <c r="D883" s="8"/>
      <c r="E883" s="8"/>
      <c r="F883" s="8"/>
      <c r="G883" s="8"/>
      <c r="H883" s="8"/>
      <c r="I883" s="8"/>
      <c r="J883" s="8"/>
      <c r="K883" s="8"/>
      <c r="L883" s="8"/>
      <c r="M883" s="8"/>
      <c r="N883" s="8"/>
      <c r="O883" s="8"/>
    </row>
    <row r="884" spans="2:15" ht="11.25" x14ac:dyDescent="0.2">
      <c r="B884" s="8"/>
      <c r="C884" s="8"/>
      <c r="D884" s="8"/>
      <c r="E884" s="8"/>
      <c r="F884" s="8"/>
      <c r="G884" s="8"/>
      <c r="H884" s="8"/>
      <c r="I884" s="8"/>
      <c r="J884" s="8"/>
      <c r="K884" s="8"/>
      <c r="L884" s="8"/>
      <c r="M884" s="8"/>
      <c r="N884" s="8"/>
      <c r="O884" s="8"/>
    </row>
    <row r="885" spans="2:15" ht="11.25" x14ac:dyDescent="0.2">
      <c r="B885" s="8"/>
      <c r="C885" s="8"/>
      <c r="D885" s="8"/>
      <c r="E885" s="8"/>
      <c r="F885" s="8"/>
      <c r="G885" s="8"/>
      <c r="H885" s="8"/>
      <c r="I885" s="8"/>
      <c r="J885" s="8"/>
      <c r="K885" s="8"/>
      <c r="L885" s="8"/>
      <c r="M885" s="8"/>
      <c r="N885" s="8"/>
      <c r="O885" s="8"/>
    </row>
    <row r="886" spans="2:15" ht="11.25" x14ac:dyDescent="0.2">
      <c r="B886" s="8"/>
      <c r="C886" s="8"/>
      <c r="D886" s="8"/>
      <c r="E886" s="8"/>
      <c r="F886" s="8"/>
      <c r="G886" s="8"/>
      <c r="H886" s="8"/>
      <c r="I886" s="8"/>
      <c r="J886" s="8"/>
      <c r="K886" s="8"/>
      <c r="L886" s="8"/>
      <c r="M886" s="8"/>
      <c r="N886" s="8"/>
      <c r="O886" s="8"/>
    </row>
    <row r="887" spans="2:15" ht="11.25" x14ac:dyDescent="0.2">
      <c r="B887" s="8"/>
      <c r="C887" s="8"/>
      <c r="D887" s="8"/>
      <c r="E887" s="8"/>
      <c r="F887" s="8"/>
      <c r="G887" s="8"/>
      <c r="H887" s="8"/>
      <c r="I887" s="8"/>
      <c r="J887" s="8"/>
      <c r="K887" s="8"/>
      <c r="L887" s="8"/>
      <c r="M887" s="8"/>
      <c r="N887" s="8"/>
      <c r="O887" s="8"/>
    </row>
    <row r="888" spans="2:15" ht="11.25" x14ac:dyDescent="0.2">
      <c r="B888" s="8"/>
      <c r="C888" s="8"/>
      <c r="D888" s="8"/>
      <c r="E888" s="8"/>
      <c r="F888" s="8"/>
      <c r="G888" s="8"/>
      <c r="H888" s="8"/>
      <c r="I888" s="8"/>
      <c r="J888" s="8"/>
      <c r="K888" s="8"/>
      <c r="L888" s="8"/>
      <c r="M888" s="8"/>
      <c r="N888" s="8"/>
      <c r="O888" s="8"/>
    </row>
    <row r="889" spans="2:15" ht="11.25" x14ac:dyDescent="0.2">
      <c r="B889" s="8"/>
      <c r="C889" s="8"/>
      <c r="D889" s="8"/>
      <c r="E889" s="8"/>
      <c r="F889" s="8"/>
      <c r="G889" s="8"/>
      <c r="H889" s="8"/>
      <c r="I889" s="8"/>
      <c r="J889" s="8"/>
      <c r="K889" s="8"/>
      <c r="L889" s="8"/>
      <c r="M889" s="8"/>
      <c r="N889" s="8"/>
      <c r="O889" s="8"/>
    </row>
    <row r="890" spans="2:15" ht="11.25" x14ac:dyDescent="0.2">
      <c r="B890" s="8"/>
      <c r="C890" s="8"/>
      <c r="D890" s="8"/>
      <c r="E890" s="8"/>
      <c r="F890" s="8"/>
      <c r="G890" s="8"/>
      <c r="H890" s="8"/>
      <c r="I890" s="8"/>
      <c r="J890" s="8"/>
      <c r="K890" s="8"/>
      <c r="L890" s="8"/>
      <c r="M890" s="8"/>
      <c r="N890" s="8"/>
      <c r="O890" s="8"/>
    </row>
    <row r="891" spans="2:15" ht="11.25" x14ac:dyDescent="0.2">
      <c r="B891" s="8"/>
      <c r="C891" s="8"/>
      <c r="D891" s="8"/>
      <c r="E891" s="8"/>
      <c r="F891" s="8"/>
      <c r="G891" s="8"/>
      <c r="H891" s="8"/>
      <c r="I891" s="8"/>
      <c r="J891" s="8"/>
      <c r="K891" s="8"/>
      <c r="L891" s="8"/>
      <c r="M891" s="8"/>
      <c r="N891" s="8"/>
      <c r="O891" s="8"/>
    </row>
    <row r="892" spans="2:15" ht="11.25" x14ac:dyDescent="0.2">
      <c r="B892" s="8"/>
      <c r="C892" s="8"/>
      <c r="D892" s="8"/>
      <c r="E892" s="8"/>
      <c r="F892" s="8"/>
      <c r="G892" s="8"/>
      <c r="H892" s="8"/>
      <c r="I892" s="8"/>
      <c r="J892" s="8"/>
      <c r="K892" s="8"/>
      <c r="L892" s="8"/>
      <c r="M892" s="8"/>
      <c r="N892" s="8"/>
      <c r="O892" s="8"/>
    </row>
    <row r="893" spans="2:15" ht="11.25" x14ac:dyDescent="0.2">
      <c r="B893" s="8"/>
      <c r="C893" s="8"/>
      <c r="D893" s="8"/>
      <c r="E893" s="8"/>
      <c r="F893" s="8"/>
      <c r="G893" s="8"/>
      <c r="H893" s="8"/>
      <c r="I893" s="8"/>
      <c r="J893" s="8"/>
      <c r="K893" s="8"/>
      <c r="L893" s="8"/>
      <c r="M893" s="8"/>
      <c r="N893" s="8"/>
      <c r="O893" s="8"/>
    </row>
    <row r="894" spans="2:15" ht="11.25" x14ac:dyDescent="0.2">
      <c r="B894" s="8"/>
      <c r="C894" s="8"/>
      <c r="D894" s="8"/>
      <c r="E894" s="8"/>
      <c r="F894" s="8"/>
      <c r="G894" s="8"/>
      <c r="H894" s="8"/>
      <c r="I894" s="8"/>
      <c r="J894" s="8"/>
      <c r="K894" s="8"/>
      <c r="L894" s="8"/>
      <c r="M894" s="8"/>
      <c r="N894" s="8"/>
      <c r="O894" s="8"/>
    </row>
    <row r="895" spans="2:15" ht="11.25" x14ac:dyDescent="0.2">
      <c r="B895" s="8"/>
      <c r="C895" s="8"/>
      <c r="D895" s="8"/>
      <c r="E895" s="8"/>
      <c r="F895" s="8"/>
      <c r="G895" s="8"/>
      <c r="H895" s="8"/>
      <c r="I895" s="8"/>
      <c r="J895" s="8"/>
      <c r="K895" s="8"/>
      <c r="L895" s="8"/>
      <c r="M895" s="8"/>
      <c r="N895" s="8"/>
      <c r="O895" s="8"/>
    </row>
    <row r="896" spans="2:15" ht="11.25" x14ac:dyDescent="0.2">
      <c r="B896" s="8"/>
      <c r="C896" s="8"/>
      <c r="D896" s="8"/>
      <c r="E896" s="8"/>
      <c r="F896" s="8"/>
      <c r="G896" s="8"/>
      <c r="H896" s="8"/>
      <c r="I896" s="8"/>
      <c r="J896" s="8"/>
      <c r="K896" s="8"/>
      <c r="L896" s="8"/>
      <c r="M896" s="8"/>
      <c r="N896" s="8"/>
      <c r="O896" s="8"/>
    </row>
    <row r="897" spans="2:15" ht="11.25" x14ac:dyDescent="0.2">
      <c r="B897" s="8"/>
      <c r="C897" s="8"/>
      <c r="D897" s="8"/>
      <c r="E897" s="8"/>
      <c r="F897" s="8"/>
      <c r="G897" s="8"/>
      <c r="H897" s="8"/>
      <c r="I897" s="8"/>
      <c r="J897" s="8"/>
      <c r="K897" s="8"/>
      <c r="L897" s="8"/>
      <c r="M897" s="8"/>
      <c r="N897" s="8"/>
      <c r="O897" s="8"/>
    </row>
    <row r="898" spans="2:15" ht="11.25" x14ac:dyDescent="0.2">
      <c r="B898" s="8"/>
      <c r="C898" s="8"/>
      <c r="D898" s="8"/>
      <c r="E898" s="8"/>
      <c r="F898" s="8"/>
      <c r="G898" s="8"/>
      <c r="H898" s="8"/>
      <c r="I898" s="8"/>
      <c r="J898" s="8"/>
      <c r="K898" s="8"/>
      <c r="L898" s="8"/>
      <c r="M898" s="8"/>
      <c r="N898" s="8"/>
      <c r="O898" s="8"/>
    </row>
    <row r="899" spans="2:15" ht="11.25" x14ac:dyDescent="0.2">
      <c r="B899" s="8"/>
      <c r="C899" s="8"/>
      <c r="D899" s="8"/>
      <c r="E899" s="8"/>
      <c r="F899" s="8"/>
      <c r="G899" s="8"/>
      <c r="H899" s="8"/>
      <c r="I899" s="8"/>
      <c r="J899" s="8"/>
      <c r="K899" s="8"/>
      <c r="L899" s="8"/>
      <c r="M899" s="8"/>
      <c r="N899" s="8"/>
      <c r="O899" s="8"/>
    </row>
    <row r="900" spans="2:15" ht="11.25" x14ac:dyDescent="0.2">
      <c r="B900" s="8"/>
      <c r="C900" s="8"/>
      <c r="D900" s="8"/>
      <c r="E900" s="8"/>
      <c r="F900" s="8"/>
      <c r="G900" s="8"/>
      <c r="H900" s="8"/>
      <c r="I900" s="8"/>
      <c r="J900" s="8"/>
      <c r="K900" s="8"/>
      <c r="L900" s="8"/>
      <c r="M900" s="8"/>
      <c r="N900" s="8"/>
      <c r="O900" s="8"/>
    </row>
    <row r="901" spans="2:15" ht="11.25" x14ac:dyDescent="0.2">
      <c r="B901" s="8"/>
      <c r="C901" s="8"/>
      <c r="D901" s="8"/>
      <c r="E901" s="8"/>
      <c r="F901" s="8"/>
      <c r="G901" s="8"/>
      <c r="H901" s="8"/>
      <c r="I901" s="8"/>
      <c r="J901" s="8"/>
      <c r="K901" s="8"/>
      <c r="L901" s="8"/>
      <c r="M901" s="8"/>
      <c r="N901" s="8"/>
      <c r="O901" s="8"/>
    </row>
    <row r="902" spans="2:15" ht="11.25" x14ac:dyDescent="0.2">
      <c r="B902" s="8"/>
      <c r="C902" s="8"/>
      <c r="D902" s="8"/>
      <c r="E902" s="8"/>
      <c r="F902" s="8"/>
      <c r="G902" s="8"/>
      <c r="H902" s="8"/>
      <c r="I902" s="8"/>
      <c r="J902" s="8"/>
      <c r="K902" s="8"/>
      <c r="L902" s="8"/>
      <c r="M902" s="8"/>
      <c r="N902" s="8"/>
      <c r="O902" s="8"/>
    </row>
    <row r="903" spans="2:15" ht="11.25" x14ac:dyDescent="0.2">
      <c r="B903" s="8"/>
      <c r="C903" s="8"/>
      <c r="D903" s="8"/>
      <c r="E903" s="8"/>
      <c r="F903" s="8"/>
      <c r="G903" s="8"/>
      <c r="H903" s="8"/>
      <c r="I903" s="8"/>
      <c r="J903" s="8"/>
      <c r="K903" s="8"/>
      <c r="L903" s="8"/>
      <c r="M903" s="8"/>
      <c r="N903" s="8"/>
      <c r="O903" s="8"/>
    </row>
    <row r="904" spans="2:15" ht="11.25" x14ac:dyDescent="0.2">
      <c r="B904" s="8"/>
      <c r="C904" s="8"/>
      <c r="D904" s="8"/>
      <c r="E904" s="8"/>
      <c r="F904" s="8"/>
      <c r="G904" s="8"/>
      <c r="H904" s="8"/>
      <c r="I904" s="8"/>
      <c r="J904" s="8"/>
      <c r="K904" s="8"/>
      <c r="L904" s="8"/>
      <c r="M904" s="8"/>
      <c r="N904" s="8"/>
      <c r="O904" s="8"/>
    </row>
    <row r="905" spans="2:15" ht="11.25" x14ac:dyDescent="0.2">
      <c r="B905" s="8"/>
      <c r="C905" s="8"/>
      <c r="D905" s="8"/>
      <c r="E905" s="8"/>
      <c r="F905" s="8"/>
      <c r="G905" s="8"/>
      <c r="H905" s="8"/>
      <c r="I905" s="8"/>
      <c r="J905" s="8"/>
      <c r="K905" s="8"/>
      <c r="L905" s="8"/>
      <c r="M905" s="8"/>
      <c r="N905" s="8"/>
      <c r="O905" s="8"/>
    </row>
    <row r="906" spans="2:15" ht="11.25" x14ac:dyDescent="0.2">
      <c r="B906" s="8"/>
      <c r="C906" s="8"/>
      <c r="D906" s="8"/>
      <c r="E906" s="8"/>
      <c r="F906" s="8"/>
      <c r="G906" s="8"/>
      <c r="H906" s="8"/>
      <c r="I906" s="8"/>
      <c r="J906" s="8"/>
      <c r="K906" s="8"/>
      <c r="L906" s="8"/>
      <c r="M906" s="8"/>
      <c r="N906" s="8"/>
      <c r="O906" s="8"/>
    </row>
    <row r="907" spans="2:15" ht="11.25" x14ac:dyDescent="0.2">
      <c r="B907" s="8"/>
      <c r="C907" s="8"/>
      <c r="D907" s="8"/>
      <c r="E907" s="8"/>
      <c r="F907" s="8"/>
      <c r="G907" s="8"/>
      <c r="H907" s="8"/>
      <c r="I907" s="8"/>
      <c r="J907" s="8"/>
      <c r="K907" s="8"/>
      <c r="L907" s="8"/>
      <c r="M907" s="8"/>
      <c r="N907" s="8"/>
      <c r="O907" s="8"/>
    </row>
    <row r="908" spans="2:15" ht="11.25" x14ac:dyDescent="0.2">
      <c r="B908" s="8"/>
      <c r="C908" s="8"/>
      <c r="D908" s="8"/>
      <c r="E908" s="8"/>
      <c r="F908" s="8"/>
      <c r="G908" s="8"/>
      <c r="H908" s="8"/>
      <c r="I908" s="8"/>
      <c r="J908" s="8"/>
      <c r="K908" s="8"/>
      <c r="L908" s="8"/>
      <c r="M908" s="8"/>
      <c r="N908" s="8"/>
      <c r="O908" s="8"/>
    </row>
    <row r="909" spans="2:15" ht="11.25" x14ac:dyDescent="0.2">
      <c r="B909" s="8"/>
      <c r="C909" s="8"/>
      <c r="D909" s="8"/>
      <c r="E909" s="8"/>
      <c r="F909" s="8"/>
      <c r="G909" s="8"/>
      <c r="H909" s="8"/>
      <c r="I909" s="8"/>
      <c r="J909" s="8"/>
      <c r="K909" s="8"/>
      <c r="L909" s="8"/>
      <c r="M909" s="8"/>
      <c r="N909" s="8"/>
      <c r="O909" s="8"/>
    </row>
    <row r="910" spans="2:15" ht="11.25" x14ac:dyDescent="0.2">
      <c r="B910" s="8"/>
      <c r="C910" s="8"/>
      <c r="D910" s="8"/>
      <c r="E910" s="8"/>
      <c r="F910" s="8"/>
      <c r="G910" s="8"/>
      <c r="H910" s="8"/>
      <c r="I910" s="8"/>
      <c r="J910" s="8"/>
      <c r="K910" s="8"/>
      <c r="L910" s="8"/>
      <c r="M910" s="8"/>
      <c r="N910" s="8"/>
      <c r="O910" s="8"/>
    </row>
    <row r="911" spans="2:15" ht="11.25" x14ac:dyDescent="0.2">
      <c r="B911" s="8"/>
      <c r="C911" s="8"/>
      <c r="D911" s="8"/>
      <c r="E911" s="8"/>
      <c r="F911" s="8"/>
      <c r="G911" s="8"/>
      <c r="H911" s="8"/>
      <c r="I911" s="8"/>
      <c r="J911" s="8"/>
      <c r="K911" s="8"/>
      <c r="L911" s="8"/>
      <c r="M911" s="8"/>
      <c r="N911" s="8"/>
      <c r="O911" s="8"/>
    </row>
    <row r="912" spans="2:15" ht="11.25" x14ac:dyDescent="0.2">
      <c r="B912" s="8"/>
      <c r="C912" s="8"/>
      <c r="D912" s="8"/>
      <c r="E912" s="8"/>
      <c r="F912" s="8"/>
      <c r="G912" s="8"/>
      <c r="H912" s="8"/>
      <c r="I912" s="8"/>
      <c r="J912" s="8"/>
      <c r="K912" s="8"/>
      <c r="L912" s="8"/>
      <c r="M912" s="8"/>
      <c r="N912" s="8"/>
      <c r="O912" s="8"/>
    </row>
    <row r="913" spans="2:15" ht="11.25" x14ac:dyDescent="0.2">
      <c r="B913" s="8"/>
      <c r="C913" s="8"/>
      <c r="D913" s="8"/>
      <c r="E913" s="8"/>
      <c r="F913" s="8"/>
      <c r="G913" s="8"/>
      <c r="H913" s="8"/>
      <c r="I913" s="8"/>
      <c r="J913" s="8"/>
      <c r="K913" s="8"/>
      <c r="L913" s="8"/>
      <c r="M913" s="8"/>
      <c r="N913" s="8"/>
      <c r="O913" s="8"/>
    </row>
    <row r="914" spans="2:15" ht="11.25" x14ac:dyDescent="0.2">
      <c r="B914" s="8"/>
      <c r="C914" s="8"/>
      <c r="D914" s="8"/>
      <c r="E914" s="8"/>
      <c r="F914" s="8"/>
      <c r="G914" s="8"/>
      <c r="H914" s="8"/>
      <c r="I914" s="8"/>
      <c r="J914" s="8"/>
      <c r="K914" s="8"/>
      <c r="L914" s="8"/>
      <c r="M914" s="8"/>
      <c r="N914" s="8"/>
      <c r="O914" s="8"/>
    </row>
    <row r="915" spans="2:15" ht="11.25" x14ac:dyDescent="0.2">
      <c r="B915" s="8"/>
      <c r="C915" s="8"/>
      <c r="D915" s="8"/>
      <c r="E915" s="8"/>
      <c r="F915" s="8"/>
      <c r="G915" s="8"/>
      <c r="H915" s="8"/>
      <c r="I915" s="8"/>
      <c r="J915" s="8"/>
      <c r="K915" s="8"/>
      <c r="L915" s="8"/>
      <c r="M915" s="8"/>
      <c r="N915" s="8"/>
      <c r="O915" s="8"/>
    </row>
    <row r="916" spans="2:15" ht="11.25" x14ac:dyDescent="0.2">
      <c r="B916" s="8"/>
      <c r="C916" s="8"/>
      <c r="D916" s="8"/>
      <c r="E916" s="8"/>
      <c r="F916" s="8"/>
      <c r="G916" s="8"/>
      <c r="H916" s="8"/>
      <c r="I916" s="8"/>
      <c r="J916" s="8"/>
      <c r="K916" s="8"/>
      <c r="L916" s="8"/>
      <c r="M916" s="8"/>
      <c r="N916" s="8"/>
      <c r="O916" s="8"/>
    </row>
    <row r="917" spans="2:15" ht="11.25" x14ac:dyDescent="0.2">
      <c r="B917" s="8"/>
      <c r="C917" s="8"/>
      <c r="D917" s="8"/>
      <c r="E917" s="8"/>
      <c r="F917" s="8"/>
      <c r="G917" s="8"/>
      <c r="H917" s="8"/>
      <c r="I917" s="8"/>
      <c r="J917" s="8"/>
      <c r="K917" s="8"/>
      <c r="L917" s="8"/>
      <c r="M917" s="8"/>
      <c r="N917" s="8"/>
      <c r="O917" s="8"/>
    </row>
    <row r="918" spans="2:15" ht="11.25" x14ac:dyDescent="0.2">
      <c r="B918" s="8"/>
      <c r="C918" s="8"/>
      <c r="D918" s="8"/>
      <c r="E918" s="8"/>
      <c r="F918" s="8"/>
      <c r="G918" s="8"/>
      <c r="H918" s="8"/>
      <c r="I918" s="8"/>
      <c r="J918" s="8"/>
      <c r="K918" s="8"/>
      <c r="L918" s="8"/>
      <c r="M918" s="8"/>
      <c r="N918" s="8"/>
      <c r="O918" s="8"/>
    </row>
    <row r="919" spans="2:15" ht="11.25" x14ac:dyDescent="0.2">
      <c r="B919" s="8"/>
      <c r="C919" s="8"/>
      <c r="D919" s="8"/>
      <c r="E919" s="8"/>
      <c r="F919" s="8"/>
      <c r="G919" s="8"/>
      <c r="H919" s="8"/>
      <c r="I919" s="8"/>
      <c r="J919" s="8"/>
      <c r="K919" s="8"/>
      <c r="L919" s="8"/>
      <c r="M919" s="8"/>
      <c r="N919" s="8"/>
      <c r="O919" s="8"/>
    </row>
    <row r="920" spans="2:15" ht="11.25" x14ac:dyDescent="0.2">
      <c r="B920" s="8"/>
      <c r="C920" s="8"/>
      <c r="D920" s="8"/>
      <c r="E920" s="8"/>
      <c r="F920" s="8"/>
      <c r="G920" s="8"/>
      <c r="H920" s="8"/>
      <c r="I920" s="8"/>
      <c r="J920" s="8"/>
      <c r="K920" s="8"/>
      <c r="L920" s="8"/>
      <c r="M920" s="8"/>
      <c r="N920" s="8"/>
      <c r="O920" s="8"/>
    </row>
    <row r="921" spans="2:15" ht="11.25" x14ac:dyDescent="0.2">
      <c r="B921" s="8"/>
      <c r="C921" s="8"/>
      <c r="D921" s="8"/>
      <c r="E921" s="8"/>
      <c r="F921" s="8"/>
      <c r="G921" s="8"/>
      <c r="H921" s="8"/>
      <c r="I921" s="8"/>
      <c r="J921" s="8"/>
      <c r="K921" s="8"/>
      <c r="L921" s="8"/>
      <c r="M921" s="8"/>
      <c r="N921" s="8"/>
      <c r="O921" s="8"/>
    </row>
    <row r="922" spans="2:15" ht="11.25" x14ac:dyDescent="0.2">
      <c r="B922" s="8"/>
      <c r="C922" s="8"/>
      <c r="D922" s="8"/>
      <c r="E922" s="8"/>
      <c r="F922" s="8"/>
      <c r="G922" s="8"/>
      <c r="H922" s="8"/>
      <c r="I922" s="8"/>
      <c r="J922" s="8"/>
      <c r="K922" s="8"/>
      <c r="L922" s="8"/>
      <c r="M922" s="8"/>
      <c r="N922" s="8"/>
      <c r="O922" s="8"/>
    </row>
    <row r="923" spans="2:15" ht="11.25" x14ac:dyDescent="0.2">
      <c r="B923" s="8"/>
      <c r="C923" s="8"/>
      <c r="D923" s="8"/>
      <c r="E923" s="8"/>
      <c r="F923" s="8"/>
      <c r="G923" s="8"/>
      <c r="H923" s="8"/>
      <c r="I923" s="8"/>
      <c r="J923" s="8"/>
      <c r="K923" s="8"/>
      <c r="L923" s="8"/>
      <c r="M923" s="8"/>
      <c r="N923" s="8"/>
      <c r="O923" s="8"/>
    </row>
    <row r="924" spans="2:15" ht="11.25" x14ac:dyDescent="0.2">
      <c r="B924" s="8"/>
      <c r="C924" s="8"/>
      <c r="D924" s="8"/>
      <c r="E924" s="8"/>
      <c r="F924" s="8"/>
      <c r="G924" s="8"/>
      <c r="H924" s="8"/>
      <c r="I924" s="8"/>
      <c r="J924" s="8"/>
      <c r="K924" s="8"/>
      <c r="L924" s="8"/>
      <c r="M924" s="8"/>
      <c r="N924" s="8"/>
      <c r="O924" s="8"/>
    </row>
    <row r="925" spans="2:15" ht="11.25" x14ac:dyDescent="0.2">
      <c r="B925" s="8"/>
      <c r="C925" s="8"/>
      <c r="D925" s="8"/>
      <c r="E925" s="8"/>
      <c r="F925" s="8"/>
      <c r="G925" s="8"/>
      <c r="H925" s="8"/>
      <c r="I925" s="8"/>
      <c r="J925" s="8"/>
      <c r="K925" s="8"/>
      <c r="L925" s="8"/>
      <c r="M925" s="8"/>
      <c r="N925" s="8"/>
      <c r="O925" s="8"/>
    </row>
    <row r="926" spans="2:15" ht="11.25" x14ac:dyDescent="0.2">
      <c r="B926" s="8"/>
      <c r="C926" s="8"/>
      <c r="D926" s="8"/>
      <c r="E926" s="8"/>
      <c r="F926" s="8"/>
      <c r="G926" s="8"/>
      <c r="H926" s="8"/>
      <c r="I926" s="8"/>
      <c r="J926" s="8"/>
      <c r="K926" s="8"/>
      <c r="L926" s="8"/>
      <c r="M926" s="8"/>
      <c r="N926" s="8"/>
      <c r="O926" s="8"/>
    </row>
    <row r="927" spans="2:15" ht="11.25" x14ac:dyDescent="0.2">
      <c r="B927" s="8"/>
      <c r="C927" s="8"/>
      <c r="D927" s="8"/>
      <c r="E927" s="8"/>
      <c r="F927" s="8"/>
      <c r="G927" s="8"/>
      <c r="H927" s="8"/>
      <c r="I927" s="8"/>
      <c r="J927" s="8"/>
      <c r="K927" s="8"/>
      <c r="L927" s="8"/>
      <c r="M927" s="8"/>
      <c r="N927" s="8"/>
      <c r="O927" s="8"/>
    </row>
    <row r="928" spans="2:15" ht="11.25" x14ac:dyDescent="0.2">
      <c r="B928" s="8"/>
      <c r="C928" s="8"/>
      <c r="D928" s="8"/>
      <c r="E928" s="8"/>
      <c r="F928" s="8"/>
      <c r="G928" s="8"/>
      <c r="H928" s="8"/>
      <c r="I928" s="8"/>
      <c r="J928" s="8"/>
      <c r="K928" s="8"/>
      <c r="L928" s="8"/>
      <c r="M928" s="8"/>
      <c r="N928" s="8"/>
      <c r="O928" s="8"/>
    </row>
    <row r="929" spans="2:15" ht="11.25" x14ac:dyDescent="0.2">
      <c r="B929" s="8"/>
      <c r="C929" s="8"/>
      <c r="D929" s="8"/>
      <c r="E929" s="8"/>
      <c r="F929" s="8"/>
      <c r="G929" s="8"/>
      <c r="H929" s="8"/>
      <c r="I929" s="8"/>
      <c r="J929" s="8"/>
      <c r="K929" s="8"/>
      <c r="L929" s="8"/>
      <c r="M929" s="8"/>
      <c r="N929" s="8"/>
      <c r="O929" s="8"/>
    </row>
    <row r="930" spans="2:15" ht="11.25" x14ac:dyDescent="0.2">
      <c r="B930" s="8"/>
      <c r="C930" s="8"/>
      <c r="D930" s="8"/>
      <c r="E930" s="8"/>
      <c r="F930" s="8"/>
      <c r="G930" s="8"/>
      <c r="H930" s="8"/>
      <c r="I930" s="8"/>
      <c r="J930" s="8"/>
      <c r="K930" s="8"/>
      <c r="L930" s="8"/>
      <c r="M930" s="8"/>
      <c r="N930" s="8"/>
      <c r="O930" s="8"/>
    </row>
    <row r="931" spans="2:15" ht="11.25" x14ac:dyDescent="0.2">
      <c r="B931" s="8"/>
      <c r="C931" s="8"/>
      <c r="D931" s="8"/>
      <c r="E931" s="8"/>
      <c r="F931" s="8"/>
      <c r="G931" s="8"/>
      <c r="H931" s="8"/>
      <c r="I931" s="8"/>
      <c r="J931" s="8"/>
      <c r="K931" s="8"/>
      <c r="L931" s="8"/>
      <c r="M931" s="8"/>
      <c r="N931" s="8"/>
      <c r="O931" s="8"/>
    </row>
    <row r="932" spans="2:15" ht="11.25" x14ac:dyDescent="0.2">
      <c r="B932" s="8"/>
      <c r="C932" s="8"/>
      <c r="D932" s="8"/>
      <c r="E932" s="8"/>
      <c r="F932" s="8"/>
      <c r="G932" s="8"/>
      <c r="H932" s="8"/>
      <c r="I932" s="8"/>
      <c r="J932" s="8"/>
      <c r="K932" s="8"/>
      <c r="L932" s="8"/>
      <c r="M932" s="8"/>
      <c r="N932" s="8"/>
      <c r="O932" s="8"/>
    </row>
    <row r="933" spans="2:15" ht="11.25" x14ac:dyDescent="0.2">
      <c r="B933" s="8"/>
      <c r="C933" s="8"/>
      <c r="D933" s="8"/>
      <c r="E933" s="8"/>
      <c r="F933" s="8"/>
      <c r="G933" s="8"/>
      <c r="H933" s="8"/>
      <c r="I933" s="8"/>
      <c r="J933" s="8"/>
      <c r="K933" s="8"/>
      <c r="L933" s="8"/>
      <c r="M933" s="8"/>
      <c r="N933" s="8"/>
      <c r="O933" s="8"/>
    </row>
    <row r="934" spans="2:15" ht="11.25" x14ac:dyDescent="0.2">
      <c r="B934" s="8"/>
      <c r="C934" s="8"/>
      <c r="D934" s="8"/>
      <c r="E934" s="8"/>
      <c r="F934" s="8"/>
      <c r="G934" s="8"/>
      <c r="H934" s="8"/>
      <c r="I934" s="8"/>
      <c r="J934" s="8"/>
      <c r="K934" s="8"/>
      <c r="L934" s="8"/>
      <c r="M934" s="8"/>
      <c r="N934" s="8"/>
      <c r="O934" s="8"/>
    </row>
    <row r="935" spans="2:15" ht="11.25" x14ac:dyDescent="0.2">
      <c r="B935" s="8"/>
      <c r="C935" s="8"/>
      <c r="D935" s="8"/>
      <c r="E935" s="8"/>
      <c r="F935" s="8"/>
      <c r="G935" s="8"/>
      <c r="H935" s="8"/>
      <c r="I935" s="8"/>
      <c r="J935" s="8"/>
      <c r="K935" s="8"/>
      <c r="L935" s="8"/>
      <c r="M935" s="8"/>
      <c r="N935" s="8"/>
      <c r="O935" s="8"/>
    </row>
    <row r="936" spans="2:15" ht="11.25" x14ac:dyDescent="0.2">
      <c r="B936" s="8"/>
      <c r="C936" s="8"/>
      <c r="D936" s="8"/>
      <c r="E936" s="8"/>
      <c r="F936" s="8"/>
      <c r="G936" s="8"/>
      <c r="H936" s="8"/>
      <c r="I936" s="8"/>
      <c r="J936" s="8"/>
      <c r="K936" s="8"/>
      <c r="L936" s="8"/>
      <c r="M936" s="8"/>
      <c r="N936" s="8"/>
      <c r="O936" s="8"/>
    </row>
    <row r="937" spans="2:15" ht="11.25" x14ac:dyDescent="0.2">
      <c r="B937" s="8"/>
      <c r="C937" s="8"/>
      <c r="D937" s="8"/>
      <c r="E937" s="8"/>
      <c r="F937" s="8"/>
      <c r="G937" s="8"/>
      <c r="H937" s="8"/>
      <c r="I937" s="8"/>
      <c r="J937" s="8"/>
      <c r="K937" s="8"/>
      <c r="L937" s="8"/>
      <c r="M937" s="8"/>
      <c r="N937" s="8"/>
      <c r="O937" s="8"/>
    </row>
    <row r="938" spans="2:15" ht="11.25" x14ac:dyDescent="0.2">
      <c r="B938" s="8"/>
      <c r="C938" s="8"/>
      <c r="D938" s="8"/>
      <c r="E938" s="8"/>
      <c r="F938" s="8"/>
      <c r="G938" s="8"/>
      <c r="H938" s="8"/>
      <c r="I938" s="8"/>
      <c r="J938" s="8"/>
      <c r="K938" s="8"/>
      <c r="L938" s="8"/>
      <c r="M938" s="8"/>
      <c r="N938" s="8"/>
      <c r="O938" s="8"/>
    </row>
    <row r="939" spans="2:15" ht="11.25" x14ac:dyDescent="0.2">
      <c r="B939" s="8"/>
      <c r="C939" s="8"/>
      <c r="D939" s="8"/>
      <c r="E939" s="8"/>
      <c r="F939" s="8"/>
      <c r="G939" s="8"/>
      <c r="H939" s="8"/>
      <c r="I939" s="8"/>
      <c r="J939" s="8"/>
      <c r="K939" s="8"/>
      <c r="L939" s="8"/>
      <c r="M939" s="8"/>
      <c r="N939" s="8"/>
      <c r="O939" s="8"/>
    </row>
    <row r="940" spans="2:15" ht="11.25" x14ac:dyDescent="0.2">
      <c r="B940" s="8"/>
      <c r="C940" s="8"/>
      <c r="D940" s="8"/>
      <c r="E940" s="8"/>
      <c r="F940" s="8"/>
      <c r="G940" s="8"/>
      <c r="H940" s="8"/>
      <c r="I940" s="8"/>
      <c r="J940" s="8"/>
      <c r="K940" s="8"/>
      <c r="L940" s="8"/>
      <c r="M940" s="8"/>
      <c r="N940" s="8"/>
      <c r="O940" s="8"/>
    </row>
    <row r="941" spans="2:15" ht="11.25" x14ac:dyDescent="0.2">
      <c r="B941" s="8"/>
      <c r="C941" s="8"/>
      <c r="D941" s="8"/>
      <c r="E941" s="8"/>
      <c r="F941" s="8"/>
      <c r="G941" s="8"/>
      <c r="H941" s="8"/>
      <c r="I941" s="8"/>
      <c r="J941" s="8"/>
      <c r="K941" s="8"/>
      <c r="L941" s="8"/>
      <c r="M941" s="8"/>
      <c r="N941" s="8"/>
      <c r="O941" s="8"/>
    </row>
    <row r="942" spans="2:15" ht="11.25" x14ac:dyDescent="0.2">
      <c r="B942" s="8"/>
      <c r="C942" s="8"/>
      <c r="D942" s="8"/>
      <c r="E942" s="8"/>
      <c r="F942" s="8"/>
      <c r="G942" s="8"/>
      <c r="H942" s="8"/>
      <c r="I942" s="8"/>
      <c r="J942" s="8"/>
      <c r="K942" s="8"/>
      <c r="L942" s="8"/>
      <c r="M942" s="8"/>
      <c r="N942" s="8"/>
      <c r="O942" s="8"/>
    </row>
    <row r="943" spans="2:15" ht="11.25" x14ac:dyDescent="0.2">
      <c r="B943" s="8"/>
      <c r="C943" s="8"/>
      <c r="D943" s="8"/>
      <c r="E943" s="8"/>
      <c r="F943" s="8"/>
      <c r="G943" s="8"/>
      <c r="H943" s="8"/>
      <c r="I943" s="8"/>
      <c r="J943" s="8"/>
      <c r="K943" s="8"/>
      <c r="L943" s="8"/>
      <c r="M943" s="8"/>
      <c r="N943" s="8"/>
      <c r="O943" s="8"/>
    </row>
    <row r="944" spans="2:15" ht="11.25" x14ac:dyDescent="0.2">
      <c r="B944" s="8"/>
      <c r="C944" s="8"/>
      <c r="D944" s="8"/>
      <c r="E944" s="8"/>
      <c r="F944" s="8"/>
      <c r="G944" s="8"/>
      <c r="H944" s="8"/>
      <c r="I944" s="8"/>
      <c r="J944" s="8"/>
      <c r="K944" s="8"/>
      <c r="L944" s="8"/>
      <c r="M944" s="8"/>
      <c r="N944" s="8"/>
      <c r="O944" s="8"/>
    </row>
    <row r="945" spans="2:15" ht="11.25" x14ac:dyDescent="0.2">
      <c r="B945" s="8"/>
      <c r="C945" s="8"/>
      <c r="D945" s="8"/>
      <c r="E945" s="8"/>
      <c r="F945" s="8"/>
      <c r="G945" s="8"/>
      <c r="H945" s="8"/>
      <c r="I945" s="8"/>
      <c r="J945" s="8"/>
      <c r="K945" s="8"/>
      <c r="L945" s="8"/>
      <c r="M945" s="8"/>
      <c r="N945" s="8"/>
      <c r="O945" s="8"/>
    </row>
    <row r="946" spans="2:15" ht="11.25" x14ac:dyDescent="0.2">
      <c r="B946" s="8"/>
      <c r="C946" s="8"/>
      <c r="D946" s="8"/>
      <c r="E946" s="8"/>
      <c r="F946" s="8"/>
      <c r="G946" s="8"/>
      <c r="H946" s="8"/>
      <c r="I946" s="8"/>
      <c r="J946" s="8"/>
      <c r="K946" s="8"/>
      <c r="L946" s="8"/>
      <c r="M946" s="8"/>
      <c r="N946" s="8"/>
      <c r="O946" s="8"/>
    </row>
    <row r="947" spans="2:15" ht="11.25" x14ac:dyDescent="0.2">
      <c r="B947" s="8"/>
      <c r="C947" s="8"/>
      <c r="D947" s="8"/>
      <c r="E947" s="8"/>
      <c r="F947" s="8"/>
      <c r="G947" s="8"/>
      <c r="H947" s="8"/>
      <c r="I947" s="8"/>
      <c r="J947" s="8"/>
      <c r="K947" s="8"/>
      <c r="L947" s="8"/>
      <c r="M947" s="8"/>
      <c r="N947" s="8"/>
      <c r="O947" s="8"/>
    </row>
    <row r="948" spans="2:15" ht="11.25" x14ac:dyDescent="0.2">
      <c r="B948" s="8"/>
      <c r="C948" s="8"/>
      <c r="D948" s="8"/>
      <c r="E948" s="8"/>
      <c r="F948" s="8"/>
      <c r="G948" s="8"/>
      <c r="H948" s="8"/>
      <c r="I948" s="8"/>
      <c r="J948" s="8"/>
      <c r="K948" s="8"/>
      <c r="L948" s="8"/>
      <c r="M948" s="8"/>
      <c r="N948" s="8"/>
      <c r="O948" s="8"/>
    </row>
    <row r="949" spans="2:15" ht="11.25" x14ac:dyDescent="0.2">
      <c r="B949" s="8"/>
      <c r="C949" s="8"/>
      <c r="D949" s="8"/>
      <c r="E949" s="8"/>
      <c r="F949" s="8"/>
      <c r="G949" s="8"/>
      <c r="H949" s="8"/>
      <c r="I949" s="8"/>
      <c r="J949" s="8"/>
      <c r="K949" s="8"/>
      <c r="L949" s="8"/>
      <c r="M949" s="8"/>
      <c r="N949" s="8"/>
      <c r="O949" s="8"/>
    </row>
    <row r="950" spans="2:15" ht="11.25" x14ac:dyDescent="0.2">
      <c r="B950" s="8"/>
      <c r="C950" s="8"/>
      <c r="D950" s="8"/>
      <c r="E950" s="8"/>
      <c r="F950" s="8"/>
      <c r="G950" s="8"/>
      <c r="H950" s="8"/>
      <c r="I950" s="8"/>
      <c r="J950" s="8"/>
      <c r="K950" s="8"/>
      <c r="L950" s="8"/>
      <c r="M950" s="8"/>
      <c r="N950" s="8"/>
      <c r="O950" s="8"/>
    </row>
    <row r="951" spans="2:15" ht="11.25" x14ac:dyDescent="0.2">
      <c r="B951" s="8"/>
      <c r="C951" s="8"/>
      <c r="D951" s="8"/>
      <c r="E951" s="8"/>
      <c r="F951" s="8"/>
      <c r="G951" s="8"/>
      <c r="H951" s="8"/>
      <c r="I951" s="8"/>
      <c r="J951" s="8"/>
      <c r="K951" s="8"/>
      <c r="L951" s="8"/>
      <c r="M951" s="8"/>
      <c r="N951" s="8"/>
      <c r="O951" s="8"/>
    </row>
    <row r="952" spans="2:15" ht="11.25" x14ac:dyDescent="0.2">
      <c r="B952" s="8"/>
      <c r="C952" s="8"/>
      <c r="D952" s="8"/>
      <c r="E952" s="8"/>
      <c r="F952" s="8"/>
      <c r="G952" s="8"/>
      <c r="H952" s="8"/>
      <c r="I952" s="8"/>
      <c r="J952" s="8"/>
      <c r="K952" s="8"/>
      <c r="L952" s="8"/>
      <c r="M952" s="8"/>
      <c r="N952" s="8"/>
      <c r="O952" s="8"/>
    </row>
    <row r="953" spans="2:15" ht="11.25" x14ac:dyDescent="0.2">
      <c r="B953" s="8"/>
      <c r="C953" s="8"/>
      <c r="D953" s="8"/>
      <c r="E953" s="8"/>
      <c r="F953" s="8"/>
      <c r="G953" s="8"/>
      <c r="H953" s="8"/>
      <c r="I953" s="8"/>
      <c r="J953" s="8"/>
      <c r="K953" s="8"/>
      <c r="L953" s="8"/>
      <c r="M953" s="8"/>
      <c r="N953" s="8"/>
      <c r="O953" s="8"/>
    </row>
    <row r="954" spans="2:15" ht="11.25" x14ac:dyDescent="0.2">
      <c r="B954" s="8"/>
      <c r="C954" s="8"/>
      <c r="D954" s="8"/>
      <c r="E954" s="8"/>
      <c r="F954" s="8"/>
      <c r="G954" s="8"/>
      <c r="H954" s="8"/>
      <c r="I954" s="8"/>
      <c r="J954" s="8"/>
      <c r="K954" s="8"/>
      <c r="L954" s="8"/>
      <c r="M954" s="8"/>
      <c r="N954" s="8"/>
      <c r="O954" s="8"/>
    </row>
    <row r="955" spans="2:15" ht="11.25" x14ac:dyDescent="0.2">
      <c r="B955" s="8"/>
      <c r="C955" s="8"/>
      <c r="D955" s="8"/>
      <c r="E955" s="8"/>
      <c r="F955" s="8"/>
      <c r="G955" s="8"/>
      <c r="H955" s="8"/>
      <c r="I955" s="8"/>
      <c r="J955" s="8"/>
      <c r="K955" s="8"/>
      <c r="L955" s="8"/>
      <c r="M955" s="8"/>
      <c r="N955" s="8"/>
      <c r="O955" s="8"/>
    </row>
    <row r="956" spans="2:15" ht="11.25" x14ac:dyDescent="0.2">
      <c r="B956" s="8"/>
      <c r="C956" s="8"/>
      <c r="D956" s="8"/>
      <c r="E956" s="8"/>
      <c r="F956" s="8"/>
      <c r="G956" s="8"/>
      <c r="H956" s="8"/>
      <c r="I956" s="8"/>
      <c r="J956" s="8"/>
      <c r="K956" s="8"/>
      <c r="L956" s="8"/>
      <c r="M956" s="8"/>
      <c r="N956" s="8"/>
      <c r="O956" s="8"/>
    </row>
    <row r="957" spans="2:15" ht="11.25" x14ac:dyDescent="0.2">
      <c r="B957" s="8"/>
      <c r="C957" s="8"/>
      <c r="D957" s="8"/>
      <c r="E957" s="8"/>
      <c r="F957" s="8"/>
      <c r="G957" s="8"/>
      <c r="H957" s="8"/>
      <c r="I957" s="8"/>
      <c r="J957" s="8"/>
      <c r="K957" s="8"/>
      <c r="L957" s="8"/>
      <c r="M957" s="8"/>
      <c r="N957" s="8"/>
      <c r="O957" s="8"/>
    </row>
    <row r="958" spans="2:15" ht="11.25" x14ac:dyDescent="0.2">
      <c r="B958" s="8"/>
      <c r="C958" s="8"/>
      <c r="D958" s="8"/>
      <c r="E958" s="8"/>
      <c r="F958" s="8"/>
      <c r="G958" s="8"/>
      <c r="H958" s="8"/>
      <c r="I958" s="8"/>
      <c r="J958" s="8"/>
      <c r="K958" s="8"/>
      <c r="L958" s="8"/>
      <c r="M958" s="8"/>
      <c r="N958" s="8"/>
      <c r="O958" s="8"/>
    </row>
    <row r="959" spans="2:15" ht="11.25" x14ac:dyDescent="0.2">
      <c r="B959" s="8"/>
      <c r="C959" s="8"/>
      <c r="D959" s="8"/>
      <c r="E959" s="8"/>
      <c r="F959" s="8"/>
      <c r="G959" s="8"/>
      <c r="H959" s="8"/>
      <c r="I959" s="8"/>
      <c r="J959" s="8"/>
      <c r="K959" s="8"/>
      <c r="L959" s="8"/>
      <c r="M959" s="8"/>
      <c r="N959" s="8"/>
      <c r="O959" s="8"/>
    </row>
    <row r="960" spans="2:15" ht="11.25" x14ac:dyDescent="0.2">
      <c r="B960" s="8"/>
      <c r="C960" s="8"/>
      <c r="D960" s="8"/>
      <c r="E960" s="8"/>
      <c r="F960" s="8"/>
      <c r="G960" s="8"/>
      <c r="H960" s="8"/>
      <c r="I960" s="8"/>
      <c r="J960" s="8"/>
      <c r="K960" s="8"/>
      <c r="L960" s="8"/>
      <c r="M960" s="8"/>
      <c r="N960" s="8"/>
      <c r="O960" s="8"/>
    </row>
    <row r="961" spans="2:15" ht="11.25" x14ac:dyDescent="0.2">
      <c r="B961" s="8"/>
      <c r="C961" s="8"/>
      <c r="D961" s="8"/>
      <c r="E961" s="8"/>
      <c r="F961" s="8"/>
      <c r="G961" s="8"/>
      <c r="H961" s="8"/>
      <c r="I961" s="8"/>
      <c r="J961" s="8"/>
      <c r="K961" s="8"/>
      <c r="L961" s="8"/>
      <c r="M961" s="8"/>
      <c r="N961" s="8"/>
      <c r="O961" s="8"/>
    </row>
    <row r="962" spans="2:15" ht="11.25" x14ac:dyDescent="0.2">
      <c r="B962" s="8"/>
      <c r="C962" s="8"/>
      <c r="D962" s="8"/>
      <c r="E962" s="8"/>
      <c r="F962" s="8"/>
      <c r="G962" s="8"/>
      <c r="H962" s="8"/>
      <c r="I962" s="8"/>
      <c r="J962" s="8"/>
      <c r="K962" s="8"/>
      <c r="L962" s="8"/>
      <c r="M962" s="8"/>
      <c r="N962" s="8"/>
      <c r="O962" s="8"/>
    </row>
    <row r="963" spans="2:15" ht="11.25" x14ac:dyDescent="0.2">
      <c r="B963" s="8"/>
      <c r="C963" s="8"/>
      <c r="D963" s="8"/>
      <c r="E963" s="8"/>
      <c r="F963" s="8"/>
      <c r="G963" s="8"/>
      <c r="H963" s="8"/>
      <c r="I963" s="8"/>
      <c r="J963" s="8"/>
      <c r="K963" s="8"/>
      <c r="L963" s="8"/>
      <c r="M963" s="8"/>
      <c r="N963" s="8"/>
      <c r="O963" s="8"/>
    </row>
    <row r="964" spans="2:15" ht="11.25" x14ac:dyDescent="0.2">
      <c r="B964" s="8"/>
      <c r="C964" s="8"/>
      <c r="D964" s="8"/>
      <c r="E964" s="8"/>
      <c r="F964" s="8"/>
      <c r="G964" s="8"/>
      <c r="H964" s="8"/>
      <c r="I964" s="8"/>
      <c r="J964" s="8"/>
      <c r="K964" s="8"/>
      <c r="L964" s="8"/>
      <c r="M964" s="8"/>
      <c r="N964" s="8"/>
      <c r="O964" s="8"/>
    </row>
    <row r="965" spans="2:15" ht="11.25" x14ac:dyDescent="0.2">
      <c r="B965" s="8"/>
      <c r="C965" s="8"/>
      <c r="D965" s="8"/>
      <c r="E965" s="8"/>
      <c r="F965" s="8"/>
      <c r="G965" s="8"/>
      <c r="H965" s="8"/>
      <c r="I965" s="8"/>
      <c r="J965" s="8"/>
      <c r="K965" s="8"/>
      <c r="L965" s="8"/>
      <c r="M965" s="8"/>
      <c r="N965" s="8"/>
      <c r="O965" s="8"/>
    </row>
    <row r="966" spans="2:15" ht="11.25" x14ac:dyDescent="0.2">
      <c r="B966" s="8"/>
      <c r="C966" s="8"/>
      <c r="D966" s="8"/>
      <c r="E966" s="8"/>
      <c r="F966" s="8"/>
      <c r="G966" s="8"/>
      <c r="H966" s="8"/>
      <c r="I966" s="8"/>
      <c r="J966" s="8"/>
      <c r="K966" s="8"/>
      <c r="L966" s="8"/>
      <c r="M966" s="8"/>
      <c r="N966" s="8"/>
      <c r="O966" s="8"/>
    </row>
    <row r="967" spans="2:15" ht="11.25" x14ac:dyDescent="0.2">
      <c r="B967" s="8"/>
      <c r="C967" s="8"/>
      <c r="D967" s="8"/>
      <c r="E967" s="8"/>
      <c r="F967" s="8"/>
      <c r="G967" s="8"/>
      <c r="H967" s="8"/>
      <c r="I967" s="8"/>
      <c r="J967" s="8"/>
      <c r="K967" s="8"/>
      <c r="L967" s="8"/>
      <c r="M967" s="8"/>
      <c r="N967" s="8"/>
      <c r="O967" s="8"/>
    </row>
    <row r="968" spans="2:15" ht="11.25" x14ac:dyDescent="0.2">
      <c r="B968" s="8"/>
      <c r="C968" s="8"/>
      <c r="D968" s="8"/>
      <c r="E968" s="8"/>
      <c r="F968" s="8"/>
      <c r="G968" s="8"/>
      <c r="H968" s="8"/>
      <c r="I968" s="8"/>
      <c r="J968" s="8"/>
      <c r="K968" s="8"/>
      <c r="L968" s="8"/>
      <c r="M968" s="8"/>
      <c r="N968" s="8"/>
      <c r="O968" s="8"/>
    </row>
    <row r="969" spans="2:15" ht="11.25" x14ac:dyDescent="0.2">
      <c r="B969" s="8"/>
      <c r="C969" s="8"/>
      <c r="D969" s="8"/>
      <c r="E969" s="8"/>
      <c r="F969" s="8"/>
      <c r="G969" s="8"/>
      <c r="H969" s="8"/>
      <c r="I969" s="8"/>
      <c r="J969" s="8"/>
      <c r="K969" s="8"/>
      <c r="L969" s="8"/>
      <c r="M969" s="8"/>
      <c r="N969" s="8"/>
      <c r="O969" s="8"/>
    </row>
    <row r="970" spans="2:15" ht="11.25" x14ac:dyDescent="0.2">
      <c r="B970" s="8"/>
      <c r="C970" s="8"/>
      <c r="D970" s="8"/>
      <c r="E970" s="8"/>
      <c r="F970" s="8"/>
      <c r="G970" s="8"/>
      <c r="H970" s="8"/>
      <c r="I970" s="8"/>
      <c r="J970" s="8"/>
      <c r="K970" s="8"/>
      <c r="L970" s="8"/>
      <c r="M970" s="8"/>
      <c r="N970" s="8"/>
      <c r="O970" s="8"/>
    </row>
    <row r="971" spans="2:15" ht="11.25" x14ac:dyDescent="0.2">
      <c r="B971" s="8"/>
      <c r="C971" s="8"/>
      <c r="D971" s="8"/>
      <c r="E971" s="8"/>
      <c r="F971" s="8"/>
      <c r="G971" s="8"/>
      <c r="H971" s="8"/>
      <c r="I971" s="8"/>
      <c r="J971" s="8"/>
      <c r="K971" s="8"/>
      <c r="L971" s="8"/>
      <c r="M971" s="8"/>
      <c r="N971" s="8"/>
      <c r="O971" s="8"/>
    </row>
    <row r="972" spans="2:15" ht="11.25" x14ac:dyDescent="0.2">
      <c r="B972" s="8"/>
      <c r="C972" s="8"/>
      <c r="D972" s="8"/>
      <c r="E972" s="8"/>
      <c r="F972" s="8"/>
      <c r="G972" s="8"/>
      <c r="H972" s="8"/>
      <c r="I972" s="8"/>
      <c r="J972" s="8"/>
      <c r="K972" s="8"/>
      <c r="L972" s="8"/>
      <c r="M972" s="8"/>
      <c r="N972" s="8"/>
      <c r="O972" s="8"/>
    </row>
    <row r="973" spans="2:15" ht="11.25" x14ac:dyDescent="0.2">
      <c r="B973" s="8"/>
      <c r="C973" s="8"/>
      <c r="D973" s="8"/>
      <c r="E973" s="8"/>
      <c r="F973" s="8"/>
      <c r="G973" s="8"/>
      <c r="H973" s="8"/>
      <c r="I973" s="8"/>
      <c r="J973" s="8"/>
      <c r="K973" s="8"/>
      <c r="L973" s="8"/>
      <c r="M973" s="8"/>
      <c r="N973" s="8"/>
      <c r="O973" s="8"/>
    </row>
    <row r="974" spans="2:15" ht="11.25" x14ac:dyDescent="0.2">
      <c r="B974" s="8"/>
      <c r="C974" s="8"/>
      <c r="D974" s="8"/>
      <c r="E974" s="8"/>
      <c r="F974" s="8"/>
      <c r="G974" s="8"/>
      <c r="H974" s="8"/>
      <c r="I974" s="8"/>
      <c r="J974" s="8"/>
      <c r="K974" s="8"/>
      <c r="L974" s="8"/>
      <c r="M974" s="8"/>
      <c r="N974" s="8"/>
      <c r="O974" s="8"/>
    </row>
    <row r="975" spans="2:15" ht="11.25" x14ac:dyDescent="0.2">
      <c r="B975" s="8"/>
      <c r="C975" s="8"/>
      <c r="D975" s="8"/>
      <c r="E975" s="8"/>
      <c r="F975" s="8"/>
      <c r="G975" s="8"/>
      <c r="H975" s="8"/>
      <c r="I975" s="8"/>
      <c r="J975" s="8"/>
      <c r="K975" s="8"/>
      <c r="L975" s="8"/>
      <c r="M975" s="8"/>
      <c r="N975" s="8"/>
      <c r="O975" s="8"/>
    </row>
    <row r="976" spans="2:15" ht="11.25" x14ac:dyDescent="0.2">
      <c r="B976" s="8"/>
      <c r="C976" s="8"/>
      <c r="D976" s="8"/>
      <c r="E976" s="8"/>
      <c r="F976" s="8"/>
      <c r="G976" s="8"/>
      <c r="H976" s="8"/>
      <c r="I976" s="8"/>
      <c r="J976" s="8"/>
      <c r="K976" s="8"/>
      <c r="L976" s="8"/>
      <c r="M976" s="8"/>
      <c r="N976" s="8"/>
      <c r="O976" s="8"/>
    </row>
    <row r="977" spans="2:15" ht="11.25" x14ac:dyDescent="0.2">
      <c r="B977" s="8"/>
      <c r="C977" s="8"/>
      <c r="D977" s="8"/>
      <c r="E977" s="8"/>
      <c r="F977" s="8"/>
      <c r="G977" s="8"/>
      <c r="H977" s="8"/>
      <c r="I977" s="8"/>
      <c r="J977" s="8"/>
      <c r="K977" s="8"/>
      <c r="L977" s="8"/>
      <c r="M977" s="8"/>
      <c r="N977" s="8"/>
      <c r="O977" s="8"/>
    </row>
    <row r="978" spans="2:15" ht="11.25" x14ac:dyDescent="0.2">
      <c r="B978" s="8"/>
      <c r="C978" s="8"/>
      <c r="D978" s="8"/>
      <c r="E978" s="8"/>
      <c r="F978" s="8"/>
      <c r="G978" s="8"/>
      <c r="H978" s="8"/>
      <c r="I978" s="8"/>
      <c r="J978" s="8"/>
      <c r="K978" s="8"/>
      <c r="L978" s="8"/>
      <c r="M978" s="8"/>
      <c r="N978" s="8"/>
      <c r="O978" s="8"/>
    </row>
    <row r="979" spans="2:15" ht="11.25" x14ac:dyDescent="0.2">
      <c r="B979" s="8"/>
      <c r="C979" s="8"/>
      <c r="D979" s="8"/>
      <c r="E979" s="8"/>
      <c r="F979" s="8"/>
      <c r="G979" s="8"/>
      <c r="H979" s="8"/>
      <c r="I979" s="8"/>
      <c r="J979" s="8"/>
      <c r="K979" s="8"/>
      <c r="L979" s="8"/>
      <c r="M979" s="8"/>
      <c r="N979" s="8"/>
      <c r="O979" s="8"/>
    </row>
    <row r="980" spans="2:15" ht="11.25" x14ac:dyDescent="0.2">
      <c r="B980" s="8"/>
      <c r="C980" s="8"/>
      <c r="D980" s="8"/>
      <c r="E980" s="8"/>
      <c r="F980" s="8"/>
      <c r="G980" s="8"/>
      <c r="H980" s="8"/>
      <c r="I980" s="8"/>
      <c r="J980" s="8"/>
      <c r="K980" s="8"/>
      <c r="L980" s="8"/>
      <c r="M980" s="8"/>
      <c r="N980" s="8"/>
      <c r="O980" s="8"/>
    </row>
    <row r="981" spans="2:15" ht="11.25" x14ac:dyDescent="0.2">
      <c r="B981" s="8"/>
      <c r="C981" s="8"/>
      <c r="D981" s="8"/>
      <c r="E981" s="8"/>
      <c r="F981" s="8"/>
      <c r="G981" s="8"/>
      <c r="H981" s="8"/>
      <c r="I981" s="8"/>
      <c r="J981" s="8"/>
      <c r="K981" s="8"/>
      <c r="L981" s="8"/>
      <c r="M981" s="8"/>
      <c r="N981" s="8"/>
      <c r="O981" s="8"/>
    </row>
    <row r="982" spans="2:15" ht="11.25" x14ac:dyDescent="0.2">
      <c r="B982" s="8"/>
      <c r="C982" s="8"/>
      <c r="D982" s="8"/>
      <c r="E982" s="8"/>
      <c r="F982" s="8"/>
      <c r="G982" s="8"/>
      <c r="H982" s="8"/>
      <c r="I982" s="8"/>
      <c r="J982" s="8"/>
      <c r="K982" s="8"/>
      <c r="L982" s="8"/>
      <c r="M982" s="8"/>
      <c r="N982" s="8"/>
      <c r="O982" s="8"/>
    </row>
    <row r="983" spans="2:15" ht="11.25" x14ac:dyDescent="0.2">
      <c r="B983" s="8"/>
      <c r="C983" s="8"/>
      <c r="D983" s="8"/>
      <c r="E983" s="8"/>
      <c r="F983" s="8"/>
      <c r="G983" s="8"/>
      <c r="H983" s="8"/>
      <c r="I983" s="8"/>
      <c r="J983" s="8"/>
      <c r="K983" s="8"/>
      <c r="L983" s="8"/>
      <c r="M983" s="8"/>
      <c r="N983" s="8"/>
      <c r="O983" s="8"/>
    </row>
    <row r="984" spans="2:15" ht="11.25" x14ac:dyDescent="0.2">
      <c r="B984" s="8"/>
      <c r="C984" s="8"/>
      <c r="D984" s="8"/>
      <c r="E984" s="8"/>
      <c r="F984" s="8"/>
      <c r="G984" s="8"/>
      <c r="H984" s="8"/>
      <c r="I984" s="8"/>
      <c r="J984" s="8"/>
      <c r="K984" s="8"/>
      <c r="L984" s="8"/>
      <c r="M984" s="8"/>
      <c r="N984" s="8"/>
      <c r="O984" s="8"/>
    </row>
    <row r="985" spans="2:15" ht="11.25" x14ac:dyDescent="0.2">
      <c r="B985" s="8"/>
      <c r="C985" s="8"/>
      <c r="D985" s="8"/>
      <c r="E985" s="8"/>
      <c r="F985" s="8"/>
      <c r="G985" s="8"/>
      <c r="H985" s="8"/>
      <c r="I985" s="8"/>
      <c r="J985" s="8"/>
      <c r="K985" s="8"/>
      <c r="L985" s="8"/>
      <c r="M985" s="8"/>
      <c r="N985" s="8"/>
      <c r="O985" s="8"/>
    </row>
    <row r="986" spans="2:15" ht="11.25" x14ac:dyDescent="0.2">
      <c r="B986" s="8"/>
      <c r="C986" s="8"/>
      <c r="D986" s="8"/>
      <c r="E986" s="8"/>
      <c r="F986" s="8"/>
      <c r="G986" s="8"/>
      <c r="H986" s="8"/>
      <c r="I986" s="8"/>
      <c r="J986" s="8"/>
      <c r="K986" s="8"/>
      <c r="L986" s="8"/>
      <c r="M986" s="8"/>
      <c r="N986" s="8"/>
      <c r="O986" s="8"/>
    </row>
    <row r="987" spans="2:15" ht="11.25" x14ac:dyDescent="0.2">
      <c r="B987" s="8"/>
      <c r="C987" s="8"/>
      <c r="D987" s="8"/>
      <c r="E987" s="8"/>
      <c r="F987" s="8"/>
      <c r="G987" s="8"/>
      <c r="H987" s="8"/>
      <c r="I987" s="8"/>
      <c r="J987" s="8"/>
      <c r="K987" s="8"/>
      <c r="L987" s="8"/>
      <c r="M987" s="8"/>
      <c r="N987" s="8"/>
      <c r="O987" s="8"/>
    </row>
    <row r="988" spans="2:15" ht="11.25" x14ac:dyDescent="0.2">
      <c r="B988" s="8"/>
      <c r="C988" s="8"/>
      <c r="D988" s="8"/>
      <c r="E988" s="8"/>
      <c r="F988" s="8"/>
      <c r="G988" s="8"/>
      <c r="H988" s="8"/>
      <c r="I988" s="8"/>
      <c r="J988" s="8"/>
      <c r="K988" s="8"/>
      <c r="L988" s="8"/>
      <c r="M988" s="8"/>
      <c r="N988" s="8"/>
      <c r="O988" s="8"/>
    </row>
    <row r="989" spans="2:15" ht="11.25" x14ac:dyDescent="0.2">
      <c r="B989" s="8"/>
      <c r="C989" s="8"/>
      <c r="D989" s="8"/>
      <c r="E989" s="8"/>
      <c r="F989" s="8"/>
      <c r="G989" s="8"/>
      <c r="H989" s="8"/>
      <c r="I989" s="8"/>
      <c r="J989" s="8"/>
      <c r="K989" s="8"/>
      <c r="L989" s="8"/>
      <c r="M989" s="8"/>
      <c r="N989" s="8"/>
      <c r="O989" s="8"/>
    </row>
    <row r="990" spans="2:15" ht="11.25" x14ac:dyDescent="0.2">
      <c r="B990" s="8"/>
      <c r="C990" s="8"/>
      <c r="D990" s="8"/>
      <c r="E990" s="8"/>
      <c r="F990" s="8"/>
      <c r="G990" s="8"/>
      <c r="H990" s="8"/>
      <c r="I990" s="8"/>
      <c r="J990" s="8"/>
      <c r="K990" s="8"/>
      <c r="L990" s="8"/>
      <c r="M990" s="8"/>
      <c r="N990" s="8"/>
      <c r="O990" s="8"/>
    </row>
    <row r="991" spans="2:15" ht="11.25" x14ac:dyDescent="0.2">
      <c r="B991" s="8"/>
      <c r="C991" s="8"/>
      <c r="D991" s="8"/>
      <c r="E991" s="8"/>
      <c r="F991" s="8"/>
      <c r="G991" s="8"/>
      <c r="H991" s="8"/>
      <c r="I991" s="8"/>
      <c r="J991" s="8"/>
      <c r="K991" s="8"/>
      <c r="L991" s="8"/>
      <c r="M991" s="8"/>
      <c r="N991" s="8"/>
      <c r="O991" s="8"/>
    </row>
    <row r="992" spans="2:15" ht="11.25" x14ac:dyDescent="0.2">
      <c r="B992" s="8"/>
      <c r="C992" s="8"/>
      <c r="D992" s="8"/>
      <c r="E992" s="8"/>
      <c r="F992" s="8"/>
      <c r="G992" s="8"/>
      <c r="H992" s="8"/>
      <c r="I992" s="8"/>
      <c r="J992" s="8"/>
      <c r="K992" s="8"/>
      <c r="L992" s="8"/>
      <c r="M992" s="8"/>
      <c r="N992" s="8"/>
      <c r="O992" s="8"/>
    </row>
    <row r="993" spans="2:15" ht="11.25" x14ac:dyDescent="0.2">
      <c r="B993" s="8"/>
      <c r="C993" s="8"/>
      <c r="D993" s="8"/>
      <c r="E993" s="8"/>
      <c r="F993" s="8"/>
      <c r="G993" s="8"/>
      <c r="H993" s="8"/>
      <c r="I993" s="8"/>
      <c r="J993" s="8"/>
      <c r="K993" s="8"/>
      <c r="L993" s="8"/>
      <c r="M993" s="8"/>
      <c r="N993" s="8"/>
      <c r="O993" s="8"/>
    </row>
    <row r="994" spans="2:15" ht="11.25" x14ac:dyDescent="0.2">
      <c r="B994" s="8"/>
      <c r="C994" s="8"/>
      <c r="D994" s="8"/>
      <c r="E994" s="8"/>
      <c r="F994" s="8"/>
      <c r="G994" s="8"/>
      <c r="H994" s="8"/>
      <c r="I994" s="8"/>
      <c r="J994" s="8"/>
      <c r="K994" s="8"/>
      <c r="L994" s="8"/>
      <c r="M994" s="8"/>
      <c r="N994" s="8"/>
      <c r="O994" s="8"/>
    </row>
    <row r="995" spans="2:15" ht="11.25" x14ac:dyDescent="0.2">
      <c r="B995" s="8"/>
      <c r="C995" s="8"/>
      <c r="D995" s="8"/>
      <c r="E995" s="8"/>
      <c r="F995" s="8"/>
      <c r="G995" s="8"/>
      <c r="H995" s="8"/>
      <c r="I995" s="8"/>
      <c r="J995" s="8"/>
      <c r="K995" s="8"/>
      <c r="L995" s="8"/>
      <c r="M995" s="8"/>
      <c r="N995" s="8"/>
      <c r="O995" s="8"/>
    </row>
    <row r="996" spans="2:15" ht="11.25" x14ac:dyDescent="0.2">
      <c r="B996" s="8"/>
      <c r="C996" s="8"/>
      <c r="D996" s="8"/>
      <c r="E996" s="8"/>
      <c r="F996" s="8"/>
      <c r="G996" s="8"/>
      <c r="H996" s="8"/>
      <c r="I996" s="8"/>
      <c r="J996" s="8"/>
      <c r="K996" s="8"/>
      <c r="L996" s="8"/>
      <c r="M996" s="8"/>
      <c r="N996" s="8"/>
      <c r="O996" s="8"/>
    </row>
    <row r="997" spans="2:15" ht="11.25" x14ac:dyDescent="0.2">
      <c r="B997" s="8"/>
      <c r="C997" s="8"/>
      <c r="D997" s="8"/>
      <c r="E997" s="8"/>
      <c r="F997" s="8"/>
      <c r="G997" s="8"/>
      <c r="H997" s="8"/>
      <c r="I997" s="8"/>
      <c r="J997" s="8"/>
      <c r="K997" s="8"/>
      <c r="L997" s="8"/>
      <c r="M997" s="8"/>
      <c r="N997" s="8"/>
      <c r="O997" s="8"/>
    </row>
    <row r="998" spans="2:15" ht="11.25" x14ac:dyDescent="0.2">
      <c r="B998" s="8"/>
      <c r="C998" s="8"/>
      <c r="D998" s="8"/>
      <c r="E998" s="8"/>
      <c r="F998" s="8"/>
      <c r="G998" s="8"/>
      <c r="H998" s="8"/>
      <c r="I998" s="8"/>
      <c r="J998" s="8"/>
      <c r="K998" s="8"/>
      <c r="L998" s="8"/>
      <c r="M998" s="8"/>
      <c r="N998" s="8"/>
      <c r="O998" s="8"/>
    </row>
    <row r="999" spans="2:15" ht="11.25" x14ac:dyDescent="0.2">
      <c r="B999" s="8"/>
      <c r="C999" s="8"/>
      <c r="D999" s="8"/>
      <c r="E999" s="8"/>
      <c r="F999" s="8"/>
      <c r="G999" s="8"/>
      <c r="H999" s="8"/>
      <c r="I999" s="8"/>
      <c r="J999" s="8"/>
      <c r="K999" s="8"/>
      <c r="L999" s="8"/>
      <c r="M999" s="8"/>
      <c r="N999" s="8"/>
      <c r="O999" s="8"/>
    </row>
    <row r="1000" spans="2:15" ht="11.25" x14ac:dyDescent="0.2">
      <c r="B1000" s="8"/>
      <c r="C1000" s="8"/>
      <c r="D1000" s="8"/>
      <c r="E1000" s="8"/>
      <c r="F1000" s="8"/>
      <c r="G1000" s="8"/>
      <c r="H1000" s="8"/>
      <c r="I1000" s="8"/>
      <c r="J1000" s="8"/>
      <c r="K1000" s="8"/>
      <c r="L1000" s="8"/>
      <c r="M1000" s="8"/>
      <c r="N1000" s="8"/>
      <c r="O1000" s="8"/>
    </row>
    <row r="1001" spans="2:15" ht="11.25" x14ac:dyDescent="0.2">
      <c r="B1001" s="8"/>
      <c r="C1001" s="8"/>
      <c r="D1001" s="8"/>
      <c r="E1001" s="8"/>
      <c r="F1001" s="8"/>
      <c r="G1001" s="8"/>
      <c r="H1001" s="8"/>
      <c r="I1001" s="8"/>
      <c r="J1001" s="8"/>
      <c r="K1001" s="8"/>
      <c r="L1001" s="8"/>
      <c r="M1001" s="8"/>
      <c r="N1001" s="8"/>
      <c r="O1001" s="8"/>
    </row>
    <row r="1002" spans="2:15" ht="11.25" x14ac:dyDescent="0.2">
      <c r="B1002" s="8"/>
      <c r="C1002" s="8"/>
      <c r="D1002" s="8"/>
      <c r="E1002" s="8"/>
      <c r="F1002" s="8"/>
      <c r="G1002" s="8"/>
      <c r="H1002" s="8"/>
      <c r="I1002" s="8"/>
      <c r="J1002" s="8"/>
      <c r="K1002" s="8"/>
      <c r="L1002" s="8"/>
      <c r="M1002" s="8"/>
      <c r="N1002" s="8"/>
      <c r="O1002" s="8"/>
    </row>
    <row r="1003" spans="2:15" ht="11.25" x14ac:dyDescent="0.2">
      <c r="B1003" s="8"/>
      <c r="C1003" s="8"/>
      <c r="D1003" s="8"/>
      <c r="E1003" s="8"/>
      <c r="F1003" s="8"/>
      <c r="G1003" s="8"/>
      <c r="H1003" s="8"/>
      <c r="I1003" s="8"/>
      <c r="J1003" s="8"/>
      <c r="K1003" s="8"/>
      <c r="L1003" s="8"/>
      <c r="M1003" s="8"/>
      <c r="N1003" s="8"/>
      <c r="O1003" s="8"/>
    </row>
    <row r="1004" spans="2:15" ht="11.25" x14ac:dyDescent="0.2">
      <c r="B1004" s="8"/>
      <c r="C1004" s="8"/>
      <c r="D1004" s="8"/>
      <c r="E1004" s="8"/>
      <c r="F1004" s="8"/>
      <c r="G1004" s="8"/>
      <c r="H1004" s="8"/>
      <c r="I1004" s="8"/>
      <c r="J1004" s="8"/>
      <c r="K1004" s="8"/>
      <c r="L1004" s="8"/>
      <c r="M1004" s="8"/>
      <c r="N1004" s="8"/>
      <c r="O1004" s="8"/>
    </row>
    <row r="1005" spans="2:15" ht="11.25" x14ac:dyDescent="0.2">
      <c r="B1005" s="8"/>
      <c r="C1005" s="8"/>
      <c r="D1005" s="8"/>
      <c r="E1005" s="8"/>
      <c r="F1005" s="8"/>
      <c r="G1005" s="8"/>
      <c r="H1005" s="8"/>
      <c r="I1005" s="8"/>
      <c r="J1005" s="8"/>
      <c r="K1005" s="8"/>
      <c r="L1005" s="8"/>
      <c r="M1005" s="8"/>
      <c r="N1005" s="8"/>
      <c r="O1005" s="8"/>
    </row>
    <row r="1006" spans="2:15" ht="11.25" x14ac:dyDescent="0.2">
      <c r="B1006" s="8"/>
      <c r="C1006" s="8"/>
      <c r="D1006" s="8"/>
      <c r="E1006" s="8"/>
      <c r="F1006" s="8"/>
      <c r="G1006" s="8"/>
      <c r="H1006" s="8"/>
      <c r="I1006" s="8"/>
      <c r="J1006" s="8"/>
      <c r="K1006" s="8"/>
      <c r="L1006" s="8"/>
      <c r="M1006" s="8"/>
      <c r="N1006" s="8"/>
      <c r="O1006" s="8"/>
    </row>
    <row r="1007" spans="2:15" ht="11.25" x14ac:dyDescent="0.2">
      <c r="B1007" s="8"/>
      <c r="C1007" s="8"/>
      <c r="D1007" s="8"/>
      <c r="E1007" s="8"/>
      <c r="F1007" s="8"/>
      <c r="G1007" s="8"/>
      <c r="H1007" s="8"/>
      <c r="I1007" s="8"/>
      <c r="J1007" s="8"/>
      <c r="K1007" s="8"/>
      <c r="L1007" s="8"/>
      <c r="M1007" s="8"/>
      <c r="N1007" s="8"/>
      <c r="O1007" s="8"/>
    </row>
    <row r="1008" spans="2:15" ht="11.25" x14ac:dyDescent="0.2">
      <c r="B1008" s="8"/>
      <c r="C1008" s="8"/>
      <c r="D1008" s="8"/>
      <c r="E1008" s="8"/>
      <c r="F1008" s="8"/>
      <c r="G1008" s="8"/>
      <c r="H1008" s="8"/>
      <c r="I1008" s="8"/>
      <c r="J1008" s="8"/>
      <c r="K1008" s="8"/>
      <c r="L1008" s="8"/>
      <c r="M1008" s="8"/>
      <c r="N1008" s="8"/>
      <c r="O1008" s="8"/>
    </row>
    <row r="1009" spans="2:15" ht="11.25" x14ac:dyDescent="0.2">
      <c r="B1009" s="8"/>
      <c r="C1009" s="8"/>
      <c r="D1009" s="8"/>
      <c r="E1009" s="8"/>
      <c r="F1009" s="8"/>
      <c r="G1009" s="8"/>
      <c r="H1009" s="8"/>
      <c r="I1009" s="8"/>
      <c r="J1009" s="8"/>
      <c r="K1009" s="8"/>
      <c r="L1009" s="8"/>
      <c r="M1009" s="8"/>
      <c r="N1009" s="8"/>
      <c r="O1009" s="8"/>
    </row>
    <row r="1010" spans="2:15" ht="11.25" x14ac:dyDescent="0.2">
      <c r="B1010" s="8"/>
      <c r="C1010" s="8"/>
      <c r="D1010" s="8"/>
      <c r="E1010" s="8"/>
      <c r="F1010" s="8"/>
      <c r="G1010" s="8"/>
      <c r="H1010" s="8"/>
      <c r="I1010" s="8"/>
      <c r="J1010" s="8"/>
      <c r="K1010" s="8"/>
      <c r="L1010" s="8"/>
      <c r="M1010" s="8"/>
      <c r="N1010" s="8"/>
      <c r="O1010" s="8"/>
    </row>
    <row r="1011" spans="2:15" ht="11.25" x14ac:dyDescent="0.2">
      <c r="B1011" s="8"/>
      <c r="C1011" s="8"/>
      <c r="D1011" s="8"/>
      <c r="E1011" s="8"/>
      <c r="F1011" s="8"/>
      <c r="G1011" s="8"/>
      <c r="H1011" s="8"/>
      <c r="I1011" s="8"/>
      <c r="J1011" s="8"/>
      <c r="K1011" s="8"/>
      <c r="L1011" s="8"/>
      <c r="M1011" s="8"/>
      <c r="N1011" s="8"/>
      <c r="O1011" s="8"/>
    </row>
    <row r="1012" spans="2:15" ht="11.25" x14ac:dyDescent="0.2">
      <c r="B1012" s="8"/>
      <c r="C1012" s="8"/>
      <c r="D1012" s="8"/>
      <c r="E1012" s="8"/>
      <c r="F1012" s="8"/>
      <c r="G1012" s="8"/>
      <c r="H1012" s="8"/>
      <c r="I1012" s="8"/>
      <c r="J1012" s="8"/>
      <c r="K1012" s="8"/>
      <c r="L1012" s="8"/>
      <c r="M1012" s="8"/>
      <c r="N1012" s="8"/>
      <c r="O1012" s="8"/>
    </row>
    <row r="1013" spans="2:15" ht="11.25" x14ac:dyDescent="0.2">
      <c r="B1013" s="8"/>
      <c r="C1013" s="8"/>
      <c r="D1013" s="8"/>
      <c r="E1013" s="8"/>
      <c r="F1013" s="8"/>
      <c r="G1013" s="8"/>
      <c r="H1013" s="8"/>
      <c r="I1013" s="8"/>
      <c r="J1013" s="8"/>
      <c r="K1013" s="8"/>
      <c r="L1013" s="8"/>
      <c r="M1013" s="8"/>
      <c r="N1013" s="8"/>
      <c r="O1013" s="8"/>
    </row>
    <row r="1014" spans="2:15" ht="11.25" x14ac:dyDescent="0.2">
      <c r="B1014" s="8"/>
      <c r="C1014" s="8"/>
      <c r="D1014" s="8"/>
      <c r="E1014" s="8"/>
      <c r="F1014" s="8"/>
      <c r="G1014" s="8"/>
      <c r="H1014" s="8"/>
      <c r="I1014" s="8"/>
      <c r="J1014" s="8"/>
      <c r="K1014" s="8"/>
      <c r="L1014" s="8"/>
      <c r="M1014" s="8"/>
      <c r="N1014" s="8"/>
      <c r="O1014" s="8"/>
    </row>
    <row r="1015" spans="2:15" ht="11.25" x14ac:dyDescent="0.2">
      <c r="B1015" s="8"/>
      <c r="C1015" s="8"/>
      <c r="D1015" s="8"/>
      <c r="E1015" s="8"/>
      <c r="F1015" s="8"/>
      <c r="G1015" s="8"/>
      <c r="H1015" s="8"/>
      <c r="I1015" s="8"/>
      <c r="J1015" s="8"/>
      <c r="K1015" s="8"/>
      <c r="L1015" s="8"/>
      <c r="M1015" s="8"/>
      <c r="N1015" s="8"/>
      <c r="O1015" s="8"/>
    </row>
    <row r="1016" spans="2:15" ht="11.25" x14ac:dyDescent="0.2">
      <c r="B1016" s="8"/>
      <c r="C1016" s="8"/>
      <c r="D1016" s="8"/>
      <c r="E1016" s="8"/>
      <c r="F1016" s="8"/>
      <c r="G1016" s="8"/>
      <c r="H1016" s="8"/>
      <c r="I1016" s="8"/>
      <c r="J1016" s="8"/>
      <c r="K1016" s="8"/>
      <c r="L1016" s="8"/>
      <c r="M1016" s="8"/>
      <c r="N1016" s="8"/>
      <c r="O1016" s="8"/>
    </row>
    <row r="1017" spans="2:15" ht="11.25" x14ac:dyDescent="0.2">
      <c r="B1017" s="8"/>
      <c r="C1017" s="8"/>
      <c r="D1017" s="8"/>
      <c r="E1017" s="8"/>
      <c r="F1017" s="8"/>
      <c r="G1017" s="8"/>
      <c r="H1017" s="8"/>
      <c r="I1017" s="8"/>
      <c r="J1017" s="8"/>
      <c r="K1017" s="8"/>
      <c r="L1017" s="8"/>
      <c r="M1017" s="8"/>
      <c r="N1017" s="8"/>
      <c r="O1017" s="8"/>
    </row>
    <row r="1018" spans="2:15" ht="11.25" x14ac:dyDescent="0.2">
      <c r="B1018" s="8"/>
      <c r="C1018" s="8"/>
      <c r="D1018" s="8"/>
      <c r="E1018" s="8"/>
      <c r="F1018" s="8"/>
      <c r="G1018" s="8"/>
      <c r="H1018" s="8"/>
      <c r="I1018" s="8"/>
      <c r="J1018" s="8"/>
      <c r="K1018" s="8"/>
      <c r="L1018" s="8"/>
      <c r="M1018" s="8"/>
      <c r="N1018" s="8"/>
      <c r="O1018" s="8"/>
    </row>
    <row r="1019" spans="2:15" ht="11.25" x14ac:dyDescent="0.2">
      <c r="B1019" s="8"/>
      <c r="C1019" s="8"/>
      <c r="D1019" s="8"/>
      <c r="E1019" s="8"/>
      <c r="F1019" s="8"/>
      <c r="G1019" s="8"/>
      <c r="H1019" s="8"/>
      <c r="I1019" s="8"/>
      <c r="J1019" s="8"/>
      <c r="K1019" s="8"/>
      <c r="L1019" s="8"/>
      <c r="M1019" s="8"/>
      <c r="N1019" s="8"/>
      <c r="O1019" s="8"/>
    </row>
    <row r="1020" spans="2:15" ht="11.25" x14ac:dyDescent="0.2">
      <c r="B1020" s="8"/>
      <c r="C1020" s="8"/>
      <c r="D1020" s="8"/>
      <c r="E1020" s="8"/>
      <c r="F1020" s="8"/>
      <c r="G1020" s="8"/>
      <c r="H1020" s="8"/>
      <c r="I1020" s="8"/>
      <c r="J1020" s="8"/>
      <c r="K1020" s="8"/>
      <c r="L1020" s="8"/>
      <c r="M1020" s="8"/>
      <c r="N1020" s="8"/>
      <c r="O1020" s="8"/>
    </row>
    <row r="1021" spans="2:15" ht="11.25" x14ac:dyDescent="0.2">
      <c r="B1021" s="8"/>
      <c r="C1021" s="8"/>
      <c r="D1021" s="8"/>
      <c r="E1021" s="8"/>
      <c r="F1021" s="8"/>
      <c r="G1021" s="8"/>
      <c r="H1021" s="8"/>
      <c r="I1021" s="8"/>
      <c r="J1021" s="8"/>
      <c r="K1021" s="8"/>
      <c r="L1021" s="8"/>
      <c r="M1021" s="8"/>
      <c r="N1021" s="8"/>
      <c r="O1021" s="8"/>
    </row>
    <row r="1022" spans="2:15" ht="11.25" x14ac:dyDescent="0.2">
      <c r="B1022" s="8"/>
      <c r="C1022" s="8"/>
      <c r="D1022" s="8"/>
      <c r="E1022" s="8"/>
      <c r="F1022" s="8"/>
      <c r="G1022" s="8"/>
      <c r="H1022" s="8"/>
      <c r="I1022" s="8"/>
      <c r="J1022" s="8"/>
      <c r="K1022" s="8"/>
      <c r="L1022" s="8"/>
      <c r="M1022" s="8"/>
      <c r="N1022" s="8"/>
      <c r="O1022" s="8"/>
    </row>
    <row r="1023" spans="2:15" ht="11.25" x14ac:dyDescent="0.2">
      <c r="B1023" s="8"/>
      <c r="C1023" s="8"/>
      <c r="D1023" s="8"/>
      <c r="E1023" s="8"/>
      <c r="F1023" s="8"/>
      <c r="G1023" s="8"/>
      <c r="H1023" s="8"/>
      <c r="I1023" s="8"/>
      <c r="J1023" s="8"/>
      <c r="K1023" s="8"/>
      <c r="L1023" s="8"/>
      <c r="M1023" s="8"/>
      <c r="N1023" s="8"/>
      <c r="O1023" s="8"/>
    </row>
    <row r="1024" spans="2:15" ht="11.25" x14ac:dyDescent="0.2">
      <c r="B1024" s="8"/>
      <c r="C1024" s="8"/>
      <c r="D1024" s="8"/>
      <c r="E1024" s="8"/>
      <c r="F1024" s="8"/>
      <c r="G1024" s="8"/>
      <c r="H1024" s="8"/>
      <c r="I1024" s="8"/>
      <c r="J1024" s="8"/>
      <c r="K1024" s="8"/>
      <c r="L1024" s="8"/>
      <c r="M1024" s="8"/>
      <c r="N1024" s="8"/>
      <c r="O1024" s="8"/>
    </row>
    <row r="1025" spans="2:15" ht="11.25" x14ac:dyDescent="0.2">
      <c r="B1025" s="8"/>
      <c r="C1025" s="8"/>
      <c r="D1025" s="8"/>
      <c r="E1025" s="8"/>
      <c r="F1025" s="8"/>
      <c r="G1025" s="8"/>
      <c r="H1025" s="8"/>
      <c r="I1025" s="8"/>
      <c r="J1025" s="8"/>
      <c r="K1025" s="8"/>
      <c r="L1025" s="8"/>
      <c r="M1025" s="8"/>
      <c r="N1025" s="8"/>
      <c r="O1025" s="8"/>
    </row>
    <row r="1026" spans="2:15" ht="11.25" x14ac:dyDescent="0.2">
      <c r="B1026" s="8"/>
      <c r="C1026" s="8"/>
      <c r="D1026" s="8"/>
      <c r="E1026" s="8"/>
      <c r="F1026" s="8"/>
      <c r="G1026" s="8"/>
      <c r="H1026" s="8"/>
      <c r="I1026" s="8"/>
      <c r="J1026" s="8"/>
      <c r="K1026" s="8"/>
      <c r="L1026" s="8"/>
      <c r="M1026" s="8"/>
      <c r="N1026" s="8"/>
      <c r="O1026" s="8"/>
    </row>
    <row r="1027" spans="2:15" ht="11.25" x14ac:dyDescent="0.2">
      <c r="B1027" s="8"/>
      <c r="C1027" s="8"/>
      <c r="D1027" s="8"/>
      <c r="E1027" s="8"/>
      <c r="F1027" s="8"/>
      <c r="G1027" s="8"/>
      <c r="H1027" s="8"/>
      <c r="I1027" s="8"/>
      <c r="J1027" s="8"/>
      <c r="K1027" s="8"/>
      <c r="L1027" s="8"/>
      <c r="M1027" s="8"/>
      <c r="N1027" s="8"/>
      <c r="O1027" s="8"/>
    </row>
    <row r="1028" spans="2:15" ht="11.25" x14ac:dyDescent="0.2">
      <c r="B1028" s="8"/>
      <c r="C1028" s="8"/>
      <c r="D1028" s="8"/>
      <c r="E1028" s="8"/>
      <c r="F1028" s="8"/>
      <c r="G1028" s="8"/>
      <c r="H1028" s="8"/>
      <c r="I1028" s="8"/>
      <c r="J1028" s="8"/>
      <c r="K1028" s="8"/>
      <c r="L1028" s="8"/>
      <c r="M1028" s="8"/>
      <c r="N1028" s="8"/>
      <c r="O1028" s="8"/>
    </row>
    <row r="1029" spans="2:15" ht="11.25" x14ac:dyDescent="0.2">
      <c r="B1029" s="8"/>
      <c r="C1029" s="8"/>
      <c r="D1029" s="8"/>
      <c r="E1029" s="8"/>
      <c r="F1029" s="8"/>
      <c r="G1029" s="8"/>
      <c r="H1029" s="8"/>
      <c r="I1029" s="8"/>
      <c r="J1029" s="8"/>
      <c r="K1029" s="8"/>
      <c r="L1029" s="8"/>
      <c r="M1029" s="8"/>
      <c r="N1029" s="8"/>
      <c r="O1029" s="8"/>
    </row>
    <row r="1030" spans="2:15" ht="11.25" x14ac:dyDescent="0.2">
      <c r="B1030" s="8"/>
      <c r="C1030" s="8"/>
      <c r="D1030" s="8"/>
      <c r="E1030" s="8"/>
      <c r="F1030" s="8"/>
      <c r="G1030" s="8"/>
      <c r="H1030" s="8"/>
      <c r="I1030" s="8"/>
      <c r="J1030" s="8"/>
      <c r="K1030" s="8"/>
      <c r="L1030" s="8"/>
      <c r="M1030" s="8"/>
      <c r="N1030" s="8"/>
      <c r="O1030" s="8"/>
    </row>
    <row r="1031" spans="2:15" ht="11.25" x14ac:dyDescent="0.2">
      <c r="B1031" s="8"/>
      <c r="C1031" s="8"/>
      <c r="D1031" s="8"/>
      <c r="E1031" s="8"/>
      <c r="F1031" s="8"/>
      <c r="G1031" s="8"/>
      <c r="H1031" s="8"/>
      <c r="I1031" s="8"/>
      <c r="J1031" s="8"/>
      <c r="K1031" s="8"/>
      <c r="L1031" s="8"/>
      <c r="M1031" s="8"/>
      <c r="N1031" s="8"/>
      <c r="O1031" s="8"/>
    </row>
    <row r="1032" spans="2:15" ht="11.25" x14ac:dyDescent="0.2">
      <c r="B1032" s="8"/>
      <c r="C1032" s="8"/>
      <c r="D1032" s="8"/>
      <c r="E1032" s="8"/>
      <c r="F1032" s="8"/>
      <c r="G1032" s="8"/>
      <c r="H1032" s="8"/>
      <c r="I1032" s="8"/>
      <c r="J1032" s="8"/>
      <c r="K1032" s="8"/>
      <c r="L1032" s="8"/>
      <c r="M1032" s="8"/>
      <c r="N1032" s="8"/>
      <c r="O1032" s="8"/>
    </row>
    <row r="1033" spans="2:15" ht="11.25" x14ac:dyDescent="0.2">
      <c r="B1033" s="8"/>
      <c r="C1033" s="8"/>
      <c r="D1033" s="8"/>
      <c r="E1033" s="8"/>
      <c r="F1033" s="8"/>
      <c r="G1033" s="8"/>
      <c r="H1033" s="8"/>
      <c r="I1033" s="8"/>
      <c r="J1033" s="8"/>
      <c r="K1033" s="8"/>
      <c r="L1033" s="8"/>
      <c r="M1033" s="8"/>
      <c r="N1033" s="8"/>
      <c r="O1033" s="8"/>
    </row>
    <row r="1034" spans="2:15" ht="11.25" x14ac:dyDescent="0.2">
      <c r="B1034" s="8"/>
      <c r="C1034" s="8"/>
      <c r="D1034" s="8"/>
      <c r="E1034" s="8"/>
      <c r="F1034" s="8"/>
      <c r="G1034" s="8"/>
      <c r="H1034" s="8"/>
      <c r="I1034" s="8"/>
      <c r="J1034" s="8"/>
      <c r="K1034" s="8"/>
      <c r="L1034" s="8"/>
      <c r="M1034" s="8"/>
      <c r="N1034" s="8"/>
      <c r="O1034" s="8"/>
    </row>
    <row r="1035" spans="2:15" ht="11.25" x14ac:dyDescent="0.2">
      <c r="B1035" s="8"/>
      <c r="C1035" s="8"/>
      <c r="D1035" s="8"/>
      <c r="E1035" s="8"/>
      <c r="F1035" s="8"/>
      <c r="G1035" s="8"/>
      <c r="H1035" s="8"/>
      <c r="I1035" s="8"/>
      <c r="J1035" s="8"/>
      <c r="K1035" s="8"/>
      <c r="L1035" s="8"/>
      <c r="M1035" s="8"/>
      <c r="N1035" s="8"/>
      <c r="O1035" s="8"/>
    </row>
    <row r="1036" spans="2:15" ht="11.25" x14ac:dyDescent="0.2">
      <c r="B1036" s="8"/>
      <c r="C1036" s="8"/>
      <c r="D1036" s="8"/>
      <c r="E1036" s="8"/>
      <c r="F1036" s="8"/>
      <c r="G1036" s="8"/>
      <c r="H1036" s="8"/>
      <c r="I1036" s="8"/>
      <c r="J1036" s="8"/>
      <c r="K1036" s="8"/>
      <c r="L1036" s="8"/>
      <c r="M1036" s="8"/>
      <c r="N1036" s="8"/>
      <c r="O1036" s="8"/>
    </row>
    <row r="1037" spans="2:15" ht="11.25" x14ac:dyDescent="0.2">
      <c r="B1037" s="8"/>
      <c r="C1037" s="8"/>
      <c r="D1037" s="8"/>
      <c r="E1037" s="8"/>
      <c r="F1037" s="8"/>
      <c r="G1037" s="8"/>
      <c r="H1037" s="8"/>
      <c r="I1037" s="8"/>
      <c r="J1037" s="8"/>
      <c r="K1037" s="8"/>
      <c r="L1037" s="8"/>
      <c r="M1037" s="8"/>
      <c r="N1037" s="8"/>
      <c r="O1037" s="8"/>
    </row>
    <row r="1038" spans="2:15" ht="11.25" x14ac:dyDescent="0.2">
      <c r="B1038" s="8"/>
      <c r="C1038" s="8"/>
      <c r="D1038" s="8"/>
      <c r="E1038" s="8"/>
      <c r="F1038" s="8"/>
      <c r="G1038" s="8"/>
      <c r="H1038" s="8"/>
      <c r="I1038" s="8"/>
      <c r="J1038" s="8"/>
      <c r="K1038" s="8"/>
      <c r="L1038" s="8"/>
      <c r="M1038" s="8"/>
      <c r="N1038" s="8"/>
      <c r="O1038" s="8"/>
    </row>
    <row r="1039" spans="2:15" ht="11.25" x14ac:dyDescent="0.2">
      <c r="B1039" s="8"/>
      <c r="C1039" s="8"/>
      <c r="D1039" s="8"/>
      <c r="E1039" s="8"/>
      <c r="F1039" s="8"/>
      <c r="G1039" s="8"/>
      <c r="H1039" s="8"/>
      <c r="I1039" s="8"/>
      <c r="J1039" s="8"/>
      <c r="K1039" s="8"/>
      <c r="L1039" s="8"/>
      <c r="M1039" s="8"/>
      <c r="N1039" s="8"/>
      <c r="O1039" s="8"/>
    </row>
    <row r="1040" spans="2:15" ht="11.25" x14ac:dyDescent="0.2">
      <c r="B1040" s="8"/>
      <c r="C1040" s="8"/>
      <c r="D1040" s="8"/>
      <c r="E1040" s="8"/>
      <c r="F1040" s="8"/>
      <c r="G1040" s="8"/>
      <c r="H1040" s="8"/>
      <c r="I1040" s="8"/>
      <c r="J1040" s="8"/>
      <c r="K1040" s="8"/>
      <c r="L1040" s="8"/>
      <c r="M1040" s="8"/>
      <c r="N1040" s="8"/>
      <c r="O1040" s="8"/>
    </row>
    <row r="1041" spans="2:15" ht="11.25" x14ac:dyDescent="0.2">
      <c r="B1041" s="8"/>
      <c r="C1041" s="8"/>
      <c r="D1041" s="8"/>
      <c r="E1041" s="8"/>
      <c r="F1041" s="8"/>
      <c r="G1041" s="8"/>
      <c r="H1041" s="8"/>
      <c r="I1041" s="8"/>
      <c r="J1041" s="8"/>
      <c r="K1041" s="8"/>
      <c r="L1041" s="8"/>
      <c r="M1041" s="8"/>
      <c r="N1041" s="8"/>
      <c r="O1041" s="8"/>
    </row>
    <row r="1042" spans="2:15" ht="11.25" x14ac:dyDescent="0.2">
      <c r="B1042" s="8"/>
      <c r="C1042" s="8"/>
      <c r="D1042" s="8"/>
      <c r="E1042" s="8"/>
      <c r="F1042" s="8"/>
      <c r="G1042" s="8"/>
      <c r="H1042" s="8"/>
      <c r="I1042" s="8"/>
      <c r="J1042" s="8"/>
      <c r="K1042" s="8"/>
      <c r="L1042" s="8"/>
      <c r="M1042" s="8"/>
      <c r="N1042" s="8"/>
      <c r="O1042" s="8"/>
    </row>
    <row r="1043" spans="2:15" ht="11.25" x14ac:dyDescent="0.2">
      <c r="B1043" s="8"/>
      <c r="C1043" s="8"/>
      <c r="D1043" s="8"/>
      <c r="E1043" s="8"/>
      <c r="F1043" s="8"/>
      <c r="G1043" s="8"/>
      <c r="H1043" s="8"/>
      <c r="I1043" s="8"/>
      <c r="J1043" s="8"/>
      <c r="K1043" s="8"/>
      <c r="L1043" s="8"/>
      <c r="M1043" s="8"/>
      <c r="N1043" s="8"/>
      <c r="O1043" s="8"/>
    </row>
    <row r="1044" spans="2:15" ht="11.25" x14ac:dyDescent="0.2">
      <c r="B1044" s="8"/>
      <c r="C1044" s="8"/>
      <c r="D1044" s="8"/>
      <c r="E1044" s="8"/>
      <c r="F1044" s="8"/>
      <c r="G1044" s="8"/>
      <c r="H1044" s="8"/>
      <c r="I1044" s="8"/>
      <c r="J1044" s="8"/>
      <c r="K1044" s="8"/>
      <c r="L1044" s="8"/>
      <c r="M1044" s="8"/>
      <c r="N1044" s="8"/>
      <c r="O1044" s="8"/>
    </row>
    <row r="1045" spans="2:15" ht="11.25" x14ac:dyDescent="0.2">
      <c r="B1045" s="8"/>
      <c r="C1045" s="8"/>
      <c r="D1045" s="8"/>
      <c r="E1045" s="8"/>
      <c r="F1045" s="8"/>
      <c r="G1045" s="8"/>
      <c r="H1045" s="8"/>
      <c r="I1045" s="8"/>
      <c r="J1045" s="8"/>
      <c r="K1045" s="8"/>
      <c r="L1045" s="8"/>
      <c r="M1045" s="8"/>
      <c r="N1045" s="8"/>
      <c r="O1045" s="8"/>
    </row>
    <row r="1046" spans="2:15" ht="11.25" x14ac:dyDescent="0.2">
      <c r="B1046" s="8"/>
      <c r="C1046" s="8"/>
      <c r="D1046" s="8"/>
      <c r="E1046" s="8"/>
      <c r="F1046" s="8"/>
      <c r="G1046" s="8"/>
      <c r="H1046" s="8"/>
      <c r="I1046" s="8"/>
      <c r="J1046" s="8"/>
      <c r="K1046" s="8"/>
      <c r="L1046" s="8"/>
      <c r="M1046" s="8"/>
      <c r="N1046" s="8"/>
      <c r="O1046" s="8"/>
    </row>
    <row r="1047" spans="2:15" ht="11.25" x14ac:dyDescent="0.2">
      <c r="B1047" s="8"/>
      <c r="C1047" s="8"/>
      <c r="D1047" s="8"/>
      <c r="E1047" s="8"/>
      <c r="F1047" s="8"/>
      <c r="G1047" s="8"/>
      <c r="H1047" s="8"/>
      <c r="I1047" s="8"/>
      <c r="J1047" s="8"/>
      <c r="K1047" s="8"/>
      <c r="L1047" s="8"/>
      <c r="M1047" s="8"/>
      <c r="N1047" s="8"/>
      <c r="O1047" s="8"/>
    </row>
    <row r="1048" spans="2:15" ht="11.25" x14ac:dyDescent="0.2">
      <c r="B1048" s="8"/>
      <c r="C1048" s="8"/>
      <c r="D1048" s="8"/>
      <c r="E1048" s="8"/>
      <c r="F1048" s="8"/>
      <c r="G1048" s="8"/>
      <c r="H1048" s="8"/>
      <c r="I1048" s="8"/>
      <c r="J1048" s="8"/>
      <c r="K1048" s="8"/>
      <c r="L1048" s="8"/>
      <c r="M1048" s="8"/>
      <c r="N1048" s="8"/>
      <c r="O1048" s="8"/>
    </row>
    <row r="1049" spans="2:15" ht="11.25" x14ac:dyDescent="0.2">
      <c r="B1049" s="8"/>
      <c r="C1049" s="8"/>
      <c r="D1049" s="8"/>
      <c r="E1049" s="8"/>
      <c r="F1049" s="8"/>
      <c r="G1049" s="8"/>
      <c r="H1049" s="8"/>
      <c r="I1049" s="8"/>
      <c r="J1049" s="8"/>
      <c r="K1049" s="8"/>
      <c r="L1049" s="8"/>
      <c r="M1049" s="8"/>
      <c r="N1049" s="8"/>
      <c r="O1049" s="8"/>
    </row>
    <row r="1050" spans="2:15" ht="11.25" x14ac:dyDescent="0.2">
      <c r="B1050" s="8"/>
      <c r="C1050" s="8"/>
      <c r="D1050" s="8"/>
      <c r="E1050" s="8"/>
      <c r="F1050" s="8"/>
      <c r="G1050" s="8"/>
      <c r="H1050" s="8"/>
      <c r="I1050" s="8"/>
      <c r="J1050" s="8"/>
      <c r="K1050" s="8"/>
      <c r="L1050" s="8"/>
      <c r="M1050" s="8"/>
      <c r="N1050" s="8"/>
      <c r="O1050" s="8"/>
    </row>
    <row r="1051" spans="2:15" ht="11.25" x14ac:dyDescent="0.2">
      <c r="B1051" s="8"/>
      <c r="C1051" s="8"/>
      <c r="D1051" s="8"/>
      <c r="E1051" s="8"/>
      <c r="F1051" s="8"/>
      <c r="G1051" s="8"/>
      <c r="H1051" s="8"/>
      <c r="I1051" s="8"/>
      <c r="J1051" s="8"/>
      <c r="K1051" s="8"/>
      <c r="L1051" s="8"/>
      <c r="M1051" s="8"/>
      <c r="N1051" s="8"/>
      <c r="O1051" s="8"/>
    </row>
    <row r="1052" spans="2:15" ht="11.25" x14ac:dyDescent="0.2">
      <c r="B1052" s="8"/>
      <c r="C1052" s="8"/>
      <c r="D1052" s="8"/>
      <c r="E1052" s="8"/>
      <c r="F1052" s="8"/>
      <c r="G1052" s="8"/>
      <c r="H1052" s="8"/>
      <c r="I1052" s="8"/>
      <c r="J1052" s="8"/>
      <c r="K1052" s="8"/>
      <c r="L1052" s="8"/>
      <c r="M1052" s="8"/>
      <c r="N1052" s="8"/>
      <c r="O1052" s="8"/>
    </row>
    <row r="1053" spans="2:15" ht="11.25" x14ac:dyDescent="0.2">
      <c r="B1053" s="8"/>
      <c r="C1053" s="8"/>
      <c r="D1053" s="8"/>
      <c r="E1053" s="8"/>
      <c r="F1053" s="8"/>
      <c r="G1053" s="8"/>
      <c r="H1053" s="8"/>
      <c r="I1053" s="8"/>
      <c r="J1053" s="8"/>
      <c r="K1053" s="8"/>
      <c r="L1053" s="8"/>
      <c r="M1053" s="8"/>
      <c r="N1053" s="8"/>
      <c r="O1053" s="8"/>
    </row>
    <row r="1054" spans="2:15" ht="11.25" x14ac:dyDescent="0.2">
      <c r="B1054" s="8"/>
      <c r="C1054" s="8"/>
      <c r="D1054" s="8"/>
      <c r="E1054" s="8"/>
      <c r="F1054" s="8"/>
      <c r="G1054" s="8"/>
      <c r="H1054" s="8"/>
      <c r="I1054" s="8"/>
      <c r="J1054" s="8"/>
      <c r="K1054" s="8"/>
      <c r="L1054" s="8"/>
      <c r="M1054" s="8"/>
      <c r="N1054" s="8"/>
      <c r="O1054" s="8"/>
    </row>
    <row r="1055" spans="2:15" ht="11.25" x14ac:dyDescent="0.2">
      <c r="B1055" s="8"/>
      <c r="C1055" s="8"/>
      <c r="D1055" s="8"/>
      <c r="E1055" s="8"/>
      <c r="F1055" s="8"/>
      <c r="G1055" s="8"/>
      <c r="H1055" s="8"/>
      <c r="I1055" s="8"/>
      <c r="J1055" s="8"/>
      <c r="K1055" s="8"/>
      <c r="L1055" s="8"/>
      <c r="M1055" s="8"/>
      <c r="N1055" s="8"/>
      <c r="O1055" s="8"/>
    </row>
    <row r="1056" spans="2:15" ht="11.25" x14ac:dyDescent="0.2">
      <c r="B1056" s="8"/>
      <c r="C1056" s="8"/>
      <c r="D1056" s="8"/>
      <c r="E1056" s="8"/>
      <c r="F1056" s="8"/>
      <c r="G1056" s="8"/>
      <c r="H1056" s="8"/>
      <c r="I1056" s="8"/>
      <c r="J1056" s="8"/>
      <c r="K1056" s="8"/>
      <c r="L1056" s="8"/>
      <c r="M1056" s="8"/>
      <c r="N1056" s="8"/>
      <c r="O1056" s="8"/>
    </row>
    <row r="1057" spans="2:15" ht="11.25" x14ac:dyDescent="0.2">
      <c r="B1057" s="8"/>
      <c r="C1057" s="8"/>
      <c r="D1057" s="8"/>
      <c r="E1057" s="8"/>
      <c r="F1057" s="8"/>
      <c r="G1057" s="8"/>
      <c r="H1057" s="8"/>
      <c r="I1057" s="8"/>
      <c r="J1057" s="8"/>
      <c r="K1057" s="8"/>
      <c r="L1057" s="8"/>
      <c r="M1057" s="8"/>
      <c r="N1057" s="8"/>
      <c r="O1057" s="8"/>
    </row>
    <row r="1058" spans="2:15" ht="11.25" x14ac:dyDescent="0.2">
      <c r="B1058" s="8"/>
      <c r="C1058" s="8"/>
      <c r="D1058" s="8"/>
      <c r="E1058" s="8"/>
      <c r="F1058" s="8"/>
      <c r="G1058" s="8"/>
      <c r="H1058" s="8"/>
      <c r="I1058" s="8"/>
      <c r="J1058" s="8"/>
      <c r="K1058" s="8"/>
      <c r="L1058" s="8"/>
      <c r="M1058" s="8"/>
      <c r="N1058" s="8"/>
      <c r="O1058" s="8"/>
    </row>
    <row r="1059" spans="2:15" ht="11.25" x14ac:dyDescent="0.2">
      <c r="B1059" s="8"/>
      <c r="C1059" s="8"/>
      <c r="D1059" s="8"/>
      <c r="E1059" s="8"/>
      <c r="F1059" s="8"/>
      <c r="G1059" s="8"/>
      <c r="H1059" s="8"/>
      <c r="I1059" s="8"/>
      <c r="J1059" s="8"/>
      <c r="K1059" s="8"/>
      <c r="L1059" s="8"/>
      <c r="M1059" s="8"/>
      <c r="N1059" s="8"/>
      <c r="O1059" s="8"/>
    </row>
    <row r="1060" spans="2:15" ht="11.25" x14ac:dyDescent="0.2">
      <c r="B1060" s="8"/>
      <c r="C1060" s="8"/>
      <c r="D1060" s="8"/>
      <c r="E1060" s="8"/>
      <c r="F1060" s="8"/>
      <c r="G1060" s="8"/>
      <c r="H1060" s="8"/>
      <c r="I1060" s="8"/>
      <c r="J1060" s="8"/>
      <c r="K1060" s="8"/>
      <c r="L1060" s="8"/>
      <c r="M1060" s="8"/>
      <c r="N1060" s="8"/>
      <c r="O1060" s="8"/>
    </row>
    <row r="1061" spans="2:15" ht="11.25" x14ac:dyDescent="0.2">
      <c r="B1061" s="8"/>
      <c r="C1061" s="8"/>
      <c r="D1061" s="8"/>
      <c r="E1061" s="8"/>
      <c r="F1061" s="8"/>
      <c r="G1061" s="8"/>
      <c r="H1061" s="8"/>
      <c r="I1061" s="8"/>
      <c r="J1061" s="8"/>
      <c r="K1061" s="8"/>
      <c r="L1061" s="8"/>
      <c r="M1061" s="8"/>
      <c r="N1061" s="8"/>
      <c r="O1061" s="8"/>
    </row>
    <row r="1062" spans="2:15" ht="11.25" x14ac:dyDescent="0.2">
      <c r="B1062" s="8"/>
      <c r="C1062" s="8"/>
      <c r="D1062" s="8"/>
      <c r="E1062" s="8"/>
      <c r="F1062" s="8"/>
      <c r="G1062" s="8"/>
      <c r="H1062" s="8"/>
      <c r="I1062" s="8"/>
      <c r="J1062" s="8"/>
      <c r="K1062" s="8"/>
      <c r="L1062" s="8"/>
      <c r="M1062" s="8"/>
      <c r="N1062" s="8"/>
      <c r="O1062" s="8"/>
    </row>
    <row r="1063" spans="2:15" ht="11.25" x14ac:dyDescent="0.2">
      <c r="B1063" s="8"/>
      <c r="C1063" s="8"/>
      <c r="D1063" s="8"/>
      <c r="E1063" s="8"/>
      <c r="F1063" s="8"/>
      <c r="G1063" s="8"/>
      <c r="H1063" s="8"/>
      <c r="I1063" s="8"/>
      <c r="J1063" s="8"/>
      <c r="K1063" s="8"/>
      <c r="L1063" s="8"/>
      <c r="M1063" s="8"/>
      <c r="N1063" s="8"/>
      <c r="O1063" s="8"/>
    </row>
    <row r="1064" spans="2:15" ht="11.25" x14ac:dyDescent="0.2">
      <c r="B1064" s="8"/>
      <c r="C1064" s="8"/>
      <c r="D1064" s="8"/>
      <c r="E1064" s="8"/>
      <c r="F1064" s="8"/>
      <c r="G1064" s="8"/>
      <c r="H1064" s="8"/>
      <c r="I1064" s="8"/>
      <c r="J1064" s="8"/>
      <c r="K1064" s="8"/>
      <c r="L1064" s="8"/>
      <c r="M1064" s="8"/>
      <c r="N1064" s="8"/>
      <c r="O1064" s="8"/>
    </row>
    <row r="1065" spans="2:15" ht="11.25" x14ac:dyDescent="0.2">
      <c r="B1065" s="8"/>
      <c r="C1065" s="8"/>
      <c r="D1065" s="8"/>
      <c r="E1065" s="8"/>
      <c r="F1065" s="8"/>
      <c r="G1065" s="8"/>
      <c r="H1065" s="8"/>
      <c r="I1065" s="8"/>
      <c r="J1065" s="8"/>
      <c r="K1065" s="8"/>
      <c r="L1065" s="8"/>
      <c r="M1065" s="8"/>
      <c r="N1065" s="8"/>
      <c r="O1065" s="8"/>
    </row>
    <row r="1066" spans="2:15" ht="11.25" x14ac:dyDescent="0.2">
      <c r="B1066" s="8"/>
      <c r="C1066" s="8"/>
      <c r="D1066" s="8"/>
      <c r="E1066" s="8"/>
      <c r="F1066" s="8"/>
      <c r="G1066" s="8"/>
      <c r="H1066" s="8"/>
      <c r="I1066" s="8"/>
      <c r="J1066" s="8"/>
      <c r="K1066" s="8"/>
      <c r="L1066" s="8"/>
      <c r="M1066" s="8"/>
      <c r="N1066" s="8"/>
      <c r="O1066" s="8"/>
    </row>
    <row r="1067" spans="2:15" ht="11.25" x14ac:dyDescent="0.2">
      <c r="B1067" s="8"/>
      <c r="C1067" s="8"/>
      <c r="D1067" s="8"/>
      <c r="E1067" s="8"/>
      <c r="F1067" s="8"/>
      <c r="G1067" s="8"/>
      <c r="H1067" s="8"/>
      <c r="I1067" s="8"/>
      <c r="J1067" s="8"/>
      <c r="K1067" s="8"/>
      <c r="L1067" s="8"/>
      <c r="M1067" s="8"/>
      <c r="N1067" s="8"/>
      <c r="O1067" s="8"/>
    </row>
    <row r="1068" spans="2:15" ht="11.25" x14ac:dyDescent="0.2">
      <c r="B1068" s="8"/>
      <c r="C1068" s="8"/>
      <c r="D1068" s="8"/>
      <c r="E1068" s="8"/>
      <c r="F1068" s="8"/>
      <c r="G1068" s="8"/>
      <c r="H1068" s="8"/>
      <c r="I1068" s="8"/>
      <c r="J1068" s="8"/>
      <c r="K1068" s="8"/>
      <c r="L1068" s="8"/>
      <c r="M1068" s="8"/>
      <c r="N1068" s="8"/>
      <c r="O1068" s="8"/>
    </row>
    <row r="1069" spans="2:15" ht="11.25" x14ac:dyDescent="0.2">
      <c r="B1069" s="8"/>
      <c r="C1069" s="8"/>
      <c r="D1069" s="8"/>
      <c r="E1069" s="8"/>
      <c r="F1069" s="8"/>
      <c r="G1069" s="8"/>
      <c r="H1069" s="8"/>
      <c r="I1069" s="8"/>
      <c r="J1069" s="8"/>
      <c r="K1069" s="8"/>
      <c r="L1069" s="8"/>
      <c r="M1069" s="8"/>
      <c r="N1069" s="8"/>
      <c r="O1069" s="8"/>
    </row>
    <row r="1070" spans="2:15" ht="11.25" x14ac:dyDescent="0.2">
      <c r="B1070" s="8"/>
      <c r="C1070" s="8"/>
      <c r="D1070" s="8"/>
      <c r="E1070" s="8"/>
      <c r="F1070" s="8"/>
      <c r="G1070" s="8"/>
      <c r="H1070" s="8"/>
      <c r="I1070" s="8"/>
      <c r="J1070" s="8"/>
      <c r="K1070" s="8"/>
      <c r="L1070" s="8"/>
      <c r="M1070" s="8"/>
      <c r="N1070" s="8"/>
      <c r="O1070" s="8"/>
    </row>
    <row r="1071" spans="2:15" ht="11.25" x14ac:dyDescent="0.2">
      <c r="B1071" s="8"/>
      <c r="C1071" s="8"/>
      <c r="D1071" s="8"/>
      <c r="E1071" s="8"/>
      <c r="F1071" s="8"/>
      <c r="G1071" s="8"/>
      <c r="H1071" s="8"/>
      <c r="I1071" s="8"/>
      <c r="J1071" s="8"/>
      <c r="K1071" s="8"/>
      <c r="L1071" s="8"/>
      <c r="M1071" s="8"/>
      <c r="N1071" s="8"/>
      <c r="O1071" s="8"/>
    </row>
    <row r="1072" spans="2:15" ht="11.25" x14ac:dyDescent="0.2">
      <c r="B1072" s="8"/>
      <c r="C1072" s="8"/>
      <c r="D1072" s="8"/>
      <c r="E1072" s="8"/>
      <c r="F1072" s="8"/>
      <c r="G1072" s="8"/>
      <c r="H1072" s="8"/>
      <c r="I1072" s="8"/>
      <c r="J1072" s="8"/>
      <c r="K1072" s="8"/>
      <c r="L1072" s="8"/>
      <c r="M1072" s="8"/>
      <c r="N1072" s="8"/>
      <c r="O1072" s="8"/>
    </row>
    <row r="1073" spans="2:15" ht="11.25" x14ac:dyDescent="0.2">
      <c r="B1073" s="8"/>
      <c r="C1073" s="8"/>
      <c r="D1073" s="8"/>
      <c r="E1073" s="8"/>
      <c r="F1073" s="8"/>
      <c r="G1073" s="8"/>
      <c r="H1073" s="8"/>
      <c r="I1073" s="8"/>
      <c r="J1073" s="8"/>
      <c r="K1073" s="8"/>
      <c r="L1073" s="8"/>
      <c r="M1073" s="8"/>
      <c r="N1073" s="8"/>
      <c r="O1073" s="8"/>
    </row>
    <row r="1074" spans="2:15" ht="11.25" x14ac:dyDescent="0.2">
      <c r="B1074" s="8"/>
      <c r="C1074" s="8"/>
      <c r="D1074" s="8"/>
      <c r="E1074" s="8"/>
      <c r="F1074" s="8"/>
      <c r="G1074" s="8"/>
      <c r="H1074" s="8"/>
      <c r="I1074" s="8"/>
      <c r="J1074" s="8"/>
      <c r="K1074" s="8"/>
      <c r="L1074" s="8"/>
      <c r="M1074" s="8"/>
      <c r="N1074" s="8"/>
      <c r="O1074" s="8"/>
    </row>
    <row r="1075" spans="2:15" ht="11.25" x14ac:dyDescent="0.2">
      <c r="B1075" s="8"/>
      <c r="C1075" s="8"/>
      <c r="D1075" s="8"/>
      <c r="E1075" s="8"/>
      <c r="F1075" s="8"/>
      <c r="G1075" s="8"/>
      <c r="H1075" s="8"/>
      <c r="I1075" s="8"/>
      <c r="J1075" s="8"/>
      <c r="K1075" s="8"/>
      <c r="L1075" s="8"/>
      <c r="M1075" s="8"/>
      <c r="N1075" s="8"/>
      <c r="O1075" s="8"/>
    </row>
    <row r="1076" spans="2:15" ht="11.25" x14ac:dyDescent="0.2">
      <c r="B1076" s="8"/>
      <c r="C1076" s="8"/>
      <c r="D1076" s="8"/>
      <c r="E1076" s="8"/>
      <c r="F1076" s="8"/>
      <c r="G1076" s="8"/>
      <c r="H1076" s="8"/>
      <c r="I1076" s="8"/>
      <c r="J1076" s="8"/>
      <c r="K1076" s="8"/>
      <c r="L1076" s="8"/>
      <c r="M1076" s="8"/>
      <c r="N1076" s="8"/>
      <c r="O1076" s="8"/>
    </row>
    <row r="1077" spans="2:15" ht="11.25" x14ac:dyDescent="0.2">
      <c r="B1077" s="8"/>
      <c r="C1077" s="8"/>
      <c r="D1077" s="8"/>
      <c r="E1077" s="8"/>
      <c r="F1077" s="8"/>
      <c r="G1077" s="8"/>
      <c r="H1077" s="8"/>
      <c r="I1077" s="8"/>
      <c r="J1077" s="8"/>
      <c r="K1077" s="8"/>
      <c r="L1077" s="8"/>
      <c r="M1077" s="8"/>
      <c r="N1077" s="8"/>
      <c r="O1077" s="8"/>
    </row>
    <row r="1078" spans="2:15" ht="11.25" x14ac:dyDescent="0.2">
      <c r="B1078" s="8"/>
      <c r="C1078" s="8"/>
      <c r="D1078" s="8"/>
      <c r="E1078" s="8"/>
      <c r="F1078" s="8"/>
      <c r="G1078" s="8"/>
      <c r="H1078" s="8"/>
      <c r="I1078" s="8"/>
      <c r="J1078" s="8"/>
      <c r="K1078" s="8"/>
      <c r="L1078" s="8"/>
      <c r="M1078" s="8"/>
      <c r="N1078" s="8"/>
      <c r="O1078" s="8"/>
    </row>
    <row r="1079" spans="2:15" ht="11.25" x14ac:dyDescent="0.2">
      <c r="B1079" s="8"/>
      <c r="C1079" s="8"/>
      <c r="D1079" s="8"/>
      <c r="E1079" s="8"/>
      <c r="F1079" s="8"/>
      <c r="G1079" s="8"/>
      <c r="H1079" s="8"/>
      <c r="I1079" s="8"/>
      <c r="J1079" s="8"/>
      <c r="K1079" s="8"/>
      <c r="L1079" s="8"/>
      <c r="M1079" s="8"/>
      <c r="N1079" s="8"/>
      <c r="O1079" s="8"/>
    </row>
    <row r="1080" spans="2:15" ht="11.25" x14ac:dyDescent="0.2">
      <c r="B1080" s="8"/>
      <c r="C1080" s="8"/>
      <c r="D1080" s="8"/>
      <c r="E1080" s="8"/>
      <c r="F1080" s="8"/>
      <c r="G1080" s="8"/>
      <c r="H1080" s="8"/>
      <c r="I1080" s="8"/>
      <c r="J1080" s="8"/>
      <c r="K1080" s="8"/>
      <c r="L1080" s="8"/>
      <c r="M1080" s="8"/>
      <c r="N1080" s="8"/>
      <c r="O1080" s="8"/>
    </row>
    <row r="1081" spans="2:15" ht="11.25" x14ac:dyDescent="0.2">
      <c r="B1081" s="8"/>
      <c r="C1081" s="8"/>
      <c r="D1081" s="8"/>
      <c r="E1081" s="8"/>
      <c r="F1081" s="8"/>
      <c r="G1081" s="8"/>
      <c r="H1081" s="8"/>
      <c r="I1081" s="8"/>
      <c r="J1081" s="8"/>
      <c r="K1081" s="8"/>
      <c r="L1081" s="8"/>
      <c r="M1081" s="8"/>
      <c r="N1081" s="8"/>
      <c r="O1081" s="8"/>
    </row>
    <row r="1082" spans="2:15" ht="11.25" x14ac:dyDescent="0.2">
      <c r="B1082" s="8"/>
      <c r="C1082" s="8"/>
      <c r="D1082" s="8"/>
      <c r="E1082" s="8"/>
      <c r="F1082" s="8"/>
      <c r="G1082" s="8"/>
      <c r="H1082" s="8"/>
      <c r="I1082" s="8"/>
      <c r="J1082" s="8"/>
      <c r="K1082" s="8"/>
      <c r="L1082" s="8"/>
      <c r="M1082" s="8"/>
      <c r="N1082" s="8"/>
      <c r="O1082" s="8"/>
    </row>
    <row r="1083" spans="2:15" ht="11.25" x14ac:dyDescent="0.2">
      <c r="B1083" s="8"/>
      <c r="C1083" s="8"/>
      <c r="D1083" s="8"/>
      <c r="E1083" s="8"/>
      <c r="F1083" s="8"/>
      <c r="G1083" s="8"/>
      <c r="H1083" s="8"/>
      <c r="I1083" s="8"/>
      <c r="J1083" s="8"/>
      <c r="K1083" s="8"/>
      <c r="L1083" s="8"/>
      <c r="M1083" s="8"/>
      <c r="N1083" s="8"/>
      <c r="O1083" s="8"/>
    </row>
    <row r="1084" spans="2:15" ht="11.25" x14ac:dyDescent="0.2">
      <c r="B1084" s="8"/>
      <c r="C1084" s="8"/>
      <c r="D1084" s="8"/>
      <c r="E1084" s="8"/>
      <c r="F1084" s="8"/>
      <c r="G1084" s="8"/>
      <c r="H1084" s="8"/>
      <c r="I1084" s="8"/>
      <c r="J1084" s="8"/>
      <c r="K1084" s="8"/>
      <c r="L1084" s="8"/>
      <c r="M1084" s="8"/>
      <c r="N1084" s="8"/>
      <c r="O1084" s="8"/>
    </row>
    <row r="1085" spans="2:15" ht="11.25" x14ac:dyDescent="0.2">
      <c r="B1085" s="8"/>
      <c r="C1085" s="8"/>
      <c r="D1085" s="8"/>
      <c r="E1085" s="8"/>
      <c r="F1085" s="8"/>
      <c r="G1085" s="8"/>
      <c r="H1085" s="8"/>
      <c r="I1085" s="8"/>
      <c r="J1085" s="8"/>
      <c r="K1085" s="8"/>
      <c r="L1085" s="8"/>
      <c r="M1085" s="8"/>
      <c r="N1085" s="8"/>
      <c r="O1085" s="8"/>
    </row>
    <row r="1086" spans="2:15" ht="11.25" x14ac:dyDescent="0.2">
      <c r="B1086" s="8"/>
      <c r="C1086" s="8"/>
      <c r="D1086" s="8"/>
      <c r="E1086" s="8"/>
      <c r="F1086" s="8"/>
      <c r="G1086" s="8"/>
      <c r="H1086" s="8"/>
      <c r="I1086" s="8"/>
      <c r="J1086" s="8"/>
      <c r="K1086" s="8"/>
      <c r="L1086" s="8"/>
      <c r="M1086" s="8"/>
      <c r="N1086" s="8"/>
      <c r="O1086" s="8"/>
    </row>
    <row r="1087" spans="2:15" ht="11.25" x14ac:dyDescent="0.2">
      <c r="B1087" s="8"/>
      <c r="C1087" s="8"/>
      <c r="D1087" s="8"/>
      <c r="E1087" s="8"/>
      <c r="F1087" s="8"/>
      <c r="G1087" s="8"/>
      <c r="H1087" s="8"/>
      <c r="I1087" s="8"/>
      <c r="J1087" s="8"/>
      <c r="K1087" s="8"/>
      <c r="L1087" s="8"/>
      <c r="M1087" s="8"/>
      <c r="N1087" s="8"/>
      <c r="O1087" s="8"/>
    </row>
    <row r="1088" spans="2:15" ht="11.25" x14ac:dyDescent="0.2">
      <c r="B1088" s="8"/>
      <c r="C1088" s="8"/>
      <c r="D1088" s="8"/>
      <c r="E1088" s="8"/>
      <c r="F1088" s="8"/>
      <c r="G1088" s="8"/>
      <c r="H1088" s="8"/>
      <c r="I1088" s="8"/>
      <c r="J1088" s="8"/>
      <c r="K1088" s="8"/>
      <c r="L1088" s="8"/>
      <c r="M1088" s="8"/>
      <c r="N1088" s="8"/>
      <c r="O1088" s="8"/>
    </row>
    <row r="1089" spans="2:15" ht="11.25" x14ac:dyDescent="0.2">
      <c r="B1089" s="8"/>
      <c r="C1089" s="8"/>
      <c r="D1089" s="8"/>
      <c r="E1089" s="8"/>
      <c r="F1089" s="8"/>
      <c r="G1089" s="8"/>
      <c r="H1089" s="8"/>
      <c r="I1089" s="8"/>
      <c r="J1089" s="8"/>
      <c r="K1089" s="8"/>
      <c r="L1089" s="8"/>
      <c r="M1089" s="8"/>
      <c r="N1089" s="8"/>
      <c r="O1089" s="8"/>
    </row>
    <row r="1090" spans="2:15" ht="11.25" x14ac:dyDescent="0.2">
      <c r="B1090" s="8"/>
      <c r="C1090" s="8"/>
      <c r="D1090" s="8"/>
      <c r="E1090" s="8"/>
      <c r="F1090" s="8"/>
      <c r="G1090" s="8"/>
      <c r="H1090" s="8"/>
      <c r="I1090" s="8"/>
      <c r="J1090" s="8"/>
      <c r="K1090" s="8"/>
      <c r="L1090" s="8"/>
      <c r="M1090" s="8"/>
      <c r="N1090" s="8"/>
      <c r="O1090" s="8"/>
    </row>
    <row r="1091" spans="2:15" ht="11.25" x14ac:dyDescent="0.2">
      <c r="B1091" s="8"/>
      <c r="C1091" s="8"/>
      <c r="D1091" s="8"/>
      <c r="E1091" s="8"/>
      <c r="F1091" s="8"/>
      <c r="G1091" s="8"/>
      <c r="H1091" s="8"/>
      <c r="I1091" s="8"/>
      <c r="J1091" s="8"/>
      <c r="K1091" s="8"/>
      <c r="L1091" s="8"/>
      <c r="M1091" s="8"/>
      <c r="N1091" s="8"/>
      <c r="O1091" s="8"/>
    </row>
    <row r="1092" spans="2:15" ht="11.25" x14ac:dyDescent="0.2">
      <c r="B1092" s="8"/>
      <c r="C1092" s="8"/>
      <c r="D1092" s="8"/>
      <c r="E1092" s="8"/>
      <c r="F1092" s="8"/>
      <c r="G1092" s="8"/>
      <c r="H1092" s="8"/>
      <c r="I1092" s="8"/>
      <c r="J1092" s="8"/>
      <c r="K1092" s="8"/>
      <c r="L1092" s="8"/>
      <c r="M1092" s="8"/>
      <c r="N1092" s="8"/>
      <c r="O1092" s="8"/>
    </row>
    <row r="1093" spans="2:15" ht="11.25" x14ac:dyDescent="0.2">
      <c r="B1093" s="8"/>
      <c r="C1093" s="8"/>
      <c r="D1093" s="8"/>
      <c r="E1093" s="8"/>
      <c r="F1093" s="8"/>
      <c r="G1093" s="8"/>
      <c r="H1093" s="8"/>
      <c r="I1093" s="8"/>
      <c r="J1093" s="8"/>
      <c r="K1093" s="8"/>
      <c r="L1093" s="8"/>
      <c r="M1093" s="8"/>
      <c r="N1093" s="8"/>
      <c r="O1093" s="8"/>
    </row>
    <row r="1094" spans="2:15" ht="11.25" x14ac:dyDescent="0.2">
      <c r="B1094" s="8"/>
      <c r="C1094" s="8"/>
      <c r="D1094" s="8"/>
      <c r="E1094" s="8"/>
      <c r="F1094" s="8"/>
      <c r="G1094" s="8"/>
      <c r="H1094" s="8"/>
      <c r="I1094" s="8"/>
      <c r="J1094" s="8"/>
      <c r="K1094" s="8"/>
      <c r="L1094" s="8"/>
      <c r="M1094" s="8"/>
      <c r="N1094" s="8"/>
      <c r="O1094" s="8"/>
    </row>
    <row r="1095" spans="2:15" ht="11.25" x14ac:dyDescent="0.2">
      <c r="B1095" s="8"/>
      <c r="C1095" s="8"/>
      <c r="D1095" s="8"/>
      <c r="E1095" s="8"/>
      <c r="F1095" s="8"/>
      <c r="G1095" s="8"/>
      <c r="H1095" s="8"/>
      <c r="I1095" s="8"/>
      <c r="J1095" s="8"/>
      <c r="K1095" s="8"/>
      <c r="L1095" s="8"/>
      <c r="M1095" s="8"/>
      <c r="N1095" s="8"/>
      <c r="O1095" s="8"/>
    </row>
    <row r="1096" spans="2:15" ht="11.25" x14ac:dyDescent="0.2">
      <c r="B1096" s="8"/>
      <c r="C1096" s="8"/>
      <c r="D1096" s="8"/>
      <c r="E1096" s="8"/>
      <c r="F1096" s="8"/>
      <c r="G1096" s="8"/>
      <c r="H1096" s="8"/>
      <c r="I1096" s="8"/>
      <c r="J1096" s="8"/>
      <c r="K1096" s="8"/>
      <c r="L1096" s="8"/>
      <c r="M1096" s="8"/>
      <c r="N1096" s="8"/>
      <c r="O1096" s="8"/>
    </row>
    <row r="1097" spans="2:15" ht="11.25" x14ac:dyDescent="0.2">
      <c r="B1097" s="8"/>
      <c r="C1097" s="8"/>
      <c r="D1097" s="8"/>
      <c r="E1097" s="8"/>
      <c r="F1097" s="8"/>
      <c r="G1097" s="8"/>
      <c r="H1097" s="8"/>
      <c r="I1097" s="8"/>
      <c r="J1097" s="8"/>
      <c r="K1097" s="8"/>
      <c r="L1097" s="8"/>
      <c r="M1097" s="8"/>
      <c r="N1097" s="8"/>
      <c r="O1097" s="8"/>
    </row>
    <row r="1098" spans="2:15" ht="11.25" x14ac:dyDescent="0.2">
      <c r="B1098" s="8"/>
      <c r="C1098" s="8"/>
      <c r="D1098" s="8"/>
      <c r="E1098" s="8"/>
      <c r="F1098" s="8"/>
      <c r="G1098" s="8"/>
      <c r="H1098" s="8"/>
      <c r="I1098" s="8"/>
      <c r="J1098" s="8"/>
      <c r="K1098" s="8"/>
      <c r="L1098" s="8"/>
      <c r="M1098" s="8"/>
      <c r="N1098" s="8"/>
      <c r="O1098" s="8"/>
    </row>
    <row r="1099" spans="2:15" ht="11.25" x14ac:dyDescent="0.2">
      <c r="B1099" s="8"/>
      <c r="C1099" s="8"/>
      <c r="D1099" s="8"/>
      <c r="E1099" s="8"/>
      <c r="F1099" s="8"/>
      <c r="G1099" s="8"/>
      <c r="H1099" s="8"/>
      <c r="I1099" s="8"/>
      <c r="J1099" s="8"/>
      <c r="K1099" s="8"/>
      <c r="L1099" s="8"/>
      <c r="M1099" s="8"/>
      <c r="N1099" s="8"/>
      <c r="O1099" s="8"/>
    </row>
    <row r="1100" spans="2:15" ht="11.25" x14ac:dyDescent="0.2">
      <c r="B1100" s="8"/>
      <c r="C1100" s="8"/>
      <c r="D1100" s="8"/>
      <c r="E1100" s="8"/>
      <c r="F1100" s="8"/>
      <c r="G1100" s="8"/>
      <c r="H1100" s="8"/>
      <c r="I1100" s="8"/>
      <c r="J1100" s="8"/>
      <c r="K1100" s="8"/>
      <c r="L1100" s="8"/>
      <c r="M1100" s="8"/>
      <c r="N1100" s="8"/>
      <c r="O1100" s="8"/>
    </row>
    <row r="1101" spans="2:15" ht="11.25" x14ac:dyDescent="0.2">
      <c r="B1101" s="8"/>
      <c r="C1101" s="8"/>
      <c r="D1101" s="8"/>
      <c r="E1101" s="8"/>
      <c r="F1101" s="8"/>
      <c r="G1101" s="8"/>
      <c r="H1101" s="8"/>
      <c r="I1101" s="8"/>
      <c r="J1101" s="8"/>
      <c r="K1101" s="8"/>
      <c r="L1101" s="8"/>
      <c r="M1101" s="8"/>
      <c r="N1101" s="8"/>
      <c r="O1101" s="8"/>
    </row>
    <row r="1102" spans="2:15" ht="11.25" x14ac:dyDescent="0.2">
      <c r="B1102" s="8"/>
      <c r="C1102" s="8"/>
      <c r="D1102" s="8"/>
      <c r="E1102" s="8"/>
      <c r="F1102" s="8"/>
      <c r="G1102" s="8"/>
      <c r="H1102" s="8"/>
      <c r="I1102" s="8"/>
      <c r="J1102" s="8"/>
      <c r="K1102" s="8"/>
      <c r="L1102" s="8"/>
      <c r="M1102" s="8"/>
      <c r="N1102" s="8"/>
      <c r="O1102" s="8"/>
    </row>
    <row r="1103" spans="2:15" ht="11.25" x14ac:dyDescent="0.2">
      <c r="B1103" s="8"/>
      <c r="C1103" s="8"/>
      <c r="D1103" s="8"/>
      <c r="E1103" s="8"/>
      <c r="F1103" s="8"/>
      <c r="G1103" s="8"/>
      <c r="H1103" s="8"/>
      <c r="I1103" s="8"/>
      <c r="J1103" s="8"/>
      <c r="K1103" s="8"/>
      <c r="L1103" s="8"/>
      <c r="M1103" s="8"/>
      <c r="N1103" s="8"/>
      <c r="O1103" s="8"/>
    </row>
    <row r="1104" spans="2:15" ht="11.25" x14ac:dyDescent="0.2">
      <c r="B1104" s="8"/>
      <c r="C1104" s="8"/>
      <c r="D1104" s="8"/>
      <c r="E1104" s="8"/>
      <c r="F1104" s="8"/>
      <c r="G1104" s="8"/>
      <c r="H1104" s="8"/>
      <c r="I1104" s="8"/>
      <c r="J1104" s="8"/>
      <c r="K1104" s="8"/>
      <c r="L1104" s="8"/>
      <c r="M1104" s="8"/>
      <c r="N1104" s="8"/>
      <c r="O1104" s="8"/>
    </row>
    <row r="1105" spans="2:15" ht="11.25" x14ac:dyDescent="0.2">
      <c r="B1105" s="8"/>
      <c r="C1105" s="8"/>
      <c r="D1105" s="8"/>
      <c r="E1105" s="8"/>
      <c r="F1105" s="8"/>
      <c r="G1105" s="8"/>
      <c r="H1105" s="8"/>
      <c r="I1105" s="8"/>
      <c r="J1105" s="8"/>
      <c r="K1105" s="8"/>
      <c r="L1105" s="8"/>
      <c r="M1105" s="8"/>
      <c r="N1105" s="8"/>
      <c r="O1105" s="8"/>
    </row>
    <row r="1106" spans="2:15" ht="11.25" x14ac:dyDescent="0.2">
      <c r="B1106" s="8"/>
      <c r="C1106" s="8"/>
      <c r="D1106" s="8"/>
      <c r="E1106" s="8"/>
      <c r="F1106" s="8"/>
      <c r="G1106" s="8"/>
      <c r="H1106" s="8"/>
      <c r="I1106" s="8"/>
      <c r="J1106" s="8"/>
      <c r="K1106" s="8"/>
      <c r="L1106" s="8"/>
      <c r="M1106" s="8"/>
      <c r="N1106" s="8"/>
      <c r="O1106" s="8"/>
    </row>
    <row r="1107" spans="2:15" ht="11.25" x14ac:dyDescent="0.2">
      <c r="B1107" s="8"/>
      <c r="C1107" s="8"/>
      <c r="D1107" s="8"/>
      <c r="E1107" s="8"/>
      <c r="F1107" s="8"/>
      <c r="G1107" s="8"/>
      <c r="H1107" s="8"/>
      <c r="I1107" s="8"/>
      <c r="J1107" s="8"/>
      <c r="K1107" s="8"/>
      <c r="L1107" s="8"/>
      <c r="M1107" s="8"/>
      <c r="N1107" s="8"/>
      <c r="O1107" s="8"/>
    </row>
    <row r="1108" spans="2:15" ht="11.25" x14ac:dyDescent="0.2">
      <c r="B1108" s="8"/>
      <c r="C1108" s="8"/>
      <c r="D1108" s="8"/>
      <c r="E1108" s="8"/>
      <c r="F1108" s="8"/>
      <c r="G1108" s="8"/>
      <c r="H1108" s="8"/>
      <c r="I1108" s="8"/>
      <c r="J1108" s="8"/>
      <c r="K1108" s="8"/>
      <c r="L1108" s="8"/>
      <c r="M1108" s="8"/>
      <c r="N1108" s="8"/>
      <c r="O1108" s="8"/>
    </row>
    <row r="1109" spans="2:15" ht="11.25" x14ac:dyDescent="0.2">
      <c r="B1109" s="8"/>
      <c r="C1109" s="8"/>
      <c r="D1109" s="8"/>
      <c r="E1109" s="8"/>
      <c r="F1109" s="8"/>
      <c r="G1109" s="8"/>
      <c r="H1109" s="8"/>
      <c r="I1109" s="8"/>
      <c r="J1109" s="8"/>
      <c r="K1109" s="8"/>
      <c r="L1109" s="8"/>
      <c r="M1109" s="8"/>
      <c r="N1109" s="8"/>
      <c r="O1109" s="8"/>
    </row>
    <row r="1110" spans="2:15" ht="11.25" x14ac:dyDescent="0.2">
      <c r="B1110" s="8"/>
      <c r="C1110" s="8"/>
      <c r="D1110" s="8"/>
      <c r="E1110" s="8"/>
      <c r="F1110" s="8"/>
      <c r="G1110" s="8"/>
      <c r="H1110" s="8"/>
      <c r="I1110" s="8"/>
      <c r="J1110" s="8"/>
      <c r="K1110" s="8"/>
      <c r="L1110" s="8"/>
      <c r="M1110" s="8"/>
      <c r="N1110" s="8"/>
      <c r="O1110" s="8"/>
    </row>
    <row r="1111" spans="2:15" ht="11.25" x14ac:dyDescent="0.2">
      <c r="B1111" s="8"/>
      <c r="C1111" s="8"/>
      <c r="D1111" s="8"/>
      <c r="E1111" s="8"/>
      <c r="F1111" s="8"/>
      <c r="G1111" s="8"/>
      <c r="H1111" s="8"/>
      <c r="I1111" s="8"/>
      <c r="J1111" s="8"/>
      <c r="K1111" s="8"/>
      <c r="L1111" s="8"/>
      <c r="M1111" s="8"/>
      <c r="N1111" s="8"/>
      <c r="O1111" s="8"/>
    </row>
    <row r="1112" spans="2:15" ht="11.25" x14ac:dyDescent="0.2">
      <c r="B1112" s="8"/>
      <c r="C1112" s="8"/>
      <c r="D1112" s="8"/>
      <c r="E1112" s="8"/>
      <c r="F1112" s="8"/>
      <c r="G1112" s="8"/>
      <c r="H1112" s="8"/>
      <c r="I1112" s="8"/>
      <c r="J1112" s="8"/>
      <c r="K1112" s="8"/>
      <c r="L1112" s="8"/>
      <c r="M1112" s="8"/>
      <c r="N1112" s="8"/>
      <c r="O1112" s="8"/>
    </row>
    <row r="1113" spans="2:15" ht="11.25" x14ac:dyDescent="0.2">
      <c r="B1113" s="8"/>
      <c r="C1113" s="8"/>
      <c r="D1113" s="8"/>
      <c r="E1113" s="8"/>
      <c r="F1113" s="8"/>
      <c r="G1113" s="8"/>
      <c r="H1113" s="8"/>
      <c r="I1113" s="8"/>
      <c r="J1113" s="8"/>
      <c r="K1113" s="8"/>
      <c r="L1113" s="8"/>
      <c r="M1113" s="8"/>
      <c r="N1113" s="8"/>
      <c r="O1113" s="8"/>
    </row>
    <row r="1114" spans="2:15" ht="11.25" x14ac:dyDescent="0.2">
      <c r="B1114" s="8"/>
      <c r="C1114" s="8"/>
      <c r="D1114" s="8"/>
      <c r="E1114" s="8"/>
      <c r="F1114" s="8"/>
      <c r="G1114" s="8"/>
      <c r="H1114" s="8"/>
      <c r="I1114" s="8"/>
      <c r="J1114" s="8"/>
      <c r="K1114" s="8"/>
      <c r="L1114" s="8"/>
      <c r="M1114" s="8"/>
      <c r="N1114" s="8"/>
      <c r="O1114" s="8"/>
    </row>
    <row r="1115" spans="2:15" ht="11.25" x14ac:dyDescent="0.2">
      <c r="B1115" s="8"/>
      <c r="C1115" s="8"/>
      <c r="D1115" s="8"/>
      <c r="E1115" s="8"/>
      <c r="F1115" s="8"/>
      <c r="G1115" s="8"/>
      <c r="H1115" s="8"/>
      <c r="I1115" s="8"/>
      <c r="J1115" s="8"/>
      <c r="K1115" s="8"/>
      <c r="L1115" s="8"/>
      <c r="M1115" s="8"/>
      <c r="N1115" s="8"/>
      <c r="O1115" s="8"/>
    </row>
    <row r="1116" spans="2:15" ht="11.25" x14ac:dyDescent="0.2">
      <c r="B1116" s="8"/>
      <c r="C1116" s="8"/>
      <c r="D1116" s="8"/>
      <c r="E1116" s="8"/>
      <c r="F1116" s="8"/>
      <c r="G1116" s="8"/>
      <c r="H1116" s="8"/>
      <c r="I1116" s="8"/>
      <c r="J1116" s="8"/>
      <c r="K1116" s="8"/>
      <c r="L1116" s="8"/>
      <c r="M1116" s="8"/>
      <c r="N1116" s="8"/>
      <c r="O1116" s="8"/>
    </row>
    <row r="1117" spans="2:15" ht="11.25" x14ac:dyDescent="0.2">
      <c r="B1117" s="8"/>
      <c r="C1117" s="8"/>
      <c r="D1117" s="8"/>
      <c r="E1117" s="8"/>
      <c r="F1117" s="8"/>
      <c r="G1117" s="8"/>
      <c r="H1117" s="8"/>
      <c r="I1117" s="8"/>
      <c r="J1117" s="8"/>
      <c r="K1117" s="8"/>
      <c r="L1117" s="8"/>
      <c r="M1117" s="8"/>
      <c r="N1117" s="8"/>
      <c r="O1117" s="8"/>
    </row>
    <row r="1118" spans="2:15" ht="11.25" x14ac:dyDescent="0.2">
      <c r="B1118" s="8"/>
      <c r="C1118" s="8"/>
      <c r="D1118" s="8"/>
      <c r="E1118" s="8"/>
      <c r="F1118" s="8"/>
      <c r="G1118" s="8"/>
      <c r="H1118" s="8"/>
      <c r="I1118" s="8"/>
      <c r="J1118" s="8"/>
      <c r="K1118" s="8"/>
      <c r="L1118" s="8"/>
      <c r="M1118" s="8"/>
      <c r="N1118" s="8"/>
      <c r="O1118" s="8"/>
    </row>
    <row r="1119" spans="2:15" ht="11.25" x14ac:dyDescent="0.2">
      <c r="B1119" s="8"/>
      <c r="C1119" s="8"/>
      <c r="D1119" s="8"/>
      <c r="E1119" s="8"/>
      <c r="F1119" s="8"/>
      <c r="G1119" s="8"/>
      <c r="H1119" s="8"/>
      <c r="I1119" s="8"/>
      <c r="J1119" s="8"/>
      <c r="K1119" s="8"/>
      <c r="L1119" s="8"/>
      <c r="M1119" s="8"/>
      <c r="N1119" s="8"/>
      <c r="O1119" s="8"/>
    </row>
    <row r="1120" spans="2:15" ht="11.25" x14ac:dyDescent="0.2">
      <c r="B1120" s="8"/>
      <c r="C1120" s="8"/>
      <c r="D1120" s="8"/>
      <c r="E1120" s="8"/>
      <c r="F1120" s="8"/>
      <c r="G1120" s="8"/>
      <c r="H1120" s="8"/>
      <c r="I1120" s="8"/>
      <c r="J1120" s="8"/>
      <c r="K1120" s="8"/>
      <c r="L1120" s="8"/>
      <c r="M1120" s="8"/>
      <c r="N1120" s="8"/>
      <c r="O1120" s="8"/>
    </row>
    <row r="1121" spans="2:15" ht="11.25" x14ac:dyDescent="0.2">
      <c r="B1121" s="8"/>
      <c r="C1121" s="8"/>
      <c r="D1121" s="8"/>
      <c r="E1121" s="8"/>
      <c r="F1121" s="8"/>
      <c r="G1121" s="8"/>
      <c r="H1121" s="8"/>
      <c r="I1121" s="8"/>
      <c r="J1121" s="8"/>
      <c r="K1121" s="8"/>
      <c r="L1121" s="8"/>
      <c r="M1121" s="8"/>
      <c r="N1121" s="8"/>
      <c r="O1121" s="8"/>
    </row>
    <row r="1122" spans="2:15" ht="11.25" x14ac:dyDescent="0.2">
      <c r="B1122" s="8"/>
      <c r="C1122" s="8"/>
      <c r="D1122" s="8"/>
      <c r="E1122" s="8"/>
      <c r="F1122" s="8"/>
      <c r="G1122" s="8"/>
      <c r="H1122" s="8"/>
      <c r="I1122" s="8"/>
      <c r="J1122" s="8"/>
      <c r="K1122" s="8"/>
      <c r="L1122" s="8"/>
      <c r="M1122" s="8"/>
      <c r="N1122" s="8"/>
      <c r="O1122" s="8"/>
    </row>
    <row r="1123" spans="2:15" ht="11.25" x14ac:dyDescent="0.2">
      <c r="B1123" s="8"/>
      <c r="C1123" s="8"/>
      <c r="D1123" s="8"/>
      <c r="E1123" s="8"/>
      <c r="F1123" s="8"/>
      <c r="G1123" s="8"/>
      <c r="H1123" s="8"/>
      <c r="I1123" s="8"/>
      <c r="J1123" s="8"/>
      <c r="K1123" s="8"/>
      <c r="L1123" s="8"/>
      <c r="M1123" s="8"/>
      <c r="N1123" s="8"/>
      <c r="O1123" s="8"/>
    </row>
    <row r="1124" spans="2:15" ht="11.25" x14ac:dyDescent="0.2">
      <c r="B1124" s="8"/>
      <c r="C1124" s="8"/>
      <c r="D1124" s="8"/>
      <c r="E1124" s="8"/>
      <c r="F1124" s="8"/>
      <c r="G1124" s="8"/>
      <c r="H1124" s="8"/>
      <c r="I1124" s="8"/>
      <c r="J1124" s="8"/>
      <c r="K1124" s="8"/>
      <c r="L1124" s="8"/>
      <c r="M1124" s="8"/>
      <c r="N1124" s="8"/>
      <c r="O1124" s="8"/>
    </row>
    <row r="1125" spans="2:15" ht="11.25" x14ac:dyDescent="0.2">
      <c r="B1125" s="8"/>
      <c r="C1125" s="8"/>
      <c r="D1125" s="8"/>
      <c r="E1125" s="8"/>
      <c r="F1125" s="8"/>
      <c r="G1125" s="8"/>
      <c r="H1125" s="8"/>
      <c r="I1125" s="8"/>
      <c r="J1125" s="8"/>
      <c r="K1125" s="8"/>
      <c r="L1125" s="8"/>
      <c r="M1125" s="8"/>
      <c r="N1125" s="8"/>
      <c r="O1125" s="8"/>
    </row>
    <row r="1126" spans="2:15" ht="11.25" x14ac:dyDescent="0.2">
      <c r="B1126" s="8"/>
      <c r="C1126" s="8"/>
      <c r="D1126" s="8"/>
      <c r="E1126" s="8"/>
      <c r="F1126" s="8"/>
      <c r="G1126" s="8"/>
      <c r="H1126" s="8"/>
      <c r="I1126" s="8"/>
      <c r="J1126" s="8"/>
      <c r="K1126" s="8"/>
      <c r="L1126" s="8"/>
      <c r="M1126" s="8"/>
      <c r="N1126" s="8"/>
      <c r="O1126" s="8"/>
    </row>
    <row r="1127" spans="2:15" ht="11.25" x14ac:dyDescent="0.2">
      <c r="B1127" s="8"/>
      <c r="C1127" s="8"/>
      <c r="D1127" s="8"/>
      <c r="E1127" s="8"/>
      <c r="F1127" s="8"/>
      <c r="G1127" s="8"/>
      <c r="H1127" s="8"/>
      <c r="I1127" s="8"/>
      <c r="J1127" s="8"/>
      <c r="K1127" s="8"/>
      <c r="L1127" s="8"/>
      <c r="M1127" s="8"/>
      <c r="N1127" s="8"/>
      <c r="O1127" s="8"/>
    </row>
    <row r="1128" spans="2:15" ht="11.25" x14ac:dyDescent="0.2">
      <c r="B1128" s="8"/>
      <c r="C1128" s="8"/>
      <c r="D1128" s="8"/>
      <c r="E1128" s="8"/>
      <c r="F1128" s="8"/>
      <c r="G1128" s="8"/>
      <c r="H1128" s="8"/>
      <c r="I1128" s="8"/>
      <c r="J1128" s="8"/>
      <c r="K1128" s="8"/>
      <c r="L1128" s="8"/>
      <c r="M1128" s="8"/>
      <c r="N1128" s="8"/>
      <c r="O1128" s="8"/>
    </row>
    <row r="1129" spans="2:15" ht="11.25" x14ac:dyDescent="0.2">
      <c r="B1129" s="8"/>
      <c r="C1129" s="8"/>
      <c r="D1129" s="8"/>
      <c r="E1129" s="8"/>
      <c r="F1129" s="8"/>
      <c r="G1129" s="8"/>
      <c r="H1129" s="8"/>
      <c r="I1129" s="8"/>
      <c r="J1129" s="8"/>
      <c r="K1129" s="8"/>
      <c r="L1129" s="8"/>
      <c r="M1129" s="8"/>
      <c r="N1129" s="8"/>
      <c r="O1129" s="8"/>
    </row>
    <row r="1130" spans="2:15" ht="11.25" x14ac:dyDescent="0.2">
      <c r="B1130" s="8"/>
      <c r="C1130" s="8"/>
      <c r="D1130" s="8"/>
      <c r="E1130" s="8"/>
      <c r="F1130" s="8"/>
      <c r="G1130" s="8"/>
      <c r="H1130" s="8"/>
      <c r="I1130" s="8"/>
      <c r="J1130" s="8"/>
      <c r="K1130" s="8"/>
      <c r="L1130" s="8"/>
      <c r="M1130" s="8"/>
      <c r="N1130" s="8"/>
      <c r="O1130" s="8"/>
    </row>
    <row r="1131" spans="2:15" ht="11.25" x14ac:dyDescent="0.2">
      <c r="B1131" s="8"/>
      <c r="C1131" s="8"/>
      <c r="D1131" s="8"/>
      <c r="E1131" s="8"/>
      <c r="F1131" s="8"/>
      <c r="G1131" s="8"/>
      <c r="H1131" s="8"/>
      <c r="I1131" s="8"/>
      <c r="J1131" s="8"/>
      <c r="K1131" s="8"/>
      <c r="L1131" s="8"/>
      <c r="M1131" s="8"/>
      <c r="N1131" s="8"/>
      <c r="O1131" s="8"/>
    </row>
    <row r="1132" spans="2:15" ht="11.25" x14ac:dyDescent="0.2">
      <c r="B1132" s="8"/>
      <c r="C1132" s="8"/>
      <c r="D1132" s="8"/>
      <c r="E1132" s="8"/>
      <c r="F1132" s="8"/>
      <c r="G1132" s="8"/>
      <c r="H1132" s="8"/>
      <c r="I1132" s="8"/>
      <c r="J1132" s="8"/>
      <c r="K1132" s="8"/>
      <c r="L1132" s="8"/>
      <c r="M1132" s="8"/>
      <c r="N1132" s="8"/>
      <c r="O1132" s="8"/>
    </row>
    <row r="1133" spans="2:15" ht="11.25" x14ac:dyDescent="0.2">
      <c r="B1133" s="8"/>
      <c r="C1133" s="8"/>
      <c r="D1133" s="8"/>
      <c r="E1133" s="8"/>
      <c r="F1133" s="8"/>
      <c r="G1133" s="8"/>
      <c r="H1133" s="8"/>
      <c r="I1133" s="8"/>
      <c r="J1133" s="8"/>
      <c r="K1133" s="8"/>
      <c r="L1133" s="8"/>
      <c r="M1133" s="8"/>
      <c r="N1133" s="8"/>
      <c r="O1133" s="8"/>
    </row>
    <row r="1134" spans="2:15" ht="11.25" x14ac:dyDescent="0.2">
      <c r="B1134" s="8"/>
      <c r="C1134" s="8"/>
      <c r="D1134" s="8"/>
      <c r="E1134" s="8"/>
      <c r="F1134" s="8"/>
      <c r="G1134" s="8"/>
      <c r="H1134" s="8"/>
      <c r="I1134" s="8"/>
      <c r="J1134" s="8"/>
      <c r="K1134" s="8"/>
      <c r="L1134" s="8"/>
      <c r="M1134" s="8"/>
      <c r="N1134" s="8"/>
      <c r="O1134" s="8"/>
    </row>
    <row r="1135" spans="2:15" ht="11.25" x14ac:dyDescent="0.2">
      <c r="B1135" s="8"/>
      <c r="C1135" s="8"/>
      <c r="D1135" s="8"/>
      <c r="E1135" s="8"/>
      <c r="F1135" s="8"/>
      <c r="G1135" s="8"/>
      <c r="H1135" s="8"/>
      <c r="I1135" s="8"/>
      <c r="J1135" s="8"/>
      <c r="K1135" s="8"/>
      <c r="L1135" s="8"/>
      <c r="M1135" s="8"/>
      <c r="N1135" s="8"/>
      <c r="O1135" s="8"/>
    </row>
    <row r="1136" spans="2:15" ht="11.25" x14ac:dyDescent="0.2">
      <c r="B1136" s="8"/>
      <c r="C1136" s="8"/>
      <c r="D1136" s="8"/>
      <c r="E1136" s="8"/>
      <c r="F1136" s="8"/>
      <c r="G1136" s="8"/>
      <c r="H1136" s="8"/>
      <c r="I1136" s="8"/>
      <c r="J1136" s="8"/>
      <c r="K1136" s="8"/>
      <c r="L1136" s="8"/>
      <c r="M1136" s="8"/>
      <c r="N1136" s="8"/>
      <c r="O1136" s="8"/>
    </row>
    <row r="1137" spans="2:15" ht="11.25" x14ac:dyDescent="0.2">
      <c r="B1137" s="8"/>
      <c r="C1137" s="8"/>
      <c r="D1137" s="8"/>
      <c r="E1137" s="8"/>
      <c r="F1137" s="8"/>
      <c r="G1137" s="8"/>
      <c r="H1137" s="8"/>
      <c r="I1137" s="8"/>
      <c r="J1137" s="8"/>
      <c r="K1137" s="8"/>
      <c r="L1137" s="8"/>
      <c r="M1137" s="8"/>
      <c r="N1137" s="8"/>
      <c r="O1137" s="8"/>
    </row>
    <row r="1138" spans="2:15" ht="11.25" x14ac:dyDescent="0.2">
      <c r="B1138" s="8"/>
      <c r="C1138" s="8"/>
      <c r="D1138" s="8"/>
      <c r="E1138" s="8"/>
      <c r="F1138" s="8"/>
      <c r="G1138" s="8"/>
      <c r="H1138" s="8"/>
      <c r="I1138" s="8"/>
      <c r="J1138" s="8"/>
      <c r="K1138" s="8"/>
      <c r="L1138" s="8"/>
      <c r="M1138" s="8"/>
      <c r="N1138" s="8"/>
      <c r="O1138" s="8"/>
    </row>
    <row r="1139" spans="2:15" ht="11.25" x14ac:dyDescent="0.2">
      <c r="B1139" s="8"/>
      <c r="C1139" s="8"/>
      <c r="D1139" s="8"/>
      <c r="E1139" s="8"/>
      <c r="F1139" s="8"/>
      <c r="G1139" s="8"/>
      <c r="H1139" s="8"/>
      <c r="I1139" s="8"/>
      <c r="J1139" s="8"/>
      <c r="K1139" s="8"/>
      <c r="L1139" s="8"/>
      <c r="M1139" s="8"/>
      <c r="N1139" s="8"/>
      <c r="O1139" s="8"/>
    </row>
    <row r="1140" spans="2:15" ht="11.25" x14ac:dyDescent="0.2">
      <c r="B1140" s="8"/>
      <c r="C1140" s="8"/>
      <c r="D1140" s="8"/>
      <c r="E1140" s="8"/>
      <c r="F1140" s="8"/>
      <c r="G1140" s="8"/>
      <c r="H1140" s="8"/>
      <c r="I1140" s="8"/>
      <c r="J1140" s="8"/>
      <c r="K1140" s="8"/>
      <c r="L1140" s="8"/>
      <c r="M1140" s="8"/>
      <c r="N1140" s="8"/>
      <c r="O1140" s="8"/>
    </row>
    <row r="1141" spans="2:15" ht="11.25" x14ac:dyDescent="0.2">
      <c r="B1141" s="8"/>
      <c r="C1141" s="8"/>
      <c r="D1141" s="8"/>
      <c r="E1141" s="8"/>
      <c r="F1141" s="8"/>
      <c r="G1141" s="8"/>
      <c r="H1141" s="8"/>
      <c r="I1141" s="8"/>
      <c r="J1141" s="8"/>
      <c r="K1141" s="8"/>
      <c r="L1141" s="8"/>
      <c r="M1141" s="8"/>
      <c r="N1141" s="8"/>
      <c r="O1141" s="8"/>
    </row>
    <row r="1142" spans="2:15" ht="11.25" x14ac:dyDescent="0.2">
      <c r="B1142" s="8"/>
      <c r="C1142" s="8"/>
      <c r="D1142" s="8"/>
      <c r="E1142" s="8"/>
      <c r="F1142" s="8"/>
      <c r="G1142" s="8"/>
      <c r="H1142" s="8"/>
      <c r="I1142" s="8"/>
      <c r="J1142" s="8"/>
      <c r="K1142" s="8"/>
      <c r="L1142" s="8"/>
      <c r="M1142" s="8"/>
      <c r="N1142" s="8"/>
      <c r="O1142" s="8"/>
    </row>
    <row r="1143" spans="2:15" ht="11.25" x14ac:dyDescent="0.2">
      <c r="B1143" s="8"/>
      <c r="C1143" s="8"/>
      <c r="D1143" s="8"/>
      <c r="E1143" s="8"/>
      <c r="F1143" s="8"/>
      <c r="G1143" s="8"/>
      <c r="H1143" s="8"/>
      <c r="I1143" s="8"/>
      <c r="J1143" s="8"/>
      <c r="K1143" s="8"/>
      <c r="L1143" s="8"/>
      <c r="M1143" s="8"/>
      <c r="N1143" s="8"/>
      <c r="O1143" s="8"/>
    </row>
    <row r="1144" spans="2:15" ht="11.25" x14ac:dyDescent="0.2">
      <c r="B1144" s="8"/>
      <c r="C1144" s="8"/>
      <c r="D1144" s="8"/>
      <c r="E1144" s="8"/>
      <c r="F1144" s="8"/>
      <c r="G1144" s="8"/>
      <c r="H1144" s="8"/>
      <c r="I1144" s="8"/>
      <c r="J1144" s="8"/>
      <c r="K1144" s="8"/>
      <c r="L1144" s="8"/>
      <c r="M1144" s="8"/>
      <c r="N1144" s="8"/>
      <c r="O1144" s="8"/>
    </row>
    <row r="1145" spans="2:15" ht="11.25" x14ac:dyDescent="0.2">
      <c r="B1145" s="8"/>
      <c r="C1145" s="8"/>
      <c r="D1145" s="8"/>
      <c r="E1145" s="8"/>
      <c r="F1145" s="8"/>
      <c r="G1145" s="8"/>
      <c r="H1145" s="8"/>
      <c r="I1145" s="8"/>
      <c r="J1145" s="8"/>
      <c r="K1145" s="8"/>
      <c r="L1145" s="8"/>
      <c r="M1145" s="8"/>
      <c r="N1145" s="8"/>
      <c r="O1145" s="8"/>
    </row>
    <row r="1146" spans="2:15" ht="11.25" x14ac:dyDescent="0.2">
      <c r="B1146" s="8"/>
      <c r="C1146" s="8"/>
      <c r="D1146" s="8"/>
      <c r="E1146" s="8"/>
      <c r="F1146" s="8"/>
      <c r="G1146" s="8"/>
      <c r="H1146" s="8"/>
      <c r="I1146" s="8"/>
      <c r="J1146" s="8"/>
      <c r="K1146" s="8"/>
      <c r="L1146" s="8"/>
      <c r="M1146" s="8"/>
      <c r="N1146" s="8"/>
      <c r="O1146" s="8"/>
    </row>
    <row r="1147" spans="2:15" ht="11.25" x14ac:dyDescent="0.2">
      <c r="B1147" s="8"/>
      <c r="C1147" s="8"/>
      <c r="D1147" s="8"/>
      <c r="E1147" s="8"/>
      <c r="F1147" s="8"/>
      <c r="G1147" s="8"/>
      <c r="H1147" s="8"/>
      <c r="I1147" s="8"/>
      <c r="J1147" s="8"/>
      <c r="K1147" s="8"/>
      <c r="L1147" s="8"/>
      <c r="M1147" s="8"/>
      <c r="N1147" s="8"/>
      <c r="O1147" s="8"/>
    </row>
    <row r="1148" spans="2:15" ht="11.25" x14ac:dyDescent="0.2">
      <c r="B1148" s="8"/>
      <c r="C1148" s="8"/>
      <c r="D1148" s="8"/>
      <c r="E1148" s="8"/>
      <c r="F1148" s="8"/>
      <c r="G1148" s="8"/>
      <c r="H1148" s="8"/>
      <c r="I1148" s="8"/>
      <c r="J1148" s="8"/>
      <c r="K1148" s="8"/>
      <c r="L1148" s="8"/>
      <c r="M1148" s="8"/>
      <c r="N1148" s="8"/>
      <c r="O1148" s="8"/>
    </row>
    <row r="1149" spans="2:15" ht="11.25" x14ac:dyDescent="0.2">
      <c r="B1149" s="8"/>
      <c r="C1149" s="8"/>
      <c r="D1149" s="8"/>
      <c r="E1149" s="8"/>
      <c r="F1149" s="8"/>
      <c r="G1149" s="8"/>
      <c r="H1149" s="8"/>
      <c r="I1149" s="8"/>
      <c r="J1149" s="8"/>
      <c r="K1149" s="8"/>
      <c r="L1149" s="8"/>
      <c r="M1149" s="8"/>
      <c r="N1149" s="8"/>
      <c r="O1149" s="8"/>
    </row>
    <row r="1150" spans="2:15" ht="11.25" x14ac:dyDescent="0.2">
      <c r="B1150" s="8"/>
      <c r="C1150" s="8"/>
      <c r="D1150" s="8"/>
      <c r="E1150" s="8"/>
      <c r="F1150" s="8"/>
      <c r="G1150" s="8"/>
      <c r="H1150" s="8"/>
      <c r="I1150" s="8"/>
      <c r="J1150" s="8"/>
      <c r="K1150" s="8"/>
      <c r="L1150" s="8"/>
      <c r="M1150" s="8"/>
      <c r="N1150" s="8"/>
      <c r="O1150" s="8"/>
    </row>
    <row r="1151" spans="2:15" ht="11.25" x14ac:dyDescent="0.2">
      <c r="B1151" s="8"/>
      <c r="C1151" s="8"/>
      <c r="D1151" s="8"/>
      <c r="E1151" s="8"/>
      <c r="F1151" s="8"/>
      <c r="G1151" s="8"/>
      <c r="H1151" s="8"/>
      <c r="I1151" s="8"/>
      <c r="J1151" s="8"/>
      <c r="K1151" s="8"/>
      <c r="L1151" s="8"/>
      <c r="M1151" s="8"/>
      <c r="N1151" s="8"/>
      <c r="O1151" s="8"/>
    </row>
    <row r="1152" spans="2:15" ht="11.25" x14ac:dyDescent="0.2">
      <c r="B1152" s="8"/>
      <c r="C1152" s="8"/>
      <c r="D1152" s="8"/>
      <c r="E1152" s="8"/>
      <c r="F1152" s="8"/>
      <c r="G1152" s="8"/>
      <c r="H1152" s="8"/>
      <c r="I1152" s="8"/>
      <c r="J1152" s="8"/>
      <c r="K1152" s="8"/>
      <c r="L1152" s="8"/>
      <c r="M1152" s="8"/>
      <c r="N1152" s="8"/>
      <c r="O1152" s="8"/>
    </row>
    <row r="1153" spans="2:15" ht="11.25" x14ac:dyDescent="0.2">
      <c r="B1153" s="8"/>
      <c r="C1153" s="8"/>
      <c r="D1153" s="8"/>
      <c r="E1153" s="8"/>
      <c r="F1153" s="8"/>
      <c r="G1153" s="8"/>
      <c r="H1153" s="8"/>
      <c r="I1153" s="8"/>
      <c r="J1153" s="8"/>
      <c r="K1153" s="8"/>
      <c r="L1153" s="8"/>
      <c r="M1153" s="8"/>
      <c r="N1153" s="8"/>
      <c r="O1153" s="8"/>
    </row>
    <row r="1154" spans="2:15" ht="11.25" x14ac:dyDescent="0.2">
      <c r="B1154" s="8"/>
      <c r="C1154" s="8"/>
      <c r="D1154" s="8"/>
      <c r="E1154" s="8"/>
      <c r="F1154" s="8"/>
      <c r="G1154" s="8"/>
      <c r="H1154" s="8"/>
      <c r="I1154" s="8"/>
      <c r="J1154" s="8"/>
      <c r="K1154" s="8"/>
      <c r="L1154" s="8"/>
      <c r="M1154" s="8"/>
      <c r="N1154" s="8"/>
      <c r="O1154" s="8"/>
    </row>
    <row r="1155" spans="2:15" ht="11.25" x14ac:dyDescent="0.2">
      <c r="B1155" s="8"/>
      <c r="C1155" s="8"/>
      <c r="D1155" s="8"/>
      <c r="E1155" s="8"/>
      <c r="F1155" s="8"/>
      <c r="G1155" s="8"/>
      <c r="H1155" s="8"/>
      <c r="I1155" s="8"/>
      <c r="J1155" s="8"/>
      <c r="K1155" s="8"/>
      <c r="L1155" s="8"/>
      <c r="M1155" s="8"/>
      <c r="N1155" s="8"/>
      <c r="O1155" s="8"/>
    </row>
    <row r="1156" spans="2:15" ht="11.25" x14ac:dyDescent="0.2">
      <c r="B1156" s="8"/>
      <c r="C1156" s="8"/>
      <c r="D1156" s="8"/>
      <c r="E1156" s="8"/>
      <c r="F1156" s="8"/>
      <c r="G1156" s="8"/>
      <c r="H1156" s="8"/>
      <c r="I1156" s="8"/>
      <c r="J1156" s="8"/>
      <c r="K1156" s="8"/>
      <c r="L1156" s="8"/>
      <c r="M1156" s="8"/>
      <c r="N1156" s="8"/>
      <c r="O1156" s="8"/>
    </row>
    <row r="1157" spans="2:15" ht="11.25" x14ac:dyDescent="0.2">
      <c r="B1157" s="8"/>
      <c r="C1157" s="8"/>
      <c r="D1157" s="8"/>
      <c r="E1157" s="8"/>
      <c r="F1157" s="8"/>
      <c r="G1157" s="8"/>
      <c r="H1157" s="8"/>
      <c r="I1157" s="8"/>
      <c r="J1157" s="8"/>
      <c r="K1157" s="8"/>
      <c r="L1157" s="8"/>
      <c r="M1157" s="8"/>
      <c r="N1157" s="8"/>
      <c r="O1157" s="8"/>
    </row>
    <row r="1158" spans="2:15" ht="11.25" x14ac:dyDescent="0.2">
      <c r="B1158" s="8"/>
      <c r="C1158" s="8"/>
      <c r="D1158" s="8"/>
      <c r="E1158" s="8"/>
      <c r="F1158" s="8"/>
      <c r="G1158" s="8"/>
      <c r="H1158" s="8"/>
      <c r="I1158" s="8"/>
      <c r="J1158" s="8"/>
      <c r="K1158" s="8"/>
      <c r="L1158" s="8"/>
      <c r="M1158" s="8"/>
      <c r="N1158" s="8"/>
      <c r="O1158" s="8"/>
    </row>
    <row r="1159" spans="2:15" ht="11.25" x14ac:dyDescent="0.2">
      <c r="B1159" s="8"/>
      <c r="C1159" s="8"/>
      <c r="D1159" s="8"/>
      <c r="E1159" s="8"/>
      <c r="F1159" s="8"/>
      <c r="G1159" s="8"/>
      <c r="H1159" s="8"/>
      <c r="I1159" s="8"/>
      <c r="J1159" s="8"/>
      <c r="K1159" s="8"/>
      <c r="L1159" s="8"/>
      <c r="M1159" s="8"/>
      <c r="N1159" s="8"/>
      <c r="O1159" s="8"/>
    </row>
    <row r="1160" spans="2:15" ht="11.25" x14ac:dyDescent="0.2">
      <c r="B1160" s="8"/>
      <c r="C1160" s="8"/>
      <c r="D1160" s="8"/>
      <c r="E1160" s="8"/>
      <c r="F1160" s="8"/>
      <c r="G1160" s="8"/>
      <c r="H1160" s="8"/>
      <c r="I1160" s="8"/>
      <c r="J1160" s="8"/>
      <c r="K1160" s="8"/>
      <c r="L1160" s="8"/>
      <c r="M1160" s="8"/>
      <c r="N1160" s="8"/>
      <c r="O1160" s="8"/>
    </row>
    <row r="1161" spans="2:15" ht="11.25" x14ac:dyDescent="0.2">
      <c r="B1161" s="8"/>
      <c r="C1161" s="8"/>
      <c r="D1161" s="8"/>
      <c r="E1161" s="8"/>
      <c r="F1161" s="8"/>
      <c r="G1161" s="8"/>
      <c r="H1161" s="8"/>
      <c r="I1161" s="8"/>
      <c r="J1161" s="8"/>
      <c r="K1161" s="8"/>
      <c r="L1161" s="8"/>
      <c r="M1161" s="8"/>
      <c r="N1161" s="8"/>
      <c r="O1161" s="8"/>
    </row>
    <row r="1162" spans="2:15" ht="11.25" x14ac:dyDescent="0.2">
      <c r="B1162" s="8"/>
      <c r="C1162" s="8"/>
      <c r="D1162" s="8"/>
      <c r="E1162" s="8"/>
      <c r="F1162" s="8"/>
      <c r="G1162" s="8"/>
      <c r="H1162" s="8"/>
      <c r="I1162" s="8"/>
      <c r="J1162" s="8"/>
      <c r="K1162" s="8"/>
      <c r="L1162" s="8"/>
      <c r="M1162" s="8"/>
      <c r="N1162" s="8"/>
      <c r="O1162" s="8"/>
    </row>
    <row r="1163" spans="2:15" ht="11.25" x14ac:dyDescent="0.2">
      <c r="B1163" s="8"/>
      <c r="C1163" s="8"/>
      <c r="D1163" s="8"/>
      <c r="E1163" s="8"/>
      <c r="F1163" s="8"/>
      <c r="G1163" s="8"/>
      <c r="H1163" s="8"/>
      <c r="I1163" s="8"/>
      <c r="J1163" s="8"/>
      <c r="K1163" s="8"/>
      <c r="L1163" s="8"/>
      <c r="M1163" s="8"/>
      <c r="N1163" s="8"/>
      <c r="O1163" s="8"/>
    </row>
    <row r="1164" spans="2:15" ht="11.25" x14ac:dyDescent="0.2">
      <c r="B1164" s="8"/>
      <c r="C1164" s="8"/>
      <c r="D1164" s="8"/>
      <c r="E1164" s="8"/>
      <c r="F1164" s="8"/>
      <c r="G1164" s="8"/>
      <c r="H1164" s="8"/>
      <c r="I1164" s="8"/>
      <c r="J1164" s="8"/>
      <c r="K1164" s="8"/>
      <c r="L1164" s="8"/>
      <c r="M1164" s="8"/>
      <c r="N1164" s="8"/>
      <c r="O1164" s="8"/>
    </row>
    <row r="1165" spans="2:15" ht="11.25" x14ac:dyDescent="0.2">
      <c r="B1165" s="8"/>
      <c r="C1165" s="8"/>
      <c r="D1165" s="8"/>
      <c r="E1165" s="8"/>
      <c r="F1165" s="8"/>
      <c r="G1165" s="8"/>
      <c r="H1165" s="8"/>
      <c r="I1165" s="8"/>
      <c r="J1165" s="8"/>
      <c r="K1165" s="8"/>
      <c r="L1165" s="8"/>
      <c r="M1165" s="8"/>
      <c r="N1165" s="8"/>
      <c r="O1165" s="8"/>
    </row>
    <row r="1166" spans="2:15" ht="11.25" x14ac:dyDescent="0.2">
      <c r="B1166" s="8"/>
      <c r="C1166" s="8"/>
      <c r="D1166" s="8"/>
      <c r="E1166" s="8"/>
      <c r="F1166" s="8"/>
      <c r="G1166" s="8"/>
      <c r="H1166" s="8"/>
      <c r="I1166" s="8"/>
      <c r="J1166" s="8"/>
      <c r="K1166" s="8"/>
      <c r="L1166" s="8"/>
      <c r="M1166" s="8"/>
      <c r="N1166" s="8"/>
      <c r="O1166" s="8"/>
    </row>
    <row r="1167" spans="2:15" ht="11.25" x14ac:dyDescent="0.2">
      <c r="B1167" s="8"/>
      <c r="C1167" s="8"/>
      <c r="D1167" s="8"/>
      <c r="E1167" s="8"/>
      <c r="F1167" s="8"/>
      <c r="G1167" s="8"/>
      <c r="H1167" s="8"/>
      <c r="I1167" s="8"/>
      <c r="J1167" s="8"/>
      <c r="K1167" s="8"/>
      <c r="L1167" s="8"/>
      <c r="M1167" s="8"/>
      <c r="N1167" s="8"/>
      <c r="O1167" s="8"/>
    </row>
    <row r="1168" spans="2:15" ht="11.25" x14ac:dyDescent="0.2">
      <c r="B1168" s="8"/>
      <c r="C1168" s="8"/>
      <c r="D1168" s="8"/>
      <c r="E1168" s="8"/>
      <c r="F1168" s="8"/>
      <c r="G1168" s="8"/>
      <c r="H1168" s="8"/>
      <c r="I1168" s="8"/>
      <c r="J1168" s="8"/>
      <c r="K1168" s="8"/>
      <c r="L1168" s="8"/>
      <c r="M1168" s="8"/>
      <c r="N1168" s="8"/>
      <c r="O1168" s="8"/>
    </row>
    <row r="1169" spans="2:15" ht="11.25" x14ac:dyDescent="0.2">
      <c r="B1169" s="8"/>
      <c r="C1169" s="8"/>
      <c r="D1169" s="8"/>
      <c r="E1169" s="8"/>
      <c r="F1169" s="8"/>
      <c r="G1169" s="8"/>
      <c r="H1169" s="8"/>
      <c r="I1169" s="8"/>
      <c r="J1169" s="8"/>
      <c r="K1169" s="8"/>
      <c r="L1169" s="8"/>
      <c r="M1169" s="8"/>
      <c r="N1169" s="8"/>
      <c r="O1169" s="8"/>
    </row>
    <row r="1170" spans="2:15" ht="11.25" x14ac:dyDescent="0.2">
      <c r="B1170" s="8"/>
      <c r="C1170" s="8"/>
      <c r="D1170" s="8"/>
      <c r="E1170" s="8"/>
      <c r="F1170" s="8"/>
      <c r="G1170" s="8"/>
      <c r="H1170" s="8"/>
      <c r="I1170" s="8"/>
      <c r="J1170" s="8"/>
      <c r="K1170" s="8"/>
      <c r="L1170" s="8"/>
      <c r="M1170" s="8"/>
      <c r="N1170" s="8"/>
      <c r="O1170" s="8"/>
    </row>
    <row r="1171" spans="2:15" ht="11.25" x14ac:dyDescent="0.2">
      <c r="B1171" s="8"/>
      <c r="C1171" s="8"/>
      <c r="D1171" s="8"/>
      <c r="E1171" s="8"/>
      <c r="F1171" s="8"/>
      <c r="G1171" s="8"/>
      <c r="H1171" s="8"/>
      <c r="I1171" s="8"/>
      <c r="J1171" s="8"/>
      <c r="K1171" s="8"/>
      <c r="L1171" s="8"/>
      <c r="M1171" s="8"/>
      <c r="N1171" s="8"/>
      <c r="O1171" s="8"/>
    </row>
    <row r="1172" spans="2:15" ht="11.25" x14ac:dyDescent="0.2">
      <c r="B1172" s="8"/>
      <c r="C1172" s="8"/>
      <c r="D1172" s="8"/>
      <c r="E1172" s="8"/>
      <c r="F1172" s="8"/>
      <c r="G1172" s="8"/>
      <c r="H1172" s="8"/>
      <c r="I1172" s="8"/>
      <c r="J1172" s="8"/>
      <c r="K1172" s="8"/>
      <c r="L1172" s="8"/>
      <c r="M1172" s="8"/>
      <c r="N1172" s="8"/>
      <c r="O1172" s="8"/>
    </row>
    <row r="1173" spans="2:15" ht="11.25" x14ac:dyDescent="0.2">
      <c r="B1173" s="8"/>
      <c r="C1173" s="8"/>
      <c r="D1173" s="8"/>
      <c r="E1173" s="8"/>
      <c r="F1173" s="8"/>
      <c r="G1173" s="8"/>
      <c r="H1173" s="8"/>
      <c r="I1173" s="8"/>
      <c r="J1173" s="8"/>
      <c r="K1173" s="8"/>
      <c r="L1173" s="8"/>
      <c r="M1173" s="8"/>
      <c r="N1173" s="8"/>
      <c r="O1173" s="8"/>
    </row>
    <row r="1174" spans="2:15" ht="11.25" x14ac:dyDescent="0.2">
      <c r="B1174" s="8"/>
      <c r="C1174" s="8"/>
      <c r="D1174" s="8"/>
      <c r="E1174" s="8"/>
      <c r="F1174" s="8"/>
      <c r="G1174" s="8"/>
      <c r="H1174" s="8"/>
      <c r="I1174" s="8"/>
      <c r="J1174" s="8"/>
      <c r="K1174" s="8"/>
      <c r="L1174" s="8"/>
      <c r="M1174" s="8"/>
      <c r="N1174" s="8"/>
      <c r="O1174" s="8"/>
    </row>
    <row r="1175" spans="2:15" ht="11.25" x14ac:dyDescent="0.2">
      <c r="B1175" s="8"/>
      <c r="C1175" s="8"/>
      <c r="D1175" s="8"/>
      <c r="E1175" s="8"/>
      <c r="F1175" s="8"/>
      <c r="G1175" s="8"/>
      <c r="H1175" s="8"/>
      <c r="I1175" s="8"/>
      <c r="J1175" s="8"/>
      <c r="K1175" s="8"/>
      <c r="L1175" s="8"/>
      <c r="M1175" s="8"/>
      <c r="N1175" s="8"/>
      <c r="O1175" s="8"/>
    </row>
    <row r="1176" spans="2:15" ht="11.25" x14ac:dyDescent="0.2">
      <c r="B1176" s="8"/>
      <c r="C1176" s="8"/>
      <c r="D1176" s="8"/>
      <c r="E1176" s="8"/>
      <c r="F1176" s="8"/>
      <c r="G1176" s="8"/>
      <c r="H1176" s="8"/>
      <c r="I1176" s="8"/>
      <c r="J1176" s="8"/>
      <c r="K1176" s="8"/>
      <c r="L1176" s="8"/>
      <c r="M1176" s="8"/>
      <c r="N1176" s="8"/>
      <c r="O1176" s="8"/>
    </row>
    <row r="1177" spans="2:15" ht="11.25" x14ac:dyDescent="0.2">
      <c r="B1177" s="8"/>
      <c r="C1177" s="8"/>
      <c r="D1177" s="8"/>
      <c r="E1177" s="8"/>
      <c r="F1177" s="8"/>
      <c r="G1177" s="8"/>
      <c r="H1177" s="8"/>
      <c r="I1177" s="8"/>
      <c r="J1177" s="8"/>
      <c r="K1177" s="8"/>
      <c r="L1177" s="8"/>
      <c r="M1177" s="8"/>
      <c r="N1177" s="8"/>
      <c r="O1177" s="8"/>
    </row>
    <row r="1178" spans="2:15" ht="11.25" x14ac:dyDescent="0.2">
      <c r="B1178" s="8"/>
      <c r="C1178" s="8"/>
      <c r="D1178" s="8"/>
      <c r="E1178" s="8"/>
      <c r="F1178" s="8"/>
      <c r="G1178" s="8"/>
      <c r="H1178" s="8"/>
      <c r="I1178" s="8"/>
      <c r="J1178" s="8"/>
      <c r="K1178" s="8"/>
      <c r="L1178" s="8"/>
      <c r="M1178" s="8"/>
      <c r="N1178" s="8"/>
      <c r="O1178" s="8"/>
    </row>
    <row r="1179" spans="2:15" ht="11.25" x14ac:dyDescent="0.2">
      <c r="B1179" s="8"/>
      <c r="C1179" s="8"/>
      <c r="D1179" s="8"/>
      <c r="E1179" s="8"/>
      <c r="F1179" s="8"/>
      <c r="G1179" s="8"/>
      <c r="H1179" s="8"/>
      <c r="I1179" s="8"/>
      <c r="J1179" s="8"/>
      <c r="K1179" s="8"/>
      <c r="L1179" s="8"/>
      <c r="M1179" s="8"/>
      <c r="N1179" s="8"/>
      <c r="O1179" s="8"/>
    </row>
    <row r="1180" spans="2:15" ht="11.25" x14ac:dyDescent="0.2">
      <c r="B1180" s="8"/>
      <c r="C1180" s="8"/>
      <c r="D1180" s="8"/>
      <c r="E1180" s="8"/>
      <c r="F1180" s="8"/>
      <c r="G1180" s="8"/>
      <c r="H1180" s="8"/>
      <c r="I1180" s="8"/>
      <c r="J1180" s="8"/>
      <c r="K1180" s="8"/>
      <c r="L1180" s="8"/>
      <c r="M1180" s="8"/>
      <c r="N1180" s="8"/>
      <c r="O1180" s="8"/>
    </row>
    <row r="1181" spans="2:15" ht="11.25" x14ac:dyDescent="0.2">
      <c r="B1181" s="8"/>
      <c r="C1181" s="8"/>
      <c r="D1181" s="8"/>
      <c r="E1181" s="8"/>
      <c r="F1181" s="8"/>
      <c r="G1181" s="8"/>
      <c r="H1181" s="8"/>
      <c r="I1181" s="8"/>
      <c r="J1181" s="8"/>
      <c r="K1181" s="8"/>
      <c r="L1181" s="8"/>
      <c r="M1181" s="8"/>
      <c r="N1181" s="8"/>
      <c r="O1181" s="8"/>
    </row>
    <row r="1182" spans="2:15" ht="11.25" x14ac:dyDescent="0.2">
      <c r="B1182" s="8"/>
      <c r="C1182" s="8"/>
      <c r="D1182" s="8"/>
      <c r="E1182" s="8"/>
      <c r="F1182" s="8"/>
      <c r="G1182" s="8"/>
      <c r="H1182" s="8"/>
      <c r="I1182" s="8"/>
      <c r="J1182" s="8"/>
      <c r="K1182" s="8"/>
      <c r="L1182" s="8"/>
      <c r="M1182" s="8"/>
      <c r="N1182" s="8"/>
      <c r="O1182" s="8"/>
    </row>
    <row r="1183" spans="2:15" ht="11.25" x14ac:dyDescent="0.2">
      <c r="B1183" s="8"/>
      <c r="C1183" s="8"/>
      <c r="D1183" s="8"/>
      <c r="E1183" s="8"/>
      <c r="F1183" s="8"/>
      <c r="G1183" s="8"/>
      <c r="H1183" s="8"/>
      <c r="I1183" s="8"/>
      <c r="J1183" s="8"/>
      <c r="K1183" s="8"/>
      <c r="L1183" s="8"/>
      <c r="M1183" s="8"/>
      <c r="N1183" s="8"/>
      <c r="O1183" s="8"/>
    </row>
    <row r="1184" spans="2:15" ht="11.25" x14ac:dyDescent="0.2">
      <c r="B1184" s="8"/>
      <c r="C1184" s="8"/>
      <c r="D1184" s="8"/>
      <c r="E1184" s="8"/>
      <c r="F1184" s="8"/>
      <c r="G1184" s="8"/>
      <c r="H1184" s="8"/>
      <c r="I1184" s="8"/>
      <c r="J1184" s="8"/>
      <c r="K1184" s="8"/>
      <c r="L1184" s="8"/>
      <c r="M1184" s="8"/>
      <c r="N1184" s="8"/>
      <c r="O1184" s="8"/>
    </row>
    <row r="1185" spans="2:15" ht="11.25" x14ac:dyDescent="0.2">
      <c r="B1185" s="8"/>
      <c r="C1185" s="8"/>
      <c r="D1185" s="8"/>
      <c r="E1185" s="8"/>
      <c r="F1185" s="8"/>
      <c r="G1185" s="8"/>
      <c r="H1185" s="8"/>
      <c r="I1185" s="8"/>
      <c r="J1185" s="8"/>
      <c r="K1185" s="8"/>
      <c r="L1185" s="8"/>
      <c r="M1185" s="8"/>
      <c r="N1185" s="8"/>
      <c r="O1185" s="8"/>
    </row>
    <row r="1186" spans="2:15" ht="11.25" x14ac:dyDescent="0.2">
      <c r="B1186" s="8"/>
      <c r="C1186" s="8"/>
      <c r="D1186" s="8"/>
      <c r="E1186" s="8"/>
      <c r="F1186" s="8"/>
      <c r="G1186" s="8"/>
      <c r="H1186" s="8"/>
      <c r="I1186" s="8"/>
      <c r="J1186" s="8"/>
      <c r="K1186" s="8"/>
      <c r="L1186" s="8"/>
      <c r="M1186" s="8"/>
      <c r="N1186" s="8"/>
      <c r="O1186" s="8"/>
    </row>
    <row r="1187" spans="2:15" ht="11.25" x14ac:dyDescent="0.2">
      <c r="B1187" s="8"/>
      <c r="C1187" s="8"/>
      <c r="D1187" s="8"/>
      <c r="E1187" s="8"/>
      <c r="F1187" s="8"/>
      <c r="G1187" s="8"/>
      <c r="H1187" s="8"/>
      <c r="I1187" s="8"/>
      <c r="J1187" s="8"/>
      <c r="K1187" s="8"/>
      <c r="L1187" s="8"/>
      <c r="M1187" s="8"/>
      <c r="N1187" s="8"/>
      <c r="O1187" s="8"/>
    </row>
    <row r="1188" spans="2:15" ht="11.25" x14ac:dyDescent="0.2">
      <c r="B1188" s="8"/>
      <c r="C1188" s="8"/>
      <c r="D1188" s="8"/>
      <c r="E1188" s="8"/>
      <c r="F1188" s="8"/>
      <c r="G1188" s="8"/>
      <c r="H1188" s="8"/>
      <c r="I1188" s="8"/>
      <c r="J1188" s="8"/>
      <c r="K1188" s="8"/>
      <c r="L1188" s="8"/>
      <c r="M1188" s="8"/>
      <c r="N1188" s="8"/>
      <c r="O1188" s="8"/>
    </row>
    <row r="1189" spans="2:15" ht="11.25" x14ac:dyDescent="0.2">
      <c r="B1189" s="8"/>
      <c r="C1189" s="8"/>
      <c r="D1189" s="8"/>
      <c r="E1189" s="8"/>
      <c r="F1189" s="8"/>
      <c r="G1189" s="8"/>
      <c r="H1189" s="8"/>
      <c r="I1189" s="8"/>
      <c r="J1189" s="8"/>
      <c r="K1189" s="8"/>
      <c r="L1189" s="8"/>
      <c r="M1189" s="8"/>
      <c r="N1189" s="8"/>
      <c r="O1189" s="8"/>
    </row>
    <row r="1190" spans="2:15" ht="11.25" x14ac:dyDescent="0.2">
      <c r="B1190" s="8"/>
      <c r="C1190" s="8"/>
      <c r="D1190" s="8"/>
      <c r="E1190" s="8"/>
      <c r="F1190" s="8"/>
      <c r="G1190" s="8"/>
      <c r="H1190" s="8"/>
      <c r="I1190" s="8"/>
      <c r="J1190" s="8"/>
      <c r="K1190" s="8"/>
      <c r="L1190" s="8"/>
      <c r="M1190" s="8"/>
      <c r="N1190" s="8"/>
      <c r="O1190" s="8"/>
    </row>
    <row r="1191" spans="2:15" ht="11.25" x14ac:dyDescent="0.2">
      <c r="B1191" s="8"/>
      <c r="C1191" s="8"/>
      <c r="D1191" s="8"/>
      <c r="E1191" s="8"/>
      <c r="F1191" s="8"/>
      <c r="G1191" s="8"/>
      <c r="H1191" s="8"/>
      <c r="I1191" s="8"/>
      <c r="J1191" s="8"/>
      <c r="K1191" s="8"/>
      <c r="L1191" s="8"/>
      <c r="M1191" s="8"/>
      <c r="N1191" s="8"/>
      <c r="O1191" s="8"/>
    </row>
    <row r="1192" spans="2:15" ht="11.25" x14ac:dyDescent="0.2">
      <c r="B1192" s="8"/>
      <c r="C1192" s="8"/>
      <c r="D1192" s="8"/>
      <c r="E1192" s="8"/>
      <c r="F1192" s="8"/>
      <c r="G1192" s="8"/>
      <c r="H1192" s="8"/>
      <c r="I1192" s="8"/>
      <c r="J1192" s="8"/>
      <c r="K1192" s="8"/>
      <c r="L1192" s="8"/>
      <c r="M1192" s="8"/>
      <c r="N1192" s="8"/>
      <c r="O1192" s="8"/>
    </row>
    <row r="1193" spans="2:15" ht="11.25" x14ac:dyDescent="0.2">
      <c r="B1193" s="8"/>
      <c r="C1193" s="8"/>
      <c r="D1193" s="8"/>
      <c r="E1193" s="8"/>
      <c r="F1193" s="8"/>
      <c r="G1193" s="8"/>
      <c r="H1193" s="8"/>
      <c r="I1193" s="8"/>
      <c r="J1193" s="8"/>
      <c r="K1193" s="8"/>
      <c r="L1193" s="8"/>
      <c r="M1193" s="8"/>
      <c r="N1193" s="8"/>
      <c r="O1193" s="8"/>
    </row>
    <row r="1194" spans="2:15" ht="11.25" x14ac:dyDescent="0.2">
      <c r="B1194" s="8"/>
      <c r="C1194" s="8"/>
      <c r="D1194" s="8"/>
      <c r="E1194" s="8"/>
      <c r="F1194" s="8"/>
      <c r="G1194" s="8"/>
      <c r="H1194" s="8"/>
      <c r="I1194" s="8"/>
      <c r="J1194" s="8"/>
      <c r="K1194" s="8"/>
      <c r="L1194" s="8"/>
      <c r="M1194" s="8"/>
      <c r="N1194" s="8"/>
      <c r="O1194" s="8"/>
    </row>
    <row r="1195" spans="2:15" ht="11.25" x14ac:dyDescent="0.2">
      <c r="B1195" s="8"/>
      <c r="C1195" s="8"/>
      <c r="D1195" s="8"/>
      <c r="E1195" s="8"/>
      <c r="F1195" s="8"/>
      <c r="G1195" s="8"/>
      <c r="H1195" s="8"/>
      <c r="I1195" s="8"/>
      <c r="J1195" s="8"/>
      <c r="K1195" s="8"/>
      <c r="L1195" s="8"/>
      <c r="M1195" s="8"/>
      <c r="N1195" s="8"/>
      <c r="O1195" s="8"/>
    </row>
    <row r="1196" spans="2:15" ht="11.25" x14ac:dyDescent="0.2">
      <c r="B1196" s="8"/>
      <c r="C1196" s="8"/>
      <c r="D1196" s="8"/>
      <c r="E1196" s="8"/>
      <c r="F1196" s="8"/>
      <c r="G1196" s="8"/>
      <c r="H1196" s="8"/>
      <c r="I1196" s="8"/>
      <c r="J1196" s="8"/>
      <c r="K1196" s="8"/>
      <c r="L1196" s="8"/>
      <c r="M1196" s="8"/>
      <c r="N1196" s="8"/>
      <c r="O1196" s="8"/>
    </row>
    <row r="1197" spans="2:15" ht="11.25" x14ac:dyDescent="0.2">
      <c r="B1197" s="8"/>
      <c r="C1197" s="8"/>
      <c r="D1197" s="8"/>
      <c r="E1197" s="8"/>
      <c r="F1197" s="8"/>
      <c r="G1197" s="8"/>
      <c r="H1197" s="8"/>
      <c r="I1197" s="8"/>
      <c r="J1197" s="8"/>
      <c r="K1197" s="8"/>
      <c r="L1197" s="8"/>
      <c r="M1197" s="8"/>
      <c r="N1197" s="8"/>
      <c r="O1197" s="8"/>
    </row>
    <row r="1198" spans="2:15" ht="11.25" x14ac:dyDescent="0.2">
      <c r="B1198" s="8"/>
      <c r="C1198" s="8"/>
      <c r="D1198" s="8"/>
      <c r="E1198" s="8"/>
      <c r="F1198" s="8"/>
      <c r="G1198" s="8"/>
      <c r="H1198" s="8"/>
      <c r="I1198" s="8"/>
      <c r="J1198" s="8"/>
      <c r="K1198" s="8"/>
      <c r="L1198" s="8"/>
      <c r="M1198" s="8"/>
      <c r="N1198" s="8"/>
      <c r="O1198" s="8"/>
    </row>
    <row r="1199" spans="2:15" ht="11.25" x14ac:dyDescent="0.2">
      <c r="B1199" s="8"/>
      <c r="C1199" s="8"/>
      <c r="D1199" s="8"/>
      <c r="E1199" s="8"/>
      <c r="F1199" s="8"/>
      <c r="G1199" s="8"/>
      <c r="H1199" s="8"/>
      <c r="I1199" s="8"/>
      <c r="J1199" s="8"/>
      <c r="K1199" s="8"/>
      <c r="L1199" s="8"/>
      <c r="M1199" s="8"/>
      <c r="N1199" s="8"/>
      <c r="O1199" s="8"/>
    </row>
    <row r="1200" spans="2:15" ht="11.25" x14ac:dyDescent="0.2">
      <c r="B1200" s="8"/>
      <c r="C1200" s="8"/>
      <c r="D1200" s="8"/>
      <c r="E1200" s="8"/>
      <c r="F1200" s="8"/>
      <c r="G1200" s="8"/>
      <c r="H1200" s="8"/>
      <c r="I1200" s="8"/>
      <c r="J1200" s="8"/>
      <c r="K1200" s="8"/>
      <c r="L1200" s="8"/>
      <c r="M1200" s="8"/>
      <c r="N1200" s="8"/>
      <c r="O1200" s="8"/>
    </row>
    <row r="1201" spans="2:15" ht="11.25" x14ac:dyDescent="0.2">
      <c r="B1201" s="8"/>
      <c r="C1201" s="8"/>
      <c r="D1201" s="8"/>
      <c r="E1201" s="8"/>
      <c r="F1201" s="8"/>
      <c r="G1201" s="8"/>
      <c r="H1201" s="8"/>
      <c r="I1201" s="8"/>
      <c r="J1201" s="8"/>
      <c r="K1201" s="8"/>
      <c r="L1201" s="8"/>
      <c r="M1201" s="8"/>
      <c r="N1201" s="8"/>
      <c r="O1201" s="8"/>
    </row>
    <row r="1202" spans="2:15" ht="11.25" x14ac:dyDescent="0.2">
      <c r="B1202" s="8"/>
      <c r="C1202" s="8"/>
      <c r="D1202" s="8"/>
      <c r="E1202" s="8"/>
      <c r="F1202" s="8"/>
      <c r="G1202" s="8"/>
      <c r="H1202" s="8"/>
      <c r="I1202" s="8"/>
      <c r="J1202" s="8"/>
      <c r="K1202" s="8"/>
      <c r="L1202" s="8"/>
      <c r="M1202" s="8"/>
      <c r="N1202" s="8"/>
      <c r="O1202" s="8"/>
    </row>
    <row r="1203" spans="2:15" ht="11.25" x14ac:dyDescent="0.2">
      <c r="B1203" s="8"/>
      <c r="C1203" s="8"/>
      <c r="D1203" s="8"/>
      <c r="E1203" s="8"/>
      <c r="F1203" s="8"/>
      <c r="G1203" s="8"/>
      <c r="H1203" s="8"/>
      <c r="I1203" s="8"/>
      <c r="J1203" s="8"/>
      <c r="K1203" s="8"/>
      <c r="L1203" s="8"/>
      <c r="M1203" s="8"/>
      <c r="N1203" s="8"/>
      <c r="O1203" s="8"/>
    </row>
    <row r="1204" spans="2:15" ht="11.25" x14ac:dyDescent="0.2">
      <c r="B1204" s="8"/>
      <c r="C1204" s="8"/>
      <c r="D1204" s="8"/>
      <c r="E1204" s="8"/>
      <c r="F1204" s="8"/>
      <c r="G1204" s="8"/>
      <c r="H1204" s="8"/>
      <c r="I1204" s="8"/>
      <c r="J1204" s="8"/>
      <c r="K1204" s="8"/>
      <c r="L1204" s="8"/>
      <c r="M1204" s="8"/>
      <c r="N1204" s="8"/>
      <c r="O1204" s="8"/>
    </row>
    <row r="1205" spans="2:15" ht="11.25" x14ac:dyDescent="0.2">
      <c r="B1205" s="8"/>
      <c r="C1205" s="8"/>
      <c r="D1205" s="8"/>
      <c r="E1205" s="8"/>
      <c r="F1205" s="8"/>
      <c r="G1205" s="8"/>
      <c r="H1205" s="8"/>
      <c r="I1205" s="8"/>
      <c r="J1205" s="8"/>
      <c r="K1205" s="8"/>
      <c r="L1205" s="8"/>
      <c r="M1205" s="8"/>
      <c r="N1205" s="8"/>
      <c r="O1205" s="8"/>
    </row>
    <row r="1206" spans="2:15" ht="11.25" x14ac:dyDescent="0.2">
      <c r="B1206" s="8"/>
      <c r="C1206" s="8"/>
      <c r="D1206" s="8"/>
      <c r="E1206" s="8"/>
      <c r="F1206" s="8"/>
      <c r="G1206" s="8"/>
      <c r="H1206" s="8"/>
      <c r="I1206" s="8"/>
      <c r="J1206" s="8"/>
      <c r="K1206" s="8"/>
      <c r="L1206" s="8"/>
      <c r="M1206" s="8"/>
      <c r="N1206" s="8"/>
      <c r="O1206" s="8"/>
    </row>
    <row r="1207" spans="2:15" ht="11.25" x14ac:dyDescent="0.2">
      <c r="B1207" s="8"/>
      <c r="C1207" s="8"/>
      <c r="D1207" s="8"/>
      <c r="E1207" s="8"/>
      <c r="F1207" s="8"/>
      <c r="G1207" s="8"/>
      <c r="H1207" s="8"/>
      <c r="I1207" s="8"/>
      <c r="J1207" s="8"/>
      <c r="K1207" s="8"/>
      <c r="L1207" s="8"/>
      <c r="M1207" s="8"/>
      <c r="N1207" s="8"/>
      <c r="O1207" s="8"/>
    </row>
    <row r="1208" spans="2:15" ht="11.25" x14ac:dyDescent="0.2">
      <c r="B1208" s="8"/>
      <c r="C1208" s="8"/>
      <c r="D1208" s="8"/>
      <c r="E1208" s="8"/>
      <c r="F1208" s="8"/>
      <c r="G1208" s="8"/>
      <c r="H1208" s="8"/>
      <c r="I1208" s="8"/>
      <c r="J1208" s="8"/>
      <c r="K1208" s="8"/>
      <c r="L1208" s="8"/>
      <c r="M1208" s="8"/>
      <c r="N1208" s="8"/>
      <c r="O1208" s="8"/>
    </row>
    <row r="1209" spans="2:15" ht="11.25" x14ac:dyDescent="0.2">
      <c r="B1209" s="8"/>
      <c r="C1209" s="8"/>
      <c r="D1209" s="8"/>
      <c r="E1209" s="8"/>
      <c r="F1209" s="8"/>
      <c r="G1209" s="8"/>
      <c r="H1209" s="8"/>
      <c r="I1209" s="8"/>
      <c r="J1209" s="8"/>
      <c r="K1209" s="8"/>
      <c r="L1209" s="8"/>
      <c r="M1209" s="8"/>
      <c r="N1209" s="8"/>
      <c r="O1209" s="8"/>
    </row>
    <row r="1210" spans="2:15" ht="11.25" x14ac:dyDescent="0.2">
      <c r="B1210" s="8"/>
      <c r="C1210" s="8"/>
      <c r="D1210" s="8"/>
      <c r="E1210" s="8"/>
      <c r="F1210" s="8"/>
      <c r="G1210" s="8"/>
      <c r="H1210" s="8"/>
      <c r="I1210" s="8"/>
      <c r="J1210" s="8"/>
      <c r="K1210" s="8"/>
      <c r="L1210" s="8"/>
      <c r="M1210" s="8"/>
      <c r="N1210" s="8"/>
      <c r="O1210" s="8"/>
    </row>
    <row r="1211" spans="2:15" ht="11.25" x14ac:dyDescent="0.2">
      <c r="B1211" s="8"/>
      <c r="C1211" s="8"/>
      <c r="D1211" s="8"/>
      <c r="E1211" s="8"/>
      <c r="F1211" s="8"/>
      <c r="G1211" s="8"/>
      <c r="H1211" s="8"/>
      <c r="I1211" s="8"/>
      <c r="J1211" s="8"/>
      <c r="K1211" s="8"/>
      <c r="L1211" s="8"/>
      <c r="M1211" s="8"/>
      <c r="N1211" s="8"/>
      <c r="O1211" s="8"/>
    </row>
    <row r="1212" spans="2:15" ht="11.25" x14ac:dyDescent="0.2">
      <c r="B1212" s="8"/>
      <c r="C1212" s="8"/>
      <c r="D1212" s="8"/>
      <c r="E1212" s="8"/>
      <c r="F1212" s="8"/>
      <c r="G1212" s="8"/>
      <c r="H1212" s="8"/>
      <c r="I1212" s="8"/>
      <c r="J1212" s="8"/>
      <c r="K1212" s="8"/>
      <c r="L1212" s="8"/>
      <c r="M1212" s="8"/>
      <c r="N1212" s="8"/>
      <c r="O1212" s="8"/>
    </row>
    <row r="1213" spans="2:15" ht="11.25" x14ac:dyDescent="0.2">
      <c r="B1213" s="8"/>
      <c r="C1213" s="8"/>
      <c r="D1213" s="8"/>
      <c r="E1213" s="8"/>
      <c r="F1213" s="8"/>
      <c r="G1213" s="8"/>
      <c r="H1213" s="8"/>
      <c r="I1213" s="8"/>
      <c r="J1213" s="8"/>
      <c r="K1213" s="8"/>
      <c r="L1213" s="8"/>
      <c r="M1213" s="8"/>
      <c r="N1213" s="8"/>
      <c r="O1213" s="8"/>
    </row>
    <row r="1214" spans="2:15" ht="11.25" x14ac:dyDescent="0.2">
      <c r="B1214" s="8"/>
      <c r="C1214" s="8"/>
      <c r="D1214" s="8"/>
      <c r="E1214" s="8"/>
      <c r="F1214" s="8"/>
      <c r="G1214" s="8"/>
      <c r="H1214" s="8"/>
      <c r="I1214" s="8"/>
      <c r="J1214" s="8"/>
      <c r="K1214" s="8"/>
      <c r="L1214" s="8"/>
      <c r="M1214" s="8"/>
      <c r="N1214" s="8"/>
      <c r="O1214" s="8"/>
    </row>
    <row r="1215" spans="2:15" ht="11.25" x14ac:dyDescent="0.2">
      <c r="B1215" s="8"/>
      <c r="C1215" s="8"/>
      <c r="D1215" s="8"/>
      <c r="E1215" s="8"/>
      <c r="F1215" s="8"/>
      <c r="G1215" s="8"/>
      <c r="H1215" s="8"/>
      <c r="I1215" s="8"/>
      <c r="J1215" s="8"/>
      <c r="K1215" s="8"/>
      <c r="L1215" s="8"/>
      <c r="M1215" s="8"/>
      <c r="N1215" s="8"/>
      <c r="O1215" s="8"/>
    </row>
    <row r="1216" spans="2:15" ht="11.25" x14ac:dyDescent="0.2">
      <c r="B1216" s="8"/>
      <c r="C1216" s="8"/>
      <c r="D1216" s="8"/>
      <c r="E1216" s="8"/>
      <c r="F1216" s="8"/>
      <c r="G1216" s="8"/>
      <c r="H1216" s="8"/>
      <c r="I1216" s="8"/>
      <c r="J1216" s="8"/>
      <c r="K1216" s="8"/>
      <c r="L1216" s="8"/>
      <c r="M1216" s="8"/>
      <c r="N1216" s="8"/>
      <c r="O1216" s="8"/>
    </row>
    <row r="1217" spans="2:15" ht="11.25" x14ac:dyDescent="0.2">
      <c r="B1217" s="8"/>
      <c r="C1217" s="8"/>
      <c r="D1217" s="8"/>
      <c r="E1217" s="8"/>
      <c r="F1217" s="8"/>
      <c r="G1217" s="8"/>
      <c r="H1217" s="8"/>
      <c r="I1217" s="8"/>
      <c r="J1217" s="8"/>
      <c r="K1217" s="8"/>
      <c r="L1217" s="8"/>
      <c r="M1217" s="8"/>
      <c r="N1217" s="8"/>
      <c r="O1217" s="8"/>
    </row>
    <row r="1218" spans="2:15" ht="11.25" x14ac:dyDescent="0.2">
      <c r="B1218" s="8"/>
      <c r="C1218" s="8"/>
      <c r="D1218" s="8"/>
      <c r="E1218" s="8"/>
      <c r="F1218" s="8"/>
      <c r="G1218" s="8"/>
      <c r="H1218" s="8"/>
      <c r="I1218" s="8"/>
      <c r="J1218" s="8"/>
      <c r="K1218" s="8"/>
      <c r="L1218" s="8"/>
      <c r="M1218" s="8"/>
      <c r="N1218" s="8"/>
      <c r="O1218" s="8"/>
    </row>
    <row r="1219" spans="2:15" ht="11.25" x14ac:dyDescent="0.2">
      <c r="B1219" s="8"/>
      <c r="C1219" s="8"/>
      <c r="D1219" s="8"/>
      <c r="E1219" s="8"/>
      <c r="F1219" s="8"/>
      <c r="G1219" s="8"/>
      <c r="H1219" s="8"/>
      <c r="I1219" s="8"/>
      <c r="J1219" s="8"/>
      <c r="K1219" s="8"/>
      <c r="L1219" s="8"/>
      <c r="M1219" s="8"/>
      <c r="N1219" s="8"/>
      <c r="O1219" s="8"/>
    </row>
    <row r="1220" spans="2:15" ht="11.25" x14ac:dyDescent="0.2">
      <c r="B1220" s="8"/>
      <c r="C1220" s="8"/>
      <c r="D1220" s="8"/>
      <c r="E1220" s="8"/>
      <c r="F1220" s="8"/>
      <c r="G1220" s="8"/>
      <c r="H1220" s="8"/>
      <c r="I1220" s="8"/>
      <c r="J1220" s="8"/>
      <c r="K1220" s="8"/>
      <c r="L1220" s="8"/>
      <c r="M1220" s="8"/>
      <c r="N1220" s="8"/>
      <c r="O1220" s="8"/>
    </row>
    <row r="1221" spans="2:15" ht="11.25" x14ac:dyDescent="0.2">
      <c r="B1221" s="8"/>
      <c r="C1221" s="8"/>
      <c r="D1221" s="8"/>
      <c r="E1221" s="8"/>
      <c r="F1221" s="8"/>
      <c r="G1221" s="8"/>
      <c r="H1221" s="8"/>
      <c r="I1221" s="8"/>
      <c r="J1221" s="8"/>
      <c r="K1221" s="8"/>
      <c r="L1221" s="8"/>
      <c r="M1221" s="8"/>
      <c r="N1221" s="8"/>
      <c r="O1221" s="8"/>
    </row>
    <row r="1222" spans="2:15" ht="11.25" x14ac:dyDescent="0.2">
      <c r="B1222" s="8"/>
      <c r="C1222" s="8"/>
      <c r="D1222" s="8"/>
      <c r="E1222" s="8"/>
      <c r="F1222" s="8"/>
      <c r="G1222" s="8"/>
      <c r="H1222" s="8"/>
      <c r="I1222" s="8"/>
      <c r="J1222" s="8"/>
      <c r="K1222" s="8"/>
      <c r="L1222" s="8"/>
      <c r="M1222" s="8"/>
      <c r="N1222" s="8"/>
      <c r="O1222" s="8"/>
    </row>
    <row r="1223" spans="2:15" ht="11.25" x14ac:dyDescent="0.2">
      <c r="B1223" s="8"/>
      <c r="C1223" s="8"/>
      <c r="D1223" s="8"/>
      <c r="E1223" s="8"/>
      <c r="F1223" s="8"/>
      <c r="G1223" s="8"/>
      <c r="H1223" s="8"/>
      <c r="I1223" s="8"/>
      <c r="J1223" s="8"/>
      <c r="K1223" s="8"/>
      <c r="L1223" s="8"/>
      <c r="M1223" s="8"/>
      <c r="N1223" s="8"/>
      <c r="O1223" s="8"/>
    </row>
    <row r="1224" spans="2:15" ht="11.25" x14ac:dyDescent="0.2">
      <c r="B1224" s="8"/>
      <c r="C1224" s="8"/>
      <c r="D1224" s="8"/>
      <c r="E1224" s="8"/>
      <c r="F1224" s="8"/>
      <c r="G1224" s="8"/>
      <c r="H1224" s="8"/>
      <c r="I1224" s="8"/>
      <c r="J1224" s="8"/>
      <c r="K1224" s="8"/>
      <c r="L1224" s="8"/>
      <c r="M1224" s="8"/>
      <c r="N1224" s="8"/>
      <c r="O1224" s="8"/>
    </row>
    <row r="1225" spans="2:15" ht="11.25" x14ac:dyDescent="0.2">
      <c r="B1225" s="8"/>
      <c r="C1225" s="8"/>
      <c r="D1225" s="8"/>
      <c r="E1225" s="8"/>
      <c r="F1225" s="8"/>
      <c r="G1225" s="8"/>
      <c r="H1225" s="8"/>
      <c r="I1225" s="8"/>
      <c r="J1225" s="8"/>
      <c r="K1225" s="8"/>
      <c r="L1225" s="8"/>
      <c r="M1225" s="8"/>
      <c r="N1225" s="8"/>
      <c r="O1225" s="8"/>
    </row>
    <row r="1226" spans="2:15" ht="11.25" x14ac:dyDescent="0.2">
      <c r="B1226" s="8"/>
      <c r="C1226" s="8"/>
      <c r="D1226" s="8"/>
      <c r="E1226" s="8"/>
      <c r="F1226" s="8"/>
      <c r="G1226" s="8"/>
      <c r="H1226" s="8"/>
      <c r="I1226" s="8"/>
      <c r="J1226" s="8"/>
      <c r="K1226" s="8"/>
      <c r="L1226" s="8"/>
      <c r="M1226" s="8"/>
      <c r="N1226" s="8"/>
      <c r="O1226" s="8"/>
    </row>
    <row r="1227" spans="2:15" ht="11.25" x14ac:dyDescent="0.2">
      <c r="B1227" s="8"/>
      <c r="C1227" s="8"/>
      <c r="D1227" s="8"/>
      <c r="E1227" s="8"/>
      <c r="F1227" s="8"/>
      <c r="G1227" s="8"/>
      <c r="H1227" s="8"/>
      <c r="I1227" s="8"/>
      <c r="J1227" s="8"/>
      <c r="K1227" s="8"/>
      <c r="L1227" s="8"/>
      <c r="M1227" s="8"/>
      <c r="N1227" s="8"/>
      <c r="O1227" s="8"/>
    </row>
    <row r="1228" spans="2:15" ht="11.25" x14ac:dyDescent="0.2">
      <c r="B1228" s="8"/>
      <c r="C1228" s="8"/>
      <c r="D1228" s="8"/>
      <c r="E1228" s="8"/>
      <c r="F1228" s="8"/>
      <c r="G1228" s="8"/>
      <c r="H1228" s="8"/>
      <c r="I1228" s="8"/>
      <c r="J1228" s="8"/>
      <c r="K1228" s="8"/>
      <c r="L1228" s="8"/>
      <c r="M1228" s="8"/>
      <c r="N1228" s="8"/>
      <c r="O1228" s="8"/>
    </row>
    <row r="1229" spans="2:15" ht="11.25" x14ac:dyDescent="0.2">
      <c r="B1229" s="8"/>
      <c r="C1229" s="8"/>
      <c r="D1229" s="8"/>
      <c r="E1229" s="8"/>
      <c r="F1229" s="8"/>
      <c r="G1229" s="8"/>
      <c r="H1229" s="8"/>
      <c r="I1229" s="8"/>
      <c r="J1229" s="8"/>
      <c r="K1229" s="8"/>
      <c r="L1229" s="8"/>
      <c r="M1229" s="8"/>
      <c r="N1229" s="8"/>
      <c r="O1229" s="8"/>
    </row>
    <row r="1230" spans="2:15" ht="11.25" x14ac:dyDescent="0.2">
      <c r="B1230" s="8"/>
      <c r="C1230" s="8"/>
      <c r="D1230" s="8"/>
      <c r="E1230" s="8"/>
      <c r="F1230" s="8"/>
      <c r="G1230" s="8"/>
      <c r="H1230" s="8"/>
      <c r="I1230" s="8"/>
      <c r="J1230" s="8"/>
      <c r="K1230" s="8"/>
      <c r="L1230" s="8"/>
      <c r="M1230" s="8"/>
      <c r="N1230" s="8"/>
      <c r="O1230" s="8"/>
    </row>
    <row r="1231" spans="2:15" ht="11.25" x14ac:dyDescent="0.2">
      <c r="B1231" s="8"/>
      <c r="C1231" s="8"/>
      <c r="D1231" s="8"/>
      <c r="E1231" s="8"/>
      <c r="F1231" s="8"/>
      <c r="G1231" s="8"/>
      <c r="H1231" s="8"/>
      <c r="I1231" s="8"/>
      <c r="J1231" s="8"/>
      <c r="K1231" s="8"/>
      <c r="L1231" s="8"/>
      <c r="M1231" s="8"/>
      <c r="N1231" s="8"/>
      <c r="O1231" s="8"/>
    </row>
    <row r="1232" spans="2:15" ht="11.25" x14ac:dyDescent="0.2">
      <c r="B1232" s="8"/>
      <c r="C1232" s="8"/>
      <c r="D1232" s="8"/>
      <c r="E1232" s="8"/>
      <c r="F1232" s="8"/>
      <c r="G1232" s="8"/>
      <c r="H1232" s="8"/>
      <c r="I1232" s="8"/>
      <c r="J1232" s="8"/>
      <c r="K1232" s="8"/>
      <c r="L1232" s="8"/>
      <c r="M1232" s="8"/>
      <c r="N1232" s="8"/>
      <c r="O1232" s="8"/>
    </row>
    <row r="1233" spans="2:15" ht="11.25" x14ac:dyDescent="0.2">
      <c r="B1233" s="8"/>
      <c r="C1233" s="8"/>
      <c r="D1233" s="8"/>
      <c r="E1233" s="8"/>
      <c r="F1233" s="8"/>
      <c r="G1233" s="8"/>
      <c r="H1233" s="8"/>
      <c r="I1233" s="8"/>
      <c r="J1233" s="8"/>
      <c r="K1233" s="8"/>
      <c r="L1233" s="8"/>
      <c r="M1233" s="8"/>
      <c r="N1233" s="8"/>
      <c r="O1233" s="8"/>
    </row>
    <row r="1234" spans="2:15" ht="11.25" x14ac:dyDescent="0.2">
      <c r="B1234" s="8"/>
      <c r="C1234" s="8"/>
      <c r="D1234" s="8"/>
      <c r="E1234" s="8"/>
      <c r="F1234" s="8"/>
      <c r="G1234" s="8"/>
      <c r="H1234" s="8"/>
      <c r="I1234" s="8"/>
      <c r="J1234" s="8"/>
      <c r="K1234" s="8"/>
      <c r="L1234" s="8"/>
      <c r="M1234" s="8"/>
      <c r="N1234" s="8"/>
      <c r="O1234" s="8"/>
    </row>
    <row r="1235" spans="2:15" ht="11.25" x14ac:dyDescent="0.2">
      <c r="B1235" s="8"/>
      <c r="C1235" s="8"/>
      <c r="D1235" s="8"/>
      <c r="E1235" s="8"/>
      <c r="F1235" s="8"/>
      <c r="G1235" s="8"/>
      <c r="H1235" s="8"/>
      <c r="I1235" s="8"/>
      <c r="J1235" s="8"/>
      <c r="K1235" s="8"/>
      <c r="L1235" s="8"/>
      <c r="M1235" s="8"/>
      <c r="N1235" s="8"/>
      <c r="O1235" s="8"/>
    </row>
    <row r="1236" spans="2:15" ht="11.25" x14ac:dyDescent="0.2">
      <c r="B1236" s="8"/>
      <c r="C1236" s="8"/>
      <c r="D1236" s="8"/>
      <c r="E1236" s="8"/>
      <c r="F1236" s="8"/>
      <c r="G1236" s="8"/>
      <c r="H1236" s="8"/>
      <c r="I1236" s="8"/>
      <c r="J1236" s="8"/>
      <c r="K1236" s="8"/>
      <c r="L1236" s="8"/>
      <c r="M1236" s="8"/>
      <c r="N1236" s="8"/>
      <c r="O1236" s="8"/>
    </row>
    <row r="1237" spans="2:15" ht="11.25" x14ac:dyDescent="0.2">
      <c r="B1237" s="8"/>
      <c r="C1237" s="8"/>
      <c r="D1237" s="8"/>
      <c r="E1237" s="8"/>
      <c r="F1237" s="8"/>
      <c r="G1237" s="8"/>
      <c r="H1237" s="8"/>
      <c r="I1237" s="8"/>
      <c r="J1237" s="8"/>
      <c r="K1237" s="8"/>
      <c r="L1237" s="8"/>
      <c r="M1237" s="8"/>
      <c r="N1237" s="8"/>
      <c r="O1237" s="8"/>
    </row>
    <row r="1238" spans="2:15" ht="11.25" x14ac:dyDescent="0.2">
      <c r="B1238" s="8"/>
      <c r="C1238" s="8"/>
      <c r="D1238" s="8"/>
      <c r="E1238" s="8"/>
      <c r="F1238" s="8"/>
      <c r="G1238" s="8"/>
      <c r="H1238" s="8"/>
      <c r="I1238" s="8"/>
      <c r="J1238" s="8"/>
      <c r="K1238" s="8"/>
      <c r="L1238" s="8"/>
      <c r="M1238" s="8"/>
      <c r="N1238" s="8"/>
      <c r="O1238" s="8"/>
    </row>
    <row r="1239" spans="2:15" ht="11.25" x14ac:dyDescent="0.2">
      <c r="B1239" s="8"/>
      <c r="C1239" s="8"/>
      <c r="D1239" s="8"/>
      <c r="E1239" s="8"/>
      <c r="F1239" s="8"/>
      <c r="G1239" s="8"/>
      <c r="H1239" s="8"/>
      <c r="I1239" s="8"/>
      <c r="J1239" s="8"/>
      <c r="K1239" s="8"/>
      <c r="L1239" s="8"/>
      <c r="M1239" s="8"/>
      <c r="N1239" s="8"/>
      <c r="O1239" s="8"/>
    </row>
    <row r="1240" spans="2:15" ht="11.25" x14ac:dyDescent="0.2">
      <c r="B1240" s="8"/>
      <c r="C1240" s="8"/>
      <c r="D1240" s="8"/>
      <c r="E1240" s="8"/>
      <c r="F1240" s="8"/>
      <c r="G1240" s="8"/>
      <c r="H1240" s="8"/>
      <c r="I1240" s="8"/>
      <c r="J1240" s="8"/>
      <c r="K1240" s="8"/>
      <c r="L1240" s="8"/>
      <c r="M1240" s="8"/>
      <c r="N1240" s="8"/>
      <c r="O1240" s="8"/>
    </row>
    <row r="1241" spans="2:15" ht="11.25" x14ac:dyDescent="0.2">
      <c r="B1241" s="8"/>
      <c r="C1241" s="8"/>
      <c r="D1241" s="8"/>
      <c r="E1241" s="8"/>
      <c r="F1241" s="8"/>
      <c r="G1241" s="8"/>
      <c r="H1241" s="8"/>
      <c r="I1241" s="8"/>
      <c r="J1241" s="8"/>
      <c r="K1241" s="8"/>
      <c r="L1241" s="8"/>
      <c r="M1241" s="8"/>
      <c r="N1241" s="8"/>
      <c r="O1241" s="8"/>
    </row>
    <row r="1242" spans="2:15" ht="11.25" x14ac:dyDescent="0.2">
      <c r="B1242" s="8"/>
      <c r="C1242" s="8"/>
      <c r="D1242" s="8"/>
      <c r="E1242" s="8"/>
      <c r="F1242" s="8"/>
      <c r="G1242" s="8"/>
      <c r="H1242" s="8"/>
      <c r="I1242" s="8"/>
      <c r="J1242" s="8"/>
      <c r="K1242" s="8"/>
      <c r="L1242" s="8"/>
      <c r="M1242" s="8"/>
      <c r="N1242" s="8"/>
      <c r="O1242" s="8"/>
    </row>
    <row r="1243" spans="2:15" ht="11.25" x14ac:dyDescent="0.2">
      <c r="B1243" s="8"/>
      <c r="C1243" s="8"/>
      <c r="D1243" s="8"/>
      <c r="E1243" s="8"/>
      <c r="F1243" s="8"/>
      <c r="G1243" s="8"/>
      <c r="H1243" s="8"/>
      <c r="I1243" s="8"/>
      <c r="J1243" s="8"/>
      <c r="K1243" s="8"/>
      <c r="L1243" s="8"/>
      <c r="M1243" s="8"/>
      <c r="N1243" s="8"/>
      <c r="O1243" s="8"/>
    </row>
    <row r="1244" spans="2:15" ht="11.25" x14ac:dyDescent="0.2">
      <c r="B1244" s="8"/>
      <c r="C1244" s="8"/>
      <c r="D1244" s="8"/>
      <c r="E1244" s="8"/>
      <c r="F1244" s="8"/>
      <c r="G1244" s="8"/>
      <c r="H1244" s="8"/>
      <c r="I1244" s="8"/>
      <c r="J1244" s="8"/>
      <c r="K1244" s="8"/>
      <c r="L1244" s="8"/>
      <c r="M1244" s="8"/>
      <c r="N1244" s="8"/>
      <c r="O1244" s="8"/>
    </row>
    <row r="1245" spans="2:15" ht="11.25" x14ac:dyDescent="0.2">
      <c r="B1245" s="8"/>
      <c r="C1245" s="8"/>
      <c r="D1245" s="8"/>
      <c r="E1245" s="8"/>
      <c r="F1245" s="8"/>
      <c r="G1245" s="8"/>
      <c r="H1245" s="8"/>
      <c r="I1245" s="8"/>
      <c r="J1245" s="8"/>
      <c r="K1245" s="8"/>
      <c r="L1245" s="8"/>
      <c r="M1245" s="8"/>
      <c r="N1245" s="8"/>
      <c r="O1245" s="8"/>
    </row>
    <row r="1246" spans="2:15" ht="11.25" x14ac:dyDescent="0.2">
      <c r="B1246" s="8"/>
      <c r="C1246" s="8"/>
      <c r="D1246" s="8"/>
      <c r="E1246" s="8"/>
      <c r="F1246" s="8"/>
      <c r="G1246" s="8"/>
      <c r="H1246" s="8"/>
      <c r="I1246" s="8"/>
      <c r="J1246" s="8"/>
      <c r="K1246" s="8"/>
      <c r="L1246" s="8"/>
      <c r="M1246" s="8"/>
      <c r="N1246" s="8"/>
      <c r="O1246" s="8"/>
    </row>
    <row r="1247" spans="2:15" ht="11.25" x14ac:dyDescent="0.2">
      <c r="B1247" s="8"/>
      <c r="C1247" s="8"/>
      <c r="D1247" s="8"/>
      <c r="E1247" s="8"/>
      <c r="F1247" s="8"/>
      <c r="G1247" s="8"/>
      <c r="H1247" s="8"/>
      <c r="I1247" s="8"/>
      <c r="J1247" s="8"/>
      <c r="K1247" s="8"/>
      <c r="L1247" s="8"/>
      <c r="M1247" s="8"/>
      <c r="N1247" s="8"/>
      <c r="O1247" s="8"/>
    </row>
    <row r="1248" spans="2:15" ht="11.25" x14ac:dyDescent="0.2">
      <c r="B1248" s="8"/>
      <c r="C1248" s="8"/>
      <c r="D1248" s="8"/>
      <c r="E1248" s="8"/>
      <c r="F1248" s="8"/>
      <c r="G1248" s="8"/>
      <c r="H1248" s="8"/>
      <c r="I1248" s="8"/>
      <c r="J1248" s="8"/>
      <c r="K1248" s="8"/>
      <c r="L1248" s="8"/>
      <c r="M1248" s="8"/>
      <c r="N1248" s="8"/>
      <c r="O1248" s="8"/>
    </row>
    <row r="1249" spans="2:15" ht="11.25" x14ac:dyDescent="0.2">
      <c r="B1249" s="8"/>
      <c r="C1249" s="8"/>
      <c r="D1249" s="8"/>
      <c r="E1249" s="8"/>
      <c r="F1249" s="8"/>
      <c r="G1249" s="8"/>
      <c r="H1249" s="8"/>
      <c r="I1249" s="8"/>
      <c r="J1249" s="8"/>
      <c r="K1249" s="8"/>
      <c r="L1249" s="8"/>
      <c r="M1249" s="8"/>
      <c r="N1249" s="8"/>
      <c r="O1249" s="8"/>
    </row>
    <row r="1250" spans="2:15" ht="11.25" x14ac:dyDescent="0.2">
      <c r="B1250" s="8"/>
      <c r="C1250" s="8"/>
      <c r="D1250" s="8"/>
      <c r="E1250" s="8"/>
      <c r="F1250" s="8"/>
      <c r="G1250" s="8"/>
      <c r="H1250" s="8"/>
      <c r="I1250" s="8"/>
      <c r="J1250" s="8"/>
      <c r="K1250" s="8"/>
      <c r="L1250" s="8"/>
      <c r="M1250" s="8"/>
      <c r="N1250" s="8"/>
      <c r="O1250" s="8"/>
    </row>
    <row r="1251" spans="2:15" ht="11.25" x14ac:dyDescent="0.2">
      <c r="B1251" s="8"/>
      <c r="C1251" s="8"/>
      <c r="D1251" s="8"/>
      <c r="E1251" s="8"/>
      <c r="F1251" s="8"/>
      <c r="G1251" s="8"/>
      <c r="H1251" s="8"/>
      <c r="I1251" s="8"/>
      <c r="J1251" s="8"/>
      <c r="K1251" s="8"/>
      <c r="L1251" s="8"/>
      <c r="M1251" s="8"/>
      <c r="N1251" s="8"/>
      <c r="O1251" s="8"/>
    </row>
    <row r="1252" spans="2:15" ht="11.25" x14ac:dyDescent="0.2">
      <c r="B1252" s="8"/>
      <c r="C1252" s="8"/>
      <c r="D1252" s="8"/>
      <c r="E1252" s="8"/>
      <c r="F1252" s="8"/>
      <c r="G1252" s="8"/>
      <c r="H1252" s="8"/>
      <c r="I1252" s="8"/>
      <c r="J1252" s="8"/>
      <c r="K1252" s="8"/>
      <c r="L1252" s="8"/>
      <c r="M1252" s="8"/>
      <c r="N1252" s="8"/>
      <c r="O1252" s="8"/>
    </row>
    <row r="1253" spans="2:15" ht="11.25" x14ac:dyDescent="0.2">
      <c r="B1253" s="8"/>
      <c r="C1253" s="8"/>
      <c r="D1253" s="8"/>
      <c r="E1253" s="8"/>
      <c r="F1253" s="8"/>
      <c r="G1253" s="8"/>
      <c r="H1253" s="8"/>
      <c r="I1253" s="8"/>
      <c r="J1253" s="8"/>
      <c r="K1253" s="8"/>
      <c r="L1253" s="8"/>
      <c r="M1253" s="8"/>
      <c r="N1253" s="8"/>
      <c r="O1253" s="8"/>
    </row>
    <row r="1254" spans="2:15" ht="11.25" x14ac:dyDescent="0.2">
      <c r="B1254" s="8"/>
      <c r="C1254" s="8"/>
      <c r="D1254" s="8"/>
      <c r="E1254" s="8"/>
      <c r="F1254" s="8"/>
      <c r="G1254" s="8"/>
      <c r="H1254" s="8"/>
      <c r="I1254" s="8"/>
      <c r="J1254" s="8"/>
      <c r="K1254" s="8"/>
      <c r="L1254" s="8"/>
      <c r="M1254" s="8"/>
      <c r="N1254" s="8"/>
      <c r="O1254" s="8"/>
    </row>
    <row r="1255" spans="2:15" ht="11.25" x14ac:dyDescent="0.2">
      <c r="B1255" s="8"/>
      <c r="C1255" s="8"/>
      <c r="D1255" s="8"/>
      <c r="E1255" s="8"/>
      <c r="F1255" s="8"/>
      <c r="G1255" s="8"/>
      <c r="H1255" s="8"/>
      <c r="I1255" s="8"/>
      <c r="J1255" s="8"/>
      <c r="K1255" s="8"/>
      <c r="L1255" s="8"/>
      <c r="M1255" s="8"/>
      <c r="N1255" s="8"/>
      <c r="O1255" s="8"/>
    </row>
    <row r="1256" spans="2:15" ht="11.25" x14ac:dyDescent="0.2">
      <c r="B1256" s="8"/>
      <c r="C1256" s="8"/>
      <c r="D1256" s="8"/>
      <c r="E1256" s="8"/>
      <c r="F1256" s="8"/>
      <c r="G1256" s="8"/>
      <c r="H1256" s="8"/>
      <c r="I1256" s="8"/>
      <c r="J1256" s="8"/>
      <c r="K1256" s="8"/>
      <c r="L1256" s="8"/>
      <c r="M1256" s="8"/>
      <c r="N1256" s="8"/>
      <c r="O1256" s="8"/>
    </row>
    <row r="1257" spans="2:15" ht="11.25" x14ac:dyDescent="0.2">
      <c r="B1257" s="8"/>
      <c r="C1257" s="8"/>
      <c r="D1257" s="8"/>
      <c r="E1257" s="8"/>
      <c r="F1257" s="8"/>
      <c r="G1257" s="8"/>
      <c r="H1257" s="8"/>
      <c r="I1257" s="8"/>
      <c r="J1257" s="8"/>
      <c r="K1257" s="8"/>
      <c r="L1257" s="8"/>
      <c r="M1257" s="8"/>
      <c r="N1257" s="8"/>
      <c r="O1257" s="8"/>
    </row>
    <row r="1258" spans="2:15" ht="11.25" x14ac:dyDescent="0.2">
      <c r="B1258" s="8"/>
      <c r="C1258" s="8"/>
      <c r="D1258" s="8"/>
      <c r="E1258" s="8"/>
      <c r="F1258" s="8"/>
      <c r="G1258" s="8"/>
      <c r="H1258" s="8"/>
      <c r="I1258" s="8"/>
      <c r="J1258" s="8"/>
      <c r="K1258" s="8"/>
      <c r="L1258" s="8"/>
      <c r="M1258" s="8"/>
      <c r="N1258" s="8"/>
      <c r="O1258" s="8"/>
    </row>
    <row r="1259" spans="2:15" ht="11.25" x14ac:dyDescent="0.2">
      <c r="B1259" s="8"/>
      <c r="C1259" s="8"/>
      <c r="D1259" s="8"/>
      <c r="E1259" s="8"/>
      <c r="F1259" s="8"/>
      <c r="G1259" s="8"/>
      <c r="H1259" s="8"/>
      <c r="I1259" s="8"/>
      <c r="J1259" s="8"/>
      <c r="K1259" s="8"/>
      <c r="L1259" s="8"/>
      <c r="M1259" s="8"/>
      <c r="N1259" s="8"/>
      <c r="O1259" s="8"/>
    </row>
    <row r="1260" spans="2:15" ht="11.25" x14ac:dyDescent="0.2">
      <c r="B1260" s="8"/>
      <c r="C1260" s="8"/>
      <c r="D1260" s="8"/>
      <c r="E1260" s="8"/>
      <c r="F1260" s="8"/>
      <c r="G1260" s="8"/>
      <c r="H1260" s="8"/>
      <c r="I1260" s="8"/>
      <c r="J1260" s="8"/>
      <c r="K1260" s="8"/>
      <c r="L1260" s="8"/>
      <c r="M1260" s="8"/>
      <c r="N1260" s="8"/>
      <c r="O1260" s="8"/>
    </row>
    <row r="1261" spans="2:15" ht="11.25" x14ac:dyDescent="0.2">
      <c r="B1261" s="8"/>
      <c r="C1261" s="8"/>
      <c r="D1261" s="8"/>
      <c r="E1261" s="8"/>
      <c r="F1261" s="8"/>
      <c r="G1261" s="8"/>
      <c r="H1261" s="8"/>
      <c r="I1261" s="8"/>
      <c r="J1261" s="8"/>
      <c r="K1261" s="8"/>
      <c r="L1261" s="8"/>
      <c r="M1261" s="8"/>
      <c r="N1261" s="8"/>
      <c r="O1261" s="8"/>
    </row>
    <row r="1262" spans="2:15" ht="11.25" x14ac:dyDescent="0.2">
      <c r="B1262" s="8"/>
      <c r="C1262" s="8"/>
      <c r="D1262" s="8"/>
      <c r="E1262" s="8"/>
      <c r="F1262" s="8"/>
      <c r="G1262" s="8"/>
      <c r="H1262" s="8"/>
      <c r="I1262" s="8"/>
      <c r="J1262" s="8"/>
      <c r="K1262" s="8"/>
      <c r="L1262" s="8"/>
      <c r="M1262" s="8"/>
      <c r="N1262" s="8"/>
      <c r="O1262" s="8"/>
    </row>
    <row r="1263" spans="2:15" ht="11.25" x14ac:dyDescent="0.2">
      <c r="B1263" s="8"/>
      <c r="C1263" s="8"/>
      <c r="D1263" s="8"/>
      <c r="E1263" s="8"/>
      <c r="F1263" s="8"/>
      <c r="G1263" s="8"/>
      <c r="H1263" s="8"/>
      <c r="I1263" s="8"/>
      <c r="J1263" s="8"/>
      <c r="K1263" s="8"/>
      <c r="L1263" s="8"/>
      <c r="M1263" s="8"/>
      <c r="N1263" s="8"/>
      <c r="O1263" s="8"/>
    </row>
    <row r="1264" spans="2:15" ht="11.25" x14ac:dyDescent="0.2">
      <c r="B1264" s="8"/>
      <c r="C1264" s="8"/>
      <c r="D1264" s="8"/>
      <c r="E1264" s="8"/>
      <c r="F1264" s="8"/>
      <c r="G1264" s="8"/>
      <c r="H1264" s="8"/>
      <c r="I1264" s="8"/>
      <c r="J1264" s="8"/>
      <c r="K1264" s="8"/>
      <c r="L1264" s="8"/>
      <c r="M1264" s="8"/>
      <c r="N1264" s="8"/>
      <c r="O1264" s="8"/>
    </row>
    <row r="1265" spans="2:15" ht="11.25" x14ac:dyDescent="0.2">
      <c r="B1265" s="8"/>
      <c r="C1265" s="8"/>
      <c r="D1265" s="8"/>
      <c r="E1265" s="8"/>
      <c r="F1265" s="8"/>
      <c r="G1265" s="8"/>
      <c r="H1265" s="8"/>
      <c r="I1265" s="8"/>
      <c r="J1265" s="8"/>
      <c r="K1265" s="8"/>
      <c r="L1265" s="8"/>
      <c r="M1265" s="8"/>
      <c r="N1265" s="8"/>
      <c r="O1265" s="8"/>
    </row>
    <row r="1266" spans="2:15" ht="11.25" x14ac:dyDescent="0.2">
      <c r="B1266" s="8"/>
      <c r="C1266" s="8"/>
      <c r="D1266" s="8"/>
      <c r="E1266" s="8"/>
      <c r="F1266" s="8"/>
      <c r="G1266" s="8"/>
      <c r="H1266" s="8"/>
      <c r="I1266" s="8"/>
      <c r="J1266" s="8"/>
      <c r="K1266" s="8"/>
      <c r="L1266" s="8"/>
      <c r="M1266" s="8"/>
      <c r="N1266" s="8"/>
      <c r="O1266" s="8"/>
    </row>
    <row r="1267" spans="2:15" ht="11.25" x14ac:dyDescent="0.2">
      <c r="B1267" s="8"/>
      <c r="C1267" s="8"/>
      <c r="D1267" s="8"/>
      <c r="E1267" s="8"/>
      <c r="F1267" s="8"/>
      <c r="G1267" s="8"/>
      <c r="H1267" s="8"/>
      <c r="I1267" s="8"/>
      <c r="J1267" s="8"/>
      <c r="K1267" s="8"/>
      <c r="L1267" s="8"/>
      <c r="M1267" s="8"/>
      <c r="N1267" s="8"/>
      <c r="O1267" s="8"/>
    </row>
    <row r="1268" spans="2:15" ht="11.25" x14ac:dyDescent="0.2">
      <c r="B1268" s="8"/>
      <c r="C1268" s="8"/>
      <c r="D1268" s="8"/>
      <c r="E1268" s="8"/>
      <c r="F1268" s="8"/>
      <c r="G1268" s="8"/>
      <c r="H1268" s="8"/>
      <c r="I1268" s="8"/>
      <c r="J1268" s="8"/>
      <c r="K1268" s="8"/>
      <c r="L1268" s="8"/>
      <c r="M1268" s="8"/>
      <c r="N1268" s="8"/>
      <c r="O1268" s="8"/>
    </row>
    <row r="1269" spans="2:15" ht="11.25" x14ac:dyDescent="0.2">
      <c r="B1269" s="8"/>
      <c r="C1269" s="8"/>
      <c r="D1269" s="8"/>
      <c r="E1269" s="8"/>
      <c r="F1269" s="8"/>
      <c r="G1269" s="8"/>
      <c r="H1269" s="8"/>
      <c r="I1269" s="8"/>
      <c r="J1269" s="8"/>
      <c r="K1269" s="8"/>
      <c r="L1269" s="8"/>
      <c r="M1269" s="8"/>
      <c r="N1269" s="8"/>
      <c r="O1269" s="8"/>
    </row>
    <row r="1270" spans="2:15" ht="11.25" x14ac:dyDescent="0.2">
      <c r="B1270" s="8"/>
      <c r="C1270" s="8"/>
      <c r="D1270" s="8"/>
      <c r="E1270" s="8"/>
      <c r="F1270" s="8"/>
      <c r="G1270" s="8"/>
      <c r="H1270" s="8"/>
      <c r="I1270" s="8"/>
      <c r="J1270" s="8"/>
      <c r="K1270" s="8"/>
      <c r="L1270" s="8"/>
      <c r="M1270" s="8"/>
      <c r="N1270" s="8"/>
      <c r="O1270" s="8"/>
    </row>
    <row r="1271" spans="2:15" ht="11.25" x14ac:dyDescent="0.2">
      <c r="B1271" s="8"/>
      <c r="C1271" s="8"/>
      <c r="D1271" s="8"/>
      <c r="E1271" s="8"/>
      <c r="F1271" s="8"/>
      <c r="G1271" s="8"/>
      <c r="H1271" s="8"/>
      <c r="I1271" s="8"/>
      <c r="J1271" s="8"/>
      <c r="K1271" s="8"/>
      <c r="L1271" s="8"/>
      <c r="M1271" s="8"/>
      <c r="N1271" s="8"/>
      <c r="O1271" s="8"/>
    </row>
    <row r="1272" spans="2:15" ht="11.25" x14ac:dyDescent="0.2">
      <c r="B1272" s="8"/>
      <c r="C1272" s="8"/>
      <c r="D1272" s="8"/>
      <c r="E1272" s="8"/>
      <c r="F1272" s="8"/>
      <c r="G1272" s="8"/>
      <c r="H1272" s="8"/>
      <c r="I1272" s="8"/>
      <c r="J1272" s="8"/>
      <c r="K1272" s="8"/>
      <c r="L1272" s="8"/>
      <c r="M1272" s="8"/>
      <c r="N1272" s="8"/>
      <c r="O1272" s="8"/>
    </row>
    <row r="1273" spans="2:15" ht="11.25" x14ac:dyDescent="0.2">
      <c r="B1273" s="8"/>
      <c r="C1273" s="8"/>
      <c r="D1273" s="8"/>
      <c r="E1273" s="8"/>
      <c r="F1273" s="8"/>
      <c r="G1273" s="8"/>
      <c r="H1273" s="8"/>
      <c r="I1273" s="8"/>
      <c r="J1273" s="8"/>
      <c r="K1273" s="8"/>
      <c r="L1273" s="8"/>
      <c r="M1273" s="8"/>
      <c r="N1273" s="8"/>
      <c r="O1273" s="8"/>
    </row>
    <row r="1274" spans="2:15" ht="11.25" x14ac:dyDescent="0.2">
      <c r="B1274" s="8"/>
      <c r="C1274" s="8"/>
      <c r="D1274" s="8"/>
      <c r="E1274" s="8"/>
      <c r="F1274" s="8"/>
      <c r="G1274" s="8"/>
      <c r="H1274" s="8"/>
      <c r="I1274" s="8"/>
      <c r="J1274" s="8"/>
      <c r="K1274" s="8"/>
      <c r="L1274" s="8"/>
      <c r="M1274" s="8"/>
      <c r="N1274" s="8"/>
      <c r="O1274" s="8"/>
    </row>
    <row r="1275" spans="2:15" ht="11.25" x14ac:dyDescent="0.2">
      <c r="B1275" s="8"/>
      <c r="C1275" s="8"/>
      <c r="D1275" s="8"/>
      <c r="E1275" s="8"/>
      <c r="F1275" s="8"/>
      <c r="G1275" s="8"/>
      <c r="H1275" s="8"/>
      <c r="I1275" s="8"/>
      <c r="J1275" s="8"/>
      <c r="K1275" s="8"/>
      <c r="L1275" s="8"/>
      <c r="M1275" s="8"/>
      <c r="N1275" s="8"/>
      <c r="O1275" s="8"/>
    </row>
    <row r="1276" spans="2:15" ht="11.25" x14ac:dyDescent="0.2">
      <c r="B1276" s="8"/>
      <c r="C1276" s="8"/>
      <c r="D1276" s="8"/>
      <c r="E1276" s="8"/>
      <c r="F1276" s="8"/>
      <c r="G1276" s="8"/>
      <c r="H1276" s="8"/>
      <c r="I1276" s="8"/>
      <c r="J1276" s="8"/>
      <c r="K1276" s="8"/>
      <c r="L1276" s="8"/>
      <c r="M1276" s="8"/>
      <c r="N1276" s="8"/>
      <c r="O1276" s="8"/>
    </row>
    <row r="1277" spans="2:15" ht="11.25" x14ac:dyDescent="0.2">
      <c r="B1277" s="8"/>
      <c r="C1277" s="8"/>
      <c r="D1277" s="8"/>
      <c r="E1277" s="8"/>
      <c r="F1277" s="8"/>
      <c r="G1277" s="8"/>
      <c r="H1277" s="8"/>
      <c r="I1277" s="8"/>
      <c r="J1277" s="8"/>
      <c r="K1277" s="8"/>
      <c r="L1277" s="8"/>
      <c r="M1277" s="8"/>
      <c r="N1277" s="8"/>
      <c r="O1277" s="8"/>
    </row>
    <row r="1278" spans="2:15" ht="11.25" x14ac:dyDescent="0.2">
      <c r="B1278" s="8"/>
      <c r="C1278" s="8"/>
      <c r="D1278" s="8"/>
      <c r="E1278" s="8"/>
      <c r="F1278" s="8"/>
      <c r="G1278" s="8"/>
      <c r="H1278" s="8"/>
      <c r="I1278" s="8"/>
      <c r="J1278" s="8"/>
      <c r="K1278" s="8"/>
      <c r="L1278" s="8"/>
      <c r="M1278" s="8"/>
      <c r="N1278" s="8"/>
      <c r="O1278" s="8"/>
    </row>
    <row r="1279" spans="2:15" ht="11.25" x14ac:dyDescent="0.2">
      <c r="B1279" s="8"/>
      <c r="C1279" s="8"/>
      <c r="D1279" s="8"/>
      <c r="E1279" s="8"/>
      <c r="F1279" s="8"/>
      <c r="G1279" s="8"/>
      <c r="H1279" s="8"/>
      <c r="I1279" s="8"/>
      <c r="J1279" s="8"/>
      <c r="K1279" s="8"/>
      <c r="L1279" s="8"/>
      <c r="M1279" s="8"/>
      <c r="N1279" s="8"/>
      <c r="O1279" s="8"/>
    </row>
    <row r="1280" spans="2:15" ht="11.25" x14ac:dyDescent="0.2">
      <c r="B1280" s="8"/>
      <c r="C1280" s="8"/>
      <c r="D1280" s="8"/>
      <c r="E1280" s="8"/>
      <c r="F1280" s="8"/>
      <c r="G1280" s="8"/>
      <c r="H1280" s="8"/>
      <c r="I1280" s="8"/>
      <c r="J1280" s="8"/>
      <c r="K1280" s="8"/>
      <c r="L1280" s="8"/>
      <c r="M1280" s="8"/>
      <c r="N1280" s="8"/>
      <c r="O1280" s="8"/>
    </row>
    <row r="1281" spans="2:15" ht="11.25" x14ac:dyDescent="0.2">
      <c r="B1281" s="8"/>
      <c r="C1281" s="8"/>
      <c r="D1281" s="8"/>
      <c r="E1281" s="8"/>
      <c r="F1281" s="8"/>
      <c r="G1281" s="8"/>
      <c r="H1281" s="8"/>
      <c r="I1281" s="8"/>
      <c r="J1281" s="8"/>
      <c r="K1281" s="8"/>
      <c r="L1281" s="8"/>
      <c r="M1281" s="8"/>
      <c r="N1281" s="8"/>
      <c r="O1281" s="8"/>
    </row>
    <row r="1282" spans="2:15" ht="11.25" x14ac:dyDescent="0.2">
      <c r="B1282" s="8"/>
      <c r="C1282" s="8"/>
      <c r="D1282" s="8"/>
      <c r="E1282" s="8"/>
      <c r="F1282" s="8"/>
      <c r="G1282" s="8"/>
      <c r="H1282" s="8"/>
      <c r="I1282" s="8"/>
      <c r="J1282" s="8"/>
      <c r="K1282" s="8"/>
      <c r="L1282" s="8"/>
      <c r="M1282" s="8"/>
      <c r="N1282" s="8"/>
      <c r="O1282" s="8"/>
    </row>
    <row r="1283" spans="2:15" ht="11.25" x14ac:dyDescent="0.2">
      <c r="B1283" s="8"/>
      <c r="C1283" s="8"/>
      <c r="D1283" s="8"/>
      <c r="E1283" s="8"/>
      <c r="F1283" s="8"/>
      <c r="G1283" s="8"/>
      <c r="H1283" s="8"/>
      <c r="I1283" s="8"/>
      <c r="J1283" s="8"/>
      <c r="K1283" s="8"/>
      <c r="L1283" s="8"/>
      <c r="M1283" s="8"/>
      <c r="N1283" s="8"/>
      <c r="O1283" s="8"/>
    </row>
    <row r="1284" spans="2:15" ht="11.25" x14ac:dyDescent="0.2">
      <c r="B1284" s="8"/>
      <c r="C1284" s="8"/>
      <c r="D1284" s="8"/>
      <c r="E1284" s="8"/>
      <c r="F1284" s="8"/>
      <c r="G1284" s="8"/>
      <c r="H1284" s="8"/>
      <c r="I1284" s="8"/>
      <c r="J1284" s="8"/>
      <c r="K1284" s="8"/>
      <c r="L1284" s="8"/>
      <c r="M1284" s="8"/>
      <c r="N1284" s="8"/>
      <c r="O1284" s="8"/>
    </row>
    <row r="1285" spans="2:15" ht="11.25" x14ac:dyDescent="0.2">
      <c r="B1285" s="8"/>
      <c r="C1285" s="8"/>
      <c r="D1285" s="8"/>
      <c r="E1285" s="8"/>
      <c r="F1285" s="8"/>
      <c r="G1285" s="8"/>
      <c r="H1285" s="8"/>
      <c r="I1285" s="8"/>
      <c r="J1285" s="8"/>
      <c r="K1285" s="8"/>
      <c r="L1285" s="8"/>
      <c r="M1285" s="8"/>
      <c r="N1285" s="8"/>
      <c r="O1285" s="8"/>
    </row>
    <row r="1286" spans="2:15" ht="11.25" x14ac:dyDescent="0.2">
      <c r="B1286" s="8"/>
      <c r="C1286" s="8"/>
      <c r="D1286" s="8"/>
      <c r="E1286" s="8"/>
      <c r="F1286" s="8"/>
      <c r="G1286" s="8"/>
      <c r="H1286" s="8"/>
      <c r="I1286" s="8"/>
      <c r="J1286" s="8"/>
      <c r="K1286" s="8"/>
      <c r="L1286" s="8"/>
      <c r="M1286" s="8"/>
      <c r="N1286" s="8"/>
      <c r="O1286" s="8"/>
    </row>
    <row r="1287" spans="2:15" ht="11.25" x14ac:dyDescent="0.2">
      <c r="B1287" s="8"/>
      <c r="C1287" s="8"/>
      <c r="D1287" s="8"/>
      <c r="E1287" s="8"/>
      <c r="F1287" s="8"/>
      <c r="G1287" s="8"/>
      <c r="H1287" s="8"/>
      <c r="I1287" s="8"/>
      <c r="J1287" s="8"/>
      <c r="K1287" s="8"/>
      <c r="L1287" s="8"/>
      <c r="M1287" s="8"/>
      <c r="N1287" s="8"/>
      <c r="O1287" s="8"/>
    </row>
    <row r="1288" spans="2:15" ht="11.25" x14ac:dyDescent="0.2">
      <c r="B1288" s="8"/>
      <c r="C1288" s="8"/>
      <c r="D1288" s="8"/>
      <c r="E1288" s="8"/>
      <c r="F1288" s="8"/>
      <c r="G1288" s="8"/>
      <c r="H1288" s="8"/>
      <c r="I1288" s="8"/>
      <c r="J1288" s="8"/>
      <c r="K1288" s="8"/>
      <c r="L1288" s="8"/>
      <c r="M1288" s="8"/>
      <c r="N1288" s="8"/>
      <c r="O1288" s="8"/>
    </row>
    <row r="1289" spans="2:15" ht="11.25" x14ac:dyDescent="0.2">
      <c r="B1289" s="8"/>
      <c r="C1289" s="8"/>
      <c r="D1289" s="8"/>
      <c r="E1289" s="8"/>
      <c r="F1289" s="8"/>
      <c r="G1289" s="8"/>
      <c r="H1289" s="8"/>
      <c r="I1289" s="8"/>
      <c r="J1289" s="8"/>
      <c r="K1289" s="8"/>
      <c r="L1289" s="8"/>
      <c r="M1289" s="8"/>
      <c r="N1289" s="8"/>
      <c r="O1289" s="8"/>
    </row>
    <row r="1290" spans="2:15" ht="11.25" x14ac:dyDescent="0.2">
      <c r="B1290" s="8"/>
      <c r="C1290" s="8"/>
      <c r="D1290" s="8"/>
      <c r="E1290" s="8"/>
      <c r="F1290" s="8"/>
      <c r="G1290" s="8"/>
      <c r="H1290" s="8"/>
      <c r="I1290" s="8"/>
      <c r="J1290" s="8"/>
      <c r="K1290" s="8"/>
      <c r="L1290" s="8"/>
      <c r="M1290" s="8"/>
      <c r="N1290" s="8"/>
      <c r="O1290" s="8"/>
    </row>
    <row r="1291" spans="2:15" ht="11.25" x14ac:dyDescent="0.2">
      <c r="B1291" s="8"/>
      <c r="C1291" s="8"/>
      <c r="D1291" s="8"/>
      <c r="E1291" s="8"/>
      <c r="F1291" s="8"/>
      <c r="G1291" s="8"/>
      <c r="H1291" s="8"/>
      <c r="I1291" s="8"/>
      <c r="J1291" s="8"/>
      <c r="K1291" s="8"/>
      <c r="L1291" s="8"/>
      <c r="M1291" s="8"/>
      <c r="N1291" s="8"/>
      <c r="O1291" s="8"/>
    </row>
    <row r="1292" spans="2:15" ht="11.25" x14ac:dyDescent="0.2">
      <c r="B1292" s="8"/>
      <c r="C1292" s="8"/>
      <c r="D1292" s="8"/>
      <c r="E1292" s="8"/>
      <c r="F1292" s="8"/>
      <c r="G1292" s="8"/>
      <c r="H1292" s="8"/>
      <c r="I1292" s="8"/>
      <c r="J1292" s="8"/>
      <c r="K1292" s="8"/>
      <c r="L1292" s="8"/>
      <c r="M1292" s="8"/>
      <c r="N1292" s="8"/>
      <c r="O1292" s="8"/>
    </row>
    <row r="1293" spans="2:15" ht="11.25" x14ac:dyDescent="0.2">
      <c r="B1293" s="8"/>
      <c r="C1293" s="8"/>
      <c r="D1293" s="8"/>
      <c r="E1293" s="8"/>
      <c r="F1293" s="8"/>
      <c r="G1293" s="8"/>
      <c r="H1293" s="8"/>
      <c r="I1293" s="8"/>
      <c r="J1293" s="8"/>
      <c r="K1293" s="8"/>
      <c r="L1293" s="8"/>
      <c r="M1293" s="8"/>
      <c r="N1293" s="8"/>
      <c r="O1293" s="8"/>
    </row>
    <row r="1294" spans="2:15" ht="11.25" x14ac:dyDescent="0.2">
      <c r="B1294" s="8"/>
      <c r="C1294" s="8"/>
      <c r="D1294" s="8"/>
      <c r="E1294" s="8"/>
      <c r="F1294" s="8"/>
      <c r="G1294" s="8"/>
      <c r="H1294" s="8"/>
      <c r="I1294" s="8"/>
      <c r="J1294" s="8"/>
      <c r="K1294" s="8"/>
      <c r="L1294" s="8"/>
      <c r="M1294" s="8"/>
      <c r="N1294" s="8"/>
      <c r="O1294" s="8"/>
    </row>
    <row r="1295" spans="2:15" ht="11.25" x14ac:dyDescent="0.2">
      <c r="B1295" s="8"/>
      <c r="C1295" s="8"/>
      <c r="D1295" s="8"/>
      <c r="E1295" s="8"/>
      <c r="F1295" s="8"/>
      <c r="G1295" s="8"/>
      <c r="H1295" s="8"/>
      <c r="I1295" s="8"/>
      <c r="J1295" s="8"/>
      <c r="K1295" s="8"/>
      <c r="L1295" s="8"/>
      <c r="M1295" s="8"/>
      <c r="N1295" s="8"/>
      <c r="O1295" s="8"/>
    </row>
    <row r="1296" spans="2:15" ht="11.25" x14ac:dyDescent="0.2">
      <c r="B1296" s="8"/>
      <c r="C1296" s="8"/>
      <c r="D1296" s="8"/>
      <c r="E1296" s="8"/>
      <c r="F1296" s="8"/>
      <c r="G1296" s="8"/>
      <c r="H1296" s="8"/>
      <c r="I1296" s="8"/>
      <c r="J1296" s="8"/>
      <c r="K1296" s="8"/>
      <c r="L1296" s="8"/>
      <c r="M1296" s="8"/>
      <c r="N1296" s="8"/>
      <c r="O1296" s="8"/>
    </row>
    <row r="1297" spans="2:15" ht="11.25" x14ac:dyDescent="0.2">
      <c r="B1297" s="8"/>
      <c r="C1297" s="8"/>
      <c r="D1297" s="8"/>
      <c r="E1297" s="8"/>
      <c r="F1297" s="8"/>
      <c r="G1297" s="8"/>
      <c r="H1297" s="8"/>
      <c r="I1297" s="8"/>
      <c r="J1297" s="8"/>
      <c r="K1297" s="8"/>
      <c r="L1297" s="8"/>
      <c r="M1297" s="8"/>
      <c r="N1297" s="8"/>
      <c r="O1297" s="8"/>
    </row>
    <row r="1298" spans="2:15" ht="11.25" x14ac:dyDescent="0.2">
      <c r="B1298" s="8"/>
      <c r="C1298" s="8"/>
      <c r="D1298" s="8"/>
      <c r="E1298" s="8"/>
      <c r="F1298" s="8"/>
      <c r="G1298" s="8"/>
      <c r="H1298" s="8"/>
      <c r="I1298" s="8"/>
      <c r="J1298" s="8"/>
      <c r="K1298" s="8"/>
      <c r="L1298" s="8"/>
      <c r="M1298" s="8"/>
      <c r="N1298" s="8"/>
      <c r="O1298" s="8"/>
    </row>
    <row r="1299" spans="2:15" ht="11.25" x14ac:dyDescent="0.2">
      <c r="B1299" s="8"/>
      <c r="C1299" s="8"/>
      <c r="D1299" s="8"/>
      <c r="E1299" s="8"/>
      <c r="F1299" s="8"/>
      <c r="G1299" s="8"/>
      <c r="H1299" s="8"/>
      <c r="I1299" s="8"/>
      <c r="J1299" s="8"/>
      <c r="K1299" s="8"/>
      <c r="L1299" s="8"/>
      <c r="M1299" s="8"/>
      <c r="N1299" s="8"/>
      <c r="O1299" s="8"/>
    </row>
    <row r="1300" spans="2:15" ht="11.25" x14ac:dyDescent="0.2">
      <c r="B1300" s="8"/>
      <c r="C1300" s="8"/>
      <c r="D1300" s="8"/>
      <c r="E1300" s="8"/>
      <c r="F1300" s="8"/>
      <c r="G1300" s="8"/>
      <c r="H1300" s="8"/>
      <c r="I1300" s="8"/>
      <c r="J1300" s="8"/>
      <c r="K1300" s="8"/>
      <c r="L1300" s="8"/>
      <c r="M1300" s="8"/>
      <c r="N1300" s="8"/>
      <c r="O1300" s="8"/>
    </row>
    <row r="1301" spans="2:15" ht="11.25" x14ac:dyDescent="0.2">
      <c r="B1301" s="8"/>
      <c r="C1301" s="8"/>
      <c r="D1301" s="8"/>
      <c r="E1301" s="8"/>
      <c r="F1301" s="8"/>
      <c r="G1301" s="8"/>
      <c r="H1301" s="8"/>
      <c r="I1301" s="8"/>
      <c r="J1301" s="8"/>
      <c r="K1301" s="8"/>
      <c r="L1301" s="8"/>
      <c r="M1301" s="8"/>
      <c r="N1301" s="8"/>
      <c r="O1301" s="8"/>
    </row>
    <row r="1302" spans="2:15" ht="11.25" x14ac:dyDescent="0.2">
      <c r="B1302" s="8"/>
      <c r="C1302" s="8"/>
      <c r="D1302" s="8"/>
      <c r="E1302" s="8"/>
      <c r="F1302" s="8"/>
      <c r="G1302" s="8"/>
      <c r="H1302" s="8"/>
      <c r="I1302" s="8"/>
      <c r="J1302" s="8"/>
      <c r="K1302" s="8"/>
      <c r="L1302" s="8"/>
      <c r="M1302" s="8"/>
      <c r="N1302" s="8"/>
      <c r="O1302" s="8"/>
    </row>
    <row r="1303" spans="2:15" ht="11.25" x14ac:dyDescent="0.2">
      <c r="B1303" s="8"/>
      <c r="C1303" s="8"/>
      <c r="D1303" s="8"/>
      <c r="E1303" s="8"/>
      <c r="F1303" s="8"/>
      <c r="G1303" s="8"/>
      <c r="H1303" s="8"/>
      <c r="I1303" s="8"/>
      <c r="J1303" s="8"/>
      <c r="K1303" s="8"/>
      <c r="L1303" s="8"/>
      <c r="M1303" s="8"/>
      <c r="N1303" s="8"/>
      <c r="O1303" s="8"/>
    </row>
    <row r="1304" spans="2:15" ht="11.25" x14ac:dyDescent="0.2">
      <c r="B1304" s="8"/>
      <c r="C1304" s="8"/>
      <c r="D1304" s="8"/>
      <c r="E1304" s="8"/>
      <c r="F1304" s="8"/>
      <c r="G1304" s="8"/>
      <c r="H1304" s="8"/>
      <c r="I1304" s="8"/>
      <c r="J1304" s="8"/>
      <c r="K1304" s="8"/>
      <c r="L1304" s="8"/>
      <c r="M1304" s="8"/>
      <c r="N1304" s="8"/>
      <c r="O1304" s="8"/>
    </row>
    <row r="1305" spans="2:15" ht="11.25" x14ac:dyDescent="0.2">
      <c r="B1305" s="8"/>
      <c r="C1305" s="8"/>
      <c r="D1305" s="8"/>
      <c r="E1305" s="8"/>
      <c r="F1305" s="8"/>
      <c r="G1305" s="8"/>
      <c r="H1305" s="8"/>
      <c r="I1305" s="8"/>
      <c r="J1305" s="8"/>
      <c r="K1305" s="8"/>
      <c r="L1305" s="8"/>
      <c r="M1305" s="8"/>
      <c r="N1305" s="8"/>
      <c r="O1305" s="8"/>
    </row>
    <row r="1306" spans="2:15" ht="11.25" x14ac:dyDescent="0.2">
      <c r="B1306" s="8"/>
      <c r="C1306" s="8"/>
      <c r="D1306" s="8"/>
      <c r="E1306" s="8"/>
      <c r="F1306" s="8"/>
      <c r="G1306" s="8"/>
      <c r="H1306" s="8"/>
      <c r="I1306" s="8"/>
      <c r="J1306" s="8"/>
      <c r="K1306" s="8"/>
      <c r="L1306" s="8"/>
      <c r="M1306" s="8"/>
      <c r="N1306" s="8"/>
      <c r="O1306" s="8"/>
    </row>
    <row r="1307" spans="2:15" ht="11.25" x14ac:dyDescent="0.2">
      <c r="B1307" s="8"/>
      <c r="C1307" s="8"/>
      <c r="D1307" s="8"/>
      <c r="E1307" s="8"/>
      <c r="F1307" s="8"/>
      <c r="G1307" s="8"/>
      <c r="H1307" s="8"/>
      <c r="I1307" s="8"/>
      <c r="J1307" s="8"/>
      <c r="K1307" s="8"/>
      <c r="L1307" s="8"/>
      <c r="M1307" s="8"/>
      <c r="N1307" s="8"/>
      <c r="O1307" s="8"/>
    </row>
    <row r="1308" spans="2:15" ht="11.25" x14ac:dyDescent="0.2">
      <c r="B1308" s="8"/>
      <c r="C1308" s="8"/>
      <c r="D1308" s="8"/>
      <c r="E1308" s="8"/>
      <c r="F1308" s="8"/>
      <c r="G1308" s="8"/>
      <c r="H1308" s="8"/>
      <c r="I1308" s="8"/>
      <c r="J1308" s="8"/>
      <c r="K1308" s="8"/>
      <c r="L1308" s="8"/>
      <c r="M1308" s="8"/>
      <c r="N1308" s="8"/>
      <c r="O1308" s="8"/>
    </row>
    <row r="1309" spans="2:15" ht="11.25" x14ac:dyDescent="0.2">
      <c r="B1309" s="8"/>
      <c r="C1309" s="8"/>
      <c r="D1309" s="8"/>
      <c r="E1309" s="8"/>
      <c r="F1309" s="8"/>
      <c r="G1309" s="8"/>
      <c r="H1309" s="8"/>
      <c r="I1309" s="8"/>
      <c r="J1309" s="8"/>
      <c r="K1309" s="8"/>
      <c r="L1309" s="8"/>
      <c r="M1309" s="8"/>
      <c r="N1309" s="8"/>
      <c r="O1309" s="8"/>
    </row>
    <row r="1310" spans="2:15" ht="11.25" x14ac:dyDescent="0.2">
      <c r="B1310" s="8"/>
      <c r="C1310" s="8"/>
      <c r="D1310" s="8"/>
      <c r="E1310" s="8"/>
      <c r="F1310" s="8"/>
      <c r="G1310" s="8"/>
      <c r="H1310" s="8"/>
      <c r="I1310" s="8"/>
      <c r="J1310" s="8"/>
      <c r="K1310" s="8"/>
      <c r="L1310" s="8"/>
      <c r="M1310" s="8"/>
      <c r="N1310" s="8"/>
      <c r="O1310" s="8"/>
    </row>
    <row r="1311" spans="2:15" ht="11.25" x14ac:dyDescent="0.2">
      <c r="B1311" s="8"/>
      <c r="C1311" s="8"/>
      <c r="D1311" s="8"/>
      <c r="E1311" s="8"/>
      <c r="F1311" s="8"/>
      <c r="G1311" s="8"/>
      <c r="H1311" s="8"/>
      <c r="I1311" s="8"/>
      <c r="J1311" s="8"/>
      <c r="K1311" s="8"/>
      <c r="L1311" s="8"/>
      <c r="M1311" s="8"/>
      <c r="N1311" s="8"/>
      <c r="O1311" s="8"/>
    </row>
    <row r="1312" spans="2:15" ht="11.25" x14ac:dyDescent="0.2">
      <c r="B1312" s="8"/>
      <c r="C1312" s="8"/>
      <c r="D1312" s="8"/>
      <c r="E1312" s="8"/>
      <c r="F1312" s="8"/>
      <c r="G1312" s="8"/>
      <c r="H1312" s="8"/>
      <c r="I1312" s="8"/>
      <c r="J1312" s="8"/>
      <c r="K1312" s="8"/>
      <c r="L1312" s="8"/>
      <c r="M1312" s="8"/>
      <c r="N1312" s="8"/>
      <c r="O1312" s="8"/>
    </row>
    <row r="1313" spans="2:15" ht="11.25" x14ac:dyDescent="0.2">
      <c r="B1313" s="8"/>
      <c r="C1313" s="8"/>
      <c r="D1313" s="8"/>
      <c r="E1313" s="8"/>
      <c r="F1313" s="8"/>
      <c r="G1313" s="8"/>
      <c r="H1313" s="8"/>
      <c r="I1313" s="8"/>
      <c r="J1313" s="8"/>
      <c r="K1313" s="8"/>
      <c r="L1313" s="8"/>
      <c r="M1313" s="8"/>
      <c r="N1313" s="8"/>
      <c r="O1313" s="8"/>
    </row>
    <row r="1314" spans="2:15" ht="11.25" x14ac:dyDescent="0.2">
      <c r="B1314" s="8"/>
      <c r="C1314" s="8"/>
      <c r="D1314" s="8"/>
      <c r="E1314" s="8"/>
      <c r="F1314" s="8"/>
      <c r="G1314" s="8"/>
      <c r="H1314" s="8"/>
      <c r="I1314" s="8"/>
      <c r="J1314" s="8"/>
      <c r="K1314" s="8"/>
      <c r="L1314" s="8"/>
      <c r="M1314" s="8"/>
      <c r="N1314" s="8"/>
      <c r="O1314" s="8"/>
    </row>
    <row r="1315" spans="2:15" ht="11.25" x14ac:dyDescent="0.2">
      <c r="B1315" s="8"/>
      <c r="C1315" s="8"/>
      <c r="D1315" s="8"/>
      <c r="E1315" s="8"/>
      <c r="F1315" s="8"/>
      <c r="G1315" s="8"/>
      <c r="H1315" s="8"/>
      <c r="I1315" s="8"/>
      <c r="J1315" s="8"/>
      <c r="K1315" s="8"/>
      <c r="L1315" s="8"/>
      <c r="M1315" s="8"/>
      <c r="N1315" s="8"/>
      <c r="O1315" s="8"/>
    </row>
    <row r="1316" spans="2:15" ht="11.25" x14ac:dyDescent="0.2">
      <c r="B1316" s="8"/>
      <c r="C1316" s="8"/>
      <c r="D1316" s="8"/>
      <c r="E1316" s="8"/>
      <c r="F1316" s="8"/>
      <c r="G1316" s="8"/>
      <c r="H1316" s="8"/>
      <c r="I1316" s="8"/>
      <c r="J1316" s="8"/>
      <c r="K1316" s="8"/>
      <c r="L1316" s="8"/>
      <c r="M1316" s="8"/>
      <c r="N1316" s="8"/>
      <c r="O1316" s="8"/>
    </row>
    <row r="1317" spans="2:15" ht="11.25" x14ac:dyDescent="0.2">
      <c r="B1317" s="8"/>
      <c r="C1317" s="8"/>
      <c r="D1317" s="8"/>
      <c r="E1317" s="8"/>
      <c r="F1317" s="8"/>
      <c r="G1317" s="8"/>
      <c r="H1317" s="8"/>
      <c r="I1317" s="8"/>
      <c r="J1317" s="8"/>
      <c r="K1317" s="8"/>
      <c r="L1317" s="8"/>
      <c r="M1317" s="8"/>
      <c r="N1317" s="8"/>
      <c r="O1317" s="8"/>
    </row>
    <row r="1318" spans="2:15" ht="11.25" x14ac:dyDescent="0.2">
      <c r="B1318" s="8"/>
      <c r="C1318" s="8"/>
      <c r="D1318" s="8"/>
      <c r="E1318" s="8"/>
      <c r="F1318" s="8"/>
      <c r="G1318" s="8"/>
      <c r="H1318" s="8"/>
      <c r="I1318" s="8"/>
      <c r="J1318" s="8"/>
      <c r="K1318" s="8"/>
      <c r="L1318" s="8"/>
      <c r="M1318" s="8"/>
      <c r="N1318" s="8"/>
      <c r="O1318" s="8"/>
    </row>
    <row r="1319" spans="2:15" ht="11.25" x14ac:dyDescent="0.2">
      <c r="B1319" s="8"/>
      <c r="C1319" s="8"/>
      <c r="D1319" s="8"/>
      <c r="E1319" s="8"/>
      <c r="F1319" s="8"/>
      <c r="G1319" s="8"/>
      <c r="H1319" s="8"/>
      <c r="I1319" s="8"/>
      <c r="J1319" s="8"/>
      <c r="K1319" s="8"/>
      <c r="L1319" s="8"/>
      <c r="M1319" s="8"/>
      <c r="N1319" s="8"/>
      <c r="O1319" s="8"/>
    </row>
    <row r="1320" spans="2:15" ht="11.25" x14ac:dyDescent="0.2">
      <c r="B1320" s="8"/>
      <c r="C1320" s="8"/>
      <c r="D1320" s="8"/>
      <c r="E1320" s="8"/>
      <c r="F1320" s="8"/>
      <c r="G1320" s="8"/>
      <c r="H1320" s="8"/>
      <c r="I1320" s="8"/>
      <c r="J1320" s="8"/>
      <c r="K1320" s="8"/>
      <c r="L1320" s="8"/>
      <c r="M1320" s="8"/>
      <c r="N1320" s="8"/>
      <c r="O1320" s="8"/>
    </row>
    <row r="1321" spans="2:15" ht="11.25" x14ac:dyDescent="0.2">
      <c r="B1321" s="8"/>
      <c r="C1321" s="8"/>
      <c r="D1321" s="8"/>
      <c r="E1321" s="8"/>
      <c r="F1321" s="8"/>
      <c r="G1321" s="8"/>
      <c r="H1321" s="8"/>
      <c r="I1321" s="8"/>
      <c r="J1321" s="8"/>
      <c r="K1321" s="8"/>
      <c r="L1321" s="8"/>
      <c r="M1321" s="8"/>
      <c r="N1321" s="8"/>
      <c r="O1321" s="8"/>
    </row>
    <row r="1322" spans="2:15" ht="11.25" x14ac:dyDescent="0.2">
      <c r="B1322" s="8"/>
      <c r="C1322" s="8"/>
      <c r="D1322" s="8"/>
      <c r="E1322" s="8"/>
      <c r="F1322" s="8"/>
      <c r="G1322" s="8"/>
      <c r="H1322" s="8"/>
      <c r="I1322" s="8"/>
      <c r="J1322" s="8"/>
      <c r="K1322" s="8"/>
      <c r="L1322" s="8"/>
      <c r="M1322" s="8"/>
      <c r="N1322" s="8"/>
      <c r="O1322" s="8"/>
    </row>
    <row r="1323" spans="2:15" ht="11.25" x14ac:dyDescent="0.2">
      <c r="B1323" s="8"/>
      <c r="C1323" s="8"/>
      <c r="D1323" s="8"/>
      <c r="E1323" s="8"/>
      <c r="F1323" s="8"/>
      <c r="G1323" s="8"/>
      <c r="H1323" s="8"/>
      <c r="I1323" s="8"/>
      <c r="J1323" s="8"/>
      <c r="K1323" s="8"/>
      <c r="L1323" s="8"/>
      <c r="M1323" s="8"/>
      <c r="N1323" s="8"/>
      <c r="O1323" s="8"/>
    </row>
    <row r="1324" spans="2:15" ht="11.25" x14ac:dyDescent="0.2">
      <c r="B1324" s="8"/>
      <c r="C1324" s="8"/>
      <c r="D1324" s="8"/>
      <c r="E1324" s="8"/>
      <c r="F1324" s="8"/>
      <c r="G1324" s="8"/>
      <c r="H1324" s="8"/>
      <c r="I1324" s="8"/>
      <c r="J1324" s="8"/>
      <c r="K1324" s="8"/>
      <c r="L1324" s="8"/>
      <c r="M1324" s="8"/>
      <c r="N1324" s="8"/>
      <c r="O1324" s="8"/>
    </row>
    <row r="1325" spans="2:15" ht="11.25" x14ac:dyDescent="0.2">
      <c r="B1325" s="8"/>
      <c r="C1325" s="8"/>
      <c r="D1325" s="8"/>
      <c r="E1325" s="8"/>
      <c r="F1325" s="8"/>
      <c r="G1325" s="8"/>
      <c r="H1325" s="8"/>
      <c r="I1325" s="8"/>
      <c r="J1325" s="8"/>
      <c r="K1325" s="8"/>
      <c r="L1325" s="8"/>
      <c r="M1325" s="8"/>
      <c r="N1325" s="8"/>
      <c r="O1325" s="8"/>
    </row>
    <row r="1326" spans="2:15" ht="11.25" x14ac:dyDescent="0.2">
      <c r="B1326" s="8"/>
      <c r="C1326" s="8"/>
      <c r="D1326" s="8"/>
      <c r="E1326" s="8"/>
      <c r="F1326" s="8"/>
      <c r="G1326" s="8"/>
      <c r="H1326" s="8"/>
      <c r="I1326" s="8"/>
      <c r="J1326" s="8"/>
      <c r="K1326" s="8"/>
      <c r="L1326" s="8"/>
      <c r="M1326" s="8"/>
      <c r="N1326" s="8"/>
      <c r="O1326" s="8"/>
    </row>
    <row r="1327" spans="2:15" ht="11.25" x14ac:dyDescent="0.2">
      <c r="B1327" s="8"/>
      <c r="C1327" s="8"/>
      <c r="D1327" s="8"/>
      <c r="E1327" s="8"/>
      <c r="F1327" s="8"/>
      <c r="G1327" s="8"/>
      <c r="H1327" s="8"/>
      <c r="I1327" s="8"/>
      <c r="J1327" s="8"/>
      <c r="K1327" s="8"/>
      <c r="L1327" s="8"/>
      <c r="M1327" s="8"/>
      <c r="N1327" s="8"/>
      <c r="O1327" s="8"/>
    </row>
    <row r="1328" spans="2:15" ht="11.25" x14ac:dyDescent="0.2">
      <c r="B1328" s="8"/>
      <c r="C1328" s="8"/>
      <c r="D1328" s="8"/>
      <c r="E1328" s="8"/>
      <c r="F1328" s="8"/>
      <c r="G1328" s="8"/>
      <c r="H1328" s="8"/>
      <c r="I1328" s="8"/>
      <c r="J1328" s="8"/>
      <c r="K1328" s="8"/>
      <c r="L1328" s="8"/>
      <c r="M1328" s="8"/>
      <c r="N1328" s="8"/>
      <c r="O1328" s="8"/>
    </row>
    <row r="1329" spans="2:15" ht="11.25" x14ac:dyDescent="0.2">
      <c r="B1329" s="8"/>
      <c r="C1329" s="8"/>
      <c r="D1329" s="8"/>
      <c r="E1329" s="8"/>
      <c r="F1329" s="8"/>
      <c r="G1329" s="8"/>
      <c r="H1329" s="8"/>
      <c r="I1329" s="8"/>
      <c r="J1329" s="8"/>
      <c r="K1329" s="8"/>
      <c r="L1329" s="8"/>
      <c r="M1329" s="8"/>
      <c r="N1329" s="8"/>
      <c r="O1329" s="8"/>
    </row>
    <row r="1330" spans="2:15" ht="11.25" x14ac:dyDescent="0.2">
      <c r="B1330" s="8"/>
      <c r="C1330" s="8"/>
      <c r="D1330" s="8"/>
      <c r="E1330" s="8"/>
      <c r="F1330" s="8"/>
      <c r="G1330" s="8"/>
      <c r="H1330" s="8"/>
      <c r="I1330" s="8"/>
      <c r="J1330" s="8"/>
      <c r="K1330" s="8"/>
      <c r="L1330" s="8"/>
      <c r="M1330" s="8"/>
      <c r="N1330" s="8"/>
      <c r="O1330" s="8"/>
    </row>
    <row r="1331" spans="2:15" ht="11.25" x14ac:dyDescent="0.2">
      <c r="B1331" s="8"/>
      <c r="C1331" s="8"/>
      <c r="D1331" s="8"/>
      <c r="E1331" s="8"/>
      <c r="F1331" s="8"/>
      <c r="G1331" s="8"/>
      <c r="H1331" s="8"/>
      <c r="I1331" s="8"/>
      <c r="J1331" s="8"/>
      <c r="K1331" s="8"/>
      <c r="L1331" s="8"/>
      <c r="M1331" s="8"/>
      <c r="N1331" s="8"/>
      <c r="O1331" s="8"/>
    </row>
    <row r="1332" spans="2:15" ht="11.25" x14ac:dyDescent="0.2">
      <c r="B1332" s="8"/>
      <c r="C1332" s="8"/>
      <c r="D1332" s="8"/>
      <c r="E1332" s="8"/>
      <c r="F1332" s="8"/>
      <c r="G1332" s="8"/>
      <c r="H1332" s="8"/>
      <c r="I1332" s="8"/>
      <c r="J1332" s="8"/>
      <c r="K1332" s="8"/>
      <c r="L1332" s="8"/>
      <c r="M1332" s="8"/>
      <c r="N1332" s="8"/>
      <c r="O1332" s="8"/>
    </row>
    <row r="1333" spans="2:15" ht="11.25" x14ac:dyDescent="0.2">
      <c r="B1333" s="8"/>
      <c r="C1333" s="8"/>
      <c r="D1333" s="8"/>
      <c r="E1333" s="8"/>
      <c r="F1333" s="8"/>
      <c r="G1333" s="8"/>
      <c r="H1333" s="8"/>
      <c r="I1333" s="8"/>
      <c r="J1333" s="8"/>
      <c r="K1333" s="8"/>
      <c r="L1333" s="8"/>
      <c r="M1333" s="8"/>
      <c r="N1333" s="8"/>
      <c r="O1333" s="8"/>
    </row>
    <row r="1334" spans="2:15" ht="11.25" x14ac:dyDescent="0.2">
      <c r="B1334" s="8"/>
      <c r="C1334" s="8"/>
      <c r="D1334" s="8"/>
      <c r="E1334" s="8"/>
      <c r="F1334" s="8"/>
      <c r="G1334" s="8"/>
      <c r="H1334" s="8"/>
      <c r="I1334" s="8"/>
      <c r="J1334" s="8"/>
      <c r="K1334" s="8"/>
      <c r="L1334" s="8"/>
      <c r="M1334" s="8"/>
      <c r="N1334" s="8"/>
      <c r="O1334" s="8"/>
    </row>
    <row r="1335" spans="2:15" ht="11.25" x14ac:dyDescent="0.2">
      <c r="B1335" s="8"/>
      <c r="C1335" s="8"/>
      <c r="D1335" s="8"/>
      <c r="E1335" s="8"/>
      <c r="F1335" s="8"/>
      <c r="G1335" s="8"/>
      <c r="H1335" s="8"/>
      <c r="I1335" s="8"/>
      <c r="J1335" s="8"/>
      <c r="K1335" s="8"/>
      <c r="L1335" s="8"/>
      <c r="M1335" s="8"/>
      <c r="N1335" s="8"/>
      <c r="O1335" s="8"/>
    </row>
    <row r="1336" spans="2:15" ht="11.25" x14ac:dyDescent="0.2">
      <c r="B1336" s="8"/>
      <c r="C1336" s="8"/>
      <c r="D1336" s="8"/>
      <c r="E1336" s="8"/>
      <c r="F1336" s="8"/>
      <c r="G1336" s="8"/>
      <c r="H1336" s="8"/>
      <c r="I1336" s="8"/>
      <c r="J1336" s="8"/>
      <c r="K1336" s="8"/>
      <c r="L1336" s="8"/>
      <c r="M1336" s="8"/>
      <c r="N1336" s="8"/>
      <c r="O1336" s="8"/>
    </row>
    <row r="1337" spans="2:15" ht="11.25" x14ac:dyDescent="0.2">
      <c r="B1337" s="8"/>
      <c r="C1337" s="8"/>
      <c r="D1337" s="8"/>
      <c r="E1337" s="8"/>
      <c r="F1337" s="8"/>
      <c r="G1337" s="8"/>
      <c r="H1337" s="8"/>
      <c r="I1337" s="8"/>
      <c r="J1337" s="8"/>
      <c r="K1337" s="8"/>
      <c r="L1337" s="8"/>
      <c r="M1337" s="8"/>
      <c r="N1337" s="8"/>
      <c r="O1337" s="8"/>
    </row>
    <row r="1338" spans="2:15" ht="11.25" x14ac:dyDescent="0.2">
      <c r="B1338" s="8"/>
      <c r="C1338" s="8"/>
      <c r="D1338" s="8"/>
      <c r="E1338" s="8"/>
      <c r="F1338" s="8"/>
      <c r="G1338" s="8"/>
      <c r="H1338" s="8"/>
      <c r="I1338" s="8"/>
      <c r="J1338" s="8"/>
      <c r="K1338" s="8"/>
      <c r="L1338" s="8"/>
      <c r="M1338" s="8"/>
      <c r="N1338" s="8"/>
      <c r="O1338" s="8"/>
    </row>
    <row r="1339" spans="2:15" ht="11.25" x14ac:dyDescent="0.2">
      <c r="B1339" s="8"/>
      <c r="C1339" s="8"/>
      <c r="D1339" s="8"/>
      <c r="E1339" s="8"/>
      <c r="F1339" s="8"/>
      <c r="G1339" s="8"/>
      <c r="H1339" s="8"/>
      <c r="I1339" s="8"/>
      <c r="J1339" s="8"/>
      <c r="K1339" s="8"/>
      <c r="L1339" s="8"/>
      <c r="M1339" s="8"/>
      <c r="N1339" s="8"/>
      <c r="O1339" s="8"/>
    </row>
    <row r="1340" spans="2:15" ht="11.25" x14ac:dyDescent="0.2">
      <c r="B1340" s="8"/>
      <c r="C1340" s="8"/>
      <c r="D1340" s="8"/>
      <c r="E1340" s="8"/>
      <c r="F1340" s="8"/>
      <c r="G1340" s="8"/>
      <c r="H1340" s="8"/>
      <c r="I1340" s="8"/>
      <c r="J1340" s="8"/>
      <c r="K1340" s="8"/>
      <c r="L1340" s="8"/>
      <c r="M1340" s="8"/>
      <c r="N1340" s="8"/>
      <c r="O1340" s="8"/>
    </row>
    <row r="1341" spans="2:15" ht="11.25" x14ac:dyDescent="0.2">
      <c r="B1341" s="8"/>
      <c r="C1341" s="8"/>
      <c r="D1341" s="8"/>
      <c r="E1341" s="8"/>
      <c r="F1341" s="8"/>
      <c r="G1341" s="8"/>
      <c r="H1341" s="8"/>
      <c r="I1341" s="8"/>
      <c r="J1341" s="8"/>
      <c r="K1341" s="8"/>
      <c r="L1341" s="8"/>
      <c r="M1341" s="8"/>
      <c r="N1341" s="8"/>
      <c r="O1341" s="8"/>
    </row>
    <row r="1342" spans="2:15" ht="11.25" x14ac:dyDescent="0.2">
      <c r="B1342" s="8"/>
      <c r="C1342" s="8"/>
      <c r="D1342" s="8"/>
      <c r="E1342" s="8"/>
      <c r="F1342" s="8"/>
      <c r="G1342" s="8"/>
      <c r="H1342" s="8"/>
      <c r="I1342" s="8"/>
      <c r="J1342" s="8"/>
      <c r="K1342" s="8"/>
      <c r="L1342" s="8"/>
      <c r="M1342" s="8"/>
      <c r="N1342" s="8"/>
      <c r="O1342" s="8"/>
    </row>
    <row r="1343" spans="2:15" ht="11.25" x14ac:dyDescent="0.2">
      <c r="B1343" s="8"/>
      <c r="C1343" s="8"/>
      <c r="D1343" s="8"/>
      <c r="E1343" s="8"/>
      <c r="F1343" s="8"/>
      <c r="G1343" s="8"/>
      <c r="H1343" s="8"/>
      <c r="I1343" s="8"/>
      <c r="J1343" s="8"/>
      <c r="K1343" s="8"/>
      <c r="L1343" s="8"/>
      <c r="M1343" s="8"/>
      <c r="N1343" s="8"/>
      <c r="O1343" s="8"/>
    </row>
    <row r="1344" spans="2:15" ht="11.25" x14ac:dyDescent="0.2">
      <c r="B1344" s="8"/>
      <c r="C1344" s="8"/>
      <c r="D1344" s="8"/>
      <c r="E1344" s="8"/>
      <c r="F1344" s="8"/>
      <c r="G1344" s="8"/>
      <c r="H1344" s="8"/>
      <c r="I1344" s="8"/>
      <c r="J1344" s="8"/>
      <c r="K1344" s="8"/>
      <c r="L1344" s="8"/>
      <c r="M1344" s="8"/>
      <c r="N1344" s="8"/>
      <c r="O1344" s="8"/>
    </row>
    <row r="1345" spans="2:15" ht="11.25" x14ac:dyDescent="0.2">
      <c r="B1345" s="8"/>
      <c r="C1345" s="8"/>
      <c r="D1345" s="8"/>
      <c r="E1345" s="8"/>
      <c r="F1345" s="8"/>
      <c r="G1345" s="8"/>
      <c r="H1345" s="8"/>
      <c r="I1345" s="8"/>
      <c r="J1345" s="8"/>
      <c r="K1345" s="8"/>
      <c r="L1345" s="8"/>
      <c r="M1345" s="8"/>
      <c r="N1345" s="8"/>
      <c r="O1345" s="8"/>
    </row>
    <row r="1346" spans="2:15" ht="11.25" x14ac:dyDescent="0.2">
      <c r="B1346" s="8"/>
      <c r="C1346" s="8"/>
      <c r="D1346" s="8"/>
      <c r="E1346" s="8"/>
      <c r="F1346" s="8"/>
      <c r="G1346" s="8"/>
      <c r="H1346" s="8"/>
      <c r="I1346" s="8"/>
      <c r="J1346" s="8"/>
      <c r="K1346" s="8"/>
      <c r="L1346" s="8"/>
      <c r="M1346" s="8"/>
      <c r="N1346" s="8"/>
      <c r="O1346" s="8"/>
    </row>
    <row r="1347" spans="2:15" ht="11.25" x14ac:dyDescent="0.2">
      <c r="B1347" s="8"/>
      <c r="C1347" s="8"/>
      <c r="D1347" s="8"/>
      <c r="E1347" s="8"/>
      <c r="F1347" s="8"/>
      <c r="G1347" s="8"/>
      <c r="H1347" s="8"/>
      <c r="I1347" s="8"/>
      <c r="J1347" s="8"/>
      <c r="K1347" s="8"/>
      <c r="L1347" s="8"/>
      <c r="M1347" s="8"/>
      <c r="N1347" s="8"/>
      <c r="O1347" s="8"/>
    </row>
    <row r="1348" spans="2:15" ht="11.25" x14ac:dyDescent="0.2">
      <c r="B1348" s="8"/>
      <c r="C1348" s="8"/>
      <c r="D1348" s="8"/>
      <c r="E1348" s="8"/>
      <c r="F1348" s="8"/>
      <c r="G1348" s="8"/>
      <c r="H1348" s="8"/>
      <c r="I1348" s="8"/>
      <c r="J1348" s="8"/>
      <c r="K1348" s="8"/>
      <c r="L1348" s="8"/>
      <c r="M1348" s="8"/>
      <c r="N1348" s="8"/>
      <c r="O1348" s="8"/>
    </row>
    <row r="1349" spans="2:15" ht="11.25" x14ac:dyDescent="0.2">
      <c r="B1349" s="8"/>
      <c r="C1349" s="8"/>
      <c r="D1349" s="8"/>
      <c r="E1349" s="8"/>
      <c r="F1349" s="8"/>
      <c r="G1349" s="8"/>
      <c r="H1349" s="8"/>
      <c r="I1349" s="8"/>
      <c r="J1349" s="8"/>
      <c r="K1349" s="8"/>
      <c r="L1349" s="8"/>
      <c r="M1349" s="8"/>
      <c r="N1349" s="8"/>
      <c r="O1349" s="8"/>
    </row>
    <row r="1350" spans="2:15" ht="11.25" x14ac:dyDescent="0.2">
      <c r="B1350" s="8"/>
      <c r="C1350" s="8"/>
      <c r="D1350" s="8"/>
      <c r="E1350" s="8"/>
      <c r="F1350" s="8"/>
      <c r="G1350" s="8"/>
      <c r="H1350" s="8"/>
      <c r="I1350" s="8"/>
      <c r="J1350" s="8"/>
      <c r="K1350" s="8"/>
      <c r="L1350" s="8"/>
      <c r="M1350" s="8"/>
      <c r="N1350" s="8"/>
      <c r="O1350" s="8"/>
    </row>
    <row r="1351" spans="2:15" ht="11.25" x14ac:dyDescent="0.2">
      <c r="B1351" s="8"/>
      <c r="C1351" s="8"/>
      <c r="D1351" s="8"/>
      <c r="E1351" s="8"/>
      <c r="F1351" s="8"/>
      <c r="G1351" s="8"/>
      <c r="H1351" s="8"/>
      <c r="I1351" s="8"/>
      <c r="J1351" s="8"/>
      <c r="K1351" s="8"/>
      <c r="L1351" s="8"/>
      <c r="M1351" s="8"/>
      <c r="N1351" s="8"/>
      <c r="O1351" s="8"/>
    </row>
    <row r="1352" spans="2:15" ht="11.25" x14ac:dyDescent="0.2">
      <c r="B1352" s="8"/>
      <c r="C1352" s="8"/>
      <c r="D1352" s="8"/>
      <c r="E1352" s="8"/>
      <c r="F1352" s="8"/>
      <c r="G1352" s="8"/>
      <c r="H1352" s="8"/>
      <c r="I1352" s="8"/>
      <c r="J1352" s="8"/>
      <c r="K1352" s="8"/>
      <c r="L1352" s="8"/>
      <c r="M1352" s="8"/>
      <c r="N1352" s="8"/>
      <c r="O1352" s="8"/>
    </row>
    <row r="1353" spans="2:15" ht="11.25" x14ac:dyDescent="0.2">
      <c r="B1353" s="8"/>
      <c r="C1353" s="8"/>
      <c r="D1353" s="8"/>
      <c r="E1353" s="8"/>
      <c r="F1353" s="8"/>
      <c r="G1353" s="8"/>
      <c r="H1353" s="8"/>
      <c r="I1353" s="8"/>
      <c r="J1353" s="8"/>
      <c r="K1353" s="8"/>
      <c r="L1353" s="8"/>
      <c r="M1353" s="8"/>
      <c r="N1353" s="8"/>
      <c r="O1353" s="8"/>
    </row>
    <row r="1354" spans="2:15" ht="11.25" x14ac:dyDescent="0.2">
      <c r="B1354" s="8"/>
      <c r="C1354" s="8"/>
      <c r="D1354" s="8"/>
      <c r="E1354" s="8"/>
      <c r="F1354" s="8"/>
      <c r="G1354" s="8"/>
      <c r="H1354" s="8"/>
      <c r="I1354" s="8"/>
      <c r="J1354" s="8"/>
      <c r="K1354" s="8"/>
      <c r="L1354" s="8"/>
      <c r="M1354" s="8"/>
      <c r="N1354" s="8"/>
      <c r="O1354" s="8"/>
    </row>
    <row r="1355" spans="2:15" ht="11.25" x14ac:dyDescent="0.2">
      <c r="B1355" s="8"/>
      <c r="C1355" s="8"/>
      <c r="D1355" s="8"/>
      <c r="E1355" s="8"/>
      <c r="F1355" s="8"/>
      <c r="G1355" s="8"/>
      <c r="H1355" s="8"/>
      <c r="I1355" s="8"/>
      <c r="J1355" s="8"/>
      <c r="K1355" s="8"/>
      <c r="L1355" s="8"/>
      <c r="M1355" s="8"/>
      <c r="N1355" s="8"/>
      <c r="O1355" s="8"/>
    </row>
    <row r="1356" spans="2:15" ht="11.25" x14ac:dyDescent="0.2">
      <c r="B1356" s="8"/>
      <c r="C1356" s="8"/>
      <c r="D1356" s="8"/>
      <c r="E1356" s="8"/>
      <c r="F1356" s="8"/>
      <c r="G1356" s="8"/>
      <c r="H1356" s="8"/>
      <c r="I1356" s="8"/>
      <c r="J1356" s="8"/>
      <c r="K1356" s="8"/>
      <c r="L1356" s="8"/>
      <c r="M1356" s="8"/>
      <c r="N1356" s="8"/>
      <c r="O1356" s="8"/>
    </row>
    <row r="1357" spans="2:15" ht="11.25" x14ac:dyDescent="0.2">
      <c r="B1357" s="8"/>
      <c r="C1357" s="8"/>
      <c r="D1357" s="8"/>
      <c r="E1357" s="8"/>
      <c r="F1357" s="8"/>
      <c r="G1357" s="8"/>
      <c r="H1357" s="8"/>
      <c r="I1357" s="8"/>
      <c r="J1357" s="8"/>
      <c r="K1357" s="8"/>
      <c r="L1357" s="8"/>
      <c r="M1357" s="8"/>
      <c r="N1357" s="8"/>
      <c r="O1357" s="8"/>
    </row>
    <row r="1358" spans="2:15" ht="11.25" x14ac:dyDescent="0.2">
      <c r="B1358" s="8"/>
      <c r="C1358" s="8"/>
      <c r="D1358" s="8"/>
      <c r="E1358" s="8"/>
      <c r="F1358" s="8"/>
      <c r="G1358" s="8"/>
      <c r="H1358" s="8"/>
      <c r="I1358" s="8"/>
      <c r="J1358" s="8"/>
      <c r="K1358" s="8"/>
      <c r="L1358" s="8"/>
      <c r="M1358" s="8"/>
      <c r="N1358" s="8"/>
      <c r="O1358" s="8"/>
    </row>
    <row r="1359" spans="2:15" ht="11.25" x14ac:dyDescent="0.2">
      <c r="B1359" s="8"/>
      <c r="C1359" s="8"/>
      <c r="D1359" s="8"/>
      <c r="E1359" s="8"/>
      <c r="F1359" s="8"/>
      <c r="G1359" s="8"/>
      <c r="H1359" s="8"/>
      <c r="I1359" s="8"/>
      <c r="J1359" s="8"/>
      <c r="K1359" s="8"/>
      <c r="L1359" s="8"/>
      <c r="M1359" s="8"/>
      <c r="N1359" s="8"/>
      <c r="O1359" s="8"/>
    </row>
    <row r="1360" spans="2:15" ht="11.25" x14ac:dyDescent="0.2">
      <c r="B1360" s="8"/>
      <c r="C1360" s="8"/>
      <c r="D1360" s="8"/>
      <c r="E1360" s="8"/>
      <c r="F1360" s="8"/>
      <c r="G1360" s="8"/>
      <c r="H1360" s="8"/>
      <c r="I1360" s="8"/>
      <c r="J1360" s="8"/>
      <c r="K1360" s="8"/>
      <c r="L1360" s="8"/>
      <c r="M1360" s="8"/>
      <c r="N1360" s="8"/>
      <c r="O1360" s="8"/>
    </row>
    <row r="1361" spans="2:15" ht="11.25" x14ac:dyDescent="0.2">
      <c r="B1361" s="8"/>
      <c r="C1361" s="8"/>
      <c r="D1361" s="8"/>
      <c r="E1361" s="8"/>
      <c r="F1361" s="8"/>
      <c r="G1361" s="8"/>
      <c r="H1361" s="8"/>
      <c r="I1361" s="8"/>
      <c r="J1361" s="8"/>
      <c r="K1361" s="8"/>
      <c r="L1361" s="8"/>
      <c r="M1361" s="8"/>
      <c r="N1361" s="8"/>
      <c r="O1361" s="8"/>
    </row>
    <row r="1362" spans="2:15" ht="11.25" x14ac:dyDescent="0.2">
      <c r="B1362" s="8"/>
      <c r="C1362" s="8"/>
      <c r="D1362" s="8"/>
      <c r="E1362" s="8"/>
      <c r="F1362" s="8"/>
      <c r="G1362" s="8"/>
      <c r="H1362" s="8"/>
      <c r="I1362" s="8"/>
      <c r="J1362" s="8"/>
      <c r="K1362" s="8"/>
      <c r="L1362" s="8"/>
      <c r="M1362" s="8"/>
      <c r="N1362" s="8"/>
      <c r="O1362" s="8"/>
    </row>
    <row r="1363" spans="2:15" ht="11.25" x14ac:dyDescent="0.2">
      <c r="B1363" s="8"/>
      <c r="C1363" s="8"/>
      <c r="D1363" s="8"/>
      <c r="E1363" s="8"/>
      <c r="F1363" s="8"/>
      <c r="G1363" s="8"/>
      <c r="H1363" s="8"/>
      <c r="I1363" s="8"/>
      <c r="J1363" s="8"/>
      <c r="K1363" s="8"/>
      <c r="L1363" s="8"/>
      <c r="M1363" s="8"/>
      <c r="N1363" s="8"/>
      <c r="O1363" s="8"/>
    </row>
    <row r="1364" spans="2:15" ht="11.25" x14ac:dyDescent="0.2">
      <c r="B1364" s="8"/>
      <c r="C1364" s="8"/>
      <c r="D1364" s="8"/>
      <c r="E1364" s="8"/>
      <c r="F1364" s="8"/>
      <c r="G1364" s="8"/>
      <c r="H1364" s="8"/>
      <c r="I1364" s="8"/>
      <c r="J1364" s="8"/>
      <c r="K1364" s="8"/>
      <c r="L1364" s="8"/>
      <c r="M1364" s="8"/>
      <c r="N1364" s="8"/>
      <c r="O1364" s="8"/>
    </row>
    <row r="1365" spans="2:15" ht="11.25" x14ac:dyDescent="0.2">
      <c r="B1365" s="8"/>
      <c r="C1365" s="8"/>
      <c r="D1365" s="8"/>
      <c r="E1365" s="8"/>
      <c r="F1365" s="8"/>
      <c r="G1365" s="8"/>
      <c r="H1365" s="8"/>
      <c r="I1365" s="8"/>
      <c r="J1365" s="8"/>
      <c r="K1365" s="8"/>
      <c r="L1365" s="8"/>
      <c r="M1365" s="8"/>
      <c r="N1365" s="8"/>
      <c r="O1365" s="8"/>
    </row>
    <row r="1366" spans="2:15" ht="11.25" x14ac:dyDescent="0.2">
      <c r="B1366" s="8"/>
      <c r="C1366" s="8"/>
      <c r="D1366" s="8"/>
      <c r="E1366" s="8"/>
      <c r="F1366" s="8"/>
      <c r="G1366" s="8"/>
      <c r="H1366" s="8"/>
      <c r="I1366" s="8"/>
      <c r="J1366" s="8"/>
      <c r="K1366" s="8"/>
      <c r="L1366" s="8"/>
      <c r="M1366" s="8"/>
      <c r="N1366" s="8"/>
      <c r="O1366" s="8"/>
    </row>
    <row r="1367" spans="2:15" ht="11.25" x14ac:dyDescent="0.2">
      <c r="B1367" s="8"/>
      <c r="C1367" s="8"/>
      <c r="D1367" s="8"/>
      <c r="E1367" s="8"/>
      <c r="F1367" s="8"/>
      <c r="G1367" s="8"/>
      <c r="H1367" s="8"/>
      <c r="I1367" s="8"/>
      <c r="J1367" s="8"/>
      <c r="K1367" s="8"/>
      <c r="L1367" s="8"/>
      <c r="M1367" s="8"/>
      <c r="N1367" s="8"/>
      <c r="O1367" s="8"/>
    </row>
    <row r="1368" spans="2:15" ht="11.25" x14ac:dyDescent="0.2">
      <c r="B1368" s="8"/>
      <c r="C1368" s="8"/>
      <c r="D1368" s="8"/>
      <c r="E1368" s="8"/>
      <c r="F1368" s="8"/>
      <c r="G1368" s="8"/>
      <c r="H1368" s="8"/>
      <c r="I1368" s="8"/>
      <c r="J1368" s="8"/>
      <c r="K1368" s="8"/>
      <c r="L1368" s="8"/>
      <c r="M1368" s="8"/>
      <c r="N1368" s="8"/>
      <c r="O1368" s="8"/>
    </row>
    <row r="1369" spans="2:15" ht="11.25" x14ac:dyDescent="0.2">
      <c r="B1369" s="8"/>
      <c r="C1369" s="8"/>
      <c r="D1369" s="8"/>
      <c r="E1369" s="8"/>
      <c r="F1369" s="8"/>
      <c r="G1369" s="8"/>
      <c r="H1369" s="8"/>
      <c r="I1369" s="8"/>
      <c r="J1369" s="8"/>
      <c r="K1369" s="8"/>
      <c r="L1369" s="8"/>
      <c r="M1369" s="8"/>
      <c r="N1369" s="8"/>
      <c r="O1369" s="8"/>
    </row>
    <row r="1370" spans="2:15" ht="11.25" x14ac:dyDescent="0.2">
      <c r="B1370" s="8"/>
      <c r="C1370" s="8"/>
      <c r="D1370" s="8"/>
      <c r="E1370" s="8"/>
      <c r="F1370" s="8"/>
      <c r="G1370" s="8"/>
      <c r="H1370" s="8"/>
      <c r="I1370" s="8"/>
      <c r="J1370" s="8"/>
      <c r="K1370" s="8"/>
      <c r="L1370" s="8"/>
      <c r="M1370" s="8"/>
      <c r="N1370" s="8"/>
      <c r="O1370" s="8"/>
    </row>
    <row r="1371" spans="2:15" ht="11.25" x14ac:dyDescent="0.2">
      <c r="B1371" s="8"/>
      <c r="C1371" s="8"/>
      <c r="D1371" s="8"/>
      <c r="E1371" s="8"/>
      <c r="F1371" s="8"/>
      <c r="G1371" s="8"/>
      <c r="H1371" s="8"/>
      <c r="I1371" s="8"/>
      <c r="J1371" s="8"/>
      <c r="K1371" s="8"/>
      <c r="L1371" s="8"/>
      <c r="M1371" s="8"/>
      <c r="N1371" s="8"/>
      <c r="O1371" s="8"/>
    </row>
    <row r="1372" spans="2:15" ht="11.25" x14ac:dyDescent="0.2">
      <c r="B1372" s="8"/>
      <c r="C1372" s="8"/>
      <c r="D1372" s="8"/>
      <c r="E1372" s="8"/>
      <c r="F1372" s="8"/>
      <c r="G1372" s="8"/>
      <c r="H1372" s="8"/>
      <c r="I1372" s="8"/>
      <c r="J1372" s="8"/>
      <c r="K1372" s="8"/>
      <c r="L1372" s="8"/>
      <c r="M1372" s="8"/>
      <c r="N1372" s="8"/>
      <c r="O1372" s="8"/>
    </row>
    <row r="1373" spans="2:15" ht="11.25" x14ac:dyDescent="0.2">
      <c r="B1373" s="8"/>
      <c r="C1373" s="8"/>
      <c r="D1373" s="8"/>
      <c r="E1373" s="8"/>
      <c r="F1373" s="8"/>
      <c r="G1373" s="8"/>
      <c r="H1373" s="8"/>
      <c r="I1373" s="8"/>
      <c r="J1373" s="8"/>
      <c r="K1373" s="8"/>
      <c r="L1373" s="8"/>
      <c r="M1373" s="8"/>
      <c r="N1373" s="8"/>
      <c r="O1373" s="8"/>
    </row>
    <row r="1374" spans="2:15" ht="11.25" x14ac:dyDescent="0.2">
      <c r="B1374" s="8"/>
      <c r="C1374" s="8"/>
      <c r="D1374" s="8"/>
      <c r="E1374" s="8"/>
      <c r="F1374" s="8"/>
      <c r="G1374" s="8"/>
      <c r="H1374" s="8"/>
      <c r="I1374" s="8"/>
      <c r="J1374" s="8"/>
      <c r="K1374" s="8"/>
      <c r="L1374" s="8"/>
      <c r="M1374" s="8"/>
      <c r="N1374" s="8"/>
      <c r="O1374" s="8"/>
    </row>
    <row r="1375" spans="2:15" ht="11.25" x14ac:dyDescent="0.2">
      <c r="B1375" s="8"/>
      <c r="C1375" s="8"/>
      <c r="D1375" s="8"/>
      <c r="E1375" s="8"/>
      <c r="F1375" s="8"/>
      <c r="G1375" s="8"/>
      <c r="H1375" s="8"/>
      <c r="I1375" s="8"/>
      <c r="J1375" s="8"/>
      <c r="K1375" s="8"/>
      <c r="L1375" s="8"/>
      <c r="M1375" s="8"/>
      <c r="N1375" s="8"/>
      <c r="O1375" s="8"/>
    </row>
    <row r="1376" spans="2:15" ht="11.25" x14ac:dyDescent="0.2">
      <c r="B1376" s="8"/>
      <c r="C1376" s="8"/>
      <c r="D1376" s="8"/>
      <c r="E1376" s="8"/>
      <c r="F1376" s="8"/>
      <c r="G1376" s="8"/>
      <c r="H1376" s="8"/>
      <c r="I1376" s="8"/>
      <c r="J1376" s="8"/>
      <c r="K1376" s="8"/>
      <c r="L1376" s="8"/>
      <c r="M1376" s="8"/>
      <c r="N1376" s="8"/>
      <c r="O1376" s="8"/>
    </row>
    <row r="1377" spans="2:15" ht="11.25" x14ac:dyDescent="0.2">
      <c r="B1377" s="8"/>
      <c r="C1377" s="8"/>
      <c r="D1377" s="8"/>
      <c r="E1377" s="8"/>
      <c r="F1377" s="8"/>
      <c r="G1377" s="8"/>
      <c r="H1377" s="8"/>
      <c r="I1377" s="8"/>
      <c r="J1377" s="8"/>
      <c r="K1377" s="8"/>
      <c r="L1377" s="8"/>
      <c r="M1377" s="8"/>
      <c r="N1377" s="8"/>
      <c r="O1377" s="8"/>
    </row>
    <row r="1378" spans="2:15" ht="11.25" x14ac:dyDescent="0.2">
      <c r="B1378" s="8"/>
      <c r="C1378" s="8"/>
      <c r="D1378" s="8"/>
      <c r="E1378" s="8"/>
      <c r="F1378" s="8"/>
      <c r="G1378" s="8"/>
      <c r="H1378" s="8"/>
      <c r="I1378" s="8"/>
      <c r="J1378" s="8"/>
      <c r="K1378" s="8"/>
      <c r="L1378" s="8"/>
      <c r="M1378" s="8"/>
      <c r="N1378" s="8"/>
      <c r="O1378" s="8"/>
    </row>
    <row r="1379" spans="2:15" ht="11.25" x14ac:dyDescent="0.2">
      <c r="B1379" s="8"/>
      <c r="C1379" s="8"/>
      <c r="D1379" s="8"/>
      <c r="E1379" s="8"/>
      <c r="F1379" s="8"/>
      <c r="G1379" s="8"/>
      <c r="H1379" s="8"/>
      <c r="I1379" s="8"/>
      <c r="J1379" s="8"/>
      <c r="K1379" s="8"/>
      <c r="L1379" s="8"/>
      <c r="M1379" s="8"/>
      <c r="N1379" s="8"/>
      <c r="O1379" s="8"/>
    </row>
    <row r="1380" spans="2:15" ht="11.25" x14ac:dyDescent="0.2">
      <c r="B1380" s="8"/>
      <c r="C1380" s="8"/>
      <c r="D1380" s="8"/>
      <c r="E1380" s="8"/>
      <c r="F1380" s="8"/>
      <c r="G1380" s="8"/>
      <c r="H1380" s="8"/>
      <c r="I1380" s="8"/>
      <c r="J1380" s="8"/>
      <c r="K1380" s="8"/>
      <c r="L1380" s="8"/>
      <c r="M1380" s="8"/>
      <c r="N1380" s="8"/>
      <c r="O1380" s="8"/>
    </row>
    <row r="1381" spans="2:15" ht="11.25" x14ac:dyDescent="0.2">
      <c r="B1381" s="8"/>
      <c r="C1381" s="8"/>
      <c r="D1381" s="8"/>
      <c r="E1381" s="8"/>
      <c r="F1381" s="8"/>
      <c r="G1381" s="8"/>
      <c r="H1381" s="8"/>
      <c r="I1381" s="8"/>
      <c r="J1381" s="8"/>
      <c r="K1381" s="8"/>
      <c r="L1381" s="8"/>
      <c r="M1381" s="8"/>
      <c r="N1381" s="8"/>
      <c r="O1381" s="8"/>
    </row>
    <row r="1382" spans="2:15" ht="11.25" x14ac:dyDescent="0.2">
      <c r="B1382" s="8"/>
      <c r="C1382" s="8"/>
      <c r="D1382" s="8"/>
      <c r="E1382" s="8"/>
      <c r="F1382" s="8"/>
      <c r="G1382" s="8"/>
      <c r="H1382" s="8"/>
      <c r="I1382" s="8"/>
      <c r="J1382" s="8"/>
      <c r="K1382" s="8"/>
      <c r="L1382" s="8"/>
      <c r="M1382" s="8"/>
      <c r="N1382" s="8"/>
      <c r="O1382" s="8"/>
    </row>
    <row r="1383" spans="2:15" ht="11.25" x14ac:dyDescent="0.2">
      <c r="B1383" s="8"/>
      <c r="C1383" s="8"/>
      <c r="D1383" s="8"/>
      <c r="E1383" s="8"/>
      <c r="F1383" s="8"/>
      <c r="G1383" s="8"/>
      <c r="H1383" s="8"/>
      <c r="I1383" s="8"/>
      <c r="J1383" s="8"/>
      <c r="K1383" s="8"/>
      <c r="L1383" s="8"/>
      <c r="M1383" s="8"/>
      <c r="N1383" s="8"/>
      <c r="O1383" s="8"/>
    </row>
    <row r="1384" spans="2:15" ht="11.25" x14ac:dyDescent="0.2">
      <c r="B1384" s="8"/>
      <c r="C1384" s="8"/>
      <c r="D1384" s="8"/>
      <c r="E1384" s="8"/>
      <c r="F1384" s="8"/>
      <c r="G1384" s="8"/>
      <c r="H1384" s="8"/>
      <c r="I1384" s="8"/>
      <c r="J1384" s="8"/>
      <c r="K1384" s="8"/>
      <c r="L1384" s="8"/>
      <c r="M1384" s="8"/>
      <c r="N1384" s="8"/>
      <c r="O1384" s="8"/>
    </row>
    <row r="1385" spans="2:15" ht="11.25" x14ac:dyDescent="0.2">
      <c r="B1385" s="8"/>
      <c r="C1385" s="8"/>
      <c r="D1385" s="8"/>
      <c r="E1385" s="8"/>
      <c r="F1385" s="8"/>
      <c r="G1385" s="8"/>
      <c r="H1385" s="8"/>
      <c r="I1385" s="8"/>
      <c r="J1385" s="8"/>
      <c r="K1385" s="8"/>
      <c r="L1385" s="8"/>
      <c r="M1385" s="8"/>
      <c r="N1385" s="8"/>
      <c r="O1385" s="8"/>
    </row>
    <row r="1386" spans="2:15" ht="11.25" x14ac:dyDescent="0.2">
      <c r="B1386" s="8"/>
      <c r="C1386" s="8"/>
      <c r="D1386" s="8"/>
      <c r="E1386" s="8"/>
      <c r="F1386" s="8"/>
      <c r="G1386" s="8"/>
      <c r="H1386" s="8"/>
      <c r="I1386" s="8"/>
      <c r="J1386" s="8"/>
      <c r="K1386" s="8"/>
      <c r="L1386" s="8"/>
      <c r="M1386" s="8"/>
      <c r="N1386" s="8"/>
      <c r="O1386" s="8"/>
    </row>
    <row r="1387" spans="2:15" ht="11.25" x14ac:dyDescent="0.2">
      <c r="B1387" s="8"/>
      <c r="C1387" s="8"/>
      <c r="D1387" s="8"/>
      <c r="E1387" s="8"/>
      <c r="F1387" s="8"/>
      <c r="G1387" s="8"/>
      <c r="H1387" s="8"/>
      <c r="I1387" s="8"/>
      <c r="J1387" s="8"/>
      <c r="K1387" s="8"/>
      <c r="L1387" s="8"/>
      <c r="M1387" s="8"/>
      <c r="N1387" s="8"/>
      <c r="O1387" s="8"/>
    </row>
    <row r="1388" spans="2:15" ht="11.25" x14ac:dyDescent="0.2">
      <c r="B1388" s="8"/>
      <c r="C1388" s="8"/>
      <c r="D1388" s="8"/>
      <c r="E1388" s="8"/>
      <c r="F1388" s="8"/>
      <c r="G1388" s="8"/>
      <c r="H1388" s="8"/>
      <c r="I1388" s="8"/>
      <c r="J1388" s="8"/>
      <c r="K1388" s="8"/>
      <c r="L1388" s="8"/>
      <c r="M1388" s="8"/>
      <c r="N1388" s="8"/>
      <c r="O1388" s="8"/>
    </row>
    <row r="1389" spans="2:15" ht="11.25" x14ac:dyDescent="0.2">
      <c r="B1389" s="8"/>
      <c r="C1389" s="8"/>
      <c r="D1389" s="8"/>
      <c r="E1389" s="8"/>
      <c r="F1389" s="8"/>
      <c r="G1389" s="8"/>
      <c r="H1389" s="8"/>
      <c r="I1389" s="8"/>
      <c r="J1389" s="8"/>
      <c r="K1389" s="8"/>
      <c r="L1389" s="8"/>
      <c r="M1389" s="8"/>
      <c r="N1389" s="8"/>
      <c r="O1389" s="8"/>
    </row>
    <row r="1390" spans="2:15" ht="11.25" x14ac:dyDescent="0.2">
      <c r="B1390" s="8"/>
      <c r="C1390" s="8"/>
      <c r="D1390" s="8"/>
      <c r="E1390" s="8"/>
      <c r="F1390" s="8"/>
      <c r="G1390" s="8"/>
      <c r="H1390" s="8"/>
      <c r="I1390" s="8"/>
      <c r="J1390" s="8"/>
      <c r="K1390" s="8"/>
      <c r="L1390" s="8"/>
      <c r="M1390" s="8"/>
      <c r="N1390" s="8"/>
      <c r="O1390" s="8"/>
    </row>
    <row r="1391" spans="2:15" ht="11.25" x14ac:dyDescent="0.2">
      <c r="B1391" s="8"/>
      <c r="C1391" s="8"/>
      <c r="D1391" s="8"/>
      <c r="E1391" s="8"/>
      <c r="F1391" s="8"/>
      <c r="G1391" s="8"/>
      <c r="H1391" s="8"/>
      <c r="I1391" s="8"/>
      <c r="J1391" s="8"/>
      <c r="K1391" s="8"/>
      <c r="L1391" s="8"/>
      <c r="M1391" s="8"/>
      <c r="N1391" s="8"/>
      <c r="O1391" s="8"/>
    </row>
    <row r="1392" spans="2:15" ht="11.25" x14ac:dyDescent="0.2">
      <c r="B1392" s="8"/>
      <c r="C1392" s="8"/>
      <c r="D1392" s="8"/>
      <c r="E1392" s="8"/>
      <c r="F1392" s="8"/>
      <c r="G1392" s="8"/>
      <c r="H1392" s="8"/>
      <c r="I1392" s="8"/>
      <c r="J1392" s="8"/>
      <c r="K1392" s="8"/>
      <c r="L1392" s="8"/>
      <c r="M1392" s="8"/>
      <c r="N1392" s="8"/>
      <c r="O1392" s="8"/>
    </row>
    <row r="1393" spans="2:15" ht="11.25" x14ac:dyDescent="0.2">
      <c r="B1393" s="8"/>
      <c r="C1393" s="8"/>
      <c r="D1393" s="8"/>
      <c r="E1393" s="8"/>
      <c r="F1393" s="8"/>
      <c r="G1393" s="8"/>
      <c r="H1393" s="8"/>
      <c r="I1393" s="8"/>
      <c r="J1393" s="8"/>
      <c r="K1393" s="8"/>
      <c r="L1393" s="8"/>
      <c r="M1393" s="8"/>
      <c r="N1393" s="8"/>
      <c r="O1393" s="8"/>
    </row>
    <row r="1394" spans="2:15" ht="11.25" x14ac:dyDescent="0.2">
      <c r="B1394" s="8"/>
      <c r="C1394" s="8"/>
      <c r="D1394" s="8"/>
      <c r="E1394" s="8"/>
      <c r="F1394" s="8"/>
      <c r="G1394" s="8"/>
      <c r="H1394" s="8"/>
      <c r="I1394" s="8"/>
      <c r="J1394" s="8"/>
      <c r="K1394" s="8"/>
      <c r="L1394" s="8"/>
      <c r="M1394" s="8"/>
      <c r="N1394" s="8"/>
      <c r="O1394" s="8"/>
    </row>
    <row r="1395" spans="2:15" ht="11.25" x14ac:dyDescent="0.2">
      <c r="B1395" s="8"/>
      <c r="C1395" s="8"/>
      <c r="D1395" s="8"/>
      <c r="E1395" s="8"/>
      <c r="F1395" s="8"/>
      <c r="G1395" s="8"/>
      <c r="H1395" s="8"/>
      <c r="I1395" s="8"/>
      <c r="J1395" s="8"/>
      <c r="K1395" s="8"/>
      <c r="L1395" s="8"/>
      <c r="M1395" s="8"/>
      <c r="N1395" s="8"/>
      <c r="O1395" s="8"/>
    </row>
    <row r="1396" spans="2:15" ht="11.25" x14ac:dyDescent="0.2">
      <c r="B1396" s="8"/>
      <c r="C1396" s="8"/>
      <c r="D1396" s="8"/>
      <c r="E1396" s="8"/>
      <c r="F1396" s="8"/>
      <c r="G1396" s="8"/>
      <c r="H1396" s="8"/>
      <c r="I1396" s="8"/>
      <c r="J1396" s="8"/>
      <c r="K1396" s="8"/>
      <c r="L1396" s="8"/>
      <c r="M1396" s="8"/>
      <c r="N1396" s="8"/>
      <c r="O1396" s="8"/>
    </row>
    <row r="1397" spans="2:15" ht="11.25" x14ac:dyDescent="0.2">
      <c r="B1397" s="8"/>
      <c r="C1397" s="8"/>
      <c r="D1397" s="8"/>
      <c r="E1397" s="8"/>
      <c r="F1397" s="8"/>
      <c r="G1397" s="8"/>
      <c r="H1397" s="8"/>
      <c r="I1397" s="8"/>
      <c r="J1397" s="8"/>
      <c r="K1397" s="8"/>
      <c r="L1397" s="8"/>
      <c r="M1397" s="8"/>
      <c r="N1397" s="8"/>
      <c r="O1397" s="8"/>
    </row>
    <row r="1398" spans="2:15" ht="11.25" x14ac:dyDescent="0.2">
      <c r="B1398" s="8"/>
      <c r="C1398" s="8"/>
      <c r="D1398" s="8"/>
      <c r="E1398" s="8"/>
      <c r="F1398" s="8"/>
      <c r="G1398" s="8"/>
      <c r="H1398" s="8"/>
      <c r="I1398" s="8"/>
      <c r="J1398" s="8"/>
      <c r="K1398" s="8"/>
      <c r="L1398" s="8"/>
      <c r="M1398" s="8"/>
      <c r="N1398" s="8"/>
      <c r="O1398" s="8"/>
    </row>
    <row r="1399" spans="2:15" ht="11.25" x14ac:dyDescent="0.2">
      <c r="B1399" s="8"/>
      <c r="C1399" s="8"/>
      <c r="D1399" s="8"/>
      <c r="E1399" s="8"/>
      <c r="F1399" s="8"/>
      <c r="G1399" s="8"/>
      <c r="H1399" s="8"/>
      <c r="I1399" s="8"/>
      <c r="J1399" s="8"/>
      <c r="K1399" s="8"/>
      <c r="L1399" s="8"/>
      <c r="M1399" s="8"/>
      <c r="N1399" s="8"/>
      <c r="O1399" s="8"/>
    </row>
    <row r="1400" spans="2:15" ht="11.25" x14ac:dyDescent="0.2">
      <c r="B1400" s="8"/>
      <c r="C1400" s="8"/>
      <c r="D1400" s="8"/>
      <c r="E1400" s="8"/>
      <c r="F1400" s="8"/>
      <c r="G1400" s="8"/>
      <c r="H1400" s="8"/>
      <c r="I1400" s="8"/>
      <c r="J1400" s="8"/>
      <c r="K1400" s="8"/>
      <c r="L1400" s="8"/>
      <c r="M1400" s="8"/>
      <c r="N1400" s="8"/>
      <c r="O1400" s="8"/>
    </row>
    <row r="1401" spans="2:15" ht="11.25" x14ac:dyDescent="0.2">
      <c r="B1401" s="8"/>
      <c r="C1401" s="8"/>
      <c r="D1401" s="8"/>
      <c r="E1401" s="8"/>
      <c r="F1401" s="8"/>
      <c r="G1401" s="8"/>
      <c r="H1401" s="8"/>
      <c r="I1401" s="8"/>
      <c r="J1401" s="8"/>
      <c r="K1401" s="8"/>
      <c r="L1401" s="8"/>
      <c r="M1401" s="8"/>
      <c r="N1401" s="8"/>
      <c r="O1401" s="8"/>
    </row>
    <row r="1402" spans="2:15" ht="11.25" x14ac:dyDescent="0.2">
      <c r="B1402" s="8"/>
      <c r="C1402" s="8"/>
      <c r="D1402" s="8"/>
      <c r="E1402" s="8"/>
      <c r="F1402" s="8"/>
      <c r="G1402" s="8"/>
      <c r="H1402" s="8"/>
      <c r="I1402" s="8"/>
      <c r="J1402" s="8"/>
      <c r="K1402" s="8"/>
      <c r="L1402" s="8"/>
      <c r="M1402" s="8"/>
      <c r="N1402" s="8"/>
      <c r="O1402" s="8"/>
    </row>
    <row r="1403" spans="2:15" ht="11.25" x14ac:dyDescent="0.2">
      <c r="B1403" s="8"/>
      <c r="C1403" s="8"/>
      <c r="D1403" s="8"/>
      <c r="E1403" s="8"/>
      <c r="F1403" s="8"/>
      <c r="G1403" s="8"/>
      <c r="H1403" s="8"/>
      <c r="I1403" s="8"/>
      <c r="J1403" s="8"/>
      <c r="K1403" s="8"/>
      <c r="L1403" s="8"/>
      <c r="M1403" s="8"/>
      <c r="N1403" s="8"/>
      <c r="O1403" s="8"/>
    </row>
    <row r="1404" spans="2:15" ht="11.25" x14ac:dyDescent="0.2">
      <c r="B1404" s="8"/>
      <c r="C1404" s="8"/>
      <c r="D1404" s="8"/>
      <c r="E1404" s="8"/>
      <c r="F1404" s="8"/>
      <c r="G1404" s="8"/>
      <c r="H1404" s="8"/>
      <c r="I1404" s="8"/>
      <c r="J1404" s="8"/>
      <c r="K1404" s="8"/>
      <c r="L1404" s="8"/>
      <c r="M1404" s="8"/>
      <c r="N1404" s="8"/>
      <c r="O1404" s="8"/>
    </row>
    <row r="1405" spans="2:15" ht="11.25" x14ac:dyDescent="0.2">
      <c r="B1405" s="8"/>
      <c r="C1405" s="8"/>
      <c r="D1405" s="8"/>
      <c r="E1405" s="8"/>
      <c r="F1405" s="8"/>
      <c r="G1405" s="8"/>
      <c r="H1405" s="8"/>
      <c r="I1405" s="8"/>
      <c r="J1405" s="8"/>
      <c r="K1405" s="8"/>
      <c r="L1405" s="8"/>
      <c r="M1405" s="8"/>
      <c r="N1405" s="8"/>
      <c r="O1405" s="8"/>
    </row>
    <row r="1406" spans="2:15" ht="11.25" x14ac:dyDescent="0.2">
      <c r="B1406" s="8"/>
      <c r="C1406" s="8"/>
      <c r="D1406" s="8"/>
      <c r="E1406" s="8"/>
      <c r="F1406" s="8"/>
      <c r="G1406" s="8"/>
      <c r="H1406" s="8"/>
      <c r="I1406" s="8"/>
      <c r="J1406" s="8"/>
      <c r="K1406" s="8"/>
      <c r="L1406" s="8"/>
      <c r="M1406" s="8"/>
      <c r="N1406" s="8"/>
      <c r="O1406" s="8"/>
    </row>
    <row r="1407" spans="2:15" ht="11.25" x14ac:dyDescent="0.2">
      <c r="B1407" s="8"/>
      <c r="C1407" s="8"/>
      <c r="D1407" s="8"/>
      <c r="E1407" s="8"/>
      <c r="F1407" s="8"/>
      <c r="G1407" s="8"/>
      <c r="H1407" s="8"/>
      <c r="I1407" s="8"/>
      <c r="J1407" s="8"/>
      <c r="K1407" s="8"/>
      <c r="L1407" s="8"/>
      <c r="M1407" s="8"/>
      <c r="N1407" s="8"/>
      <c r="O1407" s="8"/>
    </row>
    <row r="1408" spans="2:15" ht="11.25" x14ac:dyDescent="0.2">
      <c r="B1408" s="8"/>
      <c r="C1408" s="8"/>
      <c r="D1408" s="8"/>
      <c r="E1408" s="8"/>
      <c r="F1408" s="8"/>
      <c r="G1408" s="8"/>
      <c r="H1408" s="8"/>
      <c r="I1408" s="8"/>
      <c r="J1408" s="8"/>
      <c r="K1408" s="8"/>
      <c r="L1408" s="8"/>
      <c r="M1408" s="8"/>
      <c r="N1408" s="8"/>
      <c r="O1408" s="8"/>
    </row>
    <row r="1409" spans="2:15" ht="11.25" x14ac:dyDescent="0.2">
      <c r="B1409" s="8"/>
      <c r="C1409" s="8"/>
      <c r="D1409" s="8"/>
      <c r="E1409" s="8"/>
      <c r="F1409" s="8"/>
      <c r="G1409" s="8"/>
      <c r="H1409" s="8"/>
      <c r="I1409" s="8"/>
      <c r="J1409" s="8"/>
      <c r="K1409" s="8"/>
      <c r="L1409" s="8"/>
      <c r="M1409" s="8"/>
      <c r="N1409" s="8"/>
      <c r="O1409" s="8"/>
    </row>
    <row r="1410" spans="2:15" ht="11.25" x14ac:dyDescent="0.2">
      <c r="B1410" s="8"/>
      <c r="C1410" s="8"/>
      <c r="D1410" s="8"/>
      <c r="E1410" s="8"/>
      <c r="F1410" s="8"/>
      <c r="G1410" s="8"/>
      <c r="H1410" s="8"/>
      <c r="I1410" s="8"/>
      <c r="J1410" s="8"/>
      <c r="K1410" s="8"/>
      <c r="L1410" s="8"/>
      <c r="M1410" s="8"/>
      <c r="N1410" s="8"/>
      <c r="O1410" s="8"/>
    </row>
    <row r="1411" spans="2:15" ht="11.25" x14ac:dyDescent="0.2">
      <c r="B1411" s="8"/>
      <c r="C1411" s="8"/>
      <c r="D1411" s="8"/>
      <c r="E1411" s="8"/>
      <c r="F1411" s="8"/>
      <c r="G1411" s="8"/>
      <c r="H1411" s="8"/>
      <c r="I1411" s="8"/>
      <c r="J1411" s="8"/>
      <c r="K1411" s="8"/>
      <c r="L1411" s="8"/>
      <c r="M1411" s="8"/>
      <c r="N1411" s="8"/>
      <c r="O1411" s="8"/>
    </row>
    <row r="1412" spans="2:15" ht="11.25" x14ac:dyDescent="0.2">
      <c r="B1412" s="8"/>
      <c r="C1412" s="8"/>
      <c r="D1412" s="8"/>
      <c r="E1412" s="8"/>
      <c r="F1412" s="8"/>
      <c r="G1412" s="8"/>
      <c r="H1412" s="8"/>
      <c r="I1412" s="8"/>
      <c r="J1412" s="8"/>
      <c r="K1412" s="8"/>
      <c r="L1412" s="8"/>
      <c r="M1412" s="8"/>
      <c r="N1412" s="8"/>
      <c r="O1412" s="8"/>
    </row>
    <row r="1413" spans="2:15" ht="11.25" x14ac:dyDescent="0.2">
      <c r="B1413" s="8"/>
      <c r="C1413" s="8"/>
      <c r="D1413" s="8"/>
      <c r="E1413" s="8"/>
      <c r="F1413" s="8"/>
      <c r="G1413" s="8"/>
      <c r="H1413" s="8"/>
      <c r="I1413" s="8"/>
      <c r="J1413" s="8"/>
      <c r="K1413" s="8"/>
      <c r="L1413" s="8"/>
      <c r="M1413" s="8"/>
      <c r="N1413" s="8"/>
      <c r="O1413" s="8"/>
    </row>
    <row r="1414" spans="2:15" ht="11.25" x14ac:dyDescent="0.2">
      <c r="B1414" s="8"/>
      <c r="C1414" s="8"/>
      <c r="D1414" s="8"/>
      <c r="E1414" s="8"/>
      <c r="F1414" s="8"/>
      <c r="G1414" s="8"/>
      <c r="H1414" s="8"/>
      <c r="I1414" s="8"/>
      <c r="J1414" s="8"/>
      <c r="K1414" s="8"/>
      <c r="L1414" s="8"/>
      <c r="M1414" s="8"/>
      <c r="N1414" s="8"/>
      <c r="O1414" s="8"/>
    </row>
    <row r="1415" spans="2:15" ht="11.25" x14ac:dyDescent="0.2">
      <c r="B1415" s="8"/>
      <c r="C1415" s="8"/>
      <c r="D1415" s="8"/>
      <c r="E1415" s="8"/>
      <c r="F1415" s="8"/>
      <c r="G1415" s="8"/>
      <c r="H1415" s="8"/>
      <c r="I1415" s="8"/>
      <c r="J1415" s="8"/>
      <c r="K1415" s="8"/>
      <c r="L1415" s="8"/>
      <c r="M1415" s="8"/>
      <c r="N1415" s="8"/>
      <c r="O1415" s="8"/>
    </row>
    <row r="1416" spans="2:15" ht="11.25" x14ac:dyDescent="0.2">
      <c r="B1416" s="8"/>
      <c r="C1416" s="8"/>
      <c r="D1416" s="8"/>
      <c r="E1416" s="8"/>
      <c r="F1416" s="8"/>
      <c r="G1416" s="8"/>
      <c r="H1416" s="8"/>
      <c r="I1416" s="8"/>
      <c r="J1416" s="8"/>
      <c r="K1416" s="8"/>
      <c r="L1416" s="8"/>
      <c r="M1416" s="8"/>
      <c r="N1416" s="8"/>
      <c r="O1416" s="8"/>
    </row>
    <row r="1417" spans="2:15" ht="11.25" x14ac:dyDescent="0.2">
      <c r="B1417" s="8"/>
      <c r="C1417" s="8"/>
      <c r="D1417" s="8"/>
      <c r="E1417" s="8"/>
      <c r="F1417" s="8"/>
      <c r="G1417" s="8"/>
      <c r="H1417" s="8"/>
      <c r="I1417" s="8"/>
      <c r="J1417" s="8"/>
      <c r="K1417" s="8"/>
      <c r="L1417" s="8"/>
      <c r="M1417" s="8"/>
      <c r="N1417" s="8"/>
      <c r="O1417" s="8"/>
    </row>
    <row r="1418" spans="2:15" ht="11.25" x14ac:dyDescent="0.2">
      <c r="B1418" s="8"/>
      <c r="C1418" s="8"/>
      <c r="D1418" s="8"/>
      <c r="E1418" s="8"/>
      <c r="F1418" s="8"/>
      <c r="G1418" s="8"/>
      <c r="H1418" s="8"/>
      <c r="I1418" s="8"/>
      <c r="J1418" s="8"/>
      <c r="K1418" s="8"/>
      <c r="L1418" s="8"/>
      <c r="M1418" s="8"/>
      <c r="N1418" s="8"/>
      <c r="O1418" s="8"/>
    </row>
    <row r="1419" spans="2:15" ht="11.25" x14ac:dyDescent="0.2">
      <c r="B1419" s="8"/>
      <c r="C1419" s="8"/>
      <c r="D1419" s="8"/>
      <c r="E1419" s="8"/>
      <c r="F1419" s="8"/>
      <c r="G1419" s="8"/>
      <c r="H1419" s="8"/>
      <c r="I1419" s="8"/>
      <c r="J1419" s="8"/>
      <c r="K1419" s="8"/>
      <c r="L1419" s="8"/>
      <c r="M1419" s="8"/>
      <c r="N1419" s="8"/>
      <c r="O1419" s="8"/>
    </row>
    <row r="1420" spans="2:15" ht="11.25" x14ac:dyDescent="0.2">
      <c r="B1420" s="8"/>
      <c r="C1420" s="8"/>
      <c r="D1420" s="8"/>
      <c r="E1420" s="8"/>
      <c r="F1420" s="8"/>
      <c r="G1420" s="8"/>
      <c r="H1420" s="8"/>
      <c r="I1420" s="8"/>
      <c r="J1420" s="8"/>
      <c r="K1420" s="8"/>
      <c r="L1420" s="8"/>
      <c r="M1420" s="8"/>
      <c r="N1420" s="8"/>
      <c r="O1420" s="8"/>
    </row>
    <row r="1421" spans="2:15" ht="11.25" x14ac:dyDescent="0.2">
      <c r="B1421" s="8"/>
      <c r="C1421" s="8"/>
      <c r="D1421" s="8"/>
      <c r="E1421" s="8"/>
      <c r="F1421" s="8"/>
      <c r="G1421" s="8"/>
      <c r="H1421" s="8"/>
      <c r="I1421" s="8"/>
      <c r="J1421" s="8"/>
      <c r="K1421" s="8"/>
      <c r="L1421" s="8"/>
      <c r="M1421" s="8"/>
      <c r="N1421" s="8"/>
      <c r="O1421" s="8"/>
    </row>
    <row r="1422" spans="2:15" ht="11.25" x14ac:dyDescent="0.2">
      <c r="B1422" s="8"/>
      <c r="C1422" s="8"/>
      <c r="D1422" s="8"/>
      <c r="E1422" s="8"/>
      <c r="F1422" s="8"/>
      <c r="G1422" s="8"/>
      <c r="H1422" s="8"/>
      <c r="I1422" s="8"/>
      <c r="J1422" s="8"/>
      <c r="K1422" s="8"/>
      <c r="L1422" s="8"/>
      <c r="M1422" s="8"/>
      <c r="N1422" s="8"/>
      <c r="O1422" s="8"/>
    </row>
    <row r="1423" spans="2:15" ht="11.25" x14ac:dyDescent="0.2">
      <c r="B1423" s="8"/>
      <c r="C1423" s="8"/>
      <c r="D1423" s="8"/>
      <c r="E1423" s="8"/>
      <c r="F1423" s="8"/>
      <c r="G1423" s="8"/>
      <c r="H1423" s="8"/>
      <c r="I1423" s="8"/>
      <c r="J1423" s="8"/>
      <c r="K1423" s="8"/>
      <c r="L1423" s="8"/>
      <c r="M1423" s="8"/>
      <c r="N1423" s="8"/>
      <c r="O1423" s="8"/>
    </row>
    <row r="1424" spans="2:15" ht="11.25" x14ac:dyDescent="0.2">
      <c r="B1424" s="8"/>
      <c r="C1424" s="8"/>
      <c r="D1424" s="8"/>
      <c r="E1424" s="8"/>
      <c r="F1424" s="8"/>
      <c r="G1424" s="8"/>
      <c r="H1424" s="8"/>
      <c r="I1424" s="8"/>
      <c r="J1424" s="8"/>
      <c r="K1424" s="8"/>
      <c r="L1424" s="8"/>
      <c r="M1424" s="8"/>
      <c r="N1424" s="8"/>
      <c r="O1424" s="8"/>
    </row>
    <row r="1425" spans="2:15" ht="11.25" x14ac:dyDescent="0.2">
      <c r="B1425" s="8"/>
      <c r="C1425" s="8"/>
      <c r="D1425" s="8"/>
      <c r="E1425" s="8"/>
      <c r="F1425" s="8"/>
      <c r="G1425" s="8"/>
      <c r="H1425" s="8"/>
      <c r="I1425" s="8"/>
      <c r="J1425" s="8"/>
      <c r="K1425" s="8"/>
      <c r="L1425" s="8"/>
      <c r="M1425" s="8"/>
      <c r="N1425" s="8"/>
      <c r="O1425" s="8"/>
    </row>
    <row r="1426" spans="2:15" ht="11.25" x14ac:dyDescent="0.2">
      <c r="B1426" s="8"/>
      <c r="C1426" s="8"/>
      <c r="D1426" s="8"/>
      <c r="E1426" s="8"/>
      <c r="F1426" s="8"/>
      <c r="G1426" s="8"/>
      <c r="H1426" s="8"/>
      <c r="I1426" s="8"/>
      <c r="J1426" s="8"/>
      <c r="K1426" s="8"/>
      <c r="L1426" s="8"/>
      <c r="M1426" s="8"/>
      <c r="N1426" s="8"/>
      <c r="O1426" s="8"/>
    </row>
    <row r="1427" spans="2:15" ht="11.25" x14ac:dyDescent="0.2">
      <c r="B1427" s="8"/>
      <c r="C1427" s="8"/>
      <c r="D1427" s="8"/>
      <c r="E1427" s="8"/>
      <c r="F1427" s="8"/>
      <c r="G1427" s="8"/>
      <c r="H1427" s="8"/>
      <c r="I1427" s="8"/>
      <c r="J1427" s="8"/>
      <c r="K1427" s="8"/>
      <c r="L1427" s="8"/>
      <c r="M1427" s="8"/>
      <c r="N1427" s="8"/>
      <c r="O1427" s="8"/>
    </row>
    <row r="1428" spans="2:15" ht="11.25" x14ac:dyDescent="0.2">
      <c r="B1428" s="8"/>
      <c r="C1428" s="8"/>
      <c r="D1428" s="8"/>
      <c r="E1428" s="8"/>
      <c r="F1428" s="8"/>
      <c r="G1428" s="8"/>
      <c r="H1428" s="8"/>
      <c r="I1428" s="8"/>
      <c r="J1428" s="8"/>
      <c r="K1428" s="8"/>
      <c r="L1428" s="8"/>
      <c r="M1428" s="8"/>
      <c r="N1428" s="8"/>
      <c r="O1428" s="8"/>
    </row>
    <row r="1429" spans="2:15" ht="11.25" x14ac:dyDescent="0.2">
      <c r="B1429" s="8"/>
      <c r="C1429" s="8"/>
      <c r="D1429" s="8"/>
      <c r="E1429" s="8"/>
      <c r="F1429" s="8"/>
      <c r="G1429" s="8"/>
      <c r="H1429" s="8"/>
      <c r="I1429" s="8"/>
      <c r="J1429" s="8"/>
      <c r="K1429" s="8"/>
      <c r="L1429" s="8"/>
      <c r="M1429" s="8"/>
      <c r="N1429" s="8"/>
      <c r="O1429" s="8"/>
    </row>
    <row r="1430" spans="2:15" ht="11.25" x14ac:dyDescent="0.2">
      <c r="B1430" s="8"/>
      <c r="C1430" s="8"/>
      <c r="D1430" s="8"/>
      <c r="E1430" s="8"/>
      <c r="F1430" s="8"/>
      <c r="G1430" s="8"/>
      <c r="H1430" s="8"/>
      <c r="I1430" s="8"/>
      <c r="J1430" s="8"/>
      <c r="K1430" s="8"/>
      <c r="L1430" s="8"/>
      <c r="M1430" s="8"/>
      <c r="N1430" s="8"/>
      <c r="O1430" s="8"/>
    </row>
    <row r="1431" spans="2:15" ht="11.25" x14ac:dyDescent="0.2">
      <c r="B1431" s="8"/>
      <c r="C1431" s="8"/>
      <c r="D1431" s="8"/>
      <c r="E1431" s="8"/>
      <c r="F1431" s="8"/>
      <c r="G1431" s="8"/>
      <c r="H1431" s="8"/>
      <c r="I1431" s="8"/>
      <c r="J1431" s="8"/>
      <c r="K1431" s="8"/>
      <c r="L1431" s="8"/>
      <c r="M1431" s="8"/>
      <c r="N1431" s="8"/>
      <c r="O1431" s="8"/>
    </row>
    <row r="1432" spans="2:15" ht="11.25" x14ac:dyDescent="0.2">
      <c r="B1432" s="8"/>
      <c r="C1432" s="8"/>
      <c r="D1432" s="8"/>
      <c r="E1432" s="8"/>
      <c r="F1432" s="8"/>
      <c r="G1432" s="8"/>
      <c r="H1432" s="8"/>
      <c r="I1432" s="8"/>
      <c r="J1432" s="8"/>
      <c r="K1432" s="8"/>
      <c r="L1432" s="8"/>
      <c r="M1432" s="8"/>
      <c r="N1432" s="8"/>
      <c r="O1432" s="8"/>
    </row>
    <row r="1433" spans="2:15" ht="11.25" x14ac:dyDescent="0.2">
      <c r="B1433" s="8"/>
      <c r="C1433" s="8"/>
      <c r="D1433" s="8"/>
      <c r="E1433" s="8"/>
      <c r="F1433" s="8"/>
      <c r="G1433" s="8"/>
      <c r="H1433" s="8"/>
      <c r="I1433" s="8"/>
      <c r="J1433" s="8"/>
      <c r="K1433" s="8"/>
      <c r="L1433" s="8"/>
      <c r="M1433" s="8"/>
      <c r="N1433" s="8"/>
      <c r="O1433" s="8"/>
    </row>
    <row r="1434" spans="2:15" ht="11.25" x14ac:dyDescent="0.2">
      <c r="B1434" s="8"/>
      <c r="C1434" s="8"/>
      <c r="D1434" s="8"/>
      <c r="E1434" s="8"/>
      <c r="F1434" s="8"/>
      <c r="G1434" s="8"/>
      <c r="H1434" s="8"/>
      <c r="I1434" s="8"/>
      <c r="J1434" s="8"/>
      <c r="K1434" s="8"/>
      <c r="L1434" s="8"/>
      <c r="M1434" s="8"/>
      <c r="N1434" s="8"/>
      <c r="O1434" s="8"/>
    </row>
    <row r="1435" spans="2:15" ht="11.25" x14ac:dyDescent="0.2">
      <c r="B1435" s="8"/>
      <c r="C1435" s="8"/>
      <c r="D1435" s="8"/>
      <c r="E1435" s="8"/>
      <c r="F1435" s="8"/>
      <c r="G1435" s="8"/>
      <c r="H1435" s="8"/>
      <c r="I1435" s="8"/>
      <c r="J1435" s="8"/>
      <c r="K1435" s="8"/>
      <c r="L1435" s="8"/>
      <c r="M1435" s="8"/>
      <c r="N1435" s="8"/>
      <c r="O1435" s="8"/>
    </row>
    <row r="1436" spans="2:15" ht="11.25" x14ac:dyDescent="0.2">
      <c r="B1436" s="8"/>
      <c r="C1436" s="8"/>
      <c r="D1436" s="8"/>
      <c r="E1436" s="8"/>
      <c r="F1436" s="8"/>
      <c r="G1436" s="8"/>
      <c r="H1436" s="8"/>
      <c r="I1436" s="8"/>
      <c r="J1436" s="8"/>
      <c r="K1436" s="8"/>
      <c r="L1436" s="8"/>
      <c r="M1436" s="8"/>
      <c r="N1436" s="8"/>
      <c r="O1436" s="8"/>
    </row>
    <row r="1437" spans="2:15" ht="11.25" x14ac:dyDescent="0.2">
      <c r="B1437" s="8"/>
      <c r="C1437" s="8"/>
      <c r="D1437" s="8"/>
      <c r="E1437" s="8"/>
      <c r="F1437" s="8"/>
      <c r="G1437" s="8"/>
      <c r="H1437" s="8"/>
      <c r="I1437" s="8"/>
      <c r="J1437" s="8"/>
      <c r="K1437" s="8"/>
      <c r="L1437" s="8"/>
      <c r="M1437" s="8"/>
      <c r="N1437" s="8"/>
      <c r="O1437" s="8"/>
    </row>
    <row r="1438" spans="2:15" ht="11.25" x14ac:dyDescent="0.2">
      <c r="B1438" s="8"/>
      <c r="C1438" s="8"/>
      <c r="D1438" s="8"/>
      <c r="E1438" s="8"/>
      <c r="F1438" s="8"/>
      <c r="G1438" s="8"/>
      <c r="H1438" s="8"/>
      <c r="I1438" s="8"/>
      <c r="J1438" s="8"/>
      <c r="K1438" s="8"/>
      <c r="L1438" s="8"/>
      <c r="M1438" s="8"/>
      <c r="N1438" s="8"/>
      <c r="O1438" s="8"/>
    </row>
    <row r="1439" spans="2:15" ht="11.25" x14ac:dyDescent="0.2">
      <c r="B1439" s="8"/>
      <c r="C1439" s="8"/>
      <c r="D1439" s="8"/>
      <c r="E1439" s="8"/>
      <c r="F1439" s="8"/>
      <c r="G1439" s="8"/>
      <c r="H1439" s="8"/>
      <c r="I1439" s="8"/>
      <c r="J1439" s="8"/>
      <c r="K1439" s="8"/>
      <c r="L1439" s="8"/>
      <c r="M1439" s="8"/>
      <c r="N1439" s="8"/>
      <c r="O1439" s="8"/>
    </row>
    <row r="1440" spans="2:15" ht="11.25" x14ac:dyDescent="0.2">
      <c r="B1440" s="8"/>
      <c r="C1440" s="8"/>
      <c r="D1440" s="8"/>
      <c r="E1440" s="8"/>
      <c r="F1440" s="8"/>
      <c r="G1440" s="8"/>
      <c r="H1440" s="8"/>
      <c r="I1440" s="8"/>
      <c r="J1440" s="8"/>
      <c r="K1440" s="8"/>
      <c r="L1440" s="8"/>
      <c r="M1440" s="8"/>
      <c r="N1440" s="8"/>
      <c r="O1440" s="8"/>
    </row>
    <row r="1441" spans="2:15" ht="11.25" x14ac:dyDescent="0.2">
      <c r="B1441" s="8"/>
      <c r="C1441" s="8"/>
      <c r="D1441" s="8"/>
      <c r="E1441" s="8"/>
      <c r="F1441" s="8"/>
      <c r="G1441" s="8"/>
      <c r="H1441" s="8"/>
      <c r="I1441" s="8"/>
      <c r="J1441" s="8"/>
      <c r="K1441" s="8"/>
      <c r="L1441" s="8"/>
      <c r="M1441" s="8"/>
      <c r="N1441" s="8"/>
      <c r="O1441" s="8"/>
    </row>
    <row r="1442" spans="2:15" ht="11.25" x14ac:dyDescent="0.2">
      <c r="B1442" s="8"/>
      <c r="C1442" s="8"/>
      <c r="D1442" s="8"/>
      <c r="E1442" s="8"/>
      <c r="F1442" s="8"/>
      <c r="G1442" s="8"/>
      <c r="H1442" s="8"/>
      <c r="I1442" s="8"/>
      <c r="J1442" s="8"/>
      <c r="K1442" s="8"/>
      <c r="L1442" s="8"/>
      <c r="M1442" s="8"/>
      <c r="N1442" s="8"/>
      <c r="O1442" s="8"/>
    </row>
    <row r="1443" spans="2:15" ht="11.25" x14ac:dyDescent="0.2">
      <c r="B1443" s="8"/>
      <c r="C1443" s="8"/>
      <c r="D1443" s="8"/>
      <c r="E1443" s="8"/>
      <c r="F1443" s="8"/>
      <c r="G1443" s="8"/>
      <c r="H1443" s="8"/>
      <c r="I1443" s="8"/>
      <c r="J1443" s="8"/>
      <c r="K1443" s="8"/>
      <c r="L1443" s="8"/>
      <c r="M1443" s="8"/>
      <c r="N1443" s="8"/>
      <c r="O1443" s="8"/>
    </row>
    <row r="1444" spans="2:15" ht="11.25" x14ac:dyDescent="0.2">
      <c r="B1444" s="8"/>
      <c r="C1444" s="8"/>
      <c r="D1444" s="8"/>
      <c r="E1444" s="8"/>
      <c r="F1444" s="8"/>
      <c r="G1444" s="8"/>
      <c r="H1444" s="8"/>
      <c r="I1444" s="8"/>
      <c r="J1444" s="8"/>
      <c r="K1444" s="8"/>
      <c r="L1444" s="8"/>
      <c r="M1444" s="8"/>
      <c r="N1444" s="8"/>
      <c r="O1444" s="8"/>
    </row>
    <row r="1445" spans="2:15" ht="11.25" x14ac:dyDescent="0.2">
      <c r="B1445" s="8"/>
      <c r="C1445" s="8"/>
      <c r="D1445" s="8"/>
      <c r="E1445" s="8"/>
      <c r="F1445" s="8"/>
      <c r="G1445" s="8"/>
      <c r="H1445" s="8"/>
      <c r="I1445" s="8"/>
      <c r="J1445" s="8"/>
      <c r="K1445" s="8"/>
      <c r="L1445" s="8"/>
      <c r="M1445" s="8"/>
      <c r="N1445" s="8"/>
      <c r="O1445" s="8"/>
    </row>
    <row r="1446" spans="2:15" ht="11.25" x14ac:dyDescent="0.2">
      <c r="B1446" s="8"/>
      <c r="C1446" s="8"/>
      <c r="D1446" s="8"/>
      <c r="E1446" s="8"/>
      <c r="F1446" s="8"/>
      <c r="G1446" s="8"/>
      <c r="H1446" s="8"/>
      <c r="I1446" s="8"/>
      <c r="J1446" s="8"/>
      <c r="K1446" s="8"/>
      <c r="L1446" s="8"/>
      <c r="M1446" s="8"/>
      <c r="N1446" s="8"/>
      <c r="O1446" s="8"/>
    </row>
    <row r="1447" spans="2:15" ht="11.25" x14ac:dyDescent="0.2">
      <c r="B1447" s="8"/>
      <c r="C1447" s="8"/>
      <c r="D1447" s="8"/>
      <c r="E1447" s="8"/>
      <c r="F1447" s="8"/>
      <c r="G1447" s="8"/>
      <c r="H1447" s="8"/>
      <c r="I1447" s="8"/>
      <c r="J1447" s="8"/>
      <c r="K1447" s="8"/>
      <c r="L1447" s="8"/>
      <c r="M1447" s="8"/>
      <c r="N1447" s="8"/>
      <c r="O1447" s="8"/>
    </row>
    <row r="1448" spans="2:15" ht="11.25" x14ac:dyDescent="0.2">
      <c r="B1448" s="8"/>
      <c r="C1448" s="8"/>
      <c r="D1448" s="8"/>
      <c r="E1448" s="8"/>
      <c r="F1448" s="8"/>
      <c r="G1448" s="8"/>
      <c r="H1448" s="8"/>
      <c r="I1448" s="8"/>
      <c r="J1448" s="8"/>
      <c r="K1448" s="8"/>
      <c r="L1448" s="8"/>
      <c r="M1448" s="8"/>
      <c r="N1448" s="8"/>
      <c r="O1448" s="8"/>
    </row>
    <row r="1449" spans="2:15" ht="11.25" x14ac:dyDescent="0.2">
      <c r="B1449" s="8"/>
      <c r="C1449" s="8"/>
      <c r="D1449" s="8"/>
      <c r="E1449" s="8"/>
      <c r="F1449" s="8"/>
      <c r="G1449" s="8"/>
      <c r="H1449" s="8"/>
      <c r="I1449" s="8"/>
      <c r="J1449" s="8"/>
      <c r="K1449" s="8"/>
      <c r="L1449" s="8"/>
      <c r="M1449" s="8"/>
      <c r="N1449" s="8"/>
      <c r="O1449" s="8"/>
    </row>
    <row r="1450" spans="2:15" ht="11.25" x14ac:dyDescent="0.2">
      <c r="B1450" s="8"/>
      <c r="C1450" s="8"/>
      <c r="D1450" s="8"/>
      <c r="E1450" s="8"/>
      <c r="F1450" s="8"/>
      <c r="G1450" s="8"/>
      <c r="H1450" s="8"/>
      <c r="I1450" s="8"/>
      <c r="J1450" s="8"/>
      <c r="K1450" s="8"/>
      <c r="L1450" s="8"/>
      <c r="M1450" s="8"/>
      <c r="N1450" s="8"/>
      <c r="O1450" s="8"/>
    </row>
    <row r="1451" spans="2:15" ht="11.25" x14ac:dyDescent="0.2">
      <c r="B1451" s="8"/>
      <c r="C1451" s="8"/>
      <c r="D1451" s="8"/>
      <c r="E1451" s="8"/>
      <c r="F1451" s="8"/>
      <c r="G1451" s="8"/>
      <c r="H1451" s="8"/>
      <c r="I1451" s="8"/>
      <c r="J1451" s="8"/>
      <c r="K1451" s="8"/>
      <c r="L1451" s="8"/>
      <c r="M1451" s="8"/>
      <c r="N1451" s="8"/>
      <c r="O1451" s="8"/>
    </row>
    <row r="1452" spans="2:15" ht="11.25" x14ac:dyDescent="0.2">
      <c r="B1452" s="8"/>
      <c r="C1452" s="8"/>
      <c r="D1452" s="8"/>
      <c r="E1452" s="8"/>
      <c r="F1452" s="8"/>
      <c r="G1452" s="8"/>
      <c r="H1452" s="8"/>
      <c r="I1452" s="8"/>
      <c r="J1452" s="8"/>
      <c r="K1452" s="8"/>
      <c r="L1452" s="8"/>
      <c r="M1452" s="8"/>
      <c r="N1452" s="8"/>
      <c r="O1452" s="8"/>
    </row>
    <row r="1453" spans="2:15" ht="11.25" x14ac:dyDescent="0.2">
      <c r="B1453" s="8"/>
      <c r="C1453" s="8"/>
      <c r="D1453" s="8"/>
      <c r="E1453" s="8"/>
      <c r="F1453" s="8"/>
      <c r="G1453" s="8"/>
      <c r="H1453" s="8"/>
      <c r="I1453" s="8"/>
      <c r="J1453" s="8"/>
      <c r="K1453" s="8"/>
      <c r="L1453" s="8"/>
      <c r="M1453" s="8"/>
      <c r="N1453" s="8"/>
      <c r="O1453" s="8"/>
    </row>
    <row r="1454" spans="2:15" ht="11.25" x14ac:dyDescent="0.2">
      <c r="B1454" s="8"/>
      <c r="C1454" s="8"/>
      <c r="D1454" s="8"/>
      <c r="E1454" s="8"/>
      <c r="F1454" s="8"/>
      <c r="G1454" s="8"/>
      <c r="H1454" s="8"/>
      <c r="I1454" s="8"/>
      <c r="J1454" s="8"/>
      <c r="K1454" s="8"/>
      <c r="L1454" s="8"/>
      <c r="M1454" s="8"/>
      <c r="N1454" s="8"/>
      <c r="O1454" s="8"/>
    </row>
    <row r="1455" spans="2:15" ht="11.25" x14ac:dyDescent="0.2">
      <c r="B1455" s="8"/>
      <c r="C1455" s="8"/>
      <c r="D1455" s="8"/>
      <c r="E1455" s="8"/>
      <c r="F1455" s="8"/>
      <c r="G1455" s="8"/>
      <c r="H1455" s="8"/>
      <c r="I1455" s="8"/>
      <c r="J1455" s="8"/>
      <c r="K1455" s="8"/>
      <c r="L1455" s="8"/>
      <c r="M1455" s="8"/>
      <c r="N1455" s="8"/>
      <c r="O1455" s="8"/>
    </row>
    <row r="1456" spans="2:15" ht="11.25" x14ac:dyDescent="0.2">
      <c r="B1456" s="8"/>
      <c r="C1456" s="8"/>
      <c r="D1456" s="8"/>
      <c r="E1456" s="8"/>
      <c r="F1456" s="8"/>
      <c r="G1456" s="8"/>
      <c r="H1456" s="8"/>
      <c r="I1456" s="8"/>
      <c r="J1456" s="8"/>
      <c r="K1456" s="8"/>
      <c r="L1456" s="8"/>
      <c r="M1456" s="8"/>
      <c r="N1456" s="8"/>
      <c r="O1456" s="8"/>
    </row>
    <row r="1457" spans="2:15" ht="11.25" x14ac:dyDescent="0.2">
      <c r="B1457" s="8"/>
      <c r="C1457" s="8"/>
      <c r="D1457" s="8"/>
      <c r="E1457" s="8"/>
      <c r="F1457" s="8"/>
      <c r="G1457" s="8"/>
      <c r="H1457" s="8"/>
      <c r="I1457" s="8"/>
      <c r="J1457" s="8"/>
      <c r="K1457" s="8"/>
      <c r="L1457" s="8"/>
      <c r="M1457" s="8"/>
      <c r="N1457" s="8"/>
      <c r="O1457" s="8"/>
    </row>
    <row r="1458" spans="2:15" ht="11.25" x14ac:dyDescent="0.2">
      <c r="B1458" s="8"/>
      <c r="C1458" s="8"/>
      <c r="D1458" s="8"/>
      <c r="E1458" s="8"/>
      <c r="F1458" s="8"/>
      <c r="G1458" s="8"/>
      <c r="H1458" s="8"/>
      <c r="I1458" s="8"/>
      <c r="J1458" s="8"/>
      <c r="K1458" s="8"/>
      <c r="L1458" s="8"/>
      <c r="M1458" s="8"/>
      <c r="N1458" s="8"/>
      <c r="O1458" s="8"/>
    </row>
    <row r="1459" spans="2:15" ht="11.25" x14ac:dyDescent="0.2">
      <c r="B1459" s="8"/>
      <c r="C1459" s="8"/>
      <c r="D1459" s="8"/>
      <c r="E1459" s="8"/>
      <c r="F1459" s="8"/>
      <c r="G1459" s="8"/>
      <c r="H1459" s="8"/>
      <c r="I1459" s="8"/>
      <c r="J1459" s="8"/>
      <c r="K1459" s="8"/>
      <c r="L1459" s="8"/>
      <c r="M1459" s="8"/>
      <c r="N1459" s="8"/>
      <c r="O1459" s="8"/>
    </row>
    <row r="1460" spans="2:15" ht="11.25" x14ac:dyDescent="0.2">
      <c r="B1460" s="8"/>
      <c r="C1460" s="8"/>
      <c r="D1460" s="8"/>
      <c r="E1460" s="8"/>
      <c r="F1460" s="8"/>
      <c r="G1460" s="8"/>
      <c r="H1460" s="8"/>
      <c r="I1460" s="8"/>
      <c r="J1460" s="8"/>
      <c r="K1460" s="8"/>
      <c r="L1460" s="8"/>
      <c r="M1460" s="8"/>
      <c r="N1460" s="8"/>
      <c r="O1460" s="8"/>
    </row>
    <row r="1461" spans="2:15" ht="11.25" x14ac:dyDescent="0.2">
      <c r="B1461" s="8"/>
      <c r="C1461" s="8"/>
      <c r="D1461" s="8"/>
      <c r="E1461" s="8"/>
      <c r="F1461" s="8"/>
      <c r="G1461" s="8"/>
      <c r="H1461" s="8"/>
      <c r="I1461" s="8"/>
      <c r="J1461" s="8"/>
      <c r="K1461" s="8"/>
      <c r="L1461" s="8"/>
      <c r="M1461" s="8"/>
      <c r="N1461" s="8"/>
      <c r="O1461" s="8"/>
    </row>
    <row r="1462" spans="2:15" ht="11.25" x14ac:dyDescent="0.2">
      <c r="B1462" s="8"/>
      <c r="C1462" s="8"/>
      <c r="D1462" s="8"/>
      <c r="E1462" s="8"/>
      <c r="F1462" s="8"/>
      <c r="G1462" s="8"/>
      <c r="H1462" s="8"/>
      <c r="I1462" s="8"/>
      <c r="J1462" s="8"/>
      <c r="K1462" s="8"/>
      <c r="L1462" s="8"/>
      <c r="M1462" s="8"/>
      <c r="N1462" s="8"/>
      <c r="O1462" s="8"/>
    </row>
    <row r="1463" spans="2:15" ht="11.25" x14ac:dyDescent="0.2">
      <c r="B1463" s="8"/>
      <c r="C1463" s="8"/>
      <c r="D1463" s="8"/>
      <c r="E1463" s="8"/>
      <c r="F1463" s="8"/>
      <c r="G1463" s="8"/>
      <c r="H1463" s="8"/>
      <c r="I1463" s="8"/>
      <c r="J1463" s="8"/>
      <c r="K1463" s="8"/>
      <c r="L1463" s="8"/>
      <c r="M1463" s="8"/>
      <c r="N1463" s="8"/>
      <c r="O1463" s="8"/>
    </row>
    <row r="1464" spans="2:15" ht="11.25" x14ac:dyDescent="0.2">
      <c r="B1464" s="8"/>
      <c r="C1464" s="8"/>
      <c r="D1464" s="8"/>
      <c r="E1464" s="8"/>
      <c r="F1464" s="8"/>
      <c r="G1464" s="8"/>
      <c r="H1464" s="8"/>
      <c r="I1464" s="8"/>
      <c r="J1464" s="8"/>
      <c r="K1464" s="8"/>
      <c r="L1464" s="8"/>
      <c r="M1464" s="8"/>
      <c r="N1464" s="8"/>
      <c r="O1464" s="8"/>
    </row>
    <row r="1465" spans="2:15" ht="11.25" x14ac:dyDescent="0.2">
      <c r="B1465" s="8"/>
      <c r="C1465" s="8"/>
      <c r="D1465" s="8"/>
      <c r="E1465" s="8"/>
      <c r="F1465" s="8"/>
      <c r="G1465" s="8"/>
      <c r="H1465" s="8"/>
      <c r="I1465" s="8"/>
      <c r="J1465" s="8"/>
      <c r="K1465" s="8"/>
      <c r="L1465" s="8"/>
      <c r="M1465" s="8"/>
      <c r="N1465" s="8"/>
      <c r="O1465" s="8"/>
    </row>
    <row r="1466" spans="2:15" ht="11.25" x14ac:dyDescent="0.2">
      <c r="B1466" s="8"/>
      <c r="C1466" s="8"/>
      <c r="D1466" s="8"/>
      <c r="E1466" s="8"/>
      <c r="F1466" s="8"/>
      <c r="G1466" s="8"/>
      <c r="H1466" s="8"/>
      <c r="I1466" s="8"/>
      <c r="J1466" s="8"/>
      <c r="K1466" s="8"/>
      <c r="L1466" s="8"/>
      <c r="M1466" s="8"/>
      <c r="N1466" s="8"/>
      <c r="O1466" s="8"/>
    </row>
    <row r="1467" spans="2:15" ht="11.25" x14ac:dyDescent="0.2">
      <c r="B1467" s="8"/>
      <c r="C1467" s="8"/>
      <c r="D1467" s="8"/>
      <c r="E1467" s="8"/>
      <c r="F1467" s="8"/>
      <c r="G1467" s="8"/>
      <c r="H1467" s="8"/>
      <c r="I1467" s="8"/>
      <c r="J1467" s="8"/>
      <c r="K1467" s="8"/>
      <c r="L1467" s="8"/>
      <c r="M1467" s="8"/>
      <c r="N1467" s="8"/>
      <c r="O1467" s="8"/>
    </row>
    <row r="1468" spans="2:15" ht="11.25" x14ac:dyDescent="0.2">
      <c r="B1468" s="8"/>
      <c r="C1468" s="8"/>
      <c r="D1468" s="8"/>
      <c r="E1468" s="8"/>
      <c r="F1468" s="8"/>
      <c r="G1468" s="8"/>
      <c r="H1468" s="8"/>
      <c r="I1468" s="8"/>
      <c r="J1468" s="8"/>
      <c r="K1468" s="8"/>
      <c r="L1468" s="8"/>
      <c r="M1468" s="8"/>
      <c r="N1468" s="8"/>
      <c r="O1468" s="8"/>
    </row>
    <row r="1469" spans="2:15" ht="11.25" x14ac:dyDescent="0.2">
      <c r="B1469" s="8"/>
      <c r="C1469" s="8"/>
      <c r="D1469" s="8"/>
      <c r="E1469" s="8"/>
      <c r="F1469" s="8"/>
      <c r="G1469" s="8"/>
      <c r="H1469" s="8"/>
      <c r="I1469" s="8"/>
      <c r="J1469" s="8"/>
      <c r="K1469" s="8"/>
      <c r="L1469" s="8"/>
      <c r="M1469" s="8"/>
      <c r="N1469" s="8"/>
      <c r="O1469" s="8"/>
    </row>
    <row r="1470" spans="2:15" ht="11.25" x14ac:dyDescent="0.2">
      <c r="B1470" s="8"/>
      <c r="C1470" s="8"/>
      <c r="D1470" s="8"/>
      <c r="E1470" s="8"/>
      <c r="F1470" s="8"/>
      <c r="G1470" s="8"/>
      <c r="H1470" s="8"/>
      <c r="I1470" s="8"/>
      <c r="J1470" s="8"/>
      <c r="K1470" s="8"/>
      <c r="L1470" s="8"/>
      <c r="M1470" s="8"/>
      <c r="N1470" s="8"/>
      <c r="O1470" s="8"/>
    </row>
    <row r="1471" spans="2:15" ht="11.25" x14ac:dyDescent="0.2">
      <c r="B1471" s="8"/>
      <c r="C1471" s="8"/>
      <c r="D1471" s="8"/>
      <c r="E1471" s="8"/>
      <c r="F1471" s="8"/>
      <c r="G1471" s="8"/>
      <c r="H1471" s="8"/>
      <c r="I1471" s="8"/>
      <c r="J1471" s="8"/>
      <c r="K1471" s="8"/>
      <c r="L1471" s="8"/>
      <c r="M1471" s="8"/>
      <c r="N1471" s="8"/>
      <c r="O1471" s="8"/>
    </row>
    <row r="1472" spans="2:15" ht="11.25" x14ac:dyDescent="0.2">
      <c r="B1472" s="8"/>
      <c r="C1472" s="8"/>
      <c r="D1472" s="8"/>
      <c r="E1472" s="8"/>
      <c r="F1472" s="8"/>
      <c r="G1472" s="8"/>
      <c r="H1472" s="8"/>
      <c r="I1472" s="8"/>
      <c r="J1472" s="8"/>
      <c r="K1472" s="8"/>
      <c r="L1472" s="8"/>
      <c r="M1472" s="8"/>
      <c r="N1472" s="8"/>
      <c r="O1472" s="8"/>
    </row>
    <row r="1473" spans="2:15" ht="11.25" x14ac:dyDescent="0.2">
      <c r="B1473" s="8"/>
      <c r="C1473" s="8"/>
      <c r="D1473" s="8"/>
      <c r="E1473" s="8"/>
      <c r="F1473" s="8"/>
      <c r="G1473" s="8"/>
      <c r="H1473" s="8"/>
      <c r="I1473" s="8"/>
      <c r="J1473" s="8"/>
      <c r="K1473" s="8"/>
      <c r="L1473" s="8"/>
      <c r="M1473" s="8"/>
      <c r="N1473" s="8"/>
      <c r="O1473" s="8"/>
    </row>
    <row r="1474" spans="2:15" ht="11.25" x14ac:dyDescent="0.2">
      <c r="B1474" s="8"/>
      <c r="C1474" s="8"/>
      <c r="D1474" s="8"/>
      <c r="E1474" s="8"/>
      <c r="F1474" s="8"/>
      <c r="G1474" s="8"/>
      <c r="H1474" s="8"/>
      <c r="I1474" s="8"/>
      <c r="J1474" s="8"/>
      <c r="K1474" s="8"/>
      <c r="L1474" s="8"/>
      <c r="M1474" s="8"/>
      <c r="N1474" s="8"/>
      <c r="O1474" s="8"/>
    </row>
    <row r="1475" spans="2:15" ht="11.25" x14ac:dyDescent="0.2">
      <c r="B1475" s="8"/>
      <c r="C1475" s="8"/>
      <c r="D1475" s="8"/>
      <c r="E1475" s="8"/>
      <c r="F1475" s="8"/>
      <c r="G1475" s="8"/>
      <c r="H1475" s="8"/>
      <c r="I1475" s="8"/>
      <c r="J1475" s="8"/>
      <c r="K1475" s="8"/>
      <c r="L1475" s="8"/>
      <c r="M1475" s="8"/>
      <c r="N1475" s="8"/>
      <c r="O1475" s="8"/>
    </row>
    <row r="1476" spans="2:15" ht="11.25" x14ac:dyDescent="0.2">
      <c r="B1476" s="8"/>
      <c r="C1476" s="8"/>
      <c r="D1476" s="8"/>
      <c r="E1476" s="8"/>
      <c r="F1476" s="8"/>
      <c r="G1476" s="8"/>
      <c r="H1476" s="8"/>
      <c r="I1476" s="8"/>
      <c r="J1476" s="8"/>
      <c r="K1476" s="8"/>
      <c r="L1476" s="8"/>
      <c r="M1476" s="8"/>
      <c r="N1476" s="8"/>
      <c r="O1476" s="8"/>
    </row>
    <row r="1477" spans="2:15" ht="11.25" x14ac:dyDescent="0.2">
      <c r="B1477" s="8"/>
      <c r="C1477" s="8"/>
      <c r="D1477" s="8"/>
      <c r="E1477" s="8"/>
      <c r="F1477" s="8"/>
      <c r="G1477" s="8"/>
      <c r="H1477" s="8"/>
      <c r="I1477" s="8"/>
      <c r="J1477" s="8"/>
      <c r="K1477" s="8"/>
      <c r="L1477" s="8"/>
      <c r="M1477" s="8"/>
      <c r="N1477" s="8"/>
      <c r="O1477" s="8"/>
    </row>
    <row r="1478" spans="2:15" ht="11.25" x14ac:dyDescent="0.2">
      <c r="B1478" s="8"/>
      <c r="C1478" s="8"/>
      <c r="D1478" s="8"/>
      <c r="E1478" s="8"/>
      <c r="F1478" s="8"/>
      <c r="G1478" s="8"/>
      <c r="H1478" s="8"/>
      <c r="I1478" s="8"/>
      <c r="J1478" s="8"/>
      <c r="K1478" s="8"/>
      <c r="L1478" s="8"/>
      <c r="M1478" s="8"/>
      <c r="N1478" s="8"/>
      <c r="O1478" s="8"/>
    </row>
    <row r="1479" spans="2:15" ht="11.25" x14ac:dyDescent="0.2">
      <c r="B1479" s="8"/>
      <c r="C1479" s="8"/>
      <c r="D1479" s="8"/>
      <c r="E1479" s="8"/>
      <c r="F1479" s="8"/>
      <c r="G1479" s="8"/>
      <c r="H1479" s="8"/>
      <c r="I1479" s="8"/>
      <c r="J1479" s="8"/>
      <c r="K1479" s="8"/>
      <c r="L1479" s="8"/>
      <c r="M1479" s="8"/>
      <c r="N1479" s="8"/>
      <c r="O1479" s="8"/>
    </row>
    <row r="1480" spans="2:15" ht="11.25" x14ac:dyDescent="0.2">
      <c r="B1480" s="8"/>
      <c r="C1480" s="8"/>
      <c r="D1480" s="8"/>
      <c r="E1480" s="8"/>
      <c r="F1480" s="8"/>
      <c r="G1480" s="8"/>
      <c r="H1480" s="8"/>
      <c r="I1480" s="8"/>
      <c r="J1480" s="8"/>
      <c r="K1480" s="8"/>
      <c r="L1480" s="8"/>
      <c r="M1480" s="8"/>
      <c r="N1480" s="8"/>
      <c r="O1480" s="8"/>
    </row>
    <row r="1481" spans="2:15" ht="11.25" x14ac:dyDescent="0.2">
      <c r="B1481" s="8"/>
      <c r="C1481" s="8"/>
      <c r="D1481" s="8"/>
      <c r="E1481" s="8"/>
      <c r="F1481" s="8"/>
      <c r="G1481" s="8"/>
      <c r="H1481" s="8"/>
      <c r="I1481" s="8"/>
      <c r="J1481" s="8"/>
      <c r="K1481" s="8"/>
      <c r="L1481" s="8"/>
      <c r="M1481" s="8"/>
      <c r="N1481" s="8"/>
      <c r="O1481" s="8"/>
    </row>
    <row r="1482" spans="2:15" ht="11.25" x14ac:dyDescent="0.2">
      <c r="B1482" s="8"/>
      <c r="C1482" s="8"/>
      <c r="D1482" s="8"/>
      <c r="E1482" s="8"/>
      <c r="F1482" s="8"/>
      <c r="G1482" s="8"/>
      <c r="H1482" s="8"/>
      <c r="I1482" s="8"/>
      <c r="J1482" s="8"/>
      <c r="K1482" s="8"/>
      <c r="L1482" s="8"/>
      <c r="M1482" s="8"/>
      <c r="N1482" s="8"/>
      <c r="O1482" s="8"/>
    </row>
    <row r="1483" spans="2:15" ht="11.25" x14ac:dyDescent="0.2">
      <c r="B1483" s="8"/>
      <c r="C1483" s="8"/>
      <c r="D1483" s="8"/>
      <c r="E1483" s="8"/>
      <c r="F1483" s="8"/>
      <c r="G1483" s="8"/>
      <c r="H1483" s="8"/>
      <c r="I1483" s="8"/>
      <c r="J1483" s="8"/>
      <c r="K1483" s="8"/>
      <c r="L1483" s="8"/>
      <c r="M1483" s="8"/>
      <c r="N1483" s="8"/>
      <c r="O1483" s="8"/>
    </row>
    <row r="1484" spans="2:15" ht="11.25" x14ac:dyDescent="0.2">
      <c r="B1484" s="8"/>
      <c r="C1484" s="8"/>
      <c r="D1484" s="8"/>
      <c r="E1484" s="8"/>
      <c r="F1484" s="8"/>
      <c r="G1484" s="8"/>
      <c r="H1484" s="8"/>
      <c r="I1484" s="8"/>
      <c r="J1484" s="8"/>
      <c r="K1484" s="8"/>
      <c r="L1484" s="8"/>
      <c r="M1484" s="8"/>
      <c r="N1484" s="8"/>
      <c r="O1484" s="8"/>
    </row>
    <row r="1485" spans="2:15" ht="11.25" x14ac:dyDescent="0.2">
      <c r="B1485" s="8"/>
      <c r="C1485" s="8"/>
      <c r="D1485" s="8"/>
      <c r="E1485" s="8"/>
      <c r="F1485" s="8"/>
      <c r="G1485" s="8"/>
      <c r="H1485" s="8"/>
      <c r="I1485" s="8"/>
      <c r="J1485" s="8"/>
      <c r="K1485" s="8"/>
      <c r="L1485" s="8"/>
      <c r="M1485" s="8"/>
      <c r="N1485" s="8"/>
      <c r="O1485" s="8"/>
    </row>
    <row r="1486" spans="2:15" ht="11.25" x14ac:dyDescent="0.2">
      <c r="B1486" s="8"/>
      <c r="C1486" s="8"/>
      <c r="D1486" s="8"/>
      <c r="E1486" s="8"/>
      <c r="F1486" s="8"/>
      <c r="G1486" s="8"/>
      <c r="H1486" s="8"/>
      <c r="I1486" s="8"/>
      <c r="J1486" s="8"/>
      <c r="K1486" s="8"/>
      <c r="L1486" s="8"/>
      <c r="M1486" s="8"/>
      <c r="N1486" s="8"/>
      <c r="O1486" s="8"/>
    </row>
    <row r="1487" spans="2:15" ht="11.25" x14ac:dyDescent="0.2">
      <c r="B1487" s="8"/>
      <c r="C1487" s="8"/>
      <c r="D1487" s="8"/>
      <c r="E1487" s="8"/>
      <c r="F1487" s="8"/>
      <c r="G1487" s="8"/>
      <c r="H1487" s="8"/>
      <c r="I1487" s="8"/>
      <c r="J1487" s="8"/>
      <c r="K1487" s="8"/>
      <c r="L1487" s="8"/>
      <c r="M1487" s="8"/>
      <c r="N1487" s="8"/>
      <c r="O1487" s="8"/>
    </row>
    <row r="1488" spans="2:15" ht="11.25" x14ac:dyDescent="0.2">
      <c r="B1488" s="8"/>
      <c r="C1488" s="8"/>
      <c r="D1488" s="8"/>
      <c r="E1488" s="8"/>
      <c r="F1488" s="8"/>
      <c r="G1488" s="8"/>
      <c r="H1488" s="8"/>
      <c r="I1488" s="8"/>
      <c r="J1488" s="8"/>
      <c r="K1488" s="8"/>
      <c r="L1488" s="8"/>
      <c r="M1488" s="8"/>
      <c r="N1488" s="8"/>
      <c r="O1488" s="8"/>
    </row>
    <row r="1489" spans="2:15" ht="11.25" x14ac:dyDescent="0.2">
      <c r="B1489" s="8"/>
      <c r="C1489" s="8"/>
      <c r="D1489" s="8"/>
      <c r="E1489" s="8"/>
      <c r="F1489" s="8"/>
      <c r="G1489" s="8"/>
      <c r="H1489" s="8"/>
      <c r="I1489" s="8"/>
      <c r="J1489" s="8"/>
      <c r="K1489" s="8"/>
      <c r="L1489" s="8"/>
      <c r="M1489" s="8"/>
      <c r="N1489" s="8"/>
      <c r="O1489" s="8"/>
    </row>
    <row r="1490" spans="2:15" ht="11.25" x14ac:dyDescent="0.2">
      <c r="B1490" s="8"/>
      <c r="C1490" s="8"/>
      <c r="D1490" s="8"/>
      <c r="E1490" s="8"/>
      <c r="F1490" s="8"/>
      <c r="G1490" s="8"/>
      <c r="H1490" s="8"/>
      <c r="I1490" s="8"/>
      <c r="J1490" s="8"/>
      <c r="K1490" s="8"/>
      <c r="L1490" s="8"/>
      <c r="M1490" s="8"/>
      <c r="N1490" s="8"/>
      <c r="O1490" s="8"/>
    </row>
    <row r="1491" spans="2:15" ht="11.25" x14ac:dyDescent="0.2">
      <c r="B1491" s="8"/>
      <c r="C1491" s="8"/>
      <c r="D1491" s="8"/>
      <c r="E1491" s="8"/>
      <c r="F1491" s="8"/>
      <c r="G1491" s="8"/>
      <c r="H1491" s="8"/>
      <c r="I1491" s="8"/>
      <c r="J1491" s="8"/>
      <c r="K1491" s="8"/>
      <c r="L1491" s="8"/>
      <c r="M1491" s="8"/>
      <c r="N1491" s="8"/>
      <c r="O1491" s="8"/>
    </row>
    <row r="1492" spans="2:15" ht="11.25" x14ac:dyDescent="0.2">
      <c r="B1492" s="8"/>
      <c r="C1492" s="8"/>
      <c r="D1492" s="8"/>
      <c r="E1492" s="8"/>
      <c r="F1492" s="8"/>
      <c r="G1492" s="8"/>
      <c r="H1492" s="8"/>
      <c r="I1492" s="8"/>
      <c r="J1492" s="8"/>
      <c r="K1492" s="8"/>
      <c r="L1492" s="8"/>
      <c r="M1492" s="8"/>
      <c r="N1492" s="8"/>
      <c r="O1492" s="8"/>
    </row>
    <row r="1493" spans="2:15" ht="11.25" x14ac:dyDescent="0.2">
      <c r="B1493" s="8"/>
      <c r="C1493" s="8"/>
      <c r="D1493" s="8"/>
      <c r="E1493" s="8"/>
      <c r="F1493" s="8"/>
      <c r="G1493" s="8"/>
      <c r="H1493" s="8"/>
      <c r="I1493" s="8"/>
      <c r="J1493" s="8"/>
      <c r="K1493" s="8"/>
      <c r="L1493" s="8"/>
      <c r="M1493" s="8"/>
      <c r="N1493" s="8"/>
      <c r="O1493" s="8"/>
    </row>
    <row r="1494" spans="2:15" ht="11.25" x14ac:dyDescent="0.2">
      <c r="B1494" s="8"/>
      <c r="C1494" s="8"/>
      <c r="D1494" s="8"/>
      <c r="E1494" s="8"/>
      <c r="F1494" s="8"/>
      <c r="G1494" s="8"/>
      <c r="H1494" s="8"/>
      <c r="I1494" s="8"/>
      <c r="J1494" s="8"/>
      <c r="K1494" s="8"/>
      <c r="L1494" s="8"/>
      <c r="M1494" s="8"/>
      <c r="N1494" s="8"/>
      <c r="O1494" s="8"/>
    </row>
    <row r="1495" spans="2:15" ht="11.25" x14ac:dyDescent="0.2">
      <c r="B1495" s="8"/>
      <c r="C1495" s="8"/>
      <c r="D1495" s="8"/>
      <c r="E1495" s="8"/>
      <c r="F1495" s="8"/>
      <c r="G1495" s="8"/>
      <c r="H1495" s="8"/>
      <c r="I1495" s="8"/>
      <c r="J1495" s="8"/>
      <c r="K1495" s="8"/>
      <c r="L1495" s="8"/>
      <c r="M1495" s="8"/>
      <c r="N1495" s="8"/>
      <c r="O1495" s="8"/>
    </row>
    <row r="1496" spans="2:15" ht="11.25" x14ac:dyDescent="0.2">
      <c r="B1496" s="8"/>
      <c r="C1496" s="8"/>
      <c r="D1496" s="8"/>
      <c r="E1496" s="8"/>
      <c r="F1496" s="8"/>
      <c r="G1496" s="8"/>
      <c r="H1496" s="8"/>
      <c r="I1496" s="8"/>
      <c r="J1496" s="8"/>
      <c r="K1496" s="8"/>
      <c r="L1496" s="8"/>
      <c r="M1496" s="8"/>
      <c r="N1496" s="8"/>
      <c r="O1496" s="8"/>
    </row>
    <row r="1497" spans="2:15" ht="11.25" x14ac:dyDescent="0.2">
      <c r="B1497" s="8"/>
      <c r="C1497" s="8"/>
      <c r="D1497" s="8"/>
      <c r="E1497" s="8"/>
      <c r="F1497" s="8"/>
      <c r="G1497" s="8"/>
      <c r="H1497" s="8"/>
      <c r="I1497" s="8"/>
      <c r="J1497" s="8"/>
      <c r="K1497" s="8"/>
      <c r="L1497" s="8"/>
      <c r="M1497" s="8"/>
      <c r="N1497" s="8"/>
      <c r="O1497" s="8"/>
    </row>
    <row r="1498" spans="2:15" ht="11.25" x14ac:dyDescent="0.2">
      <c r="B1498" s="8"/>
      <c r="C1498" s="8"/>
      <c r="D1498" s="8"/>
      <c r="E1498" s="8"/>
      <c r="F1498" s="8"/>
      <c r="G1498" s="8"/>
      <c r="H1498" s="8"/>
      <c r="I1498" s="8"/>
      <c r="J1498" s="8"/>
      <c r="K1498" s="8"/>
      <c r="L1498" s="8"/>
      <c r="M1498" s="8"/>
      <c r="N1498" s="8"/>
      <c r="O1498" s="8"/>
    </row>
    <row r="1499" spans="2:15" ht="11.25" x14ac:dyDescent="0.2">
      <c r="B1499" s="8"/>
      <c r="C1499" s="8"/>
      <c r="D1499" s="8"/>
      <c r="E1499" s="8"/>
      <c r="F1499" s="8"/>
      <c r="G1499" s="8"/>
      <c r="H1499" s="8"/>
      <c r="I1499" s="8"/>
      <c r="J1499" s="8"/>
      <c r="K1499" s="8"/>
      <c r="L1499" s="8"/>
      <c r="M1499" s="8"/>
      <c r="N1499" s="8"/>
      <c r="O1499" s="8"/>
    </row>
    <row r="1500" spans="2:15" ht="11.25" x14ac:dyDescent="0.2">
      <c r="B1500" s="8"/>
      <c r="C1500" s="8"/>
      <c r="D1500" s="8"/>
      <c r="E1500" s="8"/>
      <c r="F1500" s="8"/>
      <c r="G1500" s="8"/>
      <c r="H1500" s="8"/>
      <c r="I1500" s="8"/>
      <c r="J1500" s="8"/>
      <c r="K1500" s="8"/>
      <c r="L1500" s="8"/>
      <c r="M1500" s="8"/>
      <c r="N1500" s="8"/>
      <c r="O1500" s="8"/>
    </row>
    <row r="1501" spans="2:15" ht="11.25" x14ac:dyDescent="0.2">
      <c r="B1501" s="8"/>
      <c r="C1501" s="8"/>
      <c r="D1501" s="8"/>
      <c r="E1501" s="8"/>
      <c r="F1501" s="8"/>
      <c r="G1501" s="8"/>
      <c r="H1501" s="8"/>
      <c r="I1501" s="8"/>
      <c r="J1501" s="8"/>
      <c r="K1501" s="8"/>
      <c r="L1501" s="8"/>
      <c r="M1501" s="8"/>
      <c r="N1501" s="8"/>
      <c r="O1501" s="8"/>
    </row>
    <row r="1502" spans="2:15" ht="11.25" x14ac:dyDescent="0.2">
      <c r="B1502" s="8"/>
      <c r="C1502" s="8"/>
      <c r="D1502" s="8"/>
      <c r="E1502" s="8"/>
      <c r="F1502" s="8"/>
      <c r="G1502" s="8"/>
      <c r="H1502" s="8"/>
      <c r="I1502" s="8"/>
      <c r="J1502" s="8"/>
      <c r="K1502" s="8"/>
      <c r="L1502" s="8"/>
      <c r="M1502" s="8"/>
      <c r="N1502" s="8"/>
      <c r="O1502" s="8"/>
    </row>
    <row r="1503" spans="2:15" ht="11.25" x14ac:dyDescent="0.2">
      <c r="B1503" s="8"/>
      <c r="C1503" s="8"/>
      <c r="D1503" s="8"/>
      <c r="E1503" s="8"/>
      <c r="F1503" s="8"/>
      <c r="G1503" s="8"/>
      <c r="H1503" s="8"/>
      <c r="I1503" s="8"/>
      <c r="J1503" s="8"/>
      <c r="K1503" s="8"/>
      <c r="L1503" s="8"/>
      <c r="M1503" s="8"/>
      <c r="N1503" s="8"/>
      <c r="O1503" s="8"/>
    </row>
    <row r="1504" spans="2:15" ht="11.25" x14ac:dyDescent="0.2">
      <c r="B1504" s="8"/>
      <c r="C1504" s="8"/>
      <c r="D1504" s="8"/>
      <c r="E1504" s="8"/>
      <c r="F1504" s="8"/>
      <c r="G1504" s="8"/>
      <c r="H1504" s="8"/>
      <c r="I1504" s="8"/>
      <c r="J1504" s="8"/>
      <c r="K1504" s="8"/>
      <c r="L1504" s="8"/>
      <c r="M1504" s="8"/>
      <c r="N1504" s="8"/>
      <c r="O1504" s="8"/>
    </row>
    <row r="1505" spans="2:15" ht="11.25" x14ac:dyDescent="0.2">
      <c r="B1505" s="8"/>
      <c r="C1505" s="8"/>
      <c r="D1505" s="8"/>
      <c r="E1505" s="8"/>
      <c r="F1505" s="8"/>
      <c r="G1505" s="8"/>
      <c r="H1505" s="8"/>
      <c r="I1505" s="8"/>
      <c r="J1505" s="8"/>
      <c r="K1505" s="8"/>
      <c r="L1505" s="8"/>
      <c r="M1505" s="8"/>
      <c r="N1505" s="8"/>
      <c r="O1505" s="8"/>
    </row>
    <row r="1506" spans="2:15" ht="11.25" x14ac:dyDescent="0.2">
      <c r="B1506" s="8"/>
      <c r="C1506" s="8"/>
      <c r="D1506" s="8"/>
      <c r="E1506" s="8"/>
      <c r="F1506" s="8"/>
      <c r="G1506" s="8"/>
      <c r="H1506" s="8"/>
      <c r="I1506" s="8"/>
      <c r="J1506" s="8"/>
      <c r="K1506" s="8"/>
      <c r="L1506" s="8"/>
      <c r="M1506" s="8"/>
      <c r="N1506" s="8"/>
      <c r="O1506" s="8"/>
    </row>
    <row r="1507" spans="2:15" ht="11.25" x14ac:dyDescent="0.2">
      <c r="B1507" s="8"/>
      <c r="C1507" s="8"/>
      <c r="D1507" s="8"/>
      <c r="E1507" s="8"/>
      <c r="F1507" s="8"/>
      <c r="G1507" s="8"/>
      <c r="H1507" s="8"/>
      <c r="I1507" s="8"/>
      <c r="J1507" s="8"/>
      <c r="K1507" s="8"/>
      <c r="L1507" s="8"/>
      <c r="M1507" s="8"/>
      <c r="N1507" s="8"/>
      <c r="O1507" s="8"/>
    </row>
    <row r="1508" spans="2:15" ht="11.25" x14ac:dyDescent="0.2">
      <c r="B1508" s="8"/>
      <c r="C1508" s="8"/>
      <c r="D1508" s="8"/>
      <c r="E1508" s="8"/>
      <c r="F1508" s="8"/>
      <c r="G1508" s="8"/>
      <c r="H1508" s="8"/>
      <c r="I1508" s="8"/>
      <c r="J1508" s="8"/>
      <c r="K1508" s="8"/>
      <c r="L1508" s="8"/>
      <c r="M1508" s="8"/>
      <c r="N1508" s="8"/>
      <c r="O1508" s="8"/>
    </row>
    <row r="1509" spans="2:15" ht="11.25" x14ac:dyDescent="0.2">
      <c r="B1509" s="8"/>
      <c r="C1509" s="8"/>
      <c r="D1509" s="8"/>
      <c r="E1509" s="8"/>
      <c r="F1509" s="8"/>
      <c r="G1509" s="8"/>
      <c r="H1509" s="8"/>
      <c r="I1509" s="8"/>
      <c r="J1509" s="8"/>
      <c r="K1509" s="8"/>
      <c r="L1509" s="8"/>
      <c r="M1509" s="8"/>
      <c r="N1509" s="8"/>
      <c r="O1509" s="8"/>
    </row>
    <row r="1510" spans="2:15" ht="11.25" x14ac:dyDescent="0.2">
      <c r="B1510" s="8"/>
      <c r="C1510" s="8"/>
      <c r="D1510" s="8"/>
      <c r="E1510" s="8"/>
      <c r="F1510" s="8"/>
      <c r="G1510" s="8"/>
      <c r="H1510" s="8"/>
      <c r="I1510" s="8"/>
      <c r="J1510" s="8"/>
      <c r="K1510" s="8"/>
      <c r="L1510" s="8"/>
      <c r="M1510" s="8"/>
      <c r="N1510" s="8"/>
      <c r="O1510" s="8"/>
    </row>
    <row r="1511" spans="2:15" ht="11.25" x14ac:dyDescent="0.2">
      <c r="B1511" s="8"/>
      <c r="C1511" s="8"/>
      <c r="D1511" s="8"/>
      <c r="E1511" s="8"/>
      <c r="F1511" s="8"/>
      <c r="G1511" s="8"/>
      <c r="H1511" s="8"/>
      <c r="I1511" s="8"/>
      <c r="J1511" s="8"/>
      <c r="K1511" s="8"/>
      <c r="L1511" s="8"/>
      <c r="M1511" s="8"/>
      <c r="N1511" s="8"/>
      <c r="O1511" s="8"/>
    </row>
    <row r="1512" spans="2:15" ht="11.25" x14ac:dyDescent="0.2">
      <c r="B1512" s="8"/>
      <c r="C1512" s="8"/>
      <c r="D1512" s="8"/>
      <c r="E1512" s="8"/>
      <c r="F1512" s="8"/>
      <c r="G1512" s="8"/>
      <c r="H1512" s="8"/>
      <c r="I1512" s="8"/>
      <c r="J1512" s="8"/>
      <c r="K1512" s="8"/>
      <c r="L1512" s="8"/>
      <c r="M1512" s="8"/>
      <c r="N1512" s="8"/>
      <c r="O1512" s="8"/>
    </row>
    <row r="1513" spans="2:15" ht="11.25" x14ac:dyDescent="0.2">
      <c r="B1513" s="8"/>
      <c r="C1513" s="8"/>
      <c r="D1513" s="8"/>
      <c r="E1513" s="8"/>
      <c r="F1513" s="8"/>
      <c r="G1513" s="8"/>
      <c r="H1513" s="8"/>
      <c r="I1513" s="8"/>
      <c r="J1513" s="8"/>
      <c r="K1513" s="8"/>
      <c r="L1513" s="8"/>
      <c r="M1513" s="8"/>
      <c r="N1513" s="8"/>
      <c r="O1513" s="8"/>
    </row>
    <row r="1514" spans="2:15" ht="11.25" x14ac:dyDescent="0.2">
      <c r="B1514" s="8"/>
      <c r="C1514" s="8"/>
      <c r="D1514" s="8"/>
      <c r="E1514" s="8"/>
      <c r="F1514" s="8"/>
      <c r="G1514" s="8"/>
      <c r="H1514" s="8"/>
      <c r="I1514" s="8"/>
      <c r="J1514" s="8"/>
      <c r="K1514" s="8"/>
      <c r="L1514" s="8"/>
      <c r="M1514" s="8"/>
      <c r="N1514" s="8"/>
      <c r="O1514" s="8"/>
    </row>
    <row r="1515" spans="2:15" ht="11.25" x14ac:dyDescent="0.2">
      <c r="B1515" s="8"/>
      <c r="C1515" s="8"/>
      <c r="D1515" s="8"/>
      <c r="E1515" s="8"/>
      <c r="F1515" s="8"/>
      <c r="G1515" s="8"/>
      <c r="H1515" s="8"/>
      <c r="I1515" s="8"/>
      <c r="J1515" s="8"/>
      <c r="K1515" s="8"/>
      <c r="L1515" s="8"/>
      <c r="M1515" s="8"/>
      <c r="N1515" s="8"/>
      <c r="O1515" s="8"/>
    </row>
    <row r="1516" spans="2:15" ht="11.25" x14ac:dyDescent="0.2">
      <c r="B1516" s="8"/>
      <c r="C1516" s="8"/>
      <c r="D1516" s="8"/>
      <c r="E1516" s="8"/>
      <c r="F1516" s="8"/>
      <c r="G1516" s="8"/>
      <c r="H1516" s="8"/>
      <c r="I1516" s="8"/>
      <c r="J1516" s="8"/>
      <c r="K1516" s="8"/>
      <c r="L1516" s="8"/>
      <c r="M1516" s="8"/>
      <c r="N1516" s="8"/>
      <c r="O1516" s="8"/>
    </row>
    <row r="1517" spans="2:15" ht="11.25" x14ac:dyDescent="0.2">
      <c r="B1517" s="8"/>
      <c r="C1517" s="8"/>
      <c r="D1517" s="8"/>
      <c r="E1517" s="8"/>
      <c r="F1517" s="8"/>
      <c r="G1517" s="8"/>
      <c r="H1517" s="8"/>
      <c r="I1517" s="8"/>
      <c r="J1517" s="8"/>
      <c r="K1517" s="8"/>
      <c r="L1517" s="8"/>
      <c r="M1517" s="8"/>
      <c r="N1517" s="8"/>
      <c r="O1517" s="8"/>
    </row>
    <row r="1518" spans="2:15" ht="11.25" x14ac:dyDescent="0.2">
      <c r="B1518" s="8"/>
      <c r="C1518" s="8"/>
      <c r="D1518" s="8"/>
      <c r="E1518" s="8"/>
      <c r="F1518" s="8"/>
      <c r="G1518" s="8"/>
      <c r="H1518" s="8"/>
      <c r="I1518" s="8"/>
      <c r="J1518" s="8"/>
      <c r="K1518" s="8"/>
      <c r="L1518" s="8"/>
      <c r="M1518" s="8"/>
      <c r="N1518" s="8"/>
      <c r="O1518" s="8"/>
    </row>
    <row r="1519" spans="2:15" ht="11.25" x14ac:dyDescent="0.2">
      <c r="B1519" s="8"/>
      <c r="C1519" s="8"/>
      <c r="D1519" s="8"/>
      <c r="E1519" s="8"/>
      <c r="F1519" s="8"/>
      <c r="G1519" s="8"/>
      <c r="H1519" s="8"/>
      <c r="I1519" s="8"/>
      <c r="J1519" s="8"/>
      <c r="K1519" s="8"/>
      <c r="L1519" s="8"/>
      <c r="M1519" s="8"/>
      <c r="N1519" s="8"/>
      <c r="O1519" s="8"/>
    </row>
    <row r="1520" spans="2:15" ht="11.25" x14ac:dyDescent="0.2">
      <c r="B1520" s="8"/>
      <c r="C1520" s="8"/>
      <c r="D1520" s="8"/>
      <c r="E1520" s="8"/>
      <c r="F1520" s="8"/>
      <c r="G1520" s="8"/>
      <c r="H1520" s="8"/>
      <c r="I1520" s="8"/>
      <c r="J1520" s="8"/>
      <c r="K1520" s="8"/>
      <c r="L1520" s="8"/>
      <c r="M1520" s="8"/>
      <c r="N1520" s="8"/>
      <c r="O1520" s="8"/>
    </row>
    <row r="1521" spans="2:15" ht="11.25" x14ac:dyDescent="0.2">
      <c r="B1521" s="8"/>
      <c r="C1521" s="8"/>
      <c r="D1521" s="8"/>
      <c r="E1521" s="8"/>
      <c r="F1521" s="8"/>
      <c r="G1521" s="8"/>
      <c r="H1521" s="8"/>
      <c r="I1521" s="8"/>
      <c r="J1521" s="8"/>
      <c r="K1521" s="8"/>
      <c r="L1521" s="8"/>
      <c r="M1521" s="8"/>
      <c r="N1521" s="8"/>
      <c r="O1521" s="8"/>
    </row>
    <row r="1522" spans="2:15" ht="11.25" x14ac:dyDescent="0.2">
      <c r="B1522" s="8"/>
      <c r="C1522" s="8"/>
      <c r="D1522" s="8"/>
      <c r="E1522" s="8"/>
      <c r="F1522" s="8"/>
      <c r="G1522" s="8"/>
      <c r="H1522" s="8"/>
      <c r="I1522" s="8"/>
      <c r="J1522" s="8"/>
      <c r="K1522" s="8"/>
      <c r="L1522" s="8"/>
      <c r="M1522" s="8"/>
      <c r="N1522" s="8"/>
      <c r="O1522" s="8"/>
    </row>
    <row r="1523" spans="2:15" ht="11.25" x14ac:dyDescent="0.2">
      <c r="B1523" s="8"/>
      <c r="C1523" s="8"/>
      <c r="D1523" s="8"/>
      <c r="E1523" s="8"/>
      <c r="F1523" s="8"/>
      <c r="G1523" s="8"/>
      <c r="H1523" s="8"/>
      <c r="I1523" s="8"/>
      <c r="J1523" s="8"/>
      <c r="K1523" s="8"/>
      <c r="L1523" s="8"/>
      <c r="M1523" s="8"/>
      <c r="N1523" s="8"/>
      <c r="O1523" s="8"/>
    </row>
    <row r="1524" spans="2:15" ht="11.25" x14ac:dyDescent="0.2">
      <c r="B1524" s="8"/>
      <c r="C1524" s="8"/>
      <c r="D1524" s="8"/>
      <c r="E1524" s="8"/>
      <c r="F1524" s="8"/>
      <c r="G1524" s="8"/>
      <c r="H1524" s="8"/>
      <c r="I1524" s="8"/>
      <c r="J1524" s="8"/>
      <c r="K1524" s="8"/>
      <c r="L1524" s="8"/>
      <c r="M1524" s="8"/>
      <c r="N1524" s="8"/>
      <c r="O1524" s="8"/>
    </row>
    <row r="1525" spans="2:15" ht="11.25" x14ac:dyDescent="0.2">
      <c r="B1525" s="8"/>
      <c r="C1525" s="8"/>
      <c r="D1525" s="8"/>
      <c r="E1525" s="8"/>
      <c r="F1525" s="8"/>
      <c r="G1525" s="8"/>
      <c r="H1525" s="8"/>
      <c r="I1525" s="8"/>
      <c r="J1525" s="8"/>
      <c r="K1525" s="8"/>
      <c r="L1525" s="8"/>
      <c r="M1525" s="8"/>
      <c r="N1525" s="8"/>
      <c r="O1525" s="8"/>
    </row>
    <row r="1526" spans="2:15" ht="11.25" x14ac:dyDescent="0.2">
      <c r="B1526" s="8"/>
      <c r="C1526" s="8"/>
      <c r="D1526" s="8"/>
      <c r="E1526" s="8"/>
      <c r="F1526" s="8"/>
      <c r="G1526" s="8"/>
      <c r="H1526" s="8"/>
      <c r="I1526" s="8"/>
      <c r="J1526" s="8"/>
      <c r="K1526" s="8"/>
      <c r="L1526" s="8"/>
      <c r="M1526" s="8"/>
      <c r="N1526" s="8"/>
      <c r="O1526" s="8"/>
    </row>
    <row r="1527" spans="2:15" ht="11.25" x14ac:dyDescent="0.2">
      <c r="B1527" s="8"/>
      <c r="C1527" s="8"/>
      <c r="D1527" s="8"/>
      <c r="E1527" s="8"/>
      <c r="F1527" s="8"/>
      <c r="G1527" s="8"/>
      <c r="H1527" s="8"/>
      <c r="I1527" s="8"/>
      <c r="J1527" s="8"/>
      <c r="K1527" s="8"/>
      <c r="L1527" s="8"/>
      <c r="M1527" s="8"/>
      <c r="N1527" s="8"/>
      <c r="O1527" s="8"/>
    </row>
    <row r="1528" spans="2:15" ht="11.25" x14ac:dyDescent="0.2">
      <c r="B1528" s="8"/>
      <c r="C1528" s="8"/>
      <c r="D1528" s="8"/>
      <c r="E1528" s="8"/>
      <c r="F1528" s="8"/>
      <c r="G1528" s="8"/>
      <c r="H1528" s="8"/>
      <c r="I1528" s="8"/>
      <c r="J1528" s="8"/>
      <c r="K1528" s="8"/>
      <c r="L1528" s="8"/>
      <c r="M1528" s="8"/>
      <c r="N1528" s="8"/>
      <c r="O1528" s="8"/>
    </row>
    <row r="1529" spans="2:15" ht="11.25" x14ac:dyDescent="0.2">
      <c r="B1529" s="8"/>
      <c r="C1529" s="8"/>
      <c r="D1529" s="8"/>
      <c r="E1529" s="8"/>
      <c r="F1529" s="8"/>
      <c r="G1529" s="8"/>
      <c r="H1529" s="8"/>
      <c r="I1529" s="8"/>
      <c r="J1529" s="8"/>
      <c r="K1529" s="8"/>
      <c r="L1529" s="8"/>
      <c r="M1529" s="8"/>
      <c r="N1529" s="8"/>
      <c r="O1529" s="8"/>
    </row>
    <row r="1530" spans="2:15" ht="11.25" x14ac:dyDescent="0.2">
      <c r="B1530" s="8"/>
      <c r="C1530" s="8"/>
      <c r="D1530" s="8"/>
      <c r="E1530" s="8"/>
      <c r="F1530" s="8"/>
      <c r="G1530" s="8"/>
      <c r="H1530" s="8"/>
      <c r="I1530" s="8"/>
      <c r="J1530" s="8"/>
      <c r="K1530" s="8"/>
      <c r="L1530" s="8"/>
      <c r="M1530" s="8"/>
      <c r="N1530" s="8"/>
      <c r="O1530" s="8"/>
    </row>
    <row r="1531" spans="2:15" ht="11.25" x14ac:dyDescent="0.2">
      <c r="B1531" s="8"/>
      <c r="C1531" s="8"/>
      <c r="D1531" s="8"/>
      <c r="E1531" s="8"/>
      <c r="F1531" s="8"/>
      <c r="G1531" s="8"/>
      <c r="H1531" s="8"/>
      <c r="I1531" s="8"/>
      <c r="J1531" s="8"/>
      <c r="K1531" s="8"/>
      <c r="L1531" s="8"/>
      <c r="M1531" s="8"/>
      <c r="N1531" s="8"/>
      <c r="O1531" s="8"/>
    </row>
    <row r="1532" spans="2:15" ht="11.25" x14ac:dyDescent="0.2">
      <c r="B1532" s="8"/>
      <c r="C1532" s="8"/>
      <c r="D1532" s="8"/>
      <c r="E1532" s="8"/>
      <c r="F1532" s="8"/>
      <c r="G1532" s="8"/>
      <c r="H1532" s="8"/>
      <c r="I1532" s="8"/>
      <c r="J1532" s="8"/>
      <c r="K1532" s="8"/>
      <c r="L1532" s="8"/>
      <c r="M1532" s="8"/>
      <c r="N1532" s="8"/>
      <c r="O1532" s="8"/>
    </row>
    <row r="1533" spans="2:15" ht="11.25" x14ac:dyDescent="0.2">
      <c r="B1533" s="8"/>
      <c r="C1533" s="8"/>
      <c r="D1533" s="8"/>
      <c r="E1533" s="8"/>
      <c r="F1533" s="8"/>
      <c r="G1533" s="8"/>
      <c r="H1533" s="8"/>
      <c r="I1533" s="8"/>
      <c r="J1533" s="8"/>
      <c r="K1533" s="8"/>
      <c r="L1533" s="8"/>
      <c r="M1533" s="8"/>
      <c r="N1533" s="8"/>
      <c r="O1533" s="8"/>
    </row>
    <row r="1534" spans="2:15" ht="11.25" x14ac:dyDescent="0.2">
      <c r="B1534" s="8"/>
      <c r="C1534" s="8"/>
      <c r="D1534" s="8"/>
      <c r="E1534" s="8"/>
      <c r="F1534" s="8"/>
      <c r="G1534" s="8"/>
      <c r="H1534" s="8"/>
      <c r="I1534" s="8"/>
      <c r="J1534" s="8"/>
      <c r="K1534" s="8"/>
      <c r="L1534" s="8"/>
      <c r="M1534" s="8"/>
      <c r="N1534" s="8"/>
      <c r="O1534" s="8"/>
    </row>
    <row r="1535" spans="2:15" ht="11.25" x14ac:dyDescent="0.2">
      <c r="B1535" s="8"/>
      <c r="C1535" s="8"/>
      <c r="D1535" s="8"/>
      <c r="E1535" s="8"/>
      <c r="F1535" s="8"/>
      <c r="G1535" s="8"/>
      <c r="H1535" s="8"/>
      <c r="I1535" s="8"/>
      <c r="J1535" s="8"/>
      <c r="K1535" s="8"/>
      <c r="L1535" s="8"/>
      <c r="M1535" s="8"/>
      <c r="N1535" s="8"/>
      <c r="O1535" s="8"/>
    </row>
    <row r="1536" spans="2:15" ht="11.25" x14ac:dyDescent="0.2">
      <c r="B1536" s="8"/>
      <c r="C1536" s="8"/>
      <c r="D1536" s="8"/>
      <c r="E1536" s="8"/>
      <c r="F1536" s="8"/>
      <c r="G1536" s="8"/>
      <c r="H1536" s="8"/>
      <c r="I1536" s="8"/>
      <c r="J1536" s="8"/>
      <c r="K1536" s="8"/>
      <c r="L1536" s="8"/>
      <c r="M1536" s="8"/>
      <c r="N1536" s="8"/>
      <c r="O1536" s="8"/>
    </row>
    <row r="1537" spans="2:15" ht="11.25" x14ac:dyDescent="0.2">
      <c r="B1537" s="8"/>
      <c r="C1537" s="8"/>
      <c r="D1537" s="8"/>
      <c r="E1537" s="8"/>
      <c r="F1537" s="8"/>
      <c r="G1537" s="8"/>
      <c r="H1537" s="8"/>
      <c r="I1537" s="8"/>
      <c r="J1537" s="8"/>
      <c r="K1537" s="8"/>
      <c r="L1537" s="8"/>
      <c r="M1537" s="8"/>
      <c r="N1537" s="8"/>
      <c r="O1537" s="8"/>
    </row>
    <row r="1538" spans="2:15" ht="11.25" x14ac:dyDescent="0.2">
      <c r="B1538" s="8"/>
      <c r="C1538" s="8"/>
      <c r="D1538" s="8"/>
      <c r="E1538" s="8"/>
      <c r="F1538" s="8"/>
      <c r="G1538" s="8"/>
      <c r="H1538" s="8"/>
      <c r="I1538" s="8"/>
      <c r="J1538" s="8"/>
      <c r="K1538" s="8"/>
      <c r="L1538" s="8"/>
      <c r="M1538" s="8"/>
      <c r="N1538" s="8"/>
      <c r="O1538" s="8"/>
    </row>
    <row r="1539" spans="2:15" ht="11.25" x14ac:dyDescent="0.2">
      <c r="B1539" s="8"/>
      <c r="C1539" s="8"/>
      <c r="D1539" s="8"/>
      <c r="E1539" s="8"/>
      <c r="F1539" s="8"/>
      <c r="G1539" s="8"/>
      <c r="H1539" s="8"/>
      <c r="I1539" s="8"/>
      <c r="J1539" s="8"/>
      <c r="K1539" s="8"/>
      <c r="L1539" s="8"/>
      <c r="M1539" s="8"/>
      <c r="N1539" s="8"/>
      <c r="O1539" s="8"/>
    </row>
    <row r="1540" spans="2:15" ht="11.25" x14ac:dyDescent="0.2">
      <c r="B1540" s="8"/>
      <c r="C1540" s="8"/>
      <c r="D1540" s="8"/>
      <c r="E1540" s="8"/>
      <c r="F1540" s="8"/>
      <c r="G1540" s="8"/>
      <c r="H1540" s="8"/>
      <c r="I1540" s="8"/>
      <c r="J1540" s="8"/>
      <c r="K1540" s="8"/>
      <c r="L1540" s="8"/>
      <c r="M1540" s="8"/>
      <c r="N1540" s="8"/>
      <c r="O1540" s="8"/>
    </row>
    <row r="1541" spans="2:15" ht="11.25" x14ac:dyDescent="0.2">
      <c r="B1541" s="8"/>
      <c r="C1541" s="8"/>
      <c r="D1541" s="8"/>
      <c r="E1541" s="8"/>
      <c r="F1541" s="8"/>
      <c r="G1541" s="8"/>
      <c r="H1541" s="8"/>
      <c r="I1541" s="8"/>
      <c r="J1541" s="8"/>
      <c r="K1541" s="8"/>
      <c r="L1541" s="8"/>
      <c r="M1541" s="8"/>
      <c r="N1541" s="8"/>
      <c r="O1541" s="8"/>
    </row>
    <row r="1542" spans="2:15" ht="11.25" x14ac:dyDescent="0.2">
      <c r="B1542" s="8"/>
      <c r="C1542" s="8"/>
      <c r="D1542" s="8"/>
      <c r="E1542" s="8"/>
      <c r="F1542" s="8"/>
      <c r="G1542" s="8"/>
      <c r="H1542" s="8"/>
      <c r="I1542" s="8"/>
      <c r="J1542" s="8"/>
      <c r="K1542" s="8"/>
      <c r="L1542" s="8"/>
      <c r="M1542" s="8"/>
      <c r="N1542" s="8"/>
      <c r="O1542" s="8"/>
    </row>
    <row r="1543" spans="2:15" ht="11.25" x14ac:dyDescent="0.2">
      <c r="B1543" s="8"/>
      <c r="C1543" s="8"/>
      <c r="D1543" s="8"/>
      <c r="E1543" s="8"/>
      <c r="F1543" s="8"/>
      <c r="G1543" s="8"/>
      <c r="H1543" s="8"/>
      <c r="I1543" s="8"/>
      <c r="J1543" s="8"/>
      <c r="K1543" s="8"/>
      <c r="L1543" s="8"/>
      <c r="M1543" s="8"/>
      <c r="N1543" s="8"/>
      <c r="O1543" s="8"/>
    </row>
    <row r="1544" spans="2:15" ht="11.25" x14ac:dyDescent="0.2">
      <c r="B1544" s="8"/>
      <c r="C1544" s="8"/>
      <c r="D1544" s="8"/>
      <c r="E1544" s="8"/>
      <c r="F1544" s="8"/>
      <c r="G1544" s="8"/>
      <c r="H1544" s="8"/>
      <c r="I1544" s="8"/>
      <c r="J1544" s="8"/>
      <c r="K1544" s="8"/>
      <c r="L1544" s="8"/>
      <c r="M1544" s="8"/>
      <c r="N1544" s="8"/>
      <c r="O1544" s="8"/>
    </row>
    <row r="1545" spans="2:15" ht="11.25" x14ac:dyDescent="0.2">
      <c r="B1545" s="8"/>
      <c r="C1545" s="8"/>
      <c r="D1545" s="8"/>
      <c r="E1545" s="8"/>
      <c r="F1545" s="8"/>
      <c r="G1545" s="8"/>
      <c r="H1545" s="8"/>
      <c r="I1545" s="8"/>
      <c r="J1545" s="8"/>
      <c r="K1545" s="8"/>
      <c r="L1545" s="8"/>
      <c r="M1545" s="8"/>
      <c r="N1545" s="8"/>
      <c r="O1545" s="8"/>
    </row>
    <row r="1546" spans="2:15" ht="11.25" x14ac:dyDescent="0.2">
      <c r="B1546" s="8"/>
      <c r="C1546" s="8"/>
      <c r="D1546" s="8"/>
      <c r="E1546" s="8"/>
      <c r="F1546" s="8"/>
      <c r="G1546" s="8"/>
      <c r="H1546" s="8"/>
      <c r="I1546" s="8"/>
      <c r="J1546" s="8"/>
      <c r="K1546" s="8"/>
      <c r="L1546" s="8"/>
      <c r="M1546" s="8"/>
      <c r="N1546" s="8"/>
      <c r="O1546" s="8"/>
    </row>
    <row r="1547" spans="2:15" ht="11.25" x14ac:dyDescent="0.2">
      <c r="B1547" s="8"/>
      <c r="C1547" s="8"/>
      <c r="D1547" s="8"/>
      <c r="E1547" s="8"/>
      <c r="F1547" s="8"/>
      <c r="G1547" s="8"/>
      <c r="H1547" s="8"/>
      <c r="I1547" s="8"/>
      <c r="J1547" s="8"/>
      <c r="K1547" s="8"/>
      <c r="L1547" s="8"/>
      <c r="M1547" s="8"/>
      <c r="N1547" s="8"/>
      <c r="O1547" s="8"/>
    </row>
    <row r="1548" spans="2:15" ht="11.25" x14ac:dyDescent="0.2">
      <c r="B1548" s="8"/>
      <c r="C1548" s="8"/>
      <c r="D1548" s="8"/>
      <c r="E1548" s="8"/>
      <c r="F1548" s="8"/>
      <c r="G1548" s="8"/>
      <c r="H1548" s="8"/>
      <c r="I1548" s="8"/>
      <c r="J1548" s="8"/>
      <c r="K1548" s="8"/>
      <c r="L1548" s="8"/>
      <c r="M1548" s="8"/>
      <c r="N1548" s="8"/>
      <c r="O1548" s="8"/>
    </row>
    <row r="1549" spans="2:15" ht="11.25" x14ac:dyDescent="0.2">
      <c r="B1549" s="8"/>
      <c r="C1549" s="8"/>
      <c r="D1549" s="8"/>
      <c r="E1549" s="8"/>
      <c r="F1549" s="8"/>
      <c r="G1549" s="8"/>
      <c r="H1549" s="8"/>
      <c r="I1549" s="8"/>
      <c r="J1549" s="8"/>
      <c r="K1549" s="8"/>
      <c r="L1549" s="8"/>
      <c r="M1549" s="8"/>
      <c r="N1549" s="8"/>
      <c r="O1549" s="8"/>
    </row>
    <row r="1550" spans="2:15" ht="11.25" x14ac:dyDescent="0.2">
      <c r="B1550" s="8"/>
      <c r="C1550" s="8"/>
      <c r="D1550" s="8"/>
      <c r="E1550" s="8"/>
      <c r="F1550" s="8"/>
      <c r="G1550" s="8"/>
      <c r="H1550" s="8"/>
      <c r="I1550" s="8"/>
      <c r="J1550" s="8"/>
      <c r="K1550" s="8"/>
      <c r="L1550" s="8"/>
      <c r="M1550" s="8"/>
      <c r="N1550" s="8"/>
      <c r="O1550" s="8"/>
    </row>
    <row r="1551" spans="2:15" ht="11.25" x14ac:dyDescent="0.2">
      <c r="B1551" s="8"/>
      <c r="C1551" s="8"/>
      <c r="D1551" s="8"/>
      <c r="E1551" s="8"/>
      <c r="F1551" s="8"/>
      <c r="G1551" s="8"/>
      <c r="H1551" s="8"/>
      <c r="I1551" s="8"/>
      <c r="J1551" s="8"/>
      <c r="K1551" s="8"/>
      <c r="L1551" s="8"/>
      <c r="M1551" s="8"/>
      <c r="N1551" s="8"/>
      <c r="O1551" s="8"/>
    </row>
    <row r="1552" spans="2:15" ht="11.25" x14ac:dyDescent="0.2">
      <c r="B1552" s="8"/>
      <c r="C1552" s="8"/>
      <c r="D1552" s="8"/>
      <c r="E1552" s="8"/>
      <c r="F1552" s="8"/>
      <c r="G1552" s="8"/>
      <c r="H1552" s="8"/>
      <c r="I1552" s="8"/>
      <c r="J1552" s="8"/>
      <c r="K1552" s="8"/>
      <c r="L1552" s="8"/>
      <c r="M1552" s="8"/>
      <c r="N1552" s="8"/>
      <c r="O1552" s="8"/>
    </row>
    <row r="1553" spans="2:15" ht="11.25" x14ac:dyDescent="0.2">
      <c r="B1553" s="8"/>
      <c r="C1553" s="8"/>
      <c r="D1553" s="8"/>
      <c r="E1553" s="8"/>
      <c r="F1553" s="8"/>
      <c r="G1553" s="8"/>
      <c r="H1553" s="8"/>
      <c r="I1553" s="8"/>
      <c r="J1553" s="8"/>
      <c r="K1553" s="8"/>
      <c r="L1553" s="8"/>
      <c r="M1553" s="8"/>
      <c r="N1553" s="8"/>
      <c r="O1553" s="8"/>
    </row>
    <row r="1554" spans="2:15" ht="11.25" x14ac:dyDescent="0.2">
      <c r="B1554" s="8"/>
      <c r="C1554" s="8"/>
      <c r="D1554" s="8"/>
      <c r="E1554" s="8"/>
      <c r="F1554" s="8"/>
      <c r="G1554" s="8"/>
      <c r="H1554" s="8"/>
      <c r="I1554" s="8"/>
      <c r="J1554" s="8"/>
      <c r="K1554" s="8"/>
      <c r="L1554" s="8"/>
      <c r="M1554" s="8"/>
      <c r="N1554" s="8"/>
      <c r="O1554" s="8"/>
    </row>
    <row r="1555" spans="2:15" ht="11.25" x14ac:dyDescent="0.2">
      <c r="B1555" s="8"/>
      <c r="C1555" s="8"/>
      <c r="D1555" s="8"/>
      <c r="E1555" s="8"/>
      <c r="F1555" s="8"/>
      <c r="G1555" s="8"/>
      <c r="H1555" s="8"/>
      <c r="I1555" s="8"/>
      <c r="J1555" s="8"/>
      <c r="K1555" s="8"/>
      <c r="L1555" s="8"/>
      <c r="M1555" s="8"/>
      <c r="N1555" s="8"/>
      <c r="O1555" s="8"/>
    </row>
    <row r="1556" spans="2:15" ht="11.25" x14ac:dyDescent="0.2">
      <c r="B1556" s="8"/>
      <c r="C1556" s="8"/>
      <c r="D1556" s="8"/>
      <c r="E1556" s="8"/>
      <c r="F1556" s="8"/>
      <c r="G1556" s="8"/>
      <c r="H1556" s="8"/>
      <c r="I1556" s="8"/>
      <c r="J1556" s="8"/>
      <c r="K1556" s="8"/>
      <c r="L1556" s="8"/>
      <c r="M1556" s="8"/>
      <c r="N1556" s="8"/>
      <c r="O1556" s="8"/>
    </row>
    <row r="1557" spans="2:15" ht="11.25" x14ac:dyDescent="0.2">
      <c r="B1557" s="8"/>
      <c r="C1557" s="8"/>
      <c r="D1557" s="8"/>
      <c r="E1557" s="8"/>
      <c r="F1557" s="8"/>
      <c r="G1557" s="8"/>
      <c r="H1557" s="8"/>
      <c r="I1557" s="8"/>
      <c r="J1557" s="8"/>
      <c r="K1557" s="8"/>
      <c r="L1557" s="8"/>
      <c r="M1557" s="8"/>
      <c r="N1557" s="8"/>
      <c r="O1557" s="8"/>
    </row>
    <row r="1558" spans="2:15" ht="11.25" x14ac:dyDescent="0.2">
      <c r="B1558" s="8"/>
      <c r="C1558" s="8"/>
      <c r="D1558" s="8"/>
      <c r="E1558" s="8"/>
      <c r="F1558" s="8"/>
      <c r="G1558" s="8"/>
      <c r="H1558" s="8"/>
      <c r="I1558" s="8"/>
      <c r="J1558" s="8"/>
      <c r="K1558" s="8"/>
      <c r="L1558" s="8"/>
      <c r="M1558" s="8"/>
      <c r="N1558" s="8"/>
      <c r="O1558" s="8"/>
    </row>
    <row r="1559" spans="2:15" ht="11.25" x14ac:dyDescent="0.2">
      <c r="B1559" s="8"/>
      <c r="C1559" s="8"/>
      <c r="D1559" s="8"/>
      <c r="E1559" s="8"/>
      <c r="F1559" s="8"/>
      <c r="G1559" s="8"/>
      <c r="H1559" s="8"/>
      <c r="I1559" s="8"/>
      <c r="J1559" s="8"/>
      <c r="K1559" s="8"/>
      <c r="L1559" s="8"/>
      <c r="M1559" s="8"/>
      <c r="N1559" s="8"/>
      <c r="O1559" s="8"/>
    </row>
    <row r="1560" spans="2:15" ht="11.25" x14ac:dyDescent="0.2">
      <c r="B1560" s="8"/>
      <c r="C1560" s="8"/>
      <c r="D1560" s="8"/>
      <c r="E1560" s="8"/>
      <c r="F1560" s="8"/>
      <c r="G1560" s="8"/>
      <c r="H1560" s="8"/>
      <c r="I1560" s="8"/>
      <c r="J1560" s="8"/>
      <c r="K1560" s="8"/>
      <c r="L1560" s="8"/>
      <c r="M1560" s="8"/>
      <c r="N1560" s="8"/>
      <c r="O1560" s="8"/>
    </row>
    <row r="1561" spans="2:15" ht="11.25" x14ac:dyDescent="0.2">
      <c r="B1561" s="8"/>
      <c r="C1561" s="8"/>
      <c r="D1561" s="8"/>
      <c r="E1561" s="8"/>
      <c r="F1561" s="8"/>
      <c r="G1561" s="8"/>
      <c r="H1561" s="8"/>
      <c r="I1561" s="8"/>
      <c r="J1561" s="8"/>
      <c r="K1561" s="8"/>
      <c r="L1561" s="8"/>
      <c r="M1561" s="8"/>
      <c r="N1561" s="8"/>
      <c r="O1561" s="8"/>
    </row>
    <row r="1562" spans="2:15" ht="11.25" x14ac:dyDescent="0.2">
      <c r="B1562" s="8"/>
      <c r="C1562" s="8"/>
      <c r="D1562" s="8"/>
      <c r="E1562" s="8"/>
      <c r="F1562" s="8"/>
      <c r="G1562" s="8"/>
      <c r="H1562" s="8"/>
      <c r="I1562" s="8"/>
      <c r="J1562" s="8"/>
      <c r="K1562" s="8"/>
      <c r="L1562" s="8"/>
      <c r="M1562" s="8"/>
      <c r="N1562" s="8"/>
      <c r="O1562" s="8"/>
    </row>
    <row r="1563" spans="2:15" ht="11.25" x14ac:dyDescent="0.2">
      <c r="B1563" s="8"/>
      <c r="C1563" s="8"/>
      <c r="D1563" s="8"/>
      <c r="E1563" s="8"/>
      <c r="F1563" s="8"/>
      <c r="G1563" s="8"/>
      <c r="H1563" s="8"/>
      <c r="I1563" s="8"/>
      <c r="J1563" s="8"/>
      <c r="K1563" s="8"/>
      <c r="L1563" s="8"/>
      <c r="M1563" s="8"/>
      <c r="N1563" s="8"/>
      <c r="O1563" s="8"/>
    </row>
    <row r="1564" spans="2:15" ht="11.25" x14ac:dyDescent="0.2">
      <c r="B1564" s="8"/>
      <c r="C1564" s="8"/>
      <c r="D1564" s="8"/>
      <c r="E1564" s="8"/>
      <c r="F1564" s="8"/>
      <c r="G1564" s="8"/>
      <c r="H1564" s="8"/>
      <c r="I1564" s="8"/>
      <c r="J1564" s="8"/>
      <c r="K1564" s="8"/>
      <c r="L1564" s="8"/>
      <c r="M1564" s="8"/>
      <c r="N1564" s="8"/>
      <c r="O1564" s="8"/>
    </row>
    <row r="1565" spans="2:15" ht="11.25" x14ac:dyDescent="0.2">
      <c r="B1565" s="8"/>
      <c r="C1565" s="8"/>
      <c r="D1565" s="8"/>
      <c r="E1565" s="8"/>
      <c r="F1565" s="8"/>
      <c r="G1565" s="8"/>
      <c r="H1565" s="8"/>
      <c r="I1565" s="8"/>
      <c r="J1565" s="8"/>
      <c r="K1565" s="8"/>
      <c r="L1565" s="8"/>
      <c r="M1565" s="8"/>
      <c r="N1565" s="8"/>
      <c r="O1565" s="8"/>
    </row>
    <row r="1566" spans="2:15" ht="11.25" x14ac:dyDescent="0.2">
      <c r="B1566" s="8"/>
      <c r="C1566" s="8"/>
      <c r="D1566" s="8"/>
      <c r="E1566" s="8"/>
      <c r="F1566" s="8"/>
      <c r="G1566" s="8"/>
      <c r="H1566" s="8"/>
      <c r="I1566" s="8"/>
      <c r="J1566" s="8"/>
      <c r="K1566" s="8"/>
      <c r="L1566" s="8"/>
      <c r="M1566" s="8"/>
      <c r="N1566" s="8"/>
      <c r="O1566" s="8"/>
    </row>
    <row r="1567" spans="2:15" ht="11.25" x14ac:dyDescent="0.2">
      <c r="B1567" s="8"/>
      <c r="C1567" s="8"/>
      <c r="D1567" s="8"/>
      <c r="E1567" s="8"/>
      <c r="F1567" s="8"/>
      <c r="G1567" s="8"/>
      <c r="H1567" s="8"/>
      <c r="I1567" s="8"/>
      <c r="J1567" s="8"/>
      <c r="K1567" s="8"/>
      <c r="L1567" s="8"/>
      <c r="M1567" s="8"/>
      <c r="N1567" s="8"/>
      <c r="O1567" s="8"/>
    </row>
    <row r="1568" spans="2:15" ht="11.25" x14ac:dyDescent="0.2">
      <c r="B1568" s="8"/>
      <c r="C1568" s="8"/>
      <c r="D1568" s="8"/>
      <c r="E1568" s="8"/>
      <c r="F1568" s="8"/>
      <c r="G1568" s="8"/>
      <c r="H1568" s="8"/>
      <c r="I1568" s="8"/>
      <c r="J1568" s="8"/>
      <c r="K1568" s="8"/>
      <c r="L1568" s="8"/>
      <c r="M1568" s="8"/>
      <c r="N1568" s="8"/>
      <c r="O1568" s="8"/>
    </row>
    <row r="1569" spans="2:15" ht="11.25" x14ac:dyDescent="0.2">
      <c r="B1569" s="8"/>
      <c r="C1569" s="8"/>
      <c r="D1569" s="8"/>
      <c r="E1569" s="8"/>
      <c r="F1569" s="8"/>
      <c r="G1569" s="8"/>
      <c r="H1569" s="8"/>
      <c r="I1569" s="8"/>
      <c r="J1569" s="8"/>
      <c r="K1569" s="8"/>
      <c r="L1569" s="8"/>
      <c r="M1569" s="8"/>
      <c r="N1569" s="8"/>
      <c r="O1569" s="8"/>
    </row>
    <row r="1570" spans="2:15" ht="11.25" x14ac:dyDescent="0.2">
      <c r="B1570" s="8"/>
      <c r="C1570" s="8"/>
      <c r="D1570" s="8"/>
      <c r="E1570" s="8"/>
      <c r="F1570" s="8"/>
      <c r="G1570" s="8"/>
      <c r="H1570" s="8"/>
      <c r="I1570" s="8"/>
      <c r="J1570" s="8"/>
      <c r="K1570" s="8"/>
      <c r="L1570" s="8"/>
      <c r="M1570" s="8"/>
      <c r="N1570" s="8"/>
      <c r="O1570" s="8"/>
    </row>
    <row r="1571" spans="2:15" ht="11.25" x14ac:dyDescent="0.2">
      <c r="B1571" s="8"/>
      <c r="C1571" s="8"/>
      <c r="D1571" s="8"/>
      <c r="E1571" s="8"/>
      <c r="F1571" s="8"/>
      <c r="G1571" s="8"/>
      <c r="H1571" s="8"/>
      <c r="I1571" s="8"/>
      <c r="J1571" s="8"/>
      <c r="K1571" s="8"/>
      <c r="L1571" s="8"/>
      <c r="M1571" s="8"/>
      <c r="N1571" s="8"/>
      <c r="O1571" s="8"/>
    </row>
    <row r="1572" spans="2:15" ht="11.25" x14ac:dyDescent="0.2">
      <c r="B1572" s="8"/>
      <c r="C1572" s="8"/>
      <c r="D1572" s="8"/>
      <c r="E1572" s="8"/>
      <c r="F1572" s="8"/>
      <c r="G1572" s="8"/>
      <c r="H1572" s="8"/>
      <c r="I1572" s="8"/>
      <c r="J1572" s="8"/>
      <c r="K1572" s="8"/>
      <c r="L1572" s="8"/>
      <c r="M1572" s="8"/>
      <c r="N1572" s="8"/>
      <c r="O1572" s="8"/>
    </row>
    <row r="1573" spans="2:15" ht="11.25" x14ac:dyDescent="0.2">
      <c r="B1573" s="8"/>
      <c r="C1573" s="8"/>
      <c r="D1573" s="8"/>
      <c r="E1573" s="8"/>
      <c r="F1573" s="8"/>
      <c r="G1573" s="8"/>
      <c r="H1573" s="8"/>
      <c r="I1573" s="8"/>
      <c r="J1573" s="8"/>
      <c r="K1573" s="8"/>
      <c r="L1573" s="8"/>
      <c r="M1573" s="8"/>
      <c r="N1573" s="8"/>
      <c r="O1573" s="8"/>
    </row>
    <row r="1574" spans="2:15" ht="11.25" x14ac:dyDescent="0.2">
      <c r="B1574" s="8"/>
      <c r="C1574" s="8"/>
      <c r="D1574" s="8"/>
      <c r="E1574" s="8"/>
      <c r="F1574" s="8"/>
      <c r="G1574" s="8"/>
      <c r="H1574" s="8"/>
      <c r="I1574" s="8"/>
      <c r="J1574" s="8"/>
      <c r="K1574" s="8"/>
      <c r="L1574" s="8"/>
      <c r="M1574" s="8"/>
      <c r="N1574" s="8"/>
      <c r="O1574" s="8"/>
    </row>
    <row r="1575" spans="2:15" ht="11.25" x14ac:dyDescent="0.2">
      <c r="B1575" s="8"/>
      <c r="C1575" s="8"/>
      <c r="D1575" s="8"/>
      <c r="E1575" s="8"/>
      <c r="F1575" s="8"/>
      <c r="G1575" s="8"/>
      <c r="H1575" s="8"/>
      <c r="I1575" s="8"/>
      <c r="J1575" s="8"/>
      <c r="K1575" s="8"/>
      <c r="L1575" s="8"/>
      <c r="M1575" s="8"/>
      <c r="N1575" s="8"/>
      <c r="O1575" s="8"/>
    </row>
    <row r="1576" spans="2:15" ht="11.25" x14ac:dyDescent="0.2">
      <c r="B1576" s="8"/>
      <c r="C1576" s="8"/>
      <c r="D1576" s="8"/>
      <c r="E1576" s="8"/>
      <c r="F1576" s="8"/>
      <c r="G1576" s="8"/>
      <c r="H1576" s="8"/>
      <c r="I1576" s="8"/>
      <c r="J1576" s="8"/>
      <c r="K1576" s="8"/>
      <c r="L1576" s="8"/>
      <c r="M1576" s="8"/>
      <c r="N1576" s="8"/>
      <c r="O1576" s="8"/>
    </row>
    <row r="1577" spans="2:15" ht="11.25" x14ac:dyDescent="0.2">
      <c r="B1577" s="8"/>
      <c r="C1577" s="8"/>
      <c r="D1577" s="8"/>
      <c r="E1577" s="8"/>
      <c r="F1577" s="8"/>
      <c r="G1577" s="8"/>
      <c r="H1577" s="8"/>
      <c r="I1577" s="8"/>
      <c r="J1577" s="8"/>
      <c r="K1577" s="8"/>
      <c r="L1577" s="8"/>
      <c r="M1577" s="8"/>
      <c r="N1577" s="8"/>
      <c r="O1577" s="8"/>
    </row>
    <row r="1578" spans="2:15" ht="11.25" x14ac:dyDescent="0.2">
      <c r="B1578" s="8"/>
      <c r="C1578" s="8"/>
      <c r="D1578" s="8"/>
      <c r="E1578" s="8"/>
      <c r="F1578" s="8"/>
      <c r="G1578" s="8"/>
      <c r="H1578" s="8"/>
      <c r="I1578" s="8"/>
      <c r="J1578" s="8"/>
      <c r="K1578" s="8"/>
      <c r="L1578" s="8"/>
      <c r="M1578" s="8"/>
      <c r="N1578" s="8"/>
      <c r="O1578" s="8"/>
    </row>
    <row r="1579" spans="2:15" ht="11.25" x14ac:dyDescent="0.2">
      <c r="B1579" s="8"/>
      <c r="C1579" s="8"/>
      <c r="D1579" s="8"/>
      <c r="E1579" s="8"/>
      <c r="F1579" s="8"/>
      <c r="G1579" s="8"/>
      <c r="H1579" s="8"/>
      <c r="I1579" s="8"/>
      <c r="J1579" s="8"/>
      <c r="K1579" s="8"/>
      <c r="L1579" s="8"/>
      <c r="M1579" s="8"/>
      <c r="N1579" s="8"/>
      <c r="O1579" s="8"/>
    </row>
    <row r="1580" spans="2:15" ht="11.25" x14ac:dyDescent="0.2">
      <c r="B1580" s="8"/>
      <c r="C1580" s="8"/>
      <c r="D1580" s="8"/>
      <c r="E1580" s="8"/>
      <c r="F1580" s="8"/>
      <c r="G1580" s="8"/>
      <c r="H1580" s="8"/>
      <c r="I1580" s="8"/>
      <c r="J1580" s="8"/>
      <c r="K1580" s="8"/>
      <c r="L1580" s="8"/>
      <c r="M1580" s="8"/>
      <c r="N1580" s="8"/>
      <c r="O1580" s="8"/>
    </row>
    <row r="1581" spans="2:15" ht="11.25" x14ac:dyDescent="0.2">
      <c r="B1581" s="8"/>
      <c r="C1581" s="8"/>
      <c r="D1581" s="8"/>
      <c r="E1581" s="8"/>
      <c r="F1581" s="8"/>
      <c r="G1581" s="8"/>
      <c r="H1581" s="8"/>
      <c r="I1581" s="8"/>
      <c r="J1581" s="8"/>
      <c r="K1581" s="8"/>
      <c r="L1581" s="8"/>
      <c r="M1581" s="8"/>
      <c r="N1581" s="8"/>
      <c r="O1581" s="8"/>
    </row>
    <row r="1582" spans="2:15" ht="11.25" x14ac:dyDescent="0.2">
      <c r="B1582" s="8"/>
      <c r="C1582" s="8"/>
      <c r="D1582" s="8"/>
      <c r="E1582" s="8"/>
      <c r="F1582" s="8"/>
      <c r="G1582" s="8"/>
      <c r="H1582" s="8"/>
      <c r="I1582" s="8"/>
      <c r="J1582" s="8"/>
      <c r="K1582" s="8"/>
      <c r="L1582" s="8"/>
      <c r="M1582" s="8"/>
      <c r="N1582" s="8"/>
      <c r="O1582" s="8"/>
    </row>
    <row r="1583" spans="2:15" ht="11.25" x14ac:dyDescent="0.2">
      <c r="B1583" s="8"/>
      <c r="C1583" s="8"/>
      <c r="D1583" s="8"/>
      <c r="E1583" s="8"/>
      <c r="F1583" s="8"/>
      <c r="G1583" s="8"/>
      <c r="H1583" s="8"/>
      <c r="I1583" s="8"/>
      <c r="J1583" s="8"/>
      <c r="K1583" s="8"/>
      <c r="L1583" s="8"/>
      <c r="M1583" s="8"/>
      <c r="N1583" s="8"/>
      <c r="O1583" s="8"/>
    </row>
    <row r="1584" spans="2:15" ht="11.25" x14ac:dyDescent="0.2">
      <c r="B1584" s="8"/>
      <c r="C1584" s="8"/>
      <c r="D1584" s="8"/>
      <c r="E1584" s="8"/>
      <c r="F1584" s="8"/>
      <c r="G1584" s="8"/>
      <c r="H1584" s="8"/>
      <c r="I1584" s="8"/>
      <c r="J1584" s="8"/>
      <c r="K1584" s="8"/>
      <c r="L1584" s="8"/>
      <c r="M1584" s="8"/>
      <c r="N1584" s="8"/>
      <c r="O1584" s="8"/>
    </row>
    <row r="1585" spans="2:15" ht="11.25" x14ac:dyDescent="0.2">
      <c r="B1585" s="8"/>
      <c r="C1585" s="8"/>
      <c r="D1585" s="8"/>
      <c r="E1585" s="8"/>
      <c r="F1585" s="8"/>
      <c r="G1585" s="8"/>
      <c r="H1585" s="8"/>
      <c r="I1585" s="8"/>
      <c r="J1585" s="8"/>
      <c r="K1585" s="8"/>
      <c r="L1585" s="8"/>
      <c r="M1585" s="8"/>
      <c r="N1585" s="8"/>
      <c r="O1585" s="8"/>
    </row>
    <row r="1586" spans="2:15" ht="11.25" x14ac:dyDescent="0.2">
      <c r="B1586" s="8"/>
      <c r="C1586" s="8"/>
      <c r="D1586" s="8"/>
      <c r="E1586" s="8"/>
      <c r="F1586" s="8"/>
      <c r="G1586" s="8"/>
      <c r="H1586" s="8"/>
      <c r="I1586" s="8"/>
      <c r="J1586" s="8"/>
      <c r="K1586" s="8"/>
      <c r="L1586" s="8"/>
      <c r="M1586" s="8"/>
      <c r="N1586" s="8"/>
      <c r="O1586" s="8"/>
    </row>
    <row r="1587" spans="2:15" ht="11.25" x14ac:dyDescent="0.2">
      <c r="B1587" s="8"/>
      <c r="C1587" s="8"/>
      <c r="D1587" s="8"/>
      <c r="E1587" s="8"/>
      <c r="F1587" s="8"/>
      <c r="G1587" s="8"/>
      <c r="H1587" s="8"/>
      <c r="I1587" s="8"/>
      <c r="J1587" s="8"/>
      <c r="K1587" s="8"/>
      <c r="L1587" s="8"/>
      <c r="M1587" s="8"/>
      <c r="N1587" s="8"/>
      <c r="O1587" s="8"/>
    </row>
    <row r="1588" spans="2:15" ht="11.25" x14ac:dyDescent="0.2">
      <c r="B1588" s="8"/>
      <c r="C1588" s="8"/>
      <c r="D1588" s="8"/>
      <c r="E1588" s="8"/>
      <c r="F1588" s="8"/>
      <c r="G1588" s="8"/>
      <c r="H1588" s="8"/>
      <c r="I1588" s="8"/>
      <c r="J1588" s="8"/>
      <c r="K1588" s="8"/>
      <c r="L1588" s="8"/>
      <c r="M1588" s="8"/>
      <c r="N1588" s="8"/>
      <c r="O1588" s="8"/>
    </row>
    <row r="1589" spans="2:15" ht="11.25" x14ac:dyDescent="0.2">
      <c r="B1589" s="8"/>
      <c r="C1589" s="8"/>
      <c r="D1589" s="8"/>
      <c r="E1589" s="8"/>
      <c r="F1589" s="8"/>
      <c r="G1589" s="8"/>
      <c r="H1589" s="8"/>
      <c r="I1589" s="8"/>
      <c r="J1589" s="8"/>
      <c r="K1589" s="8"/>
      <c r="L1589" s="8"/>
      <c r="M1589" s="8"/>
      <c r="N1589" s="8"/>
      <c r="O1589" s="8"/>
    </row>
    <row r="1590" spans="2:15" ht="11.25" x14ac:dyDescent="0.2">
      <c r="B1590" s="8"/>
      <c r="C1590" s="8"/>
      <c r="D1590" s="8"/>
      <c r="E1590" s="8"/>
      <c r="F1590" s="8"/>
      <c r="G1590" s="8"/>
      <c r="H1590" s="8"/>
      <c r="I1590" s="8"/>
      <c r="J1590" s="8"/>
      <c r="K1590" s="8"/>
      <c r="L1590" s="8"/>
      <c r="M1590" s="8"/>
      <c r="N1590" s="8"/>
      <c r="O1590" s="8"/>
    </row>
    <row r="1591" spans="2:15" ht="11.25" x14ac:dyDescent="0.2">
      <c r="B1591" s="8"/>
      <c r="C1591" s="8"/>
      <c r="D1591" s="8"/>
      <c r="E1591" s="8"/>
      <c r="F1591" s="8"/>
      <c r="G1591" s="8"/>
      <c r="H1591" s="8"/>
      <c r="I1591" s="8"/>
      <c r="J1591" s="8"/>
      <c r="K1591" s="8"/>
      <c r="L1591" s="8"/>
      <c r="M1591" s="8"/>
      <c r="N1591" s="8"/>
      <c r="O1591" s="8"/>
    </row>
    <row r="1592" spans="2:15" ht="11.25" x14ac:dyDescent="0.2">
      <c r="B1592" s="8"/>
      <c r="C1592" s="8"/>
      <c r="D1592" s="8"/>
      <c r="E1592" s="8"/>
      <c r="F1592" s="8"/>
      <c r="G1592" s="8"/>
      <c r="H1592" s="8"/>
      <c r="I1592" s="8"/>
      <c r="J1592" s="8"/>
      <c r="K1592" s="8"/>
      <c r="L1592" s="8"/>
      <c r="M1592" s="8"/>
      <c r="N1592" s="8"/>
      <c r="O1592" s="8"/>
    </row>
    <row r="1593" spans="2:15" ht="11.25" x14ac:dyDescent="0.2">
      <c r="B1593" s="8"/>
      <c r="C1593" s="8"/>
      <c r="D1593" s="8"/>
      <c r="E1593" s="8"/>
      <c r="F1593" s="8"/>
      <c r="G1593" s="8"/>
      <c r="H1593" s="8"/>
      <c r="I1593" s="8"/>
      <c r="J1593" s="8"/>
      <c r="K1593" s="8"/>
      <c r="L1593" s="8"/>
      <c r="M1593" s="8"/>
      <c r="N1593" s="8"/>
      <c r="O1593" s="8"/>
    </row>
    <row r="1594" spans="2:15" ht="11.25" x14ac:dyDescent="0.2">
      <c r="B1594" s="8"/>
      <c r="C1594" s="8"/>
      <c r="D1594" s="8"/>
      <c r="E1594" s="8"/>
      <c r="F1594" s="8"/>
      <c r="G1594" s="8"/>
      <c r="H1594" s="8"/>
      <c r="I1594" s="8"/>
      <c r="J1594" s="8"/>
      <c r="K1594" s="8"/>
      <c r="L1594" s="8"/>
      <c r="M1594" s="8"/>
      <c r="N1594" s="8"/>
      <c r="O1594" s="8"/>
    </row>
    <row r="1595" spans="2:15" ht="11.25" x14ac:dyDescent="0.2">
      <c r="B1595" s="8"/>
      <c r="C1595" s="8"/>
      <c r="D1595" s="8"/>
      <c r="E1595" s="8"/>
      <c r="F1595" s="8"/>
      <c r="G1595" s="8"/>
      <c r="H1595" s="8"/>
      <c r="I1595" s="8"/>
      <c r="J1595" s="8"/>
      <c r="K1595" s="8"/>
      <c r="L1595" s="8"/>
      <c r="M1595" s="8"/>
      <c r="N1595" s="8"/>
      <c r="O1595" s="8"/>
    </row>
    <row r="1596" spans="2:15" ht="11.25" x14ac:dyDescent="0.2">
      <c r="B1596" s="8"/>
      <c r="C1596" s="8"/>
      <c r="D1596" s="8"/>
      <c r="E1596" s="8"/>
      <c r="F1596" s="8"/>
      <c r="G1596" s="8"/>
      <c r="H1596" s="8"/>
      <c r="I1596" s="8"/>
      <c r="J1596" s="8"/>
      <c r="K1596" s="8"/>
      <c r="L1596" s="8"/>
      <c r="M1596" s="8"/>
      <c r="N1596" s="8"/>
      <c r="O1596" s="8"/>
    </row>
    <row r="1597" spans="2:15" ht="11.25" x14ac:dyDescent="0.2">
      <c r="B1597" s="8"/>
      <c r="C1597" s="8"/>
      <c r="D1597" s="8"/>
      <c r="E1597" s="8"/>
      <c r="F1597" s="8"/>
      <c r="G1597" s="8"/>
      <c r="H1597" s="8"/>
      <c r="I1597" s="8"/>
      <c r="J1597" s="8"/>
      <c r="K1597" s="8"/>
      <c r="L1597" s="8"/>
      <c r="M1597" s="8"/>
      <c r="N1597" s="8"/>
      <c r="O1597" s="8"/>
    </row>
    <row r="1598" spans="2:15" ht="11.25" x14ac:dyDescent="0.2">
      <c r="B1598" s="8"/>
      <c r="C1598" s="8"/>
      <c r="D1598" s="8"/>
      <c r="E1598" s="8"/>
      <c r="F1598" s="8"/>
      <c r="G1598" s="8"/>
      <c r="H1598" s="8"/>
      <c r="I1598" s="8"/>
      <c r="J1598" s="8"/>
      <c r="K1598" s="8"/>
      <c r="L1598" s="8"/>
      <c r="M1598" s="8"/>
      <c r="N1598" s="8"/>
      <c r="O1598" s="8"/>
    </row>
    <row r="1599" spans="2:15" ht="11.25" x14ac:dyDescent="0.2">
      <c r="B1599" s="8"/>
      <c r="C1599" s="8"/>
      <c r="D1599" s="8"/>
      <c r="E1599" s="8"/>
      <c r="F1599" s="8"/>
      <c r="G1599" s="8"/>
      <c r="H1599" s="8"/>
      <c r="I1599" s="8"/>
      <c r="J1599" s="8"/>
      <c r="K1599" s="8"/>
      <c r="L1599" s="8"/>
      <c r="M1599" s="8"/>
      <c r="N1599" s="8"/>
      <c r="O1599" s="8"/>
    </row>
    <row r="1600" spans="2:15" ht="11.25" x14ac:dyDescent="0.2">
      <c r="B1600" s="8"/>
      <c r="C1600" s="8"/>
      <c r="D1600" s="8"/>
      <c r="E1600" s="8"/>
      <c r="F1600" s="8"/>
      <c r="G1600" s="8"/>
      <c r="H1600" s="8"/>
      <c r="I1600" s="8"/>
      <c r="J1600" s="8"/>
      <c r="K1600" s="8"/>
      <c r="L1600" s="8"/>
      <c r="M1600" s="8"/>
      <c r="N1600" s="8"/>
      <c r="O1600" s="8"/>
    </row>
    <row r="1601" spans="2:15" ht="11.25" x14ac:dyDescent="0.2">
      <c r="B1601" s="8"/>
      <c r="C1601" s="8"/>
      <c r="D1601" s="8"/>
      <c r="E1601" s="8"/>
      <c r="F1601" s="8"/>
      <c r="G1601" s="8"/>
      <c r="H1601" s="8"/>
      <c r="I1601" s="8"/>
      <c r="J1601" s="8"/>
      <c r="K1601" s="8"/>
      <c r="L1601" s="8"/>
      <c r="M1601" s="8"/>
      <c r="N1601" s="8"/>
      <c r="O1601" s="8"/>
    </row>
    <row r="1602" spans="2:15" ht="11.25" x14ac:dyDescent="0.2">
      <c r="B1602" s="8"/>
      <c r="C1602" s="8"/>
      <c r="D1602" s="8"/>
      <c r="E1602" s="8"/>
      <c r="F1602" s="8"/>
      <c r="G1602" s="8"/>
      <c r="H1602" s="8"/>
      <c r="I1602" s="8"/>
      <c r="J1602" s="8"/>
      <c r="K1602" s="8"/>
      <c r="L1602" s="8"/>
      <c r="M1602" s="8"/>
      <c r="N1602" s="8"/>
      <c r="O1602" s="8"/>
    </row>
    <row r="1603" spans="2:15" ht="11.25" x14ac:dyDescent="0.2">
      <c r="B1603" s="8"/>
      <c r="C1603" s="8"/>
      <c r="D1603" s="8"/>
      <c r="E1603" s="8"/>
      <c r="F1603" s="8"/>
      <c r="G1603" s="8"/>
      <c r="H1603" s="8"/>
      <c r="I1603" s="8"/>
      <c r="J1603" s="8"/>
      <c r="K1603" s="8"/>
      <c r="L1603" s="8"/>
      <c r="M1603" s="8"/>
      <c r="N1603" s="8"/>
      <c r="O1603" s="8"/>
    </row>
    <row r="1604" spans="2:15" ht="11.25" x14ac:dyDescent="0.2">
      <c r="B1604" s="8"/>
      <c r="C1604" s="8"/>
      <c r="D1604" s="8"/>
      <c r="E1604" s="8"/>
      <c r="F1604" s="8"/>
      <c r="G1604" s="8"/>
      <c r="H1604" s="8"/>
      <c r="I1604" s="8"/>
      <c r="J1604" s="8"/>
      <c r="K1604" s="8"/>
      <c r="L1604" s="8"/>
      <c r="M1604" s="8"/>
      <c r="N1604" s="8"/>
      <c r="O1604" s="8"/>
    </row>
    <row r="1605" spans="2:15" ht="11.25" x14ac:dyDescent="0.2">
      <c r="B1605" s="8"/>
      <c r="C1605" s="8"/>
      <c r="D1605" s="8"/>
      <c r="E1605" s="8"/>
      <c r="F1605" s="8"/>
      <c r="G1605" s="8"/>
      <c r="H1605" s="8"/>
      <c r="I1605" s="8"/>
      <c r="J1605" s="8"/>
      <c r="K1605" s="8"/>
      <c r="L1605" s="8"/>
      <c r="M1605" s="8"/>
      <c r="N1605" s="8"/>
      <c r="O1605" s="8"/>
    </row>
    <row r="1606" spans="2:15" ht="11.25" x14ac:dyDescent="0.2">
      <c r="B1606" s="8"/>
      <c r="C1606" s="8"/>
      <c r="D1606" s="8"/>
      <c r="E1606" s="8"/>
      <c r="F1606" s="8"/>
      <c r="G1606" s="8"/>
      <c r="H1606" s="8"/>
      <c r="I1606" s="8"/>
      <c r="J1606" s="8"/>
      <c r="K1606" s="8"/>
      <c r="L1606" s="8"/>
      <c r="M1606" s="8"/>
      <c r="N1606" s="8"/>
      <c r="O1606" s="8"/>
    </row>
    <row r="1607" spans="2:15" ht="11.25" x14ac:dyDescent="0.2">
      <c r="B1607" s="8"/>
      <c r="C1607" s="8"/>
      <c r="D1607" s="8"/>
      <c r="E1607" s="8"/>
      <c r="F1607" s="8"/>
      <c r="G1607" s="8"/>
      <c r="H1607" s="8"/>
      <c r="I1607" s="8"/>
      <c r="J1607" s="8"/>
      <c r="K1607" s="8"/>
      <c r="L1607" s="8"/>
      <c r="M1607" s="8"/>
      <c r="N1607" s="8"/>
      <c r="O1607" s="8"/>
    </row>
    <row r="1608" spans="2:15" ht="11.25" x14ac:dyDescent="0.2">
      <c r="B1608" s="8"/>
      <c r="C1608" s="8"/>
      <c r="D1608" s="8"/>
      <c r="E1608" s="8"/>
      <c r="F1608" s="8"/>
      <c r="G1608" s="8"/>
      <c r="H1608" s="8"/>
      <c r="I1608" s="8"/>
      <c r="J1608" s="8"/>
      <c r="K1608" s="8"/>
      <c r="L1608" s="8"/>
      <c r="M1608" s="8"/>
      <c r="N1608" s="8"/>
      <c r="O1608" s="8"/>
    </row>
    <row r="1609" spans="2:15" ht="11.25" x14ac:dyDescent="0.2">
      <c r="B1609" s="8"/>
      <c r="C1609" s="8"/>
      <c r="D1609" s="8"/>
      <c r="E1609" s="8"/>
      <c r="F1609" s="8"/>
      <c r="G1609" s="8"/>
      <c r="H1609" s="8"/>
      <c r="I1609" s="8"/>
      <c r="J1609" s="8"/>
      <c r="K1609" s="8"/>
      <c r="L1609" s="8"/>
      <c r="M1609" s="8"/>
      <c r="N1609" s="8"/>
      <c r="O1609" s="8"/>
    </row>
    <row r="1610" spans="2:15" ht="11.25" x14ac:dyDescent="0.2">
      <c r="B1610" s="8"/>
      <c r="C1610" s="8"/>
      <c r="D1610" s="8"/>
      <c r="E1610" s="8"/>
      <c r="F1610" s="8"/>
      <c r="G1610" s="8"/>
      <c r="H1610" s="8"/>
      <c r="I1610" s="8"/>
      <c r="J1610" s="8"/>
      <c r="K1610" s="8"/>
      <c r="L1610" s="8"/>
      <c r="M1610" s="8"/>
      <c r="N1610" s="8"/>
      <c r="O1610" s="8"/>
    </row>
    <row r="1611" spans="2:15" ht="11.25" x14ac:dyDescent="0.2">
      <c r="B1611" s="8"/>
      <c r="C1611" s="8"/>
      <c r="D1611" s="8"/>
      <c r="E1611" s="8"/>
      <c r="F1611" s="8"/>
      <c r="G1611" s="8"/>
      <c r="H1611" s="8"/>
      <c r="I1611" s="8"/>
      <c r="J1611" s="8"/>
      <c r="K1611" s="8"/>
      <c r="L1611" s="8"/>
      <c r="M1611" s="8"/>
      <c r="N1611" s="8"/>
      <c r="O1611" s="8"/>
    </row>
    <row r="1612" spans="2:15" ht="11.25" x14ac:dyDescent="0.2">
      <c r="B1612" s="8"/>
      <c r="C1612" s="8"/>
      <c r="D1612" s="8"/>
      <c r="E1612" s="8"/>
      <c r="F1612" s="8"/>
      <c r="G1612" s="8"/>
      <c r="H1612" s="8"/>
      <c r="I1612" s="8"/>
      <c r="J1612" s="8"/>
      <c r="K1612" s="8"/>
      <c r="L1612" s="8"/>
      <c r="M1612" s="8"/>
      <c r="N1612" s="8"/>
      <c r="O1612" s="8"/>
    </row>
    <row r="1613" spans="2:15" ht="11.25" x14ac:dyDescent="0.2">
      <c r="B1613" s="8"/>
      <c r="C1613" s="8"/>
      <c r="D1613" s="8"/>
      <c r="E1613" s="8"/>
      <c r="F1613" s="8"/>
      <c r="G1613" s="8"/>
      <c r="H1613" s="8"/>
      <c r="I1613" s="8"/>
      <c r="J1613" s="8"/>
      <c r="K1613" s="8"/>
      <c r="L1613" s="8"/>
      <c r="M1613" s="8"/>
      <c r="N1613" s="8"/>
      <c r="O1613" s="8"/>
    </row>
    <row r="1614" spans="2:15" ht="11.25" x14ac:dyDescent="0.2">
      <c r="B1614" s="8"/>
      <c r="C1614" s="8"/>
      <c r="D1614" s="8"/>
      <c r="E1614" s="8"/>
      <c r="F1614" s="8"/>
      <c r="G1614" s="8"/>
      <c r="H1614" s="8"/>
      <c r="I1614" s="8"/>
      <c r="J1614" s="8"/>
      <c r="K1614" s="8"/>
      <c r="L1614" s="8"/>
      <c r="M1614" s="8"/>
      <c r="N1614" s="8"/>
      <c r="O1614" s="8"/>
    </row>
    <row r="1615" spans="2:15" ht="11.25" x14ac:dyDescent="0.2">
      <c r="B1615" s="8"/>
      <c r="C1615" s="8"/>
      <c r="D1615" s="8"/>
      <c r="E1615" s="8"/>
      <c r="F1615" s="8"/>
      <c r="G1615" s="8"/>
      <c r="H1615" s="8"/>
      <c r="I1615" s="8"/>
      <c r="J1615" s="8"/>
      <c r="K1615" s="8"/>
      <c r="L1615" s="8"/>
      <c r="M1615" s="8"/>
      <c r="N1615" s="8"/>
      <c r="O1615" s="8"/>
    </row>
    <row r="1616" spans="2:15" ht="11.25" x14ac:dyDescent="0.2">
      <c r="B1616" s="8"/>
      <c r="C1616" s="8"/>
      <c r="D1616" s="8"/>
      <c r="E1616" s="8"/>
      <c r="F1616" s="8"/>
      <c r="G1616" s="8"/>
      <c r="H1616" s="8"/>
      <c r="I1616" s="8"/>
      <c r="J1616" s="8"/>
      <c r="K1616" s="8"/>
      <c r="L1616" s="8"/>
      <c r="M1616" s="8"/>
      <c r="N1616" s="8"/>
      <c r="O1616" s="8"/>
    </row>
    <row r="1617" spans="2:15" ht="11.25" x14ac:dyDescent="0.2">
      <c r="B1617" s="8"/>
      <c r="C1617" s="8"/>
      <c r="D1617" s="8"/>
      <c r="E1617" s="8"/>
      <c r="F1617" s="8"/>
      <c r="G1617" s="8"/>
      <c r="H1617" s="8"/>
      <c r="I1617" s="8"/>
      <c r="J1617" s="8"/>
      <c r="K1617" s="8"/>
      <c r="L1617" s="8"/>
      <c r="M1617" s="8"/>
      <c r="N1617" s="8"/>
      <c r="O1617" s="8"/>
    </row>
    <row r="1618" spans="2:15" ht="11.25" x14ac:dyDescent="0.2">
      <c r="B1618" s="8"/>
      <c r="C1618" s="8"/>
      <c r="D1618" s="8"/>
      <c r="E1618" s="8"/>
      <c r="F1618" s="8"/>
      <c r="G1618" s="8"/>
      <c r="H1618" s="8"/>
      <c r="I1618" s="8"/>
      <c r="J1618" s="8"/>
      <c r="K1618" s="8"/>
      <c r="L1618" s="8"/>
      <c r="M1618" s="8"/>
      <c r="N1618" s="8"/>
      <c r="O1618" s="8"/>
    </row>
    <row r="1619" spans="2:15" ht="11.25" x14ac:dyDescent="0.2">
      <c r="B1619" s="8"/>
      <c r="C1619" s="8"/>
      <c r="D1619" s="8"/>
      <c r="E1619" s="8"/>
      <c r="F1619" s="8"/>
      <c r="G1619" s="8"/>
      <c r="H1619" s="8"/>
      <c r="I1619" s="8"/>
      <c r="J1619" s="8"/>
      <c r="K1619" s="8"/>
      <c r="L1619" s="8"/>
      <c r="M1619" s="8"/>
      <c r="N1619" s="8"/>
      <c r="O1619" s="8"/>
    </row>
    <row r="1620" spans="2:15" ht="11.25" x14ac:dyDescent="0.2">
      <c r="B1620" s="8"/>
      <c r="C1620" s="8"/>
      <c r="D1620" s="8"/>
      <c r="E1620" s="8"/>
      <c r="F1620" s="8"/>
      <c r="G1620" s="8"/>
      <c r="H1620" s="8"/>
      <c r="I1620" s="8"/>
      <c r="J1620" s="8"/>
      <c r="K1620" s="8"/>
      <c r="L1620" s="8"/>
      <c r="M1620" s="8"/>
      <c r="N1620" s="8"/>
      <c r="O1620" s="8"/>
    </row>
    <row r="1621" spans="2:15" ht="11.25" x14ac:dyDescent="0.2">
      <c r="B1621" s="8"/>
      <c r="C1621" s="8"/>
      <c r="D1621" s="8"/>
      <c r="E1621" s="8"/>
      <c r="F1621" s="8"/>
      <c r="G1621" s="8"/>
      <c r="H1621" s="8"/>
      <c r="I1621" s="8"/>
      <c r="J1621" s="8"/>
      <c r="K1621" s="8"/>
      <c r="L1621" s="8"/>
      <c r="M1621" s="8"/>
      <c r="N1621" s="8"/>
      <c r="O1621" s="8"/>
    </row>
    <row r="1622" spans="2:15" ht="11.25" x14ac:dyDescent="0.2">
      <c r="B1622" s="8"/>
      <c r="C1622" s="8"/>
      <c r="D1622" s="8"/>
      <c r="E1622" s="8"/>
      <c r="F1622" s="8"/>
      <c r="G1622" s="8"/>
      <c r="H1622" s="8"/>
      <c r="I1622" s="8"/>
      <c r="J1622" s="8"/>
      <c r="K1622" s="8"/>
      <c r="L1622" s="8"/>
      <c r="M1622" s="8"/>
      <c r="N1622" s="8"/>
      <c r="O1622" s="8"/>
    </row>
    <row r="1623" spans="2:15" ht="11.25" x14ac:dyDescent="0.2">
      <c r="B1623" s="8"/>
      <c r="C1623" s="8"/>
      <c r="D1623" s="8"/>
      <c r="E1623" s="8"/>
      <c r="F1623" s="8"/>
      <c r="G1623" s="8"/>
      <c r="H1623" s="8"/>
      <c r="I1623" s="8"/>
      <c r="J1623" s="8"/>
      <c r="K1623" s="8"/>
      <c r="L1623" s="8"/>
      <c r="M1623" s="8"/>
      <c r="N1623" s="8"/>
      <c r="O1623" s="8"/>
    </row>
    <row r="1624" spans="2:15" ht="11.25" x14ac:dyDescent="0.2">
      <c r="B1624" s="8"/>
      <c r="C1624" s="8"/>
      <c r="D1624" s="8"/>
      <c r="E1624" s="8"/>
      <c r="F1624" s="8"/>
      <c r="G1624" s="8"/>
      <c r="H1624" s="8"/>
      <c r="I1624" s="8"/>
      <c r="J1624" s="8"/>
      <c r="K1624" s="8"/>
      <c r="L1624" s="8"/>
      <c r="M1624" s="8"/>
      <c r="N1624" s="8"/>
      <c r="O1624" s="8"/>
    </row>
    <row r="1625" spans="2:15" ht="11.25" x14ac:dyDescent="0.2">
      <c r="B1625" s="8"/>
      <c r="C1625" s="8"/>
      <c r="D1625" s="8"/>
      <c r="E1625" s="8"/>
      <c r="F1625" s="8"/>
      <c r="G1625" s="8"/>
      <c r="H1625" s="8"/>
      <c r="I1625" s="8"/>
      <c r="J1625" s="8"/>
      <c r="K1625" s="8"/>
      <c r="L1625" s="8"/>
      <c r="M1625" s="8"/>
      <c r="N1625" s="8"/>
      <c r="O1625" s="8"/>
    </row>
    <row r="1626" spans="2:15" ht="11.25" x14ac:dyDescent="0.2">
      <c r="B1626" s="8"/>
      <c r="C1626" s="8"/>
      <c r="D1626" s="8"/>
      <c r="E1626" s="8"/>
      <c r="F1626" s="8"/>
      <c r="G1626" s="8"/>
      <c r="H1626" s="8"/>
      <c r="I1626" s="8"/>
      <c r="J1626" s="8"/>
      <c r="K1626" s="8"/>
      <c r="L1626" s="8"/>
      <c r="M1626" s="8"/>
      <c r="N1626" s="8"/>
      <c r="O1626" s="8"/>
    </row>
    <row r="1627" spans="2:15" ht="11.25" x14ac:dyDescent="0.2">
      <c r="B1627" s="8"/>
      <c r="C1627" s="8"/>
      <c r="D1627" s="8"/>
      <c r="E1627" s="8"/>
      <c r="F1627" s="8"/>
      <c r="G1627" s="8"/>
      <c r="H1627" s="8"/>
      <c r="I1627" s="8"/>
      <c r="J1627" s="8"/>
      <c r="K1627" s="8"/>
      <c r="L1627" s="8"/>
      <c r="M1627" s="8"/>
      <c r="N1627" s="8"/>
      <c r="O1627" s="8"/>
    </row>
    <row r="1628" spans="2:15" ht="11.25" x14ac:dyDescent="0.2">
      <c r="B1628" s="8"/>
      <c r="C1628" s="8"/>
      <c r="D1628" s="8"/>
      <c r="E1628" s="8"/>
      <c r="F1628" s="8"/>
      <c r="G1628" s="8"/>
      <c r="H1628" s="8"/>
      <c r="I1628" s="8"/>
      <c r="J1628" s="8"/>
      <c r="K1628" s="8"/>
      <c r="L1628" s="8"/>
      <c r="M1628" s="8"/>
      <c r="N1628" s="8"/>
      <c r="O1628" s="8"/>
    </row>
    <row r="1629" spans="2:15" ht="11.25" x14ac:dyDescent="0.2">
      <c r="B1629" s="8"/>
      <c r="C1629" s="8"/>
      <c r="D1629" s="8"/>
      <c r="E1629" s="8"/>
      <c r="F1629" s="8"/>
      <c r="G1629" s="8"/>
      <c r="H1629" s="8"/>
      <c r="I1629" s="8"/>
      <c r="J1629" s="8"/>
      <c r="K1629" s="8"/>
      <c r="L1629" s="8"/>
      <c r="M1629" s="8"/>
      <c r="N1629" s="8"/>
      <c r="O1629" s="8"/>
    </row>
    <row r="1630" spans="2:15" ht="11.25" x14ac:dyDescent="0.2">
      <c r="B1630" s="8"/>
      <c r="C1630" s="8"/>
      <c r="D1630" s="8"/>
      <c r="E1630" s="8"/>
      <c r="F1630" s="8"/>
      <c r="G1630" s="8"/>
      <c r="H1630" s="8"/>
      <c r="I1630" s="8"/>
      <c r="J1630" s="8"/>
      <c r="K1630" s="8"/>
      <c r="L1630" s="8"/>
      <c r="M1630" s="8"/>
      <c r="N1630" s="8"/>
      <c r="O1630" s="8"/>
    </row>
    <row r="1631" spans="2:15" ht="11.25" x14ac:dyDescent="0.2">
      <c r="B1631" s="8"/>
      <c r="C1631" s="8"/>
      <c r="D1631" s="8"/>
      <c r="E1631" s="8"/>
      <c r="F1631" s="8"/>
      <c r="G1631" s="8"/>
      <c r="H1631" s="8"/>
      <c r="I1631" s="8"/>
      <c r="J1631" s="8"/>
      <c r="K1631" s="8"/>
      <c r="L1631" s="8"/>
      <c r="M1631" s="8"/>
      <c r="N1631" s="8"/>
      <c r="O1631" s="8"/>
    </row>
    <row r="1632" spans="2:15" ht="11.25" x14ac:dyDescent="0.2">
      <c r="B1632" s="8"/>
      <c r="C1632" s="8"/>
      <c r="D1632" s="8"/>
      <c r="E1632" s="8"/>
      <c r="F1632" s="8"/>
      <c r="G1632" s="8"/>
      <c r="H1632" s="8"/>
      <c r="I1632" s="8"/>
      <c r="J1632" s="8"/>
      <c r="K1632" s="8"/>
      <c r="L1632" s="8"/>
      <c r="M1632" s="8"/>
      <c r="N1632" s="8"/>
      <c r="O1632" s="8"/>
    </row>
    <row r="1633" spans="2:15" ht="11.25" x14ac:dyDescent="0.2">
      <c r="B1633" s="8"/>
      <c r="C1633" s="8"/>
      <c r="D1633" s="8"/>
      <c r="E1633" s="8"/>
      <c r="F1633" s="8"/>
      <c r="G1633" s="8"/>
      <c r="H1633" s="8"/>
      <c r="I1633" s="8"/>
      <c r="J1633" s="8"/>
      <c r="K1633" s="8"/>
      <c r="L1633" s="8"/>
      <c r="M1633" s="8"/>
      <c r="N1633" s="8"/>
      <c r="O1633" s="8"/>
    </row>
    <row r="1634" spans="2:15" ht="11.25" x14ac:dyDescent="0.2">
      <c r="B1634" s="8"/>
      <c r="C1634" s="8"/>
      <c r="D1634" s="8"/>
      <c r="E1634" s="8"/>
      <c r="F1634" s="8"/>
      <c r="G1634" s="8"/>
      <c r="H1634" s="8"/>
      <c r="I1634" s="8"/>
      <c r="J1634" s="8"/>
      <c r="K1634" s="8"/>
      <c r="L1634" s="8"/>
      <c r="M1634" s="8"/>
      <c r="N1634" s="8"/>
      <c r="O1634" s="8"/>
    </row>
    <row r="1635" spans="2:15" ht="11.25" x14ac:dyDescent="0.2">
      <c r="B1635" s="8"/>
      <c r="C1635" s="8"/>
      <c r="D1635" s="8"/>
      <c r="E1635" s="8"/>
      <c r="F1635" s="8"/>
      <c r="G1635" s="8"/>
      <c r="H1635" s="8"/>
      <c r="I1635" s="8"/>
      <c r="J1635" s="8"/>
      <c r="K1635" s="8"/>
      <c r="L1635" s="8"/>
      <c r="M1635" s="8"/>
      <c r="N1635" s="8"/>
      <c r="O1635" s="8"/>
    </row>
    <row r="1636" spans="2:15" ht="11.25" x14ac:dyDescent="0.2">
      <c r="B1636" s="8"/>
      <c r="C1636" s="8"/>
      <c r="D1636" s="8"/>
      <c r="E1636" s="8"/>
      <c r="F1636" s="8"/>
      <c r="G1636" s="8"/>
      <c r="H1636" s="8"/>
      <c r="I1636" s="8"/>
      <c r="J1636" s="8"/>
      <c r="K1636" s="8"/>
      <c r="L1636" s="8"/>
      <c r="M1636" s="8"/>
      <c r="N1636" s="8"/>
      <c r="O1636" s="8"/>
    </row>
    <row r="1637" spans="2:15" ht="11.25" x14ac:dyDescent="0.2">
      <c r="B1637" s="8"/>
      <c r="C1637" s="8"/>
      <c r="D1637" s="8"/>
      <c r="E1637" s="8"/>
      <c r="F1637" s="8"/>
      <c r="G1637" s="8"/>
      <c r="H1637" s="8"/>
      <c r="I1637" s="8"/>
      <c r="J1637" s="8"/>
      <c r="K1637" s="8"/>
      <c r="L1637" s="8"/>
      <c r="M1637" s="8"/>
      <c r="N1637" s="8"/>
      <c r="O1637" s="8"/>
    </row>
    <row r="1638" spans="2:15" ht="11.25" x14ac:dyDescent="0.2">
      <c r="B1638" s="8"/>
      <c r="C1638" s="8"/>
      <c r="D1638" s="8"/>
      <c r="E1638" s="8"/>
      <c r="F1638" s="8"/>
      <c r="G1638" s="8"/>
      <c r="H1638" s="8"/>
      <c r="I1638" s="8"/>
      <c r="J1638" s="8"/>
      <c r="K1638" s="8"/>
      <c r="L1638" s="8"/>
      <c r="M1638" s="8"/>
      <c r="N1638" s="8"/>
      <c r="O1638" s="8"/>
    </row>
    <row r="1639" spans="2:15" ht="11.25" x14ac:dyDescent="0.2">
      <c r="B1639" s="8"/>
      <c r="C1639" s="8"/>
      <c r="D1639" s="8"/>
      <c r="E1639" s="8"/>
      <c r="F1639" s="8"/>
      <c r="G1639" s="8"/>
      <c r="H1639" s="8"/>
      <c r="I1639" s="8"/>
      <c r="J1639" s="8"/>
      <c r="K1639" s="8"/>
      <c r="L1639" s="8"/>
      <c r="M1639" s="8"/>
      <c r="N1639" s="8"/>
      <c r="O1639" s="8"/>
    </row>
    <row r="1640" spans="2:15" ht="11.25" x14ac:dyDescent="0.2">
      <c r="B1640" s="8"/>
      <c r="C1640" s="8"/>
      <c r="D1640" s="8"/>
      <c r="E1640" s="8"/>
      <c r="F1640" s="8"/>
      <c r="G1640" s="8"/>
      <c r="H1640" s="8"/>
      <c r="I1640" s="8"/>
      <c r="J1640" s="8"/>
      <c r="K1640" s="8"/>
      <c r="L1640" s="8"/>
      <c r="M1640" s="8"/>
      <c r="N1640" s="8"/>
      <c r="O1640" s="8"/>
    </row>
    <row r="1641" spans="2:15" ht="11.25" x14ac:dyDescent="0.2">
      <c r="B1641" s="8"/>
      <c r="C1641" s="8"/>
      <c r="D1641" s="8"/>
      <c r="E1641" s="8"/>
      <c r="F1641" s="8"/>
      <c r="G1641" s="8"/>
      <c r="H1641" s="8"/>
      <c r="I1641" s="8"/>
      <c r="J1641" s="8"/>
      <c r="K1641" s="8"/>
      <c r="L1641" s="8"/>
      <c r="M1641" s="8"/>
      <c r="N1641" s="8"/>
      <c r="O1641" s="8"/>
    </row>
    <row r="1642" spans="2:15" ht="11.25" x14ac:dyDescent="0.2">
      <c r="B1642" s="8"/>
      <c r="C1642" s="8"/>
      <c r="D1642" s="8"/>
      <c r="E1642" s="8"/>
      <c r="F1642" s="8"/>
      <c r="G1642" s="8"/>
      <c r="H1642" s="8"/>
      <c r="I1642" s="8"/>
      <c r="J1642" s="8"/>
      <c r="K1642" s="8"/>
      <c r="L1642" s="8"/>
      <c r="M1642" s="8"/>
      <c r="N1642" s="8"/>
      <c r="O1642" s="8"/>
    </row>
    <row r="1643" spans="2:15" ht="11.25" x14ac:dyDescent="0.2">
      <c r="B1643" s="8"/>
      <c r="C1643" s="8"/>
      <c r="D1643" s="8"/>
      <c r="E1643" s="8"/>
      <c r="F1643" s="8"/>
      <c r="G1643" s="8"/>
      <c r="H1643" s="8"/>
      <c r="I1643" s="8"/>
      <c r="J1643" s="8"/>
      <c r="K1643" s="8"/>
      <c r="L1643" s="8"/>
      <c r="M1643" s="8"/>
      <c r="N1643" s="8"/>
      <c r="O1643" s="8"/>
    </row>
    <row r="1644" spans="2:15" ht="11.25" x14ac:dyDescent="0.2">
      <c r="B1644" s="8"/>
      <c r="C1644" s="8"/>
      <c r="D1644" s="8"/>
      <c r="E1644" s="8"/>
      <c r="F1644" s="8"/>
      <c r="G1644" s="8"/>
      <c r="H1644" s="8"/>
      <c r="I1644" s="8"/>
      <c r="J1644" s="8"/>
      <c r="K1644" s="8"/>
      <c r="L1644" s="8"/>
      <c r="M1644" s="8"/>
      <c r="N1644" s="8"/>
      <c r="O1644" s="8"/>
    </row>
    <row r="1645" spans="2:15" ht="11.25" x14ac:dyDescent="0.2">
      <c r="B1645" s="8"/>
      <c r="C1645" s="8"/>
      <c r="D1645" s="8"/>
      <c r="E1645" s="8"/>
      <c r="F1645" s="8"/>
      <c r="G1645" s="8"/>
      <c r="H1645" s="8"/>
      <c r="I1645" s="8"/>
      <c r="J1645" s="8"/>
      <c r="K1645" s="8"/>
      <c r="L1645" s="8"/>
      <c r="M1645" s="8"/>
      <c r="N1645" s="8"/>
      <c r="O1645" s="8"/>
    </row>
    <row r="1646" spans="2:15" ht="11.25" x14ac:dyDescent="0.2">
      <c r="B1646" s="8"/>
      <c r="C1646" s="8"/>
      <c r="D1646" s="8"/>
      <c r="E1646" s="8"/>
      <c r="F1646" s="8"/>
      <c r="G1646" s="8"/>
      <c r="H1646" s="8"/>
      <c r="I1646" s="8"/>
      <c r="J1646" s="8"/>
      <c r="K1646" s="8"/>
      <c r="L1646" s="8"/>
      <c r="M1646" s="8"/>
      <c r="N1646" s="8"/>
      <c r="O1646" s="8"/>
    </row>
    <row r="1647" spans="2:15" ht="11.25" x14ac:dyDescent="0.2">
      <c r="B1647" s="8"/>
      <c r="C1647" s="8"/>
      <c r="D1647" s="8"/>
      <c r="E1647" s="8"/>
      <c r="F1647" s="8"/>
      <c r="G1647" s="8"/>
      <c r="H1647" s="8"/>
      <c r="I1647" s="8"/>
      <c r="J1647" s="8"/>
      <c r="K1647" s="8"/>
      <c r="L1647" s="8"/>
      <c r="M1647" s="8"/>
      <c r="N1647" s="8"/>
      <c r="O1647" s="8"/>
    </row>
    <row r="1648" spans="2:15" ht="11.25" x14ac:dyDescent="0.2">
      <c r="B1648" s="8"/>
      <c r="C1648" s="8"/>
      <c r="D1648" s="8"/>
      <c r="E1648" s="8"/>
      <c r="F1648" s="8"/>
      <c r="G1648" s="8"/>
      <c r="H1648" s="8"/>
      <c r="I1648" s="8"/>
      <c r="J1648" s="8"/>
      <c r="K1648" s="8"/>
      <c r="L1648" s="8"/>
      <c r="M1648" s="8"/>
      <c r="N1648" s="8"/>
      <c r="O1648" s="8"/>
    </row>
    <row r="1649" spans="2:15" ht="11.25" x14ac:dyDescent="0.2">
      <c r="B1649" s="8"/>
      <c r="C1649" s="8"/>
      <c r="D1649" s="8"/>
      <c r="E1649" s="8"/>
      <c r="F1649" s="8"/>
      <c r="G1649" s="8"/>
      <c r="H1649" s="8"/>
      <c r="I1649" s="8"/>
      <c r="J1649" s="8"/>
      <c r="K1649" s="8"/>
      <c r="L1649" s="8"/>
      <c r="M1649" s="8"/>
      <c r="N1649" s="8"/>
      <c r="O1649" s="8"/>
    </row>
    <row r="1650" spans="2:15" ht="11.25" x14ac:dyDescent="0.2">
      <c r="B1650" s="8"/>
      <c r="C1650" s="8"/>
      <c r="D1650" s="8"/>
      <c r="E1650" s="8"/>
      <c r="F1650" s="8"/>
      <c r="G1650" s="8"/>
      <c r="H1650" s="8"/>
      <c r="I1650" s="8"/>
      <c r="J1650" s="8"/>
      <c r="K1650" s="8"/>
      <c r="L1650" s="8"/>
      <c r="M1650" s="8"/>
      <c r="N1650" s="8"/>
      <c r="O1650" s="8"/>
    </row>
    <row r="1651" spans="2:15" ht="11.25" x14ac:dyDescent="0.2">
      <c r="B1651" s="8"/>
      <c r="C1651" s="8"/>
      <c r="D1651" s="8"/>
      <c r="E1651" s="8"/>
      <c r="F1651" s="8"/>
      <c r="G1651" s="8"/>
      <c r="H1651" s="8"/>
      <c r="I1651" s="8"/>
      <c r="J1651" s="8"/>
      <c r="K1651" s="8"/>
      <c r="L1651" s="8"/>
      <c r="M1651" s="8"/>
      <c r="N1651" s="8"/>
      <c r="O1651" s="8"/>
    </row>
    <row r="1652" spans="2:15" ht="11.25" x14ac:dyDescent="0.2">
      <c r="B1652" s="8"/>
      <c r="C1652" s="8"/>
      <c r="D1652" s="8"/>
      <c r="E1652" s="8"/>
      <c r="F1652" s="8"/>
      <c r="G1652" s="8"/>
      <c r="H1652" s="8"/>
      <c r="I1652" s="8"/>
      <c r="J1652" s="8"/>
      <c r="K1652" s="8"/>
      <c r="L1652" s="8"/>
      <c r="M1652" s="8"/>
      <c r="N1652" s="8"/>
      <c r="O1652" s="8"/>
    </row>
    <row r="1653" spans="2:15" ht="11.25" x14ac:dyDescent="0.2">
      <c r="B1653" s="8"/>
      <c r="C1653" s="8"/>
      <c r="D1653" s="8"/>
      <c r="E1653" s="8"/>
      <c r="F1653" s="8"/>
      <c r="G1653" s="8"/>
      <c r="H1653" s="8"/>
      <c r="I1653" s="8"/>
      <c r="J1653" s="8"/>
      <c r="K1653" s="8"/>
      <c r="L1653" s="8"/>
      <c r="M1653" s="8"/>
      <c r="N1653" s="8"/>
      <c r="O1653" s="8"/>
    </row>
    <row r="1654" spans="2:15" ht="11.25" x14ac:dyDescent="0.2">
      <c r="B1654" s="8"/>
      <c r="C1654" s="8"/>
      <c r="D1654" s="8"/>
      <c r="E1654" s="8"/>
      <c r="F1654" s="8"/>
      <c r="G1654" s="8"/>
      <c r="H1654" s="8"/>
      <c r="I1654" s="8"/>
      <c r="J1654" s="8"/>
      <c r="K1654" s="8"/>
      <c r="L1654" s="8"/>
      <c r="M1654" s="8"/>
      <c r="N1654" s="8"/>
      <c r="O1654" s="8"/>
    </row>
    <row r="1655" spans="2:15" ht="11.25" x14ac:dyDescent="0.2">
      <c r="B1655" s="8"/>
      <c r="C1655" s="8"/>
      <c r="D1655" s="8"/>
      <c r="E1655" s="8"/>
      <c r="F1655" s="8"/>
      <c r="G1655" s="8"/>
      <c r="H1655" s="8"/>
      <c r="I1655" s="8"/>
      <c r="J1655" s="8"/>
      <c r="K1655" s="8"/>
      <c r="L1655" s="8"/>
      <c r="M1655" s="8"/>
      <c r="N1655" s="8"/>
      <c r="O1655" s="8"/>
    </row>
    <row r="1656" spans="2:15" ht="11.25" x14ac:dyDescent="0.2">
      <c r="B1656" s="8"/>
      <c r="C1656" s="8"/>
      <c r="D1656" s="8"/>
      <c r="E1656" s="8"/>
      <c r="F1656" s="8"/>
      <c r="G1656" s="8"/>
      <c r="H1656" s="8"/>
      <c r="I1656" s="8"/>
      <c r="J1656" s="8"/>
      <c r="K1656" s="8"/>
      <c r="L1656" s="8"/>
      <c r="M1656" s="8"/>
      <c r="N1656" s="8"/>
      <c r="O1656" s="8"/>
    </row>
    <row r="1657" spans="2:15" ht="11.25" x14ac:dyDescent="0.2">
      <c r="B1657" s="8"/>
      <c r="C1657" s="8"/>
      <c r="D1657" s="8"/>
      <c r="E1657" s="8"/>
      <c r="F1657" s="8"/>
      <c r="G1657" s="8"/>
      <c r="H1657" s="8"/>
      <c r="I1657" s="8"/>
      <c r="J1657" s="8"/>
      <c r="K1657" s="8"/>
      <c r="L1657" s="8"/>
      <c r="M1657" s="8"/>
      <c r="N1657" s="8"/>
      <c r="O1657" s="8"/>
    </row>
    <row r="1658" spans="2:15" ht="11.25" x14ac:dyDescent="0.2">
      <c r="B1658" s="8"/>
      <c r="C1658" s="8"/>
      <c r="D1658" s="8"/>
      <c r="E1658" s="8"/>
      <c r="F1658" s="8"/>
      <c r="G1658" s="8"/>
      <c r="H1658" s="8"/>
      <c r="I1658" s="8"/>
      <c r="J1658" s="8"/>
      <c r="K1658" s="8"/>
      <c r="L1658" s="8"/>
      <c r="M1658" s="8"/>
      <c r="N1658" s="8"/>
      <c r="O1658" s="8"/>
    </row>
    <row r="1659" spans="2:15" ht="11.25" x14ac:dyDescent="0.2">
      <c r="B1659" s="8"/>
      <c r="C1659" s="8"/>
      <c r="D1659" s="8"/>
      <c r="E1659" s="8"/>
      <c r="F1659" s="8"/>
      <c r="G1659" s="8"/>
      <c r="H1659" s="8"/>
      <c r="I1659" s="8"/>
      <c r="J1659" s="8"/>
      <c r="K1659" s="8"/>
      <c r="L1659" s="8"/>
      <c r="M1659" s="8"/>
      <c r="N1659" s="8"/>
      <c r="O1659" s="8"/>
    </row>
    <row r="1660" spans="2:15" ht="11.25" x14ac:dyDescent="0.2">
      <c r="B1660" s="8"/>
      <c r="C1660" s="8"/>
      <c r="D1660" s="8"/>
      <c r="E1660" s="8"/>
      <c r="F1660" s="8"/>
      <c r="G1660" s="8"/>
      <c r="H1660" s="8"/>
      <c r="I1660" s="8"/>
      <c r="J1660" s="8"/>
      <c r="K1660" s="8"/>
      <c r="L1660" s="8"/>
      <c r="M1660" s="8"/>
      <c r="N1660" s="8"/>
      <c r="O1660" s="8"/>
    </row>
    <row r="1661" spans="2:15" ht="11.25" x14ac:dyDescent="0.2">
      <c r="B1661" s="8"/>
      <c r="C1661" s="8"/>
      <c r="D1661" s="8"/>
      <c r="E1661" s="8"/>
      <c r="F1661" s="8"/>
      <c r="G1661" s="8"/>
      <c r="H1661" s="8"/>
      <c r="I1661" s="8"/>
      <c r="J1661" s="8"/>
      <c r="K1661" s="8"/>
      <c r="L1661" s="8"/>
      <c r="M1661" s="8"/>
      <c r="N1661" s="8"/>
      <c r="O1661" s="8"/>
    </row>
    <row r="1662" spans="2:15" ht="11.25" x14ac:dyDescent="0.2">
      <c r="B1662" s="8"/>
      <c r="C1662" s="8"/>
      <c r="D1662" s="8"/>
      <c r="E1662" s="8"/>
      <c r="F1662" s="8"/>
      <c r="G1662" s="8"/>
      <c r="H1662" s="8"/>
      <c r="I1662" s="8"/>
      <c r="J1662" s="8"/>
      <c r="K1662" s="8"/>
      <c r="L1662" s="8"/>
      <c r="M1662" s="8"/>
      <c r="N1662" s="8"/>
      <c r="O1662" s="8"/>
    </row>
    <row r="1663" spans="2:15" ht="11.25" x14ac:dyDescent="0.2">
      <c r="B1663" s="8"/>
      <c r="C1663" s="8"/>
      <c r="D1663" s="8"/>
      <c r="E1663" s="8"/>
      <c r="F1663" s="8"/>
      <c r="G1663" s="8"/>
      <c r="H1663" s="8"/>
      <c r="I1663" s="8"/>
      <c r="J1663" s="8"/>
      <c r="K1663" s="8"/>
      <c r="L1663" s="8"/>
      <c r="M1663" s="8"/>
      <c r="N1663" s="8"/>
      <c r="O1663" s="8"/>
    </row>
    <row r="1664" spans="2:15" ht="11.25" x14ac:dyDescent="0.2">
      <c r="B1664" s="8"/>
      <c r="C1664" s="8"/>
      <c r="D1664" s="8"/>
      <c r="E1664" s="8"/>
      <c r="F1664" s="8"/>
      <c r="G1664" s="8"/>
      <c r="H1664" s="8"/>
      <c r="I1664" s="8"/>
      <c r="J1664" s="8"/>
      <c r="K1664" s="8"/>
      <c r="L1664" s="8"/>
      <c r="M1664" s="8"/>
      <c r="N1664" s="8"/>
      <c r="O1664" s="8"/>
    </row>
    <row r="1665" spans="2:15" ht="11.25" x14ac:dyDescent="0.2">
      <c r="B1665" s="8"/>
      <c r="C1665" s="8"/>
      <c r="D1665" s="8"/>
      <c r="E1665" s="8"/>
      <c r="F1665" s="8"/>
      <c r="G1665" s="8"/>
      <c r="H1665" s="8"/>
      <c r="I1665" s="8"/>
      <c r="J1665" s="8"/>
      <c r="K1665" s="8"/>
      <c r="L1665" s="8"/>
      <c r="M1665" s="8"/>
      <c r="N1665" s="8"/>
      <c r="O1665" s="8"/>
    </row>
    <row r="1666" spans="2:15" ht="11.25" x14ac:dyDescent="0.2">
      <c r="B1666" s="8"/>
      <c r="C1666" s="8"/>
      <c r="D1666" s="8"/>
      <c r="E1666" s="8"/>
      <c r="F1666" s="8"/>
      <c r="G1666" s="8"/>
      <c r="H1666" s="8"/>
      <c r="I1666" s="8"/>
      <c r="J1666" s="8"/>
      <c r="K1666" s="8"/>
      <c r="L1666" s="8"/>
      <c r="M1666" s="8"/>
      <c r="N1666" s="8"/>
      <c r="O1666" s="8"/>
    </row>
    <row r="1667" spans="2:15" ht="11.25" x14ac:dyDescent="0.2">
      <c r="B1667" s="8"/>
      <c r="C1667" s="8"/>
      <c r="D1667" s="8"/>
      <c r="E1667" s="8"/>
      <c r="F1667" s="8"/>
      <c r="G1667" s="8"/>
      <c r="H1667" s="8"/>
      <c r="I1667" s="8"/>
      <c r="J1667" s="8"/>
      <c r="K1667" s="8"/>
      <c r="L1667" s="8"/>
      <c r="M1667" s="8"/>
      <c r="N1667" s="8"/>
      <c r="O1667" s="8"/>
    </row>
    <row r="1668" spans="2:15" ht="11.25" x14ac:dyDescent="0.2">
      <c r="B1668" s="8"/>
      <c r="C1668" s="8"/>
      <c r="D1668" s="8"/>
      <c r="E1668" s="8"/>
      <c r="F1668" s="8"/>
      <c r="G1668" s="8"/>
      <c r="H1668" s="8"/>
      <c r="I1668" s="8"/>
      <c r="J1668" s="8"/>
      <c r="K1668" s="8"/>
      <c r="L1668" s="8"/>
      <c r="M1668" s="8"/>
      <c r="N1668" s="8"/>
      <c r="O1668" s="8"/>
    </row>
    <row r="1669" spans="2:15" ht="11.25" x14ac:dyDescent="0.2">
      <c r="B1669" s="8"/>
      <c r="C1669" s="8"/>
      <c r="D1669" s="8"/>
      <c r="E1669" s="8"/>
      <c r="F1669" s="8"/>
      <c r="G1669" s="8"/>
      <c r="H1669" s="8"/>
      <c r="I1669" s="8"/>
      <c r="J1669" s="8"/>
      <c r="K1669" s="8"/>
      <c r="L1669" s="8"/>
      <c r="M1669" s="8"/>
      <c r="N1669" s="8"/>
      <c r="O1669" s="8"/>
    </row>
    <row r="1670" spans="2:15" ht="11.25" x14ac:dyDescent="0.2">
      <c r="B1670" s="8"/>
      <c r="C1670" s="8"/>
      <c r="D1670" s="8"/>
      <c r="E1670" s="8"/>
      <c r="F1670" s="8"/>
      <c r="G1670" s="8"/>
      <c r="H1670" s="8"/>
      <c r="I1670" s="8"/>
      <c r="J1670" s="8"/>
      <c r="K1670" s="8"/>
      <c r="L1670" s="8"/>
      <c r="M1670" s="8"/>
      <c r="N1670" s="8"/>
      <c r="O1670" s="8"/>
    </row>
    <row r="1671" spans="2:15" ht="11.25" x14ac:dyDescent="0.2">
      <c r="B1671" s="8"/>
      <c r="C1671" s="8"/>
      <c r="D1671" s="8"/>
      <c r="E1671" s="8"/>
      <c r="F1671" s="8"/>
      <c r="G1671" s="8"/>
      <c r="H1671" s="8"/>
      <c r="I1671" s="8"/>
      <c r="J1671" s="8"/>
      <c r="K1671" s="8"/>
      <c r="L1671" s="8"/>
      <c r="M1671" s="8"/>
      <c r="N1671" s="8"/>
      <c r="O1671" s="8"/>
    </row>
    <row r="1672" spans="2:15" ht="11.25" x14ac:dyDescent="0.2">
      <c r="B1672" s="8"/>
      <c r="C1672" s="8"/>
      <c r="D1672" s="8"/>
      <c r="E1672" s="8"/>
      <c r="F1672" s="8"/>
      <c r="G1672" s="8"/>
      <c r="H1672" s="8"/>
      <c r="I1672" s="8"/>
      <c r="J1672" s="8"/>
      <c r="K1672" s="8"/>
      <c r="L1672" s="8"/>
      <c r="M1672" s="8"/>
      <c r="N1672" s="8"/>
      <c r="O1672" s="8"/>
    </row>
    <row r="1673" spans="2:15" ht="11.25" x14ac:dyDescent="0.2">
      <c r="B1673" s="8"/>
      <c r="C1673" s="8"/>
      <c r="D1673" s="8"/>
      <c r="E1673" s="8"/>
      <c r="F1673" s="8"/>
      <c r="G1673" s="8"/>
      <c r="H1673" s="8"/>
      <c r="I1673" s="8"/>
      <c r="J1673" s="8"/>
      <c r="K1673" s="8"/>
      <c r="L1673" s="8"/>
      <c r="M1673" s="8"/>
      <c r="N1673" s="8"/>
      <c r="O1673" s="8"/>
    </row>
    <row r="1674" spans="2:15" ht="11.25" x14ac:dyDescent="0.2">
      <c r="B1674" s="8"/>
      <c r="C1674" s="8"/>
      <c r="D1674" s="8"/>
      <c r="E1674" s="8"/>
      <c r="F1674" s="8"/>
      <c r="G1674" s="8"/>
      <c r="H1674" s="8"/>
      <c r="I1674" s="8"/>
      <c r="J1674" s="8"/>
      <c r="K1674" s="8"/>
      <c r="L1674" s="8"/>
      <c r="M1674" s="8"/>
      <c r="N1674" s="8"/>
      <c r="O1674" s="8"/>
    </row>
    <row r="1675" spans="2:15" ht="11.25" x14ac:dyDescent="0.2">
      <c r="B1675" s="8"/>
      <c r="C1675" s="8"/>
      <c r="D1675" s="8"/>
      <c r="E1675" s="8"/>
      <c r="F1675" s="8"/>
      <c r="G1675" s="8"/>
      <c r="H1675" s="8"/>
      <c r="I1675" s="8"/>
      <c r="J1675" s="8"/>
      <c r="K1675" s="8"/>
      <c r="L1675" s="8"/>
      <c r="M1675" s="8"/>
      <c r="N1675" s="8"/>
      <c r="O1675" s="8"/>
    </row>
    <row r="1676" spans="2:15" ht="11.25" x14ac:dyDescent="0.2">
      <c r="B1676" s="8"/>
      <c r="C1676" s="8"/>
      <c r="D1676" s="8"/>
      <c r="E1676" s="8"/>
      <c r="F1676" s="8"/>
      <c r="G1676" s="8"/>
      <c r="H1676" s="8"/>
      <c r="I1676" s="8"/>
      <c r="J1676" s="8"/>
      <c r="K1676" s="8"/>
      <c r="L1676" s="8"/>
      <c r="M1676" s="8"/>
      <c r="N1676" s="8"/>
      <c r="O1676" s="8"/>
    </row>
    <row r="1677" spans="2:15" ht="11.25" x14ac:dyDescent="0.2">
      <c r="B1677" s="8"/>
      <c r="C1677" s="8"/>
      <c r="D1677" s="8"/>
      <c r="E1677" s="8"/>
      <c r="F1677" s="8"/>
      <c r="G1677" s="8"/>
      <c r="H1677" s="8"/>
      <c r="I1677" s="8"/>
      <c r="J1677" s="8"/>
      <c r="K1677" s="8"/>
      <c r="L1677" s="8"/>
      <c r="M1677" s="8"/>
      <c r="N1677" s="8"/>
      <c r="O1677" s="8"/>
    </row>
    <row r="1678" spans="2:15" ht="11.25" x14ac:dyDescent="0.2">
      <c r="B1678" s="8"/>
      <c r="C1678" s="8"/>
      <c r="D1678" s="8"/>
      <c r="E1678" s="8"/>
      <c r="F1678" s="8"/>
      <c r="G1678" s="8"/>
      <c r="H1678" s="8"/>
      <c r="I1678" s="8"/>
      <c r="J1678" s="8"/>
      <c r="K1678" s="8"/>
      <c r="L1678" s="8"/>
      <c r="M1678" s="8"/>
      <c r="N1678" s="8"/>
      <c r="O1678" s="8"/>
    </row>
    <row r="1679" spans="2:15" ht="11.25" x14ac:dyDescent="0.2">
      <c r="B1679" s="8"/>
      <c r="C1679" s="8"/>
      <c r="D1679" s="8"/>
      <c r="E1679" s="8"/>
      <c r="F1679" s="8"/>
      <c r="G1679" s="8"/>
      <c r="H1679" s="8"/>
      <c r="I1679" s="8"/>
      <c r="J1679" s="8"/>
      <c r="K1679" s="8"/>
      <c r="L1679" s="8"/>
      <c r="M1679" s="8"/>
      <c r="N1679" s="8"/>
      <c r="O1679" s="8"/>
    </row>
    <row r="1680" spans="2:15" ht="11.25" x14ac:dyDescent="0.2">
      <c r="B1680" s="8"/>
      <c r="C1680" s="8"/>
      <c r="D1680" s="8"/>
      <c r="E1680" s="8"/>
      <c r="F1680" s="8"/>
      <c r="G1680" s="8"/>
      <c r="H1680" s="8"/>
      <c r="I1680" s="8"/>
      <c r="J1680" s="8"/>
      <c r="K1680" s="8"/>
      <c r="L1680" s="8"/>
      <c r="M1680" s="8"/>
      <c r="N1680" s="8"/>
      <c r="O1680" s="8"/>
    </row>
    <row r="1681" spans="2:15" ht="11.25" x14ac:dyDescent="0.2">
      <c r="B1681" s="8"/>
      <c r="C1681" s="8"/>
      <c r="D1681" s="8"/>
      <c r="E1681" s="8"/>
      <c r="F1681" s="8"/>
      <c r="G1681" s="8"/>
      <c r="H1681" s="8"/>
      <c r="I1681" s="8"/>
      <c r="J1681" s="8"/>
      <c r="K1681" s="8"/>
      <c r="L1681" s="8"/>
      <c r="M1681" s="8"/>
      <c r="N1681" s="8"/>
      <c r="O1681" s="8"/>
    </row>
    <row r="1682" spans="2:15" ht="11.25" x14ac:dyDescent="0.2">
      <c r="B1682" s="8"/>
      <c r="C1682" s="8"/>
      <c r="D1682" s="8"/>
      <c r="E1682" s="8"/>
      <c r="F1682" s="8"/>
      <c r="G1682" s="8"/>
      <c r="H1682" s="8"/>
      <c r="I1682" s="8"/>
      <c r="J1682" s="8"/>
      <c r="K1682" s="8"/>
      <c r="L1682" s="8"/>
      <c r="M1682" s="8"/>
      <c r="N1682" s="8"/>
      <c r="O1682" s="8"/>
    </row>
    <row r="1683" spans="2:15" ht="11.25" x14ac:dyDescent="0.2">
      <c r="B1683" s="8"/>
      <c r="C1683" s="8"/>
      <c r="D1683" s="8"/>
      <c r="E1683" s="8"/>
      <c r="F1683" s="8"/>
      <c r="G1683" s="8"/>
      <c r="H1683" s="8"/>
      <c r="I1683" s="8"/>
      <c r="J1683" s="8"/>
      <c r="K1683" s="8"/>
      <c r="L1683" s="8"/>
      <c r="M1683" s="8"/>
      <c r="N1683" s="8"/>
      <c r="O1683" s="8"/>
    </row>
    <row r="1684" spans="2:15" ht="11.25" x14ac:dyDescent="0.2">
      <c r="B1684" s="8"/>
      <c r="C1684" s="8"/>
      <c r="D1684" s="8"/>
      <c r="E1684" s="8"/>
      <c r="F1684" s="8"/>
      <c r="G1684" s="8"/>
      <c r="H1684" s="8"/>
      <c r="I1684" s="8"/>
      <c r="J1684" s="8"/>
      <c r="K1684" s="8"/>
      <c r="L1684" s="8"/>
      <c r="M1684" s="8"/>
      <c r="N1684" s="8"/>
      <c r="O1684" s="8"/>
    </row>
    <row r="1685" spans="2:15" ht="11.25" x14ac:dyDescent="0.2">
      <c r="B1685" s="8"/>
      <c r="C1685" s="8"/>
      <c r="D1685" s="8"/>
      <c r="E1685" s="8"/>
      <c r="F1685" s="8"/>
      <c r="G1685" s="8"/>
      <c r="H1685" s="8"/>
      <c r="I1685" s="8"/>
      <c r="J1685" s="8"/>
      <c r="K1685" s="8"/>
      <c r="L1685" s="8"/>
      <c r="M1685" s="8"/>
      <c r="N1685" s="8"/>
      <c r="O1685" s="8"/>
    </row>
    <row r="1686" spans="2:15" ht="11.25" x14ac:dyDescent="0.2">
      <c r="B1686" s="8"/>
      <c r="C1686" s="8"/>
      <c r="D1686" s="8"/>
      <c r="E1686" s="8"/>
      <c r="F1686" s="8"/>
      <c r="G1686" s="8"/>
      <c r="H1686" s="8"/>
      <c r="I1686" s="8"/>
      <c r="J1686" s="8"/>
      <c r="K1686" s="8"/>
      <c r="L1686" s="8"/>
      <c r="M1686" s="8"/>
      <c r="N1686" s="8"/>
      <c r="O1686" s="8"/>
    </row>
    <row r="1687" spans="2:15" ht="11.25" x14ac:dyDescent="0.2">
      <c r="B1687" s="8"/>
      <c r="C1687" s="8"/>
      <c r="D1687" s="8"/>
      <c r="E1687" s="8"/>
      <c r="F1687" s="8"/>
      <c r="G1687" s="8"/>
      <c r="H1687" s="8"/>
      <c r="I1687" s="8"/>
      <c r="J1687" s="8"/>
      <c r="K1687" s="8"/>
      <c r="L1687" s="8"/>
      <c r="M1687" s="8"/>
      <c r="N1687" s="8"/>
      <c r="O1687" s="8"/>
    </row>
    <row r="1688" spans="2:15" ht="11.25" x14ac:dyDescent="0.2">
      <c r="B1688" s="8"/>
      <c r="C1688" s="8"/>
      <c r="D1688" s="8"/>
      <c r="E1688" s="8"/>
      <c r="F1688" s="8"/>
      <c r="G1688" s="8"/>
      <c r="H1688" s="8"/>
      <c r="I1688" s="8"/>
      <c r="J1688" s="8"/>
      <c r="K1688" s="8"/>
      <c r="L1688" s="8"/>
      <c r="M1688" s="8"/>
      <c r="N1688" s="8"/>
      <c r="O1688" s="8"/>
    </row>
    <row r="1689" spans="2:15" ht="11.25" x14ac:dyDescent="0.2">
      <c r="B1689" s="8"/>
      <c r="C1689" s="8"/>
      <c r="D1689" s="8"/>
      <c r="E1689" s="8"/>
      <c r="F1689" s="8"/>
      <c r="G1689" s="8"/>
      <c r="H1689" s="8"/>
      <c r="I1689" s="8"/>
      <c r="J1689" s="8"/>
      <c r="K1689" s="8"/>
      <c r="L1689" s="8"/>
      <c r="M1689" s="8"/>
      <c r="N1689" s="8"/>
      <c r="O1689" s="8"/>
    </row>
    <row r="1690" spans="2:15" ht="11.25" x14ac:dyDescent="0.2">
      <c r="B1690" s="8"/>
      <c r="C1690" s="8"/>
      <c r="D1690" s="8"/>
      <c r="E1690" s="8"/>
      <c r="F1690" s="8"/>
      <c r="G1690" s="8"/>
      <c r="H1690" s="8"/>
      <c r="I1690" s="8"/>
      <c r="J1690" s="8"/>
      <c r="K1690" s="8"/>
      <c r="L1690" s="8"/>
      <c r="M1690" s="8"/>
      <c r="N1690" s="8"/>
      <c r="O1690" s="8"/>
    </row>
    <row r="1691" spans="2:15" ht="11.25" x14ac:dyDescent="0.2">
      <c r="B1691" s="8"/>
      <c r="C1691" s="8"/>
      <c r="D1691" s="8"/>
      <c r="E1691" s="8"/>
      <c r="F1691" s="8"/>
      <c r="G1691" s="8"/>
      <c r="H1691" s="8"/>
      <c r="I1691" s="8"/>
      <c r="J1691" s="8"/>
      <c r="K1691" s="8"/>
      <c r="L1691" s="8"/>
      <c r="M1691" s="8"/>
      <c r="N1691" s="8"/>
      <c r="O1691" s="8"/>
    </row>
    <row r="1692" spans="2:15" ht="11.25" x14ac:dyDescent="0.2">
      <c r="B1692" s="8"/>
      <c r="C1692" s="8"/>
      <c r="D1692" s="8"/>
      <c r="E1692" s="8"/>
      <c r="F1692" s="8"/>
      <c r="G1692" s="8"/>
      <c r="H1692" s="8"/>
      <c r="I1692" s="8"/>
      <c r="J1692" s="8"/>
      <c r="K1692" s="8"/>
      <c r="L1692" s="8"/>
      <c r="M1692" s="8"/>
      <c r="N1692" s="8"/>
      <c r="O1692" s="8"/>
    </row>
    <row r="1693" spans="2:15" ht="11.25" x14ac:dyDescent="0.2">
      <c r="B1693" s="8"/>
      <c r="C1693" s="8"/>
      <c r="D1693" s="8"/>
      <c r="E1693" s="8"/>
      <c r="F1693" s="8"/>
      <c r="G1693" s="8"/>
      <c r="H1693" s="8"/>
      <c r="I1693" s="8"/>
      <c r="J1693" s="8"/>
      <c r="K1693" s="8"/>
      <c r="L1693" s="8"/>
      <c r="M1693" s="8"/>
      <c r="N1693" s="8"/>
      <c r="O1693" s="8"/>
    </row>
    <row r="1694" spans="2:15" ht="11.25" x14ac:dyDescent="0.2">
      <c r="B1694" s="8"/>
      <c r="C1694" s="8"/>
      <c r="D1694" s="8"/>
      <c r="E1694" s="8"/>
      <c r="F1694" s="8"/>
      <c r="G1694" s="8"/>
      <c r="H1694" s="8"/>
      <c r="I1694" s="8"/>
      <c r="J1694" s="8"/>
      <c r="K1694" s="8"/>
      <c r="L1694" s="8"/>
      <c r="M1694" s="8"/>
      <c r="N1694" s="8"/>
      <c r="O1694" s="8"/>
    </row>
    <row r="1695" spans="2:15" ht="11.25" x14ac:dyDescent="0.2">
      <c r="B1695" s="8"/>
      <c r="C1695" s="8"/>
      <c r="D1695" s="8"/>
      <c r="E1695" s="8"/>
      <c r="F1695" s="8"/>
      <c r="G1695" s="8"/>
      <c r="H1695" s="8"/>
      <c r="I1695" s="8"/>
      <c r="J1695" s="8"/>
      <c r="K1695" s="8"/>
      <c r="L1695" s="8"/>
      <c r="M1695" s="8"/>
      <c r="N1695" s="8"/>
      <c r="O1695" s="8"/>
    </row>
    <row r="1696" spans="2:15" ht="11.25" x14ac:dyDescent="0.2">
      <c r="B1696" s="8"/>
      <c r="C1696" s="8"/>
      <c r="D1696" s="8"/>
      <c r="E1696" s="8"/>
      <c r="F1696" s="8"/>
      <c r="G1696" s="8"/>
      <c r="H1696" s="8"/>
      <c r="I1696" s="8"/>
      <c r="J1696" s="8"/>
      <c r="K1696" s="8"/>
      <c r="L1696" s="8"/>
      <c r="M1696" s="8"/>
      <c r="N1696" s="8"/>
      <c r="O1696" s="8"/>
    </row>
    <row r="1697" spans="2:15" ht="11.25" x14ac:dyDescent="0.2">
      <c r="B1697" s="8"/>
      <c r="C1697" s="8"/>
      <c r="D1697" s="8"/>
      <c r="E1697" s="8"/>
      <c r="F1697" s="8"/>
      <c r="G1697" s="8"/>
      <c r="H1697" s="8"/>
      <c r="I1697" s="8"/>
      <c r="J1697" s="8"/>
      <c r="K1697" s="8"/>
      <c r="L1697" s="8"/>
      <c r="M1697" s="8"/>
      <c r="N1697" s="8"/>
      <c r="O1697" s="8"/>
    </row>
    <row r="1698" spans="2:15" ht="11.25" x14ac:dyDescent="0.2">
      <c r="B1698" s="8"/>
      <c r="C1698" s="8"/>
      <c r="D1698" s="8"/>
      <c r="E1698" s="8"/>
      <c r="F1698" s="8"/>
      <c r="G1698" s="8"/>
      <c r="H1698" s="8"/>
      <c r="I1698" s="8"/>
      <c r="J1698" s="8"/>
      <c r="K1698" s="8"/>
      <c r="L1698" s="8"/>
      <c r="M1698" s="8"/>
      <c r="N1698" s="8"/>
      <c r="O1698" s="8"/>
    </row>
    <row r="1699" spans="2:15" ht="11.25" x14ac:dyDescent="0.2">
      <c r="B1699" s="8"/>
      <c r="C1699" s="8"/>
      <c r="D1699" s="8"/>
      <c r="E1699" s="8"/>
      <c r="F1699" s="8"/>
      <c r="G1699" s="8"/>
      <c r="H1699" s="8"/>
      <c r="I1699" s="8"/>
      <c r="J1699" s="8"/>
      <c r="K1699" s="8"/>
      <c r="L1699" s="8"/>
      <c r="M1699" s="8"/>
      <c r="N1699" s="8"/>
      <c r="O1699" s="8"/>
    </row>
    <row r="1700" spans="2:15" ht="11.25" x14ac:dyDescent="0.2">
      <c r="B1700" s="8"/>
      <c r="C1700" s="8"/>
      <c r="D1700" s="8"/>
      <c r="E1700" s="8"/>
      <c r="F1700" s="8"/>
      <c r="G1700" s="8"/>
      <c r="H1700" s="8"/>
      <c r="I1700" s="8"/>
      <c r="J1700" s="8"/>
      <c r="K1700" s="8"/>
      <c r="L1700" s="8"/>
      <c r="M1700" s="8"/>
      <c r="N1700" s="8"/>
      <c r="O1700" s="8"/>
    </row>
    <row r="1701" spans="2:15" ht="11.25" x14ac:dyDescent="0.2">
      <c r="B1701" s="8"/>
      <c r="C1701" s="8"/>
      <c r="D1701" s="8"/>
      <c r="E1701" s="8"/>
      <c r="F1701" s="8"/>
      <c r="G1701" s="8"/>
      <c r="H1701" s="8"/>
      <c r="I1701" s="8"/>
      <c r="J1701" s="8"/>
      <c r="K1701" s="8"/>
      <c r="L1701" s="8"/>
      <c r="M1701" s="8"/>
      <c r="N1701" s="8"/>
      <c r="O1701" s="8"/>
    </row>
    <row r="1702" spans="2:15" ht="11.25" x14ac:dyDescent="0.2">
      <c r="B1702" s="8"/>
      <c r="C1702" s="8"/>
      <c r="D1702" s="8"/>
      <c r="E1702" s="8"/>
      <c r="F1702" s="8"/>
      <c r="G1702" s="8"/>
      <c r="H1702" s="8"/>
      <c r="I1702" s="8"/>
      <c r="J1702" s="8"/>
      <c r="K1702" s="8"/>
      <c r="L1702" s="8"/>
      <c r="M1702" s="8"/>
      <c r="N1702" s="8"/>
      <c r="O1702" s="8"/>
    </row>
    <row r="1703" spans="2:15" ht="11.25" x14ac:dyDescent="0.2">
      <c r="B1703" s="8"/>
      <c r="C1703" s="8"/>
      <c r="D1703" s="8"/>
      <c r="E1703" s="8"/>
      <c r="F1703" s="8"/>
      <c r="G1703" s="8"/>
      <c r="H1703" s="8"/>
      <c r="I1703" s="8"/>
      <c r="J1703" s="8"/>
      <c r="K1703" s="8"/>
      <c r="L1703" s="8"/>
      <c r="M1703" s="8"/>
      <c r="N1703" s="8"/>
      <c r="O1703" s="8"/>
    </row>
    <row r="1704" spans="2:15" ht="11.25" x14ac:dyDescent="0.2">
      <c r="B1704" s="8"/>
      <c r="C1704" s="8"/>
      <c r="D1704" s="8"/>
      <c r="E1704" s="8"/>
      <c r="F1704" s="8"/>
      <c r="G1704" s="8"/>
      <c r="H1704" s="8"/>
      <c r="I1704" s="8"/>
      <c r="J1704" s="8"/>
      <c r="K1704" s="8"/>
      <c r="L1704" s="8"/>
      <c r="M1704" s="8"/>
      <c r="N1704" s="8"/>
      <c r="O1704" s="8"/>
    </row>
    <row r="1705" spans="2:15" ht="11.25" x14ac:dyDescent="0.2">
      <c r="B1705" s="8"/>
      <c r="C1705" s="8"/>
      <c r="D1705" s="8"/>
      <c r="E1705" s="8"/>
      <c r="F1705" s="8"/>
      <c r="G1705" s="8"/>
      <c r="H1705" s="8"/>
      <c r="I1705" s="8"/>
      <c r="J1705" s="8"/>
      <c r="K1705" s="8"/>
      <c r="L1705" s="8"/>
      <c r="M1705" s="8"/>
      <c r="N1705" s="8"/>
      <c r="O1705" s="8"/>
    </row>
    <row r="1706" spans="2:15" ht="11.25" x14ac:dyDescent="0.2">
      <c r="B1706" s="8"/>
      <c r="C1706" s="8"/>
      <c r="D1706" s="8"/>
      <c r="E1706" s="8"/>
      <c r="F1706" s="8"/>
      <c r="G1706" s="8"/>
      <c r="H1706" s="8"/>
      <c r="I1706" s="8"/>
      <c r="J1706" s="8"/>
      <c r="K1706" s="8"/>
      <c r="L1706" s="8"/>
      <c r="M1706" s="8"/>
      <c r="N1706" s="8"/>
      <c r="O1706" s="8"/>
    </row>
    <row r="1707" spans="2:15" ht="11.25" x14ac:dyDescent="0.2">
      <c r="B1707" s="8"/>
      <c r="C1707" s="8"/>
      <c r="D1707" s="8"/>
      <c r="E1707" s="8"/>
      <c r="F1707" s="8"/>
      <c r="G1707" s="8"/>
      <c r="H1707" s="8"/>
      <c r="I1707" s="8"/>
      <c r="J1707" s="8"/>
      <c r="K1707" s="8"/>
      <c r="L1707" s="8"/>
      <c r="M1707" s="8"/>
      <c r="N1707" s="8"/>
      <c r="O1707" s="8"/>
    </row>
    <row r="1708" spans="2:15" ht="11.25" x14ac:dyDescent="0.2">
      <c r="B1708" s="8"/>
      <c r="C1708" s="8"/>
      <c r="D1708" s="8"/>
      <c r="E1708" s="8"/>
      <c r="F1708" s="8"/>
      <c r="G1708" s="8"/>
      <c r="H1708" s="8"/>
      <c r="I1708" s="8"/>
      <c r="J1708" s="8"/>
      <c r="K1708" s="8"/>
      <c r="L1708" s="8"/>
      <c r="M1708" s="8"/>
      <c r="N1708" s="8"/>
      <c r="O1708" s="8"/>
    </row>
    <row r="1709" spans="2:15" ht="11.25" x14ac:dyDescent="0.2">
      <c r="B1709" s="8"/>
      <c r="C1709" s="8"/>
      <c r="D1709" s="8"/>
      <c r="E1709" s="8"/>
      <c r="F1709" s="8"/>
      <c r="G1709" s="8"/>
      <c r="H1709" s="8"/>
      <c r="I1709" s="8"/>
      <c r="J1709" s="8"/>
      <c r="K1709" s="8"/>
      <c r="L1709" s="8"/>
      <c r="M1709" s="8"/>
      <c r="N1709" s="8"/>
      <c r="O1709" s="8"/>
    </row>
    <row r="1710" spans="2:15" ht="11.25" x14ac:dyDescent="0.2">
      <c r="B1710" s="8"/>
      <c r="C1710" s="8"/>
      <c r="D1710" s="8"/>
      <c r="E1710" s="8"/>
      <c r="F1710" s="8"/>
      <c r="G1710" s="8"/>
      <c r="H1710" s="8"/>
      <c r="I1710" s="8"/>
      <c r="J1710" s="8"/>
      <c r="K1710" s="8"/>
      <c r="L1710" s="8"/>
      <c r="M1710" s="8"/>
      <c r="N1710" s="8"/>
      <c r="O1710" s="8"/>
    </row>
    <row r="1711" spans="2:15" ht="11.25" x14ac:dyDescent="0.2">
      <c r="B1711" s="8"/>
      <c r="C1711" s="8"/>
      <c r="D1711" s="8"/>
      <c r="E1711" s="8"/>
      <c r="F1711" s="8"/>
      <c r="G1711" s="8"/>
      <c r="H1711" s="8"/>
      <c r="I1711" s="8"/>
      <c r="J1711" s="8"/>
      <c r="K1711" s="8"/>
      <c r="L1711" s="8"/>
      <c r="M1711" s="8"/>
      <c r="N1711" s="8"/>
      <c r="O1711" s="8"/>
    </row>
    <row r="1712" spans="2:15" ht="11.25" x14ac:dyDescent="0.2">
      <c r="B1712" s="8"/>
      <c r="C1712" s="8"/>
      <c r="D1712" s="8"/>
      <c r="E1712" s="8"/>
      <c r="F1712" s="8"/>
      <c r="G1712" s="8"/>
      <c r="H1712" s="8"/>
      <c r="I1712" s="8"/>
      <c r="J1712" s="8"/>
      <c r="K1712" s="8"/>
      <c r="L1712" s="8"/>
      <c r="M1712" s="8"/>
      <c r="N1712" s="8"/>
      <c r="O1712" s="8"/>
    </row>
    <row r="1713" spans="2:15" ht="11.25" x14ac:dyDescent="0.2">
      <c r="B1713" s="8"/>
      <c r="C1713" s="8"/>
      <c r="D1713" s="8"/>
      <c r="E1713" s="8"/>
      <c r="F1713" s="8"/>
      <c r="G1713" s="8"/>
      <c r="H1713" s="8"/>
      <c r="I1713" s="8"/>
      <c r="J1713" s="8"/>
      <c r="K1713" s="8"/>
      <c r="L1713" s="8"/>
      <c r="M1713" s="8"/>
      <c r="N1713" s="8"/>
      <c r="O1713" s="8"/>
    </row>
    <row r="1714" spans="2:15" ht="11.25" x14ac:dyDescent="0.2">
      <c r="B1714" s="8"/>
      <c r="C1714" s="8"/>
      <c r="D1714" s="8"/>
      <c r="E1714" s="8"/>
      <c r="F1714" s="8"/>
      <c r="G1714" s="8"/>
      <c r="H1714" s="8"/>
      <c r="I1714" s="8"/>
      <c r="J1714" s="8"/>
      <c r="K1714" s="8"/>
      <c r="L1714" s="8"/>
      <c r="M1714" s="8"/>
      <c r="N1714" s="8"/>
      <c r="O1714" s="8"/>
    </row>
    <row r="1715" spans="2:15" ht="11.25" x14ac:dyDescent="0.2">
      <c r="B1715" s="8"/>
      <c r="C1715" s="8"/>
      <c r="D1715" s="8"/>
      <c r="E1715" s="8"/>
      <c r="F1715" s="8"/>
      <c r="G1715" s="8"/>
      <c r="H1715" s="8"/>
      <c r="I1715" s="8"/>
      <c r="J1715" s="8"/>
      <c r="K1715" s="8"/>
      <c r="L1715" s="8"/>
      <c r="M1715" s="8"/>
      <c r="N1715" s="8"/>
      <c r="O1715" s="8"/>
    </row>
    <row r="1716" spans="2:15" ht="11.25" x14ac:dyDescent="0.2">
      <c r="B1716" s="8"/>
      <c r="C1716" s="8"/>
      <c r="D1716" s="8"/>
      <c r="E1716" s="8"/>
      <c r="F1716" s="8"/>
      <c r="G1716" s="8"/>
      <c r="H1716" s="8"/>
      <c r="I1716" s="8"/>
      <c r="J1716" s="8"/>
      <c r="K1716" s="8"/>
      <c r="L1716" s="8"/>
      <c r="M1716" s="8"/>
      <c r="N1716" s="8"/>
      <c r="O1716" s="8"/>
    </row>
    <row r="1717" spans="2:15" ht="11.25" x14ac:dyDescent="0.2">
      <c r="B1717" s="8"/>
      <c r="C1717" s="8"/>
      <c r="D1717" s="8"/>
      <c r="E1717" s="8"/>
      <c r="F1717" s="8"/>
      <c r="G1717" s="8"/>
      <c r="H1717" s="8"/>
      <c r="I1717" s="8"/>
      <c r="J1717" s="8"/>
      <c r="K1717" s="8"/>
      <c r="L1717" s="8"/>
      <c r="M1717" s="8"/>
      <c r="N1717" s="8"/>
      <c r="O1717" s="8"/>
    </row>
    <row r="1718" spans="2:15" ht="11.25" x14ac:dyDescent="0.2">
      <c r="B1718" s="8"/>
      <c r="C1718" s="8"/>
      <c r="D1718" s="8"/>
      <c r="E1718" s="8"/>
      <c r="F1718" s="8"/>
      <c r="G1718" s="8"/>
      <c r="H1718" s="8"/>
      <c r="I1718" s="8"/>
      <c r="J1718" s="8"/>
      <c r="K1718" s="8"/>
      <c r="L1718" s="8"/>
      <c r="M1718" s="8"/>
      <c r="N1718" s="8"/>
      <c r="O1718" s="8"/>
    </row>
    <row r="1719" spans="2:15" ht="11.25" x14ac:dyDescent="0.2">
      <c r="B1719" s="8"/>
      <c r="C1719" s="8"/>
      <c r="D1719" s="8"/>
      <c r="E1719" s="8"/>
      <c r="F1719" s="8"/>
      <c r="G1719" s="8"/>
      <c r="H1719" s="8"/>
      <c r="I1719" s="8"/>
      <c r="J1719" s="8"/>
      <c r="K1719" s="8"/>
      <c r="L1719" s="8"/>
      <c r="M1719" s="8"/>
      <c r="N1719" s="8"/>
      <c r="O1719" s="8"/>
    </row>
    <row r="1720" spans="2:15" ht="11.25" x14ac:dyDescent="0.2">
      <c r="B1720" s="8"/>
      <c r="C1720" s="8"/>
      <c r="D1720" s="8"/>
      <c r="E1720" s="8"/>
      <c r="F1720" s="8"/>
      <c r="G1720" s="8"/>
      <c r="H1720" s="8"/>
      <c r="I1720" s="8"/>
      <c r="J1720" s="8"/>
      <c r="K1720" s="8"/>
      <c r="L1720" s="8"/>
      <c r="M1720" s="8"/>
      <c r="N1720" s="8"/>
      <c r="O1720" s="8"/>
    </row>
    <row r="1721" spans="2:15" ht="11.25" x14ac:dyDescent="0.2">
      <c r="B1721" s="8"/>
      <c r="C1721" s="8"/>
      <c r="D1721" s="8"/>
      <c r="E1721" s="8"/>
      <c r="F1721" s="8"/>
      <c r="G1721" s="8"/>
      <c r="H1721" s="8"/>
      <c r="I1721" s="8"/>
      <c r="J1721" s="8"/>
      <c r="K1721" s="8"/>
      <c r="L1721" s="8"/>
      <c r="M1721" s="8"/>
      <c r="N1721" s="8"/>
      <c r="O1721" s="8"/>
    </row>
    <row r="1722" spans="2:15" ht="11.25" x14ac:dyDescent="0.2">
      <c r="B1722" s="8"/>
      <c r="C1722" s="8"/>
      <c r="D1722" s="8"/>
      <c r="E1722" s="8"/>
      <c r="F1722" s="8"/>
      <c r="G1722" s="8"/>
      <c r="H1722" s="8"/>
      <c r="I1722" s="8"/>
      <c r="J1722" s="8"/>
      <c r="K1722" s="8"/>
      <c r="L1722" s="8"/>
      <c r="M1722" s="8"/>
      <c r="N1722" s="8"/>
      <c r="O1722" s="8"/>
    </row>
    <row r="1723" spans="2:15" ht="11.25" x14ac:dyDescent="0.2">
      <c r="B1723" s="8"/>
      <c r="C1723" s="8"/>
      <c r="D1723" s="8"/>
      <c r="E1723" s="8"/>
      <c r="F1723" s="8"/>
      <c r="G1723" s="8"/>
      <c r="H1723" s="8"/>
      <c r="I1723" s="8"/>
      <c r="J1723" s="8"/>
      <c r="K1723" s="8"/>
      <c r="L1723" s="8"/>
      <c r="M1723" s="8"/>
      <c r="N1723" s="8"/>
      <c r="O1723" s="8"/>
    </row>
    <row r="1724" spans="2:15" ht="11.25" x14ac:dyDescent="0.2">
      <c r="B1724" s="8"/>
      <c r="C1724" s="8"/>
      <c r="D1724" s="8"/>
      <c r="E1724" s="8"/>
      <c r="F1724" s="8"/>
      <c r="G1724" s="8"/>
      <c r="H1724" s="8"/>
      <c r="I1724" s="8"/>
      <c r="J1724" s="8"/>
      <c r="K1724" s="8"/>
      <c r="L1724" s="8"/>
      <c r="M1724" s="8"/>
      <c r="N1724" s="8"/>
      <c r="O1724" s="8"/>
    </row>
    <row r="1725" spans="2:15" ht="11.25" x14ac:dyDescent="0.2">
      <c r="B1725" s="8"/>
      <c r="C1725" s="8"/>
      <c r="D1725" s="8"/>
      <c r="E1725" s="8"/>
      <c r="F1725" s="8"/>
      <c r="G1725" s="8"/>
      <c r="H1725" s="8"/>
      <c r="I1725" s="8"/>
      <c r="J1725" s="8"/>
      <c r="K1725" s="8"/>
      <c r="L1725" s="8"/>
      <c r="M1725" s="8"/>
      <c r="N1725" s="8"/>
      <c r="O1725" s="8"/>
    </row>
    <row r="1726" spans="2:15" ht="11.25" x14ac:dyDescent="0.2">
      <c r="B1726" s="8"/>
      <c r="C1726" s="8"/>
      <c r="D1726" s="8"/>
      <c r="E1726" s="8"/>
      <c r="F1726" s="8"/>
      <c r="G1726" s="8"/>
      <c r="H1726" s="8"/>
      <c r="I1726" s="8"/>
      <c r="J1726" s="8"/>
      <c r="K1726" s="8"/>
      <c r="L1726" s="8"/>
      <c r="M1726" s="8"/>
      <c r="N1726" s="8"/>
      <c r="O1726" s="8"/>
    </row>
    <row r="1727" spans="2:15" ht="11.25" x14ac:dyDescent="0.2">
      <c r="B1727" s="8"/>
      <c r="C1727" s="8"/>
      <c r="D1727" s="8"/>
      <c r="E1727" s="8"/>
      <c r="F1727" s="8"/>
      <c r="G1727" s="8"/>
      <c r="H1727" s="8"/>
      <c r="I1727" s="8"/>
      <c r="J1727" s="8"/>
      <c r="K1727" s="8"/>
      <c r="L1727" s="8"/>
      <c r="M1727" s="8"/>
      <c r="N1727" s="8"/>
      <c r="O1727" s="8"/>
    </row>
    <row r="1728" spans="2:15" ht="11.25" x14ac:dyDescent="0.2">
      <c r="B1728" s="8"/>
      <c r="C1728" s="8"/>
      <c r="D1728" s="8"/>
      <c r="E1728" s="8"/>
      <c r="F1728" s="8"/>
      <c r="G1728" s="8"/>
      <c r="H1728" s="8"/>
      <c r="I1728" s="8"/>
      <c r="J1728" s="8"/>
      <c r="K1728" s="8"/>
      <c r="L1728" s="8"/>
      <c r="M1728" s="8"/>
      <c r="N1728" s="8"/>
      <c r="O1728" s="8"/>
    </row>
    <row r="1729" spans="2:15" ht="11.25" x14ac:dyDescent="0.2">
      <c r="B1729" s="8"/>
      <c r="C1729" s="8"/>
      <c r="D1729" s="8"/>
      <c r="E1729" s="8"/>
      <c r="F1729" s="8"/>
      <c r="G1729" s="8"/>
      <c r="H1729" s="8"/>
      <c r="I1729" s="8"/>
      <c r="J1729" s="8"/>
      <c r="K1729" s="8"/>
      <c r="L1729" s="8"/>
      <c r="M1729" s="8"/>
      <c r="N1729" s="8"/>
      <c r="O1729" s="8"/>
    </row>
    <row r="1730" spans="2:15" ht="11.25" x14ac:dyDescent="0.2">
      <c r="B1730" s="8"/>
      <c r="C1730" s="8"/>
      <c r="D1730" s="8"/>
      <c r="E1730" s="8"/>
      <c r="F1730" s="8"/>
      <c r="G1730" s="8"/>
      <c r="H1730" s="8"/>
      <c r="I1730" s="8"/>
      <c r="J1730" s="8"/>
      <c r="K1730" s="8"/>
      <c r="L1730" s="8"/>
      <c r="M1730" s="8"/>
      <c r="N1730" s="8"/>
      <c r="O1730" s="8"/>
    </row>
    <row r="1731" spans="2:15" ht="11.25" x14ac:dyDescent="0.2">
      <c r="B1731" s="8"/>
      <c r="C1731" s="8"/>
      <c r="D1731" s="8"/>
      <c r="E1731" s="8"/>
      <c r="F1731" s="8"/>
      <c r="G1731" s="8"/>
      <c r="H1731" s="8"/>
      <c r="I1731" s="8"/>
      <c r="J1731" s="8"/>
      <c r="K1731" s="8"/>
      <c r="L1731" s="8"/>
      <c r="M1731" s="8"/>
      <c r="N1731" s="8"/>
      <c r="O1731" s="8"/>
    </row>
    <row r="1732" spans="2:15" ht="11.25" x14ac:dyDescent="0.2">
      <c r="B1732" s="8"/>
      <c r="C1732" s="8"/>
      <c r="D1732" s="8"/>
      <c r="E1732" s="8"/>
      <c r="F1732" s="8"/>
      <c r="G1732" s="8"/>
      <c r="H1732" s="8"/>
      <c r="I1732" s="8"/>
      <c r="J1732" s="8"/>
      <c r="K1732" s="8"/>
      <c r="L1732" s="8"/>
      <c r="M1732" s="8"/>
      <c r="N1732" s="8"/>
      <c r="O1732" s="8"/>
    </row>
    <row r="1733" spans="2:15" ht="11.25" x14ac:dyDescent="0.2">
      <c r="B1733" s="8"/>
      <c r="C1733" s="8"/>
      <c r="D1733" s="8"/>
      <c r="E1733" s="8"/>
      <c r="F1733" s="8"/>
      <c r="G1733" s="8"/>
      <c r="H1733" s="8"/>
      <c r="I1733" s="8"/>
      <c r="J1733" s="8"/>
      <c r="K1733" s="8"/>
      <c r="L1733" s="8"/>
      <c r="M1733" s="8"/>
      <c r="N1733" s="8"/>
      <c r="O1733" s="8"/>
    </row>
    <row r="1734" spans="2:15" ht="11.25" x14ac:dyDescent="0.2">
      <c r="B1734" s="8"/>
      <c r="C1734" s="8"/>
      <c r="D1734" s="8"/>
      <c r="E1734" s="8"/>
      <c r="F1734" s="8"/>
      <c r="G1734" s="8"/>
      <c r="H1734" s="8"/>
      <c r="I1734" s="8"/>
      <c r="J1734" s="8"/>
      <c r="K1734" s="8"/>
      <c r="L1734" s="8"/>
      <c r="M1734" s="8"/>
      <c r="N1734" s="8"/>
      <c r="O1734" s="8"/>
    </row>
    <row r="1735" spans="2:15" ht="11.25" x14ac:dyDescent="0.2">
      <c r="B1735" s="8"/>
      <c r="C1735" s="8"/>
      <c r="D1735" s="8"/>
      <c r="E1735" s="8"/>
      <c r="F1735" s="8"/>
      <c r="G1735" s="8"/>
      <c r="H1735" s="8"/>
      <c r="I1735" s="8"/>
      <c r="J1735" s="8"/>
      <c r="K1735" s="8"/>
      <c r="L1735" s="8"/>
      <c r="M1735" s="8"/>
      <c r="N1735" s="8"/>
      <c r="O1735" s="8"/>
    </row>
    <row r="1736" spans="2:15" ht="11.25" x14ac:dyDescent="0.2">
      <c r="B1736" s="8"/>
      <c r="C1736" s="8"/>
      <c r="D1736" s="8"/>
      <c r="E1736" s="8"/>
      <c r="F1736" s="8"/>
      <c r="G1736" s="8"/>
      <c r="H1736" s="8"/>
      <c r="I1736" s="8"/>
      <c r="J1736" s="8"/>
      <c r="K1736" s="8"/>
      <c r="L1736" s="8"/>
      <c r="M1736" s="8"/>
      <c r="N1736" s="8"/>
      <c r="O1736" s="8"/>
    </row>
    <row r="1737" spans="2:15" ht="11.25" x14ac:dyDescent="0.2">
      <c r="B1737" s="8"/>
      <c r="C1737" s="8"/>
      <c r="D1737" s="8"/>
      <c r="E1737" s="8"/>
      <c r="F1737" s="8"/>
      <c r="G1737" s="8"/>
      <c r="H1737" s="8"/>
      <c r="I1737" s="8"/>
      <c r="J1737" s="8"/>
      <c r="K1737" s="8"/>
      <c r="L1737" s="8"/>
      <c r="M1737" s="8"/>
      <c r="N1737" s="8"/>
      <c r="O1737" s="8"/>
    </row>
    <row r="1738" spans="2:15" ht="11.25" x14ac:dyDescent="0.2">
      <c r="B1738" s="8"/>
      <c r="C1738" s="8"/>
      <c r="D1738" s="8"/>
      <c r="E1738" s="8"/>
      <c r="F1738" s="8"/>
      <c r="G1738" s="8"/>
      <c r="H1738" s="8"/>
      <c r="I1738" s="8"/>
      <c r="J1738" s="8"/>
      <c r="K1738" s="8"/>
      <c r="L1738" s="8"/>
      <c r="M1738" s="8"/>
      <c r="N1738" s="8"/>
      <c r="O1738" s="8"/>
    </row>
    <row r="1739" spans="2:15" ht="11.25" x14ac:dyDescent="0.2">
      <c r="B1739" s="8"/>
      <c r="C1739" s="8"/>
      <c r="D1739" s="8"/>
      <c r="E1739" s="8"/>
      <c r="F1739" s="8"/>
      <c r="G1739" s="8"/>
      <c r="H1739" s="8"/>
      <c r="I1739" s="8"/>
      <c r="J1739" s="8"/>
      <c r="K1739" s="8"/>
      <c r="L1739" s="8"/>
      <c r="M1739" s="8"/>
      <c r="N1739" s="8"/>
      <c r="O1739" s="8"/>
    </row>
    <row r="1740" spans="2:15" ht="11.25" x14ac:dyDescent="0.2">
      <c r="B1740" s="8"/>
      <c r="C1740" s="8"/>
      <c r="D1740" s="8"/>
      <c r="E1740" s="8"/>
      <c r="F1740" s="8"/>
      <c r="G1740" s="8"/>
      <c r="H1740" s="8"/>
      <c r="I1740" s="8"/>
      <c r="J1740" s="8"/>
      <c r="K1740" s="8"/>
      <c r="L1740" s="8"/>
      <c r="M1740" s="8"/>
      <c r="N1740" s="8"/>
      <c r="O1740" s="8"/>
    </row>
    <row r="1741" spans="2:15" ht="11.25" x14ac:dyDescent="0.2">
      <c r="B1741" s="8"/>
      <c r="C1741" s="8"/>
      <c r="D1741" s="8"/>
      <c r="E1741" s="8"/>
      <c r="F1741" s="8"/>
      <c r="G1741" s="8"/>
      <c r="H1741" s="8"/>
      <c r="I1741" s="8"/>
      <c r="J1741" s="8"/>
      <c r="K1741" s="8"/>
      <c r="L1741" s="8"/>
      <c r="M1741" s="8"/>
      <c r="N1741" s="8"/>
      <c r="O1741" s="8"/>
    </row>
    <row r="1742" spans="2:15" ht="11.25" x14ac:dyDescent="0.2">
      <c r="B1742" s="8"/>
      <c r="C1742" s="8"/>
      <c r="D1742" s="8"/>
      <c r="E1742" s="8"/>
      <c r="F1742" s="8"/>
      <c r="G1742" s="8"/>
      <c r="H1742" s="8"/>
      <c r="I1742" s="8"/>
      <c r="J1742" s="8"/>
      <c r="K1742" s="8"/>
      <c r="L1742" s="8"/>
      <c r="M1742" s="8"/>
      <c r="N1742" s="8"/>
      <c r="O1742" s="8"/>
    </row>
    <row r="1743" spans="2:15" ht="11.25" x14ac:dyDescent="0.2">
      <c r="B1743" s="8"/>
      <c r="C1743" s="8"/>
      <c r="D1743" s="8"/>
      <c r="E1743" s="8"/>
      <c r="F1743" s="8"/>
      <c r="G1743" s="8"/>
      <c r="H1743" s="8"/>
      <c r="I1743" s="8"/>
      <c r="J1743" s="8"/>
      <c r="K1743" s="8"/>
      <c r="L1743" s="8"/>
      <c r="M1743" s="8"/>
      <c r="N1743" s="8"/>
      <c r="O1743" s="8"/>
    </row>
    <row r="1744" spans="2:15" ht="11.25" x14ac:dyDescent="0.2">
      <c r="B1744" s="8"/>
      <c r="C1744" s="8"/>
      <c r="D1744" s="8"/>
      <c r="E1744" s="8"/>
      <c r="F1744" s="8"/>
      <c r="G1744" s="8"/>
      <c r="H1744" s="8"/>
      <c r="I1744" s="8"/>
      <c r="J1744" s="8"/>
      <c r="K1744" s="8"/>
      <c r="L1744" s="8"/>
      <c r="M1744" s="8"/>
      <c r="N1744" s="8"/>
      <c r="O1744" s="8"/>
    </row>
    <row r="1745" spans="2:15" ht="11.25" x14ac:dyDescent="0.2">
      <c r="B1745" s="8"/>
      <c r="C1745" s="8"/>
      <c r="D1745" s="8"/>
      <c r="E1745" s="8"/>
      <c r="F1745" s="8"/>
      <c r="G1745" s="8"/>
      <c r="H1745" s="8"/>
      <c r="I1745" s="8"/>
      <c r="J1745" s="8"/>
      <c r="K1745" s="8"/>
      <c r="L1745" s="8"/>
      <c r="M1745" s="8"/>
      <c r="N1745" s="8"/>
      <c r="O1745" s="8"/>
    </row>
    <row r="1746" spans="2:15" ht="11.25" x14ac:dyDescent="0.2">
      <c r="B1746" s="8"/>
      <c r="C1746" s="8"/>
      <c r="D1746" s="8"/>
      <c r="E1746" s="8"/>
      <c r="F1746" s="8"/>
      <c r="G1746" s="8"/>
      <c r="H1746" s="8"/>
      <c r="I1746" s="8"/>
      <c r="J1746" s="8"/>
      <c r="K1746" s="8"/>
      <c r="L1746" s="8"/>
      <c r="M1746" s="8"/>
      <c r="N1746" s="8"/>
      <c r="O1746" s="8"/>
    </row>
    <row r="1747" spans="2:15" ht="11.25" x14ac:dyDescent="0.2">
      <c r="B1747" s="8"/>
      <c r="C1747" s="8"/>
      <c r="D1747" s="8"/>
      <c r="E1747" s="8"/>
      <c r="F1747" s="8"/>
      <c r="G1747" s="8"/>
      <c r="H1747" s="8"/>
      <c r="I1747" s="8"/>
      <c r="J1747" s="8"/>
      <c r="K1747" s="8"/>
      <c r="L1747" s="8"/>
      <c r="M1747" s="8"/>
      <c r="N1747" s="8"/>
      <c r="O1747" s="8"/>
    </row>
    <row r="1748" spans="2:15" ht="11.25" x14ac:dyDescent="0.2">
      <c r="B1748" s="8"/>
      <c r="C1748" s="8"/>
      <c r="D1748" s="8"/>
      <c r="E1748" s="8"/>
      <c r="F1748" s="8"/>
      <c r="G1748" s="8"/>
      <c r="H1748" s="8"/>
      <c r="I1748" s="8"/>
      <c r="J1748" s="8"/>
      <c r="K1748" s="8"/>
      <c r="L1748" s="8"/>
      <c r="M1748" s="8"/>
      <c r="N1748" s="8"/>
      <c r="O1748" s="8"/>
    </row>
    <row r="1749" spans="2:15" ht="11.25" x14ac:dyDescent="0.2">
      <c r="B1749" s="8"/>
      <c r="C1749" s="8"/>
      <c r="D1749" s="8"/>
      <c r="E1749" s="8"/>
      <c r="F1749" s="8"/>
      <c r="G1749" s="8"/>
      <c r="H1749" s="8"/>
      <c r="I1749" s="8"/>
      <c r="J1749" s="8"/>
      <c r="K1749" s="8"/>
      <c r="L1749" s="8"/>
      <c r="M1749" s="8"/>
      <c r="N1749" s="8"/>
      <c r="O1749" s="8"/>
    </row>
    <row r="1750" spans="2:15" ht="11.25" x14ac:dyDescent="0.2">
      <c r="B1750" s="8"/>
      <c r="C1750" s="8"/>
      <c r="D1750" s="8"/>
      <c r="E1750" s="8"/>
      <c r="F1750" s="8"/>
      <c r="G1750" s="8"/>
      <c r="H1750" s="8"/>
      <c r="I1750" s="8"/>
      <c r="J1750" s="8"/>
      <c r="K1750" s="8"/>
      <c r="L1750" s="8"/>
      <c r="M1750" s="8"/>
      <c r="N1750" s="8"/>
      <c r="O1750" s="8"/>
    </row>
    <row r="1751" spans="2:15" ht="11.25" x14ac:dyDescent="0.2">
      <c r="B1751" s="8"/>
      <c r="C1751" s="8"/>
      <c r="D1751" s="8"/>
      <c r="E1751" s="8"/>
      <c r="F1751" s="8"/>
      <c r="G1751" s="8"/>
      <c r="H1751" s="8"/>
      <c r="I1751" s="8"/>
      <c r="J1751" s="8"/>
      <c r="K1751" s="8"/>
      <c r="L1751" s="8"/>
      <c r="M1751" s="8"/>
      <c r="N1751" s="8"/>
      <c r="O1751" s="8"/>
    </row>
    <row r="1752" spans="2:15" ht="11.25" x14ac:dyDescent="0.2">
      <c r="B1752" s="8"/>
      <c r="C1752" s="8"/>
      <c r="D1752" s="8"/>
      <c r="E1752" s="8"/>
      <c r="F1752" s="8"/>
      <c r="G1752" s="8"/>
      <c r="H1752" s="8"/>
      <c r="I1752" s="8"/>
      <c r="J1752" s="8"/>
      <c r="K1752" s="8"/>
      <c r="L1752" s="8"/>
      <c r="M1752" s="8"/>
      <c r="N1752" s="8"/>
      <c r="O1752" s="8"/>
    </row>
    <row r="1753" spans="2:15" ht="11.25" x14ac:dyDescent="0.2">
      <c r="B1753" s="8"/>
      <c r="C1753" s="8"/>
      <c r="D1753" s="8"/>
      <c r="E1753" s="8"/>
      <c r="F1753" s="8"/>
      <c r="G1753" s="8"/>
      <c r="H1753" s="8"/>
      <c r="I1753" s="8"/>
      <c r="J1753" s="8"/>
      <c r="K1753" s="8"/>
      <c r="L1753" s="8"/>
      <c r="M1753" s="8"/>
      <c r="N1753" s="8"/>
      <c r="O1753" s="8"/>
    </row>
    <row r="1754" spans="2:15" ht="11.25" x14ac:dyDescent="0.2">
      <c r="B1754" s="8"/>
      <c r="C1754" s="8"/>
      <c r="D1754" s="8"/>
      <c r="E1754" s="8"/>
      <c r="F1754" s="8"/>
      <c r="G1754" s="8"/>
      <c r="H1754" s="8"/>
      <c r="I1754" s="8"/>
      <c r="J1754" s="8"/>
      <c r="K1754" s="8"/>
      <c r="L1754" s="8"/>
      <c r="M1754" s="8"/>
      <c r="N1754" s="8"/>
      <c r="O1754" s="8"/>
    </row>
    <row r="1755" spans="2:15" ht="11.25" x14ac:dyDescent="0.2">
      <c r="B1755" s="8"/>
      <c r="C1755" s="8"/>
      <c r="D1755" s="8"/>
      <c r="E1755" s="8"/>
      <c r="F1755" s="8"/>
      <c r="G1755" s="8"/>
      <c r="H1755" s="8"/>
      <c r="I1755" s="8"/>
      <c r="J1755" s="8"/>
      <c r="K1755" s="8"/>
      <c r="L1755" s="8"/>
      <c r="M1755" s="8"/>
      <c r="N1755" s="8"/>
      <c r="O1755" s="8"/>
    </row>
    <row r="1756" spans="2:15" ht="11.25" x14ac:dyDescent="0.2">
      <c r="B1756" s="8"/>
      <c r="C1756" s="8"/>
      <c r="D1756" s="8"/>
      <c r="E1756" s="8"/>
      <c r="F1756" s="8"/>
      <c r="G1756" s="8"/>
      <c r="H1756" s="8"/>
      <c r="I1756" s="8"/>
      <c r="J1756" s="8"/>
      <c r="K1756" s="8"/>
      <c r="L1756" s="8"/>
      <c r="M1756" s="8"/>
      <c r="N1756" s="8"/>
      <c r="O1756" s="8"/>
    </row>
    <row r="1757" spans="2:15" ht="11.25" x14ac:dyDescent="0.2">
      <c r="B1757" s="8"/>
      <c r="C1757" s="8"/>
      <c r="D1757" s="8"/>
      <c r="E1757" s="8"/>
      <c r="F1757" s="8"/>
      <c r="G1757" s="8"/>
      <c r="H1757" s="8"/>
      <c r="I1757" s="8"/>
      <c r="J1757" s="8"/>
      <c r="K1757" s="8"/>
      <c r="L1757" s="8"/>
      <c r="M1757" s="8"/>
      <c r="N1757" s="8"/>
      <c r="O1757" s="8"/>
    </row>
    <row r="1758" spans="2:15" ht="11.25" x14ac:dyDescent="0.2">
      <c r="B1758" s="8"/>
      <c r="C1758" s="8"/>
      <c r="D1758" s="8"/>
      <c r="E1758" s="8"/>
      <c r="F1758" s="8"/>
      <c r="G1758" s="8"/>
      <c r="H1758" s="8"/>
      <c r="I1758" s="8"/>
      <c r="J1758" s="8"/>
      <c r="K1758" s="8"/>
      <c r="L1758" s="8"/>
      <c r="M1758" s="8"/>
      <c r="N1758" s="8"/>
      <c r="O1758" s="8"/>
    </row>
    <row r="1759" spans="2:15" ht="11.25" x14ac:dyDescent="0.2">
      <c r="B1759" s="8"/>
      <c r="C1759" s="8"/>
      <c r="D1759" s="8"/>
      <c r="E1759" s="8"/>
      <c r="F1759" s="8"/>
      <c r="G1759" s="8"/>
      <c r="H1759" s="8"/>
      <c r="I1759" s="8"/>
      <c r="J1759" s="8"/>
      <c r="K1759" s="8"/>
      <c r="L1759" s="8"/>
      <c r="M1759" s="8"/>
      <c r="N1759" s="8"/>
      <c r="O1759" s="8"/>
    </row>
    <row r="1760" spans="2:15" ht="11.25" x14ac:dyDescent="0.2">
      <c r="B1760" s="8"/>
      <c r="C1760" s="8"/>
      <c r="D1760" s="8"/>
      <c r="E1760" s="8"/>
      <c r="F1760" s="8"/>
      <c r="G1760" s="8"/>
      <c r="H1760" s="8"/>
      <c r="I1760" s="8"/>
      <c r="J1760" s="8"/>
      <c r="K1760" s="8"/>
      <c r="L1760" s="8"/>
      <c r="M1760" s="8"/>
      <c r="N1760" s="8"/>
      <c r="O1760" s="8"/>
    </row>
    <row r="1761" spans="2:15" ht="11.25" x14ac:dyDescent="0.2">
      <c r="B1761" s="8"/>
      <c r="C1761" s="8"/>
      <c r="D1761" s="8"/>
      <c r="E1761" s="8"/>
      <c r="F1761" s="8"/>
      <c r="G1761" s="8"/>
      <c r="H1761" s="8"/>
      <c r="I1761" s="8"/>
      <c r="J1761" s="8"/>
      <c r="K1761" s="8"/>
      <c r="L1761" s="8"/>
      <c r="M1761" s="8"/>
      <c r="N1761" s="8"/>
      <c r="O1761" s="8"/>
    </row>
    <row r="1762" spans="2:15" ht="11.25" x14ac:dyDescent="0.2">
      <c r="B1762" s="8"/>
      <c r="C1762" s="8"/>
      <c r="D1762" s="8"/>
      <c r="E1762" s="8"/>
      <c r="F1762" s="8"/>
      <c r="G1762" s="8"/>
      <c r="H1762" s="8"/>
      <c r="I1762" s="8"/>
      <c r="J1762" s="8"/>
      <c r="K1762" s="8"/>
      <c r="L1762" s="8"/>
      <c r="M1762" s="8"/>
      <c r="N1762" s="8"/>
      <c r="O1762" s="8"/>
    </row>
    <row r="1763" spans="2:15" ht="11.25" x14ac:dyDescent="0.2">
      <c r="B1763" s="8"/>
      <c r="C1763" s="8"/>
      <c r="D1763" s="8"/>
      <c r="E1763" s="8"/>
      <c r="F1763" s="8"/>
      <c r="G1763" s="8"/>
      <c r="H1763" s="8"/>
      <c r="I1763" s="8"/>
      <c r="J1763" s="8"/>
      <c r="K1763" s="8"/>
      <c r="L1763" s="8"/>
      <c r="M1763" s="8"/>
      <c r="N1763" s="8"/>
      <c r="O1763" s="8"/>
    </row>
    <row r="1764" spans="2:15" ht="11.25" x14ac:dyDescent="0.2">
      <c r="B1764" s="8"/>
      <c r="C1764" s="8"/>
      <c r="D1764" s="8"/>
      <c r="E1764" s="8"/>
      <c r="F1764" s="8"/>
      <c r="G1764" s="8"/>
      <c r="H1764" s="8"/>
      <c r="I1764" s="8"/>
      <c r="J1764" s="8"/>
      <c r="K1764" s="8"/>
      <c r="L1764" s="8"/>
      <c r="M1764" s="8"/>
      <c r="N1764" s="8"/>
      <c r="O1764" s="8"/>
    </row>
    <row r="1765" spans="2:15" ht="11.25" x14ac:dyDescent="0.2">
      <c r="B1765" s="8"/>
      <c r="C1765" s="8"/>
      <c r="D1765" s="8"/>
      <c r="E1765" s="8"/>
      <c r="F1765" s="8"/>
      <c r="G1765" s="8"/>
      <c r="H1765" s="8"/>
      <c r="I1765" s="8"/>
      <c r="J1765" s="8"/>
      <c r="K1765" s="8"/>
      <c r="L1765" s="8"/>
      <c r="M1765" s="8"/>
      <c r="N1765" s="8"/>
      <c r="O1765" s="8"/>
    </row>
    <row r="1766" spans="2:15" ht="11.25" x14ac:dyDescent="0.2">
      <c r="B1766" s="8"/>
      <c r="C1766" s="8"/>
      <c r="D1766" s="8"/>
      <c r="E1766" s="8"/>
      <c r="F1766" s="8"/>
      <c r="G1766" s="8"/>
      <c r="H1766" s="8"/>
      <c r="I1766" s="8"/>
      <c r="J1766" s="8"/>
      <c r="K1766" s="8"/>
      <c r="L1766" s="8"/>
      <c r="M1766" s="8"/>
      <c r="N1766" s="8"/>
      <c r="O1766" s="8"/>
    </row>
    <row r="1767" spans="2:15" ht="11.25" x14ac:dyDescent="0.2">
      <c r="B1767" s="8"/>
      <c r="C1767" s="8"/>
      <c r="D1767" s="8"/>
      <c r="E1767" s="8"/>
      <c r="F1767" s="8"/>
      <c r="G1767" s="8"/>
      <c r="H1767" s="8"/>
      <c r="I1767" s="8"/>
      <c r="J1767" s="8"/>
      <c r="K1767" s="8"/>
      <c r="L1767" s="8"/>
      <c r="M1767" s="8"/>
      <c r="N1767" s="8"/>
      <c r="O1767" s="8"/>
    </row>
    <row r="1768" spans="2:15" ht="11.25" x14ac:dyDescent="0.2">
      <c r="B1768" s="8"/>
      <c r="C1768" s="8"/>
      <c r="D1768" s="8"/>
      <c r="E1768" s="8"/>
      <c r="F1768" s="8"/>
      <c r="G1768" s="8"/>
      <c r="H1768" s="8"/>
      <c r="I1768" s="8"/>
      <c r="J1768" s="8"/>
      <c r="K1768" s="8"/>
      <c r="L1768" s="8"/>
      <c r="M1768" s="8"/>
      <c r="N1768" s="8"/>
      <c r="O1768" s="8"/>
    </row>
    <row r="1769" spans="2:15" ht="11.25" x14ac:dyDescent="0.2">
      <c r="B1769" s="8"/>
      <c r="C1769" s="8"/>
      <c r="D1769" s="8"/>
      <c r="E1769" s="8"/>
      <c r="F1769" s="8"/>
      <c r="G1769" s="8"/>
      <c r="H1769" s="8"/>
      <c r="I1769" s="8"/>
      <c r="J1769" s="8"/>
      <c r="K1769" s="8"/>
      <c r="L1769" s="8"/>
      <c r="M1769" s="8"/>
      <c r="N1769" s="8"/>
      <c r="O1769" s="8"/>
    </row>
    <row r="1770" spans="2:15" ht="11.25" x14ac:dyDescent="0.2">
      <c r="B1770" s="8"/>
      <c r="C1770" s="8"/>
      <c r="D1770" s="8"/>
      <c r="E1770" s="8"/>
      <c r="F1770" s="8"/>
      <c r="G1770" s="8"/>
      <c r="H1770" s="8"/>
      <c r="I1770" s="8"/>
      <c r="J1770" s="8"/>
      <c r="K1770" s="8"/>
      <c r="L1770" s="8"/>
      <c r="M1770" s="8"/>
      <c r="N1770" s="8"/>
      <c r="O1770" s="8"/>
    </row>
    <row r="1771" spans="2:15" ht="11.25" x14ac:dyDescent="0.2">
      <c r="B1771" s="8"/>
      <c r="C1771" s="8"/>
      <c r="D1771" s="8"/>
      <c r="E1771" s="8"/>
      <c r="F1771" s="8"/>
      <c r="G1771" s="8"/>
      <c r="H1771" s="8"/>
      <c r="I1771" s="8"/>
      <c r="J1771" s="8"/>
      <c r="K1771" s="8"/>
      <c r="L1771" s="8"/>
      <c r="M1771" s="8"/>
      <c r="N1771" s="8"/>
      <c r="O1771" s="8"/>
    </row>
    <row r="1772" spans="2:15" ht="11.25" x14ac:dyDescent="0.2">
      <c r="B1772" s="8"/>
      <c r="C1772" s="8"/>
      <c r="D1772" s="8"/>
      <c r="E1772" s="8"/>
      <c r="F1772" s="8"/>
      <c r="G1772" s="8"/>
      <c r="H1772" s="8"/>
      <c r="I1772" s="8"/>
      <c r="J1772" s="8"/>
      <c r="K1772" s="8"/>
      <c r="L1772" s="8"/>
      <c r="M1772" s="8"/>
      <c r="N1772" s="8"/>
      <c r="O1772" s="8"/>
    </row>
    <row r="1773" spans="2:15" ht="11.25" x14ac:dyDescent="0.2">
      <c r="B1773" s="8"/>
      <c r="C1773" s="8"/>
      <c r="D1773" s="8"/>
      <c r="E1773" s="8"/>
      <c r="F1773" s="8"/>
      <c r="G1773" s="8"/>
      <c r="H1773" s="8"/>
      <c r="I1773" s="8"/>
      <c r="J1773" s="8"/>
      <c r="K1773" s="8"/>
      <c r="L1773" s="8"/>
      <c r="M1773" s="8"/>
      <c r="N1773" s="8"/>
      <c r="O1773" s="8"/>
    </row>
    <row r="1774" spans="2:15" ht="11.25" x14ac:dyDescent="0.2">
      <c r="B1774" s="8"/>
      <c r="C1774" s="8"/>
      <c r="D1774" s="8"/>
      <c r="E1774" s="8"/>
      <c r="F1774" s="8"/>
      <c r="G1774" s="8"/>
      <c r="H1774" s="8"/>
      <c r="I1774" s="8"/>
      <c r="J1774" s="8"/>
      <c r="K1774" s="8"/>
      <c r="L1774" s="8"/>
      <c r="M1774" s="8"/>
      <c r="N1774" s="8"/>
      <c r="O1774" s="8"/>
    </row>
    <row r="1775" spans="2:15" ht="11.25" x14ac:dyDescent="0.2">
      <c r="B1775" s="8"/>
      <c r="C1775" s="8"/>
      <c r="D1775" s="8"/>
      <c r="E1775" s="8"/>
      <c r="F1775" s="8"/>
      <c r="G1775" s="8"/>
      <c r="H1775" s="8"/>
      <c r="I1775" s="8"/>
      <c r="J1775" s="8"/>
      <c r="K1775" s="8"/>
      <c r="L1775" s="8"/>
      <c r="M1775" s="8"/>
      <c r="N1775" s="8"/>
      <c r="O1775" s="8"/>
    </row>
    <row r="1776" spans="2:15" ht="11.25" x14ac:dyDescent="0.2">
      <c r="B1776" s="8"/>
      <c r="C1776" s="8"/>
      <c r="D1776" s="8"/>
      <c r="E1776" s="8"/>
      <c r="F1776" s="8"/>
      <c r="G1776" s="8"/>
      <c r="H1776" s="8"/>
      <c r="I1776" s="8"/>
      <c r="J1776" s="8"/>
      <c r="K1776" s="8"/>
      <c r="L1776" s="8"/>
      <c r="M1776" s="8"/>
      <c r="N1776" s="8"/>
      <c r="O1776" s="8"/>
    </row>
    <row r="1777" spans="2:15" ht="11.25" x14ac:dyDescent="0.2">
      <c r="B1777" s="8"/>
      <c r="C1777" s="8"/>
      <c r="D1777" s="8"/>
      <c r="E1777" s="8"/>
      <c r="F1777" s="8"/>
      <c r="G1777" s="8"/>
      <c r="H1777" s="8"/>
      <c r="I1777" s="8"/>
      <c r="J1777" s="8"/>
      <c r="K1777" s="8"/>
      <c r="L1777" s="8"/>
      <c r="M1777" s="8"/>
      <c r="N1777" s="8"/>
      <c r="O1777" s="8"/>
    </row>
    <row r="1778" spans="2:15" ht="11.25" x14ac:dyDescent="0.2">
      <c r="B1778" s="8"/>
      <c r="C1778" s="8"/>
      <c r="D1778" s="8"/>
      <c r="E1778" s="8"/>
      <c r="F1778" s="8"/>
      <c r="G1778" s="8"/>
      <c r="H1778" s="8"/>
      <c r="I1778" s="8"/>
      <c r="J1778" s="8"/>
      <c r="K1778" s="8"/>
      <c r="L1778" s="8"/>
      <c r="M1778" s="8"/>
      <c r="N1778" s="8"/>
      <c r="O1778" s="8"/>
    </row>
    <row r="1779" spans="2:15" ht="11.25" x14ac:dyDescent="0.2">
      <c r="B1779" s="8"/>
      <c r="C1779" s="8"/>
      <c r="D1779" s="8"/>
      <c r="E1779" s="8"/>
      <c r="F1779" s="8"/>
      <c r="G1779" s="8"/>
      <c r="H1779" s="8"/>
      <c r="I1779" s="8"/>
      <c r="J1779" s="8"/>
      <c r="K1779" s="8"/>
      <c r="L1779" s="8"/>
      <c r="M1779" s="8"/>
      <c r="N1779" s="8"/>
      <c r="O1779" s="8"/>
    </row>
    <row r="1780" spans="2:15" ht="11.25" x14ac:dyDescent="0.2">
      <c r="B1780" s="8"/>
      <c r="C1780" s="8"/>
      <c r="D1780" s="8"/>
      <c r="E1780" s="8"/>
      <c r="F1780" s="8"/>
      <c r="G1780" s="8"/>
      <c r="H1780" s="8"/>
      <c r="I1780" s="8"/>
      <c r="J1780" s="8"/>
      <c r="K1780" s="8"/>
      <c r="L1780" s="8"/>
      <c r="M1780" s="8"/>
      <c r="N1780" s="8"/>
      <c r="O1780" s="8"/>
    </row>
    <row r="1781" spans="2:15" ht="11.25" x14ac:dyDescent="0.2">
      <c r="B1781" s="8"/>
      <c r="C1781" s="8"/>
      <c r="D1781" s="8"/>
      <c r="E1781" s="8"/>
      <c r="F1781" s="8"/>
      <c r="G1781" s="8"/>
      <c r="H1781" s="8"/>
      <c r="I1781" s="8"/>
      <c r="J1781" s="8"/>
      <c r="K1781" s="8"/>
      <c r="L1781" s="8"/>
      <c r="M1781" s="8"/>
      <c r="N1781" s="8"/>
      <c r="O1781" s="8"/>
    </row>
    <row r="1782" spans="2:15" ht="11.25" x14ac:dyDescent="0.2">
      <c r="B1782" s="8"/>
      <c r="C1782" s="8"/>
      <c r="D1782" s="8"/>
      <c r="E1782" s="8"/>
      <c r="F1782" s="8"/>
      <c r="G1782" s="8"/>
      <c r="H1782" s="8"/>
      <c r="I1782" s="8"/>
      <c r="J1782" s="8"/>
      <c r="K1782" s="8"/>
      <c r="L1782" s="8"/>
      <c r="M1782" s="8"/>
      <c r="N1782" s="8"/>
      <c r="O1782" s="8"/>
    </row>
    <row r="1783" spans="2:15" ht="11.25" x14ac:dyDescent="0.2">
      <c r="B1783" s="8"/>
      <c r="C1783" s="8"/>
      <c r="D1783" s="8"/>
      <c r="E1783" s="8"/>
      <c r="F1783" s="8"/>
      <c r="G1783" s="8"/>
      <c r="H1783" s="8"/>
      <c r="I1783" s="8"/>
      <c r="J1783" s="8"/>
      <c r="K1783" s="8"/>
      <c r="L1783" s="8"/>
      <c r="M1783" s="8"/>
      <c r="N1783" s="8"/>
      <c r="O1783" s="8"/>
    </row>
    <row r="1784" spans="2:15" ht="11.25" x14ac:dyDescent="0.2">
      <c r="B1784" s="8"/>
      <c r="C1784" s="8"/>
      <c r="D1784" s="8"/>
      <c r="E1784" s="8"/>
      <c r="F1784" s="8"/>
      <c r="G1784" s="8"/>
      <c r="H1784" s="8"/>
      <c r="I1784" s="8"/>
      <c r="J1784" s="8"/>
      <c r="K1784" s="8"/>
      <c r="L1784" s="8"/>
      <c r="M1784" s="8"/>
      <c r="N1784" s="8"/>
      <c r="O1784" s="8"/>
    </row>
    <row r="1785" spans="2:15" ht="11.25" x14ac:dyDescent="0.2">
      <c r="B1785" s="8"/>
      <c r="C1785" s="8"/>
      <c r="D1785" s="8"/>
      <c r="E1785" s="8"/>
      <c r="F1785" s="8"/>
      <c r="G1785" s="8"/>
      <c r="H1785" s="8"/>
      <c r="I1785" s="8"/>
      <c r="J1785" s="8"/>
      <c r="K1785" s="8"/>
      <c r="L1785" s="8"/>
      <c r="M1785" s="8"/>
      <c r="N1785" s="8"/>
      <c r="O1785" s="8"/>
    </row>
    <row r="1786" spans="2:15" ht="11.25" x14ac:dyDescent="0.2">
      <c r="B1786" s="8"/>
      <c r="C1786" s="8"/>
      <c r="D1786" s="8"/>
      <c r="E1786" s="8"/>
      <c r="F1786" s="8"/>
      <c r="G1786" s="8"/>
      <c r="H1786" s="8"/>
      <c r="I1786" s="8"/>
      <c r="J1786" s="8"/>
      <c r="K1786" s="8"/>
      <c r="L1786" s="8"/>
      <c r="M1786" s="8"/>
      <c r="N1786" s="8"/>
      <c r="O1786" s="8"/>
    </row>
    <row r="1787" spans="2:15" ht="11.25" x14ac:dyDescent="0.2">
      <c r="B1787" s="8"/>
      <c r="C1787" s="8"/>
      <c r="D1787" s="8"/>
      <c r="E1787" s="8"/>
      <c r="F1787" s="8"/>
      <c r="G1787" s="8"/>
      <c r="H1787" s="8"/>
      <c r="I1787" s="8"/>
      <c r="J1787" s="8"/>
      <c r="K1787" s="8"/>
      <c r="L1787" s="8"/>
      <c r="M1787" s="8"/>
      <c r="N1787" s="8"/>
      <c r="O1787" s="8"/>
    </row>
    <row r="1788" spans="2:15" ht="11.25" x14ac:dyDescent="0.2">
      <c r="B1788" s="8"/>
      <c r="C1788" s="8"/>
      <c r="D1788" s="8"/>
      <c r="E1788" s="8"/>
      <c r="F1788" s="8"/>
      <c r="G1788" s="8"/>
      <c r="H1788" s="8"/>
      <c r="I1788" s="8"/>
      <c r="J1788" s="8"/>
      <c r="K1788" s="8"/>
      <c r="L1788" s="8"/>
      <c r="M1788" s="8"/>
      <c r="N1788" s="8"/>
      <c r="O1788" s="8"/>
    </row>
    <row r="1789" spans="2:15" ht="11.25" x14ac:dyDescent="0.2">
      <c r="B1789" s="8"/>
      <c r="C1789" s="8"/>
      <c r="D1789" s="8"/>
      <c r="E1789" s="8"/>
      <c r="F1789" s="8"/>
      <c r="G1789" s="8"/>
      <c r="H1789" s="8"/>
      <c r="I1789" s="8"/>
      <c r="J1789" s="8"/>
      <c r="K1789" s="8"/>
      <c r="L1789" s="8"/>
      <c r="M1789" s="8"/>
      <c r="N1789" s="8"/>
      <c r="O1789" s="8"/>
    </row>
    <row r="1790" spans="2:15" ht="11.25" x14ac:dyDescent="0.2">
      <c r="B1790" s="8"/>
      <c r="C1790" s="8"/>
      <c r="D1790" s="8"/>
      <c r="E1790" s="8"/>
      <c r="F1790" s="8"/>
      <c r="G1790" s="8"/>
      <c r="H1790" s="8"/>
      <c r="I1790" s="8"/>
      <c r="J1790" s="8"/>
      <c r="K1790" s="8"/>
      <c r="L1790" s="8"/>
      <c r="M1790" s="8"/>
      <c r="N1790" s="8"/>
      <c r="O1790" s="8"/>
    </row>
    <row r="1791" spans="2:15" ht="11.25" x14ac:dyDescent="0.2">
      <c r="B1791" s="8"/>
      <c r="C1791" s="8"/>
      <c r="D1791" s="8"/>
      <c r="E1791" s="8"/>
      <c r="F1791" s="8"/>
      <c r="G1791" s="8"/>
      <c r="H1791" s="8"/>
      <c r="I1791" s="8"/>
      <c r="J1791" s="8"/>
      <c r="K1791" s="8"/>
      <c r="L1791" s="8"/>
      <c r="M1791" s="8"/>
      <c r="N1791" s="8"/>
      <c r="O1791" s="8"/>
    </row>
    <row r="1792" spans="2:15" ht="11.25" x14ac:dyDescent="0.2">
      <c r="B1792" s="8"/>
      <c r="C1792" s="8"/>
      <c r="D1792" s="8"/>
      <c r="E1792" s="8"/>
      <c r="F1792" s="8"/>
      <c r="G1792" s="8"/>
      <c r="H1792" s="8"/>
      <c r="I1792" s="8"/>
      <c r="J1792" s="8"/>
      <c r="K1792" s="8"/>
      <c r="L1792" s="8"/>
      <c r="M1792" s="8"/>
      <c r="N1792" s="8"/>
      <c r="O1792" s="8"/>
    </row>
    <row r="1793" spans="2:15" ht="11.25" x14ac:dyDescent="0.2">
      <c r="B1793" s="8"/>
      <c r="C1793" s="8"/>
      <c r="D1793" s="8"/>
      <c r="E1793" s="8"/>
      <c r="F1793" s="8"/>
      <c r="G1793" s="8"/>
      <c r="H1793" s="8"/>
      <c r="I1793" s="8"/>
      <c r="J1793" s="8"/>
      <c r="K1793" s="8"/>
      <c r="L1793" s="8"/>
      <c r="M1793" s="8"/>
      <c r="N1793" s="8"/>
      <c r="O1793" s="8"/>
    </row>
    <row r="1794" spans="2:15" ht="11.25" x14ac:dyDescent="0.2">
      <c r="B1794" s="8"/>
      <c r="C1794" s="8"/>
      <c r="D1794" s="8"/>
      <c r="E1794" s="8"/>
      <c r="F1794" s="8"/>
      <c r="G1794" s="8"/>
      <c r="H1794" s="8"/>
      <c r="I1794" s="8"/>
      <c r="J1794" s="8"/>
      <c r="K1794" s="8"/>
      <c r="L1794" s="8"/>
      <c r="M1794" s="8"/>
      <c r="N1794" s="8"/>
      <c r="O1794" s="8"/>
    </row>
    <row r="1795" spans="2:15" ht="11.25" x14ac:dyDescent="0.2">
      <c r="B1795" s="8"/>
      <c r="C1795" s="8"/>
      <c r="D1795" s="8"/>
      <c r="E1795" s="8"/>
      <c r="F1795" s="8"/>
      <c r="G1795" s="8"/>
      <c r="H1795" s="8"/>
      <c r="I1795" s="8"/>
      <c r="J1795" s="8"/>
      <c r="K1795" s="8"/>
      <c r="L1795" s="8"/>
      <c r="M1795" s="8"/>
      <c r="N1795" s="8"/>
      <c r="O1795" s="8"/>
    </row>
    <row r="1796" spans="2:15" ht="11.25" x14ac:dyDescent="0.2">
      <c r="B1796" s="8"/>
      <c r="C1796" s="8"/>
      <c r="D1796" s="8"/>
      <c r="E1796" s="8"/>
      <c r="F1796" s="8"/>
      <c r="G1796" s="8"/>
      <c r="H1796" s="8"/>
      <c r="I1796" s="8"/>
      <c r="J1796" s="8"/>
      <c r="K1796" s="8"/>
      <c r="L1796" s="8"/>
      <c r="M1796" s="8"/>
      <c r="N1796" s="8"/>
      <c r="O1796" s="8"/>
    </row>
    <row r="1797" spans="2:15" ht="11.25" x14ac:dyDescent="0.2">
      <c r="B1797" s="8"/>
      <c r="C1797" s="8"/>
      <c r="D1797" s="8"/>
      <c r="E1797" s="8"/>
      <c r="F1797" s="8"/>
      <c r="G1797" s="8"/>
      <c r="H1797" s="8"/>
      <c r="I1797" s="8"/>
      <c r="J1797" s="8"/>
      <c r="K1797" s="8"/>
      <c r="L1797" s="8"/>
      <c r="M1797" s="8"/>
      <c r="N1797" s="8"/>
      <c r="O1797" s="8"/>
    </row>
    <row r="1798" spans="2:15" ht="11.25" x14ac:dyDescent="0.2">
      <c r="B1798" s="8"/>
      <c r="C1798" s="8"/>
      <c r="D1798" s="8"/>
      <c r="E1798" s="8"/>
      <c r="F1798" s="8"/>
      <c r="G1798" s="8"/>
      <c r="H1798" s="8"/>
      <c r="I1798" s="8"/>
      <c r="J1798" s="8"/>
      <c r="K1798" s="8"/>
      <c r="L1798" s="8"/>
      <c r="M1798" s="8"/>
      <c r="N1798" s="8"/>
      <c r="O1798" s="8"/>
    </row>
    <row r="1799" spans="2:15" ht="11.25" x14ac:dyDescent="0.2">
      <c r="B1799" s="8"/>
      <c r="C1799" s="8"/>
      <c r="D1799" s="8"/>
      <c r="E1799" s="8"/>
      <c r="F1799" s="8"/>
      <c r="G1799" s="8"/>
      <c r="H1799" s="8"/>
      <c r="I1799" s="8"/>
      <c r="J1799" s="8"/>
      <c r="K1799" s="8"/>
      <c r="L1799" s="8"/>
      <c r="M1799" s="8"/>
      <c r="N1799" s="8"/>
      <c r="O1799" s="8"/>
    </row>
    <row r="1800" spans="2:15" ht="11.25" x14ac:dyDescent="0.2">
      <c r="B1800" s="8"/>
      <c r="C1800" s="8"/>
      <c r="D1800" s="8"/>
      <c r="E1800" s="8"/>
      <c r="F1800" s="8"/>
      <c r="G1800" s="8"/>
      <c r="H1800" s="8"/>
      <c r="I1800" s="8"/>
      <c r="J1800" s="8"/>
      <c r="K1800" s="8"/>
      <c r="L1800" s="8"/>
      <c r="M1800" s="8"/>
      <c r="N1800" s="8"/>
      <c r="O1800" s="8"/>
    </row>
    <row r="1801" spans="2:15" ht="11.25" x14ac:dyDescent="0.2">
      <c r="B1801" s="8"/>
      <c r="C1801" s="8"/>
      <c r="D1801" s="8"/>
      <c r="E1801" s="8"/>
      <c r="F1801" s="8"/>
      <c r="G1801" s="8"/>
      <c r="H1801" s="8"/>
      <c r="I1801" s="8"/>
      <c r="J1801" s="8"/>
      <c r="K1801" s="8"/>
      <c r="L1801" s="8"/>
      <c r="M1801" s="8"/>
      <c r="N1801" s="8"/>
      <c r="O1801" s="8"/>
    </row>
    <row r="1802" spans="2:15" ht="11.25" x14ac:dyDescent="0.2">
      <c r="B1802" s="8"/>
      <c r="C1802" s="8"/>
      <c r="D1802" s="8"/>
      <c r="E1802" s="8"/>
      <c r="F1802" s="8"/>
      <c r="G1802" s="8"/>
      <c r="H1802" s="8"/>
      <c r="I1802" s="8"/>
      <c r="J1802" s="8"/>
      <c r="K1802" s="8"/>
      <c r="L1802" s="8"/>
      <c r="M1802" s="8"/>
      <c r="N1802" s="8"/>
      <c r="O1802" s="8"/>
    </row>
    <row r="1803" spans="2:15" ht="11.25" x14ac:dyDescent="0.2">
      <c r="B1803" s="8"/>
      <c r="C1803" s="8"/>
      <c r="D1803" s="8"/>
      <c r="E1803" s="8"/>
      <c r="F1803" s="8"/>
      <c r="G1803" s="8"/>
      <c r="H1803" s="8"/>
      <c r="I1803" s="8"/>
      <c r="J1803" s="8"/>
      <c r="K1803" s="8"/>
      <c r="L1803" s="8"/>
      <c r="M1803" s="8"/>
      <c r="N1803" s="8"/>
      <c r="O1803" s="8"/>
    </row>
    <row r="1804" spans="2:15" ht="11.25" x14ac:dyDescent="0.2">
      <c r="B1804" s="8"/>
      <c r="C1804" s="8"/>
      <c r="D1804" s="8"/>
      <c r="E1804" s="8"/>
      <c r="F1804" s="8"/>
      <c r="G1804" s="8"/>
      <c r="H1804" s="8"/>
      <c r="I1804" s="8"/>
      <c r="J1804" s="8"/>
      <c r="K1804" s="8"/>
      <c r="L1804" s="8"/>
      <c r="M1804" s="8"/>
      <c r="N1804" s="8"/>
      <c r="O1804" s="8"/>
    </row>
    <row r="1805" spans="2:15" ht="11.25" x14ac:dyDescent="0.2">
      <c r="B1805" s="8"/>
      <c r="C1805" s="8"/>
      <c r="D1805" s="8"/>
      <c r="E1805" s="8"/>
      <c r="F1805" s="8"/>
      <c r="G1805" s="8"/>
      <c r="H1805" s="8"/>
      <c r="I1805" s="8"/>
      <c r="J1805" s="8"/>
      <c r="K1805" s="8"/>
      <c r="L1805" s="8"/>
      <c r="M1805" s="8"/>
      <c r="N1805" s="8"/>
      <c r="O1805" s="8"/>
    </row>
    <row r="1806" spans="2:15" ht="11.25" x14ac:dyDescent="0.2">
      <c r="B1806" s="8"/>
      <c r="C1806" s="8"/>
      <c r="D1806" s="8"/>
      <c r="E1806" s="8"/>
      <c r="F1806" s="8"/>
      <c r="G1806" s="8"/>
      <c r="H1806" s="8"/>
      <c r="I1806" s="8"/>
      <c r="J1806" s="8"/>
      <c r="K1806" s="8"/>
      <c r="L1806" s="8"/>
      <c r="M1806" s="8"/>
      <c r="N1806" s="8"/>
      <c r="O1806" s="8"/>
    </row>
    <row r="1807" spans="2:15" ht="11.25" x14ac:dyDescent="0.2">
      <c r="B1807" s="8"/>
      <c r="C1807" s="8"/>
      <c r="D1807" s="8"/>
      <c r="E1807" s="8"/>
      <c r="F1807" s="8"/>
      <c r="G1807" s="8"/>
      <c r="H1807" s="8"/>
      <c r="I1807" s="8"/>
      <c r="J1807" s="8"/>
      <c r="K1807" s="8"/>
      <c r="L1807" s="8"/>
      <c r="M1807" s="8"/>
      <c r="N1807" s="8"/>
      <c r="O1807" s="8"/>
    </row>
    <row r="1808" spans="2:15" ht="11.25" x14ac:dyDescent="0.2">
      <c r="B1808" s="8"/>
      <c r="C1808" s="8"/>
      <c r="D1808" s="8"/>
      <c r="E1808" s="8"/>
      <c r="F1808" s="8"/>
      <c r="G1808" s="8"/>
      <c r="H1808" s="8"/>
      <c r="I1808" s="8"/>
      <c r="J1808" s="8"/>
      <c r="K1808" s="8"/>
      <c r="L1808" s="8"/>
      <c r="M1808" s="8"/>
      <c r="N1808" s="8"/>
      <c r="O1808" s="8"/>
    </row>
    <row r="1809" spans="2:15" ht="11.25" x14ac:dyDescent="0.2">
      <c r="B1809" s="8"/>
      <c r="C1809" s="8"/>
      <c r="D1809" s="8"/>
      <c r="E1809" s="8"/>
      <c r="F1809" s="8"/>
      <c r="G1809" s="8"/>
      <c r="H1809" s="8"/>
      <c r="I1809" s="8"/>
      <c r="J1809" s="8"/>
      <c r="K1809" s="8"/>
      <c r="L1809" s="8"/>
      <c r="M1809" s="8"/>
      <c r="N1809" s="8"/>
      <c r="O1809" s="8"/>
    </row>
    <row r="1810" spans="2:15" ht="11.25" x14ac:dyDescent="0.2">
      <c r="B1810" s="8"/>
      <c r="C1810" s="8"/>
      <c r="D1810" s="8"/>
      <c r="E1810" s="8"/>
      <c r="F1810" s="8"/>
      <c r="G1810" s="8"/>
      <c r="H1810" s="8"/>
      <c r="I1810" s="8"/>
      <c r="J1810" s="8"/>
      <c r="K1810" s="8"/>
      <c r="L1810" s="8"/>
      <c r="M1810" s="8"/>
      <c r="N1810" s="8"/>
      <c r="O1810" s="8"/>
    </row>
    <row r="1811" spans="2:15" ht="11.25" x14ac:dyDescent="0.2">
      <c r="B1811" s="8"/>
      <c r="C1811" s="8"/>
      <c r="D1811" s="8"/>
      <c r="E1811" s="8"/>
      <c r="F1811" s="8"/>
      <c r="G1811" s="8"/>
      <c r="H1811" s="8"/>
      <c r="I1811" s="8"/>
      <c r="J1811" s="8"/>
      <c r="K1811" s="8"/>
      <c r="L1811" s="8"/>
      <c r="M1811" s="8"/>
      <c r="N1811" s="8"/>
      <c r="O1811" s="8"/>
    </row>
    <row r="1812" spans="2:15" ht="11.25" x14ac:dyDescent="0.2">
      <c r="B1812" s="8"/>
      <c r="C1812" s="8"/>
      <c r="D1812" s="8"/>
      <c r="E1812" s="8"/>
      <c r="F1812" s="8"/>
      <c r="G1812" s="8"/>
      <c r="H1812" s="8"/>
      <c r="I1812" s="8"/>
      <c r="J1812" s="8"/>
      <c r="K1812" s="8"/>
      <c r="L1812" s="8"/>
      <c r="M1812" s="8"/>
      <c r="N1812" s="8"/>
      <c r="O1812" s="8"/>
    </row>
    <row r="1813" spans="2:15" ht="11.25" x14ac:dyDescent="0.2">
      <c r="B1813" s="8"/>
      <c r="C1813" s="8"/>
      <c r="D1813" s="8"/>
      <c r="E1813" s="8"/>
      <c r="F1813" s="8"/>
      <c r="G1813" s="8"/>
      <c r="H1813" s="8"/>
      <c r="I1813" s="8"/>
      <c r="J1813" s="8"/>
      <c r="K1813" s="8"/>
      <c r="L1813" s="8"/>
      <c r="M1813" s="8"/>
      <c r="N1813" s="8"/>
      <c r="O1813" s="8"/>
    </row>
    <row r="1814" spans="2:15" ht="11.25" x14ac:dyDescent="0.2">
      <c r="B1814" s="8"/>
      <c r="C1814" s="8"/>
      <c r="D1814" s="8"/>
      <c r="E1814" s="8"/>
      <c r="F1814" s="8"/>
      <c r="G1814" s="8"/>
      <c r="H1814" s="8"/>
      <c r="I1814" s="8"/>
      <c r="J1814" s="8"/>
      <c r="K1814" s="8"/>
      <c r="L1814" s="8"/>
      <c r="M1814" s="8"/>
      <c r="N1814" s="8"/>
      <c r="O1814" s="8"/>
    </row>
    <row r="1815" spans="2:15" ht="11.25" x14ac:dyDescent="0.2">
      <c r="B1815" s="8"/>
      <c r="C1815" s="8"/>
      <c r="D1815" s="8"/>
      <c r="E1815" s="8"/>
      <c r="F1815" s="8"/>
      <c r="G1815" s="8"/>
      <c r="H1815" s="8"/>
      <c r="I1815" s="8"/>
      <c r="J1815" s="8"/>
      <c r="K1815" s="8"/>
      <c r="L1815" s="8"/>
      <c r="M1815" s="8"/>
      <c r="N1815" s="8"/>
      <c r="O1815" s="8"/>
    </row>
    <row r="1816" spans="2:15" ht="11.25" x14ac:dyDescent="0.2">
      <c r="B1816" s="8"/>
      <c r="C1816" s="8"/>
      <c r="D1816" s="8"/>
      <c r="E1816" s="8"/>
      <c r="F1816" s="8"/>
      <c r="G1816" s="8"/>
      <c r="H1816" s="8"/>
      <c r="I1816" s="8"/>
      <c r="J1816" s="8"/>
      <c r="K1816" s="8"/>
      <c r="L1816" s="8"/>
      <c r="M1816" s="8"/>
      <c r="N1816" s="8"/>
      <c r="O1816" s="8"/>
    </row>
    <row r="1817" spans="2:15" ht="11.25" x14ac:dyDescent="0.2">
      <c r="B1817" s="8"/>
      <c r="C1817" s="8"/>
      <c r="D1817" s="8"/>
      <c r="E1817" s="8"/>
      <c r="F1817" s="8"/>
      <c r="G1817" s="8"/>
      <c r="H1817" s="8"/>
      <c r="I1817" s="8"/>
      <c r="J1817" s="8"/>
      <c r="K1817" s="8"/>
      <c r="L1817" s="8"/>
      <c r="M1817" s="8"/>
      <c r="N1817" s="8"/>
      <c r="O1817" s="8"/>
    </row>
    <row r="1818" spans="2:15" ht="11.25" x14ac:dyDescent="0.2">
      <c r="B1818" s="8"/>
      <c r="C1818" s="8"/>
      <c r="D1818" s="8"/>
      <c r="E1818" s="8"/>
      <c r="F1818" s="8"/>
      <c r="G1818" s="8"/>
      <c r="H1818" s="8"/>
      <c r="I1818" s="8"/>
      <c r="J1818" s="8"/>
      <c r="K1818" s="8"/>
      <c r="L1818" s="8"/>
      <c r="M1818" s="8"/>
      <c r="N1818" s="8"/>
      <c r="O1818" s="8"/>
    </row>
    <row r="1819" spans="2:15" ht="11.25" x14ac:dyDescent="0.2">
      <c r="B1819" s="8"/>
      <c r="C1819" s="8"/>
      <c r="D1819" s="8"/>
      <c r="E1819" s="8"/>
      <c r="F1819" s="8"/>
      <c r="G1819" s="8"/>
      <c r="H1819" s="8"/>
      <c r="I1819" s="8"/>
      <c r="J1819" s="8"/>
      <c r="K1819" s="8"/>
      <c r="L1819" s="8"/>
      <c r="M1819" s="8"/>
      <c r="N1819" s="8"/>
      <c r="O1819" s="8"/>
    </row>
    <row r="1820" spans="2:15" ht="11.25" x14ac:dyDescent="0.2">
      <c r="B1820" s="8"/>
      <c r="C1820" s="8"/>
      <c r="D1820" s="8"/>
      <c r="E1820" s="8"/>
      <c r="F1820" s="8"/>
      <c r="G1820" s="8"/>
      <c r="H1820" s="8"/>
      <c r="I1820" s="8"/>
      <c r="J1820" s="8"/>
      <c r="K1820" s="8"/>
      <c r="L1820" s="8"/>
      <c r="M1820" s="8"/>
      <c r="N1820" s="8"/>
      <c r="O1820" s="8"/>
    </row>
    <row r="1821" spans="2:15" ht="11.25" x14ac:dyDescent="0.2">
      <c r="B1821" s="8"/>
      <c r="C1821" s="8"/>
      <c r="D1821" s="8"/>
      <c r="E1821" s="8"/>
      <c r="F1821" s="8"/>
      <c r="G1821" s="8"/>
      <c r="H1821" s="8"/>
      <c r="I1821" s="8"/>
      <c r="J1821" s="8"/>
      <c r="K1821" s="8"/>
      <c r="L1821" s="8"/>
      <c r="M1821" s="8"/>
      <c r="N1821" s="8"/>
      <c r="O1821" s="8"/>
    </row>
    <row r="1822" spans="2:15" ht="11.25" x14ac:dyDescent="0.2">
      <c r="B1822" s="8"/>
      <c r="C1822" s="8"/>
      <c r="D1822" s="8"/>
      <c r="E1822" s="8"/>
      <c r="F1822" s="8"/>
      <c r="G1822" s="8"/>
      <c r="H1822" s="8"/>
      <c r="I1822" s="8"/>
      <c r="J1822" s="8"/>
      <c r="K1822" s="8"/>
      <c r="L1822" s="8"/>
      <c r="M1822" s="8"/>
      <c r="N1822" s="8"/>
      <c r="O1822" s="8"/>
    </row>
    <row r="1823" spans="2:15" ht="11.25" x14ac:dyDescent="0.2">
      <c r="B1823" s="8"/>
      <c r="C1823" s="8"/>
      <c r="D1823" s="8"/>
      <c r="E1823" s="8"/>
      <c r="F1823" s="8"/>
      <c r="G1823" s="8"/>
      <c r="H1823" s="8"/>
      <c r="I1823" s="8"/>
      <c r="J1823" s="8"/>
      <c r="K1823" s="8"/>
      <c r="L1823" s="8"/>
      <c r="M1823" s="8"/>
      <c r="N1823" s="8"/>
      <c r="O1823" s="8"/>
    </row>
    <row r="1824" spans="2:15" ht="11.25" x14ac:dyDescent="0.2">
      <c r="B1824" s="8"/>
      <c r="C1824" s="8"/>
      <c r="D1824" s="8"/>
      <c r="E1824" s="8"/>
      <c r="F1824" s="8"/>
      <c r="G1824" s="8"/>
      <c r="H1824" s="8"/>
      <c r="I1824" s="8"/>
      <c r="J1824" s="8"/>
      <c r="K1824" s="8"/>
      <c r="L1824" s="8"/>
      <c r="M1824" s="8"/>
      <c r="N1824" s="8"/>
      <c r="O1824" s="8"/>
    </row>
    <row r="1825" spans="2:15" ht="11.25" x14ac:dyDescent="0.2">
      <c r="B1825" s="8"/>
      <c r="C1825" s="8"/>
      <c r="D1825" s="8"/>
      <c r="E1825" s="8"/>
      <c r="F1825" s="8"/>
      <c r="G1825" s="8"/>
      <c r="H1825" s="8"/>
      <c r="I1825" s="8"/>
      <c r="J1825" s="8"/>
      <c r="K1825" s="8"/>
      <c r="L1825" s="8"/>
      <c r="M1825" s="8"/>
      <c r="N1825" s="8"/>
      <c r="O1825" s="8"/>
    </row>
    <row r="1826" spans="2:15" ht="11.25" x14ac:dyDescent="0.2">
      <c r="B1826" s="8"/>
      <c r="C1826" s="8"/>
      <c r="D1826" s="8"/>
      <c r="E1826" s="8"/>
      <c r="F1826" s="8"/>
      <c r="G1826" s="8"/>
      <c r="H1826" s="8"/>
      <c r="I1826" s="8"/>
      <c r="J1826" s="8"/>
      <c r="K1826" s="8"/>
      <c r="L1826" s="8"/>
      <c r="M1826" s="8"/>
      <c r="N1826" s="8"/>
      <c r="O1826" s="8"/>
    </row>
    <row r="1827" spans="2:15" ht="11.25" x14ac:dyDescent="0.2">
      <c r="B1827" s="8"/>
      <c r="C1827" s="8"/>
      <c r="D1827" s="8"/>
      <c r="E1827" s="8"/>
      <c r="F1827" s="8"/>
      <c r="G1827" s="8"/>
      <c r="H1827" s="8"/>
      <c r="I1827" s="8"/>
      <c r="J1827" s="8"/>
      <c r="K1827" s="8"/>
      <c r="L1827" s="8"/>
      <c r="M1827" s="8"/>
      <c r="N1827" s="8"/>
      <c r="O1827" s="8"/>
    </row>
    <row r="1828" spans="2:15" ht="11.25" x14ac:dyDescent="0.2">
      <c r="B1828" s="8"/>
      <c r="C1828" s="8"/>
      <c r="D1828" s="8"/>
      <c r="E1828" s="8"/>
      <c r="F1828" s="8"/>
      <c r="G1828" s="8"/>
      <c r="H1828" s="8"/>
      <c r="I1828" s="8"/>
      <c r="J1828" s="8"/>
      <c r="K1828" s="8"/>
      <c r="L1828" s="8"/>
      <c r="M1828" s="8"/>
      <c r="N1828" s="8"/>
      <c r="O1828" s="8"/>
    </row>
    <row r="1829" spans="2:15" ht="11.25" x14ac:dyDescent="0.2">
      <c r="B1829" s="8"/>
      <c r="C1829" s="8"/>
      <c r="D1829" s="8"/>
      <c r="E1829" s="8"/>
      <c r="F1829" s="8"/>
      <c r="G1829" s="8"/>
      <c r="H1829" s="8"/>
      <c r="I1829" s="8"/>
      <c r="J1829" s="8"/>
      <c r="K1829" s="8"/>
      <c r="L1829" s="8"/>
      <c r="M1829" s="8"/>
      <c r="N1829" s="8"/>
      <c r="O1829" s="8"/>
    </row>
    <row r="1830" spans="2:15" ht="11.25" x14ac:dyDescent="0.2">
      <c r="B1830" s="8"/>
      <c r="C1830" s="8"/>
      <c r="D1830" s="8"/>
      <c r="E1830" s="8"/>
      <c r="F1830" s="8"/>
      <c r="G1830" s="8"/>
      <c r="H1830" s="8"/>
      <c r="I1830" s="8"/>
      <c r="J1830" s="8"/>
      <c r="K1830" s="8"/>
      <c r="L1830" s="8"/>
      <c r="M1830" s="8"/>
      <c r="N1830" s="8"/>
      <c r="O1830" s="8"/>
    </row>
    <row r="1831" spans="2:15" ht="11.25" x14ac:dyDescent="0.2">
      <c r="B1831" s="8"/>
      <c r="C1831" s="8"/>
      <c r="D1831" s="8"/>
      <c r="E1831" s="8"/>
      <c r="F1831" s="8"/>
      <c r="G1831" s="8"/>
      <c r="H1831" s="8"/>
      <c r="I1831" s="8"/>
      <c r="J1831" s="8"/>
      <c r="K1831" s="8"/>
      <c r="L1831" s="8"/>
      <c r="M1831" s="8"/>
      <c r="N1831" s="8"/>
      <c r="O1831" s="8"/>
    </row>
    <row r="1832" spans="2:15" ht="11.25" x14ac:dyDescent="0.2">
      <c r="B1832" s="8"/>
      <c r="C1832" s="8"/>
      <c r="D1832" s="8"/>
      <c r="E1832" s="8"/>
      <c r="F1832" s="8"/>
      <c r="G1832" s="8"/>
      <c r="H1832" s="8"/>
      <c r="I1832" s="8"/>
      <c r="J1832" s="8"/>
      <c r="K1832" s="8"/>
      <c r="L1832" s="8"/>
      <c r="M1832" s="8"/>
      <c r="N1832" s="8"/>
      <c r="O1832" s="8"/>
    </row>
    <row r="1833" spans="2:15" ht="11.25" x14ac:dyDescent="0.2">
      <c r="B1833" s="8"/>
      <c r="C1833" s="8"/>
      <c r="D1833" s="8"/>
      <c r="E1833" s="8"/>
      <c r="F1833" s="8"/>
      <c r="G1833" s="8"/>
      <c r="H1833" s="8"/>
      <c r="I1833" s="8"/>
      <c r="J1833" s="8"/>
      <c r="K1833" s="8"/>
      <c r="L1833" s="8"/>
      <c r="M1833" s="8"/>
      <c r="N1833" s="8"/>
      <c r="O1833" s="8"/>
    </row>
    <row r="1834" spans="2:15" ht="11.25" x14ac:dyDescent="0.2">
      <c r="B1834" s="8"/>
      <c r="C1834" s="8"/>
      <c r="D1834" s="8"/>
      <c r="E1834" s="8"/>
      <c r="F1834" s="8"/>
      <c r="G1834" s="8"/>
      <c r="H1834" s="8"/>
      <c r="I1834" s="8"/>
      <c r="J1834" s="8"/>
      <c r="K1834" s="8"/>
      <c r="L1834" s="8"/>
      <c r="M1834" s="8"/>
      <c r="N1834" s="8"/>
      <c r="O1834" s="8"/>
    </row>
    <row r="1835" spans="2:15" ht="11.25" x14ac:dyDescent="0.2">
      <c r="B1835" s="8"/>
      <c r="C1835" s="8"/>
      <c r="D1835" s="8"/>
      <c r="E1835" s="8"/>
      <c r="F1835" s="8"/>
      <c r="G1835" s="8"/>
      <c r="H1835" s="8"/>
      <c r="I1835" s="8"/>
      <c r="J1835" s="8"/>
      <c r="K1835" s="8"/>
      <c r="L1835" s="8"/>
      <c r="M1835" s="8"/>
      <c r="N1835" s="8"/>
      <c r="O1835" s="8"/>
    </row>
    <row r="1836" spans="2:15" ht="11.25" x14ac:dyDescent="0.2">
      <c r="B1836" s="8"/>
      <c r="C1836" s="8"/>
      <c r="D1836" s="8"/>
      <c r="E1836" s="8"/>
      <c r="F1836" s="8"/>
      <c r="G1836" s="8"/>
      <c r="H1836" s="8"/>
      <c r="I1836" s="8"/>
      <c r="J1836" s="8"/>
      <c r="K1836" s="8"/>
      <c r="L1836" s="8"/>
      <c r="M1836" s="8"/>
      <c r="N1836" s="8"/>
      <c r="O1836" s="8"/>
    </row>
    <row r="1837" spans="2:15" ht="11.25" x14ac:dyDescent="0.2">
      <c r="B1837" s="8"/>
      <c r="C1837" s="8"/>
      <c r="D1837" s="8"/>
      <c r="E1837" s="8"/>
      <c r="F1837" s="8"/>
      <c r="G1837" s="8"/>
      <c r="H1837" s="8"/>
      <c r="I1837" s="8"/>
      <c r="J1837" s="8"/>
      <c r="K1837" s="8"/>
      <c r="L1837" s="8"/>
      <c r="M1837" s="8"/>
      <c r="N1837" s="8"/>
      <c r="O1837" s="8"/>
    </row>
    <row r="1838" spans="2:15" ht="11.25" x14ac:dyDescent="0.2">
      <c r="B1838" s="8"/>
      <c r="C1838" s="8"/>
      <c r="D1838" s="8"/>
      <c r="E1838" s="8"/>
      <c r="F1838" s="8"/>
      <c r="G1838" s="8"/>
      <c r="H1838" s="8"/>
      <c r="I1838" s="8"/>
      <c r="J1838" s="8"/>
      <c r="K1838" s="8"/>
      <c r="L1838" s="8"/>
      <c r="M1838" s="8"/>
      <c r="N1838" s="8"/>
      <c r="O1838" s="8"/>
    </row>
    <row r="1839" spans="2:15" ht="11.25" x14ac:dyDescent="0.2">
      <c r="B1839" s="8"/>
      <c r="C1839" s="8"/>
      <c r="D1839" s="8"/>
      <c r="E1839" s="8"/>
      <c r="F1839" s="8"/>
      <c r="G1839" s="8"/>
      <c r="H1839" s="8"/>
      <c r="I1839" s="8"/>
      <c r="J1839" s="8"/>
      <c r="K1839" s="8"/>
      <c r="L1839" s="8"/>
      <c r="M1839" s="8"/>
      <c r="N1839" s="8"/>
      <c r="O1839" s="8"/>
    </row>
    <row r="1840" spans="2:15" ht="11.25" x14ac:dyDescent="0.2">
      <c r="B1840" s="8"/>
      <c r="C1840" s="8"/>
      <c r="D1840" s="8"/>
      <c r="E1840" s="8"/>
      <c r="F1840" s="8"/>
      <c r="G1840" s="8"/>
      <c r="H1840" s="8"/>
      <c r="I1840" s="8"/>
      <c r="J1840" s="8"/>
      <c r="K1840" s="8"/>
      <c r="L1840" s="8"/>
      <c r="M1840" s="8"/>
      <c r="N1840" s="8"/>
      <c r="O1840" s="8"/>
    </row>
    <row r="1841" spans="2:15" ht="11.25" x14ac:dyDescent="0.2">
      <c r="B1841" s="8"/>
      <c r="C1841" s="8"/>
      <c r="D1841" s="8"/>
      <c r="E1841" s="8"/>
      <c r="F1841" s="8"/>
      <c r="G1841" s="8"/>
      <c r="H1841" s="8"/>
      <c r="I1841" s="8"/>
      <c r="J1841" s="8"/>
      <c r="K1841" s="8"/>
      <c r="L1841" s="8"/>
      <c r="M1841" s="8"/>
      <c r="N1841" s="8"/>
      <c r="O1841" s="8"/>
    </row>
    <row r="1842" spans="2:15" ht="11.25" x14ac:dyDescent="0.2">
      <c r="B1842" s="8"/>
      <c r="C1842" s="8"/>
      <c r="D1842" s="8"/>
      <c r="E1842" s="8"/>
      <c r="F1842" s="8"/>
      <c r="G1842" s="8"/>
      <c r="H1842" s="8"/>
      <c r="I1842" s="8"/>
      <c r="J1842" s="8"/>
      <c r="K1842" s="8"/>
      <c r="L1842" s="8"/>
      <c r="M1842" s="8"/>
      <c r="N1842" s="8"/>
      <c r="O1842" s="8"/>
    </row>
    <row r="1843" spans="2:15" ht="11.25" x14ac:dyDescent="0.2">
      <c r="B1843" s="8"/>
      <c r="C1843" s="8"/>
      <c r="D1843" s="8"/>
      <c r="E1843" s="8"/>
      <c r="F1843" s="8"/>
      <c r="G1843" s="8"/>
      <c r="H1843" s="8"/>
      <c r="I1843" s="8"/>
      <c r="J1843" s="8"/>
      <c r="K1843" s="8"/>
      <c r="L1843" s="8"/>
      <c r="M1843" s="8"/>
      <c r="N1843" s="8"/>
      <c r="O1843" s="8"/>
    </row>
    <row r="1844" spans="2:15" ht="11.25" x14ac:dyDescent="0.2">
      <c r="B1844" s="8"/>
      <c r="C1844" s="8"/>
      <c r="D1844" s="8"/>
      <c r="E1844" s="8"/>
      <c r="F1844" s="8"/>
      <c r="G1844" s="8"/>
      <c r="H1844" s="8"/>
      <c r="I1844" s="8"/>
      <c r="J1844" s="8"/>
      <c r="K1844" s="8"/>
      <c r="L1844" s="8"/>
      <c r="M1844" s="8"/>
      <c r="N1844" s="8"/>
      <c r="O1844" s="8"/>
    </row>
    <row r="1845" spans="2:15" ht="11.25" x14ac:dyDescent="0.2">
      <c r="B1845" s="8"/>
      <c r="C1845" s="8"/>
      <c r="D1845" s="8"/>
      <c r="E1845" s="8"/>
      <c r="F1845" s="8"/>
      <c r="G1845" s="8"/>
      <c r="H1845" s="8"/>
      <c r="I1845" s="8"/>
      <c r="J1845" s="8"/>
      <c r="K1845" s="8"/>
      <c r="L1845" s="8"/>
      <c r="M1845" s="8"/>
      <c r="N1845" s="8"/>
      <c r="O1845" s="8"/>
    </row>
    <row r="1846" spans="2:15" ht="11.25" x14ac:dyDescent="0.2">
      <c r="B1846" s="8"/>
      <c r="C1846" s="8"/>
      <c r="D1846" s="8"/>
      <c r="E1846" s="8"/>
      <c r="F1846" s="8"/>
      <c r="G1846" s="8"/>
      <c r="H1846" s="8"/>
      <c r="I1846" s="8"/>
      <c r="J1846" s="8"/>
      <c r="K1846" s="8"/>
      <c r="L1846" s="8"/>
      <c r="M1846" s="8"/>
      <c r="N1846" s="8"/>
      <c r="O1846" s="8"/>
    </row>
    <row r="1847" spans="2:15" ht="11.25" x14ac:dyDescent="0.2">
      <c r="B1847" s="8"/>
      <c r="C1847" s="8"/>
      <c r="D1847" s="8"/>
      <c r="E1847" s="8"/>
      <c r="F1847" s="8"/>
      <c r="G1847" s="8"/>
      <c r="H1847" s="8"/>
      <c r="I1847" s="8"/>
      <c r="J1847" s="8"/>
      <c r="K1847" s="8"/>
      <c r="L1847" s="8"/>
      <c r="M1847" s="8"/>
      <c r="N1847" s="8"/>
      <c r="O1847" s="8"/>
    </row>
    <row r="1848" spans="2:15" ht="11.25" x14ac:dyDescent="0.2">
      <c r="B1848" s="8"/>
      <c r="C1848" s="8"/>
      <c r="D1848" s="8"/>
      <c r="E1848" s="8"/>
      <c r="F1848" s="8"/>
      <c r="G1848" s="8"/>
      <c r="H1848" s="8"/>
      <c r="I1848" s="8"/>
      <c r="J1848" s="8"/>
      <c r="K1848" s="8"/>
      <c r="L1848" s="8"/>
      <c r="M1848" s="8"/>
      <c r="N1848" s="8"/>
      <c r="O1848" s="8"/>
    </row>
    <row r="1849" spans="2:15" ht="11.25" x14ac:dyDescent="0.2">
      <c r="B1849" s="8"/>
      <c r="C1849" s="8"/>
      <c r="D1849" s="8"/>
      <c r="E1849" s="8"/>
      <c r="F1849" s="8"/>
      <c r="G1849" s="8"/>
      <c r="H1849" s="8"/>
      <c r="I1849" s="8"/>
      <c r="J1849" s="8"/>
      <c r="K1849" s="8"/>
      <c r="L1849" s="8"/>
      <c r="M1849" s="8"/>
      <c r="N1849" s="8"/>
      <c r="O1849" s="8"/>
    </row>
    <row r="1850" spans="2:15" ht="11.25" x14ac:dyDescent="0.2">
      <c r="B1850" s="8"/>
      <c r="C1850" s="8"/>
      <c r="D1850" s="8"/>
      <c r="E1850" s="8"/>
      <c r="F1850" s="8"/>
      <c r="G1850" s="8"/>
      <c r="H1850" s="8"/>
      <c r="I1850" s="8"/>
      <c r="J1850" s="8"/>
      <c r="K1850" s="8"/>
      <c r="L1850" s="8"/>
      <c r="M1850" s="8"/>
      <c r="N1850" s="8"/>
      <c r="O1850" s="8"/>
    </row>
    <row r="1851" spans="2:15" ht="11.25" x14ac:dyDescent="0.2">
      <c r="B1851" s="8"/>
      <c r="C1851" s="8"/>
      <c r="D1851" s="8"/>
      <c r="E1851" s="8"/>
      <c r="F1851" s="8"/>
      <c r="G1851" s="8"/>
      <c r="H1851" s="8"/>
      <c r="I1851" s="8"/>
      <c r="J1851" s="8"/>
      <c r="K1851" s="8"/>
      <c r="L1851" s="8"/>
      <c r="M1851" s="8"/>
      <c r="N1851" s="8"/>
      <c r="O1851" s="8"/>
    </row>
    <row r="1852" spans="2:15" ht="11.25" x14ac:dyDescent="0.2">
      <c r="B1852" s="8"/>
      <c r="C1852" s="8"/>
      <c r="D1852" s="8"/>
      <c r="E1852" s="8"/>
      <c r="F1852" s="8"/>
      <c r="G1852" s="8"/>
      <c r="H1852" s="8"/>
      <c r="I1852" s="8"/>
      <c r="J1852" s="8"/>
      <c r="K1852" s="8"/>
      <c r="L1852" s="8"/>
      <c r="M1852" s="8"/>
      <c r="N1852" s="8"/>
      <c r="O1852" s="8"/>
    </row>
    <row r="1853" spans="2:15" ht="11.25" x14ac:dyDescent="0.2">
      <c r="B1853" s="8"/>
      <c r="C1853" s="8"/>
      <c r="D1853" s="8"/>
      <c r="E1853" s="8"/>
      <c r="F1853" s="8"/>
      <c r="G1853" s="8"/>
      <c r="H1853" s="8"/>
      <c r="I1853" s="8"/>
      <c r="J1853" s="8"/>
      <c r="K1853" s="8"/>
      <c r="L1853" s="8"/>
      <c r="M1853" s="8"/>
      <c r="N1853" s="8"/>
      <c r="O1853" s="8"/>
    </row>
    <row r="1854" spans="2:15" ht="11.25" x14ac:dyDescent="0.2">
      <c r="B1854" s="8"/>
      <c r="C1854" s="8"/>
      <c r="D1854" s="8"/>
      <c r="E1854" s="8"/>
      <c r="F1854" s="8"/>
      <c r="G1854" s="8"/>
      <c r="H1854" s="8"/>
      <c r="I1854" s="8"/>
      <c r="J1854" s="8"/>
      <c r="K1854" s="8"/>
      <c r="L1854" s="8"/>
      <c r="M1854" s="8"/>
      <c r="N1854" s="8"/>
      <c r="O1854" s="8"/>
    </row>
    <row r="1855" spans="2:15" ht="11.25" x14ac:dyDescent="0.2">
      <c r="B1855" s="8"/>
      <c r="C1855" s="8"/>
      <c r="D1855" s="8"/>
      <c r="E1855" s="8"/>
      <c r="F1855" s="8"/>
      <c r="G1855" s="8"/>
      <c r="H1855" s="8"/>
      <c r="I1855" s="8"/>
      <c r="J1855" s="8"/>
      <c r="K1855" s="8"/>
      <c r="L1855" s="8"/>
      <c r="M1855" s="8"/>
      <c r="N1855" s="8"/>
      <c r="O1855" s="8"/>
    </row>
    <row r="1856" spans="2:15" ht="11.25" x14ac:dyDescent="0.2">
      <c r="B1856" s="8"/>
      <c r="C1856" s="8"/>
      <c r="D1856" s="8"/>
      <c r="E1856" s="8"/>
      <c r="F1856" s="8"/>
      <c r="G1856" s="8"/>
      <c r="H1856" s="8"/>
      <c r="I1856" s="8"/>
      <c r="J1856" s="8"/>
      <c r="K1856" s="8"/>
      <c r="L1856" s="8"/>
      <c r="M1856" s="8"/>
      <c r="N1856" s="8"/>
      <c r="O1856" s="8"/>
    </row>
    <row r="1857" spans="2:15" ht="11.25" x14ac:dyDescent="0.2">
      <c r="B1857" s="8"/>
      <c r="C1857" s="8"/>
      <c r="D1857" s="8"/>
      <c r="E1857" s="8"/>
      <c r="F1857" s="8"/>
      <c r="G1857" s="8"/>
      <c r="H1857" s="8"/>
      <c r="I1857" s="8"/>
      <c r="J1857" s="8"/>
      <c r="K1857" s="8"/>
      <c r="L1857" s="8"/>
      <c r="M1857" s="8"/>
      <c r="N1857" s="8"/>
      <c r="O1857" s="8"/>
    </row>
    <row r="1858" spans="2:15" ht="11.25" x14ac:dyDescent="0.2">
      <c r="B1858" s="8"/>
      <c r="C1858" s="8"/>
      <c r="D1858" s="8"/>
      <c r="E1858" s="8"/>
      <c r="F1858" s="8"/>
      <c r="G1858" s="8"/>
      <c r="H1858" s="8"/>
      <c r="I1858" s="8"/>
      <c r="J1858" s="8"/>
      <c r="K1858" s="8"/>
      <c r="L1858" s="8"/>
      <c r="M1858" s="8"/>
      <c r="N1858" s="8"/>
      <c r="O1858" s="8"/>
    </row>
    <row r="1859" spans="2:15" ht="11.25" x14ac:dyDescent="0.2">
      <c r="B1859" s="8"/>
      <c r="C1859" s="8"/>
      <c r="D1859" s="8"/>
      <c r="E1859" s="8"/>
      <c r="F1859" s="8"/>
      <c r="G1859" s="8"/>
      <c r="H1859" s="8"/>
      <c r="I1859" s="8"/>
      <c r="J1859" s="8"/>
      <c r="K1859" s="8"/>
      <c r="L1859" s="8"/>
      <c r="M1859" s="8"/>
      <c r="N1859" s="8"/>
      <c r="O1859" s="8"/>
    </row>
    <row r="1860" spans="2:15" ht="11.25" x14ac:dyDescent="0.2">
      <c r="B1860" s="8"/>
      <c r="C1860" s="8"/>
      <c r="D1860" s="8"/>
      <c r="E1860" s="8"/>
      <c r="F1860" s="8"/>
      <c r="G1860" s="8"/>
      <c r="H1860" s="8"/>
      <c r="I1860" s="8"/>
      <c r="J1860" s="8"/>
      <c r="K1860" s="8"/>
      <c r="L1860" s="8"/>
      <c r="M1860" s="8"/>
      <c r="N1860" s="8"/>
      <c r="O1860" s="8"/>
    </row>
    <row r="1861" spans="2:15" ht="11.25" x14ac:dyDescent="0.2">
      <c r="B1861" s="8"/>
      <c r="C1861" s="8"/>
      <c r="D1861" s="8"/>
      <c r="E1861" s="8"/>
      <c r="F1861" s="8"/>
      <c r="G1861" s="8"/>
      <c r="H1861" s="8"/>
      <c r="I1861" s="8"/>
      <c r="J1861" s="8"/>
      <c r="K1861" s="8"/>
      <c r="L1861" s="8"/>
      <c r="M1861" s="8"/>
      <c r="N1861" s="8"/>
      <c r="O1861" s="8"/>
    </row>
    <row r="1862" spans="2:15" ht="11.25" x14ac:dyDescent="0.2">
      <c r="B1862" s="8"/>
      <c r="C1862" s="8"/>
      <c r="D1862" s="8"/>
      <c r="E1862" s="8"/>
      <c r="F1862" s="8"/>
      <c r="G1862" s="8"/>
      <c r="H1862" s="8"/>
      <c r="I1862" s="8"/>
      <c r="J1862" s="8"/>
      <c r="K1862" s="8"/>
      <c r="L1862" s="8"/>
      <c r="M1862" s="8"/>
      <c r="N1862" s="8"/>
      <c r="O1862" s="8"/>
    </row>
    <row r="1863" spans="2:15" ht="11.25" x14ac:dyDescent="0.2">
      <c r="B1863" s="8"/>
      <c r="C1863" s="8"/>
      <c r="D1863" s="8"/>
      <c r="E1863" s="8"/>
      <c r="F1863" s="8"/>
      <c r="G1863" s="8"/>
      <c r="H1863" s="8"/>
      <c r="I1863" s="8"/>
      <c r="J1863" s="8"/>
      <c r="K1863" s="8"/>
      <c r="L1863" s="8"/>
      <c r="M1863" s="8"/>
      <c r="N1863" s="8"/>
      <c r="O1863" s="8"/>
    </row>
    <row r="1864" spans="2:15" ht="11.25" x14ac:dyDescent="0.2">
      <c r="B1864" s="8"/>
      <c r="C1864" s="8"/>
      <c r="D1864" s="8"/>
      <c r="E1864" s="8"/>
      <c r="F1864" s="8"/>
      <c r="G1864" s="8"/>
      <c r="H1864" s="8"/>
      <c r="I1864" s="8"/>
      <c r="J1864" s="8"/>
      <c r="K1864" s="8"/>
      <c r="L1864" s="8"/>
      <c r="M1864" s="8"/>
      <c r="N1864" s="8"/>
      <c r="O1864" s="8"/>
    </row>
    <row r="1865" spans="2:15" ht="11.25" x14ac:dyDescent="0.2">
      <c r="B1865" s="8"/>
      <c r="C1865" s="8"/>
      <c r="D1865" s="8"/>
      <c r="E1865" s="8"/>
      <c r="F1865" s="8"/>
      <c r="G1865" s="8"/>
      <c r="H1865" s="8"/>
      <c r="I1865" s="8"/>
      <c r="J1865" s="8"/>
      <c r="K1865" s="8"/>
      <c r="L1865" s="8"/>
      <c r="M1865" s="8"/>
      <c r="N1865" s="8"/>
      <c r="O1865" s="8"/>
    </row>
    <row r="1866" spans="2:15" ht="11.25" x14ac:dyDescent="0.2">
      <c r="B1866" s="8"/>
      <c r="C1866" s="8"/>
      <c r="D1866" s="8"/>
      <c r="E1866" s="8"/>
      <c r="F1866" s="8"/>
      <c r="G1866" s="8"/>
      <c r="H1866" s="8"/>
      <c r="I1866" s="8"/>
      <c r="J1866" s="8"/>
      <c r="K1866" s="8"/>
      <c r="L1866" s="8"/>
      <c r="M1866" s="8"/>
      <c r="N1866" s="8"/>
      <c r="O1866" s="8"/>
    </row>
    <row r="1867" spans="2:15" ht="11.25" x14ac:dyDescent="0.2">
      <c r="B1867" s="8"/>
      <c r="C1867" s="8"/>
      <c r="D1867" s="8"/>
      <c r="E1867" s="8"/>
      <c r="F1867" s="8"/>
      <c r="G1867" s="8"/>
      <c r="H1867" s="8"/>
      <c r="I1867" s="8"/>
      <c r="J1867" s="8"/>
      <c r="K1867" s="8"/>
      <c r="L1867" s="8"/>
      <c r="M1867" s="8"/>
      <c r="N1867" s="8"/>
      <c r="O1867" s="8"/>
    </row>
    <row r="1868" spans="2:15" ht="11.25" x14ac:dyDescent="0.2">
      <c r="B1868" s="8"/>
      <c r="C1868" s="8"/>
      <c r="D1868" s="8"/>
      <c r="E1868" s="8"/>
      <c r="F1868" s="8"/>
      <c r="G1868" s="8"/>
      <c r="H1868" s="8"/>
      <c r="I1868" s="8"/>
      <c r="J1868" s="8"/>
      <c r="K1868" s="8"/>
      <c r="L1868" s="8"/>
      <c r="M1868" s="8"/>
      <c r="N1868" s="8"/>
      <c r="O1868" s="8"/>
    </row>
    <row r="1869" spans="2:15" ht="11.25" x14ac:dyDescent="0.2">
      <c r="B1869" s="8"/>
      <c r="C1869" s="8"/>
      <c r="D1869" s="8"/>
      <c r="E1869" s="8"/>
      <c r="F1869" s="8"/>
      <c r="G1869" s="8"/>
      <c r="H1869" s="8"/>
      <c r="I1869" s="8"/>
      <c r="J1869" s="8"/>
      <c r="K1869" s="8"/>
      <c r="L1869" s="8"/>
      <c r="M1869" s="8"/>
      <c r="N1869" s="8"/>
      <c r="O1869" s="8"/>
    </row>
    <row r="1870" spans="2:15" ht="11.25" x14ac:dyDescent="0.2">
      <c r="B1870" s="8"/>
      <c r="C1870" s="8"/>
      <c r="D1870" s="8"/>
      <c r="E1870" s="8"/>
      <c r="F1870" s="8"/>
      <c r="G1870" s="8"/>
      <c r="H1870" s="8"/>
      <c r="I1870" s="8"/>
      <c r="J1870" s="8"/>
      <c r="K1870" s="8"/>
      <c r="L1870" s="8"/>
      <c r="M1870" s="8"/>
      <c r="N1870" s="8"/>
      <c r="O1870" s="8"/>
    </row>
    <row r="1871" spans="2:15" ht="11.25" x14ac:dyDescent="0.2">
      <c r="B1871" s="8"/>
      <c r="C1871" s="8"/>
      <c r="D1871" s="8"/>
      <c r="E1871" s="8"/>
      <c r="F1871" s="8"/>
      <c r="G1871" s="8"/>
      <c r="H1871" s="8"/>
      <c r="I1871" s="8"/>
      <c r="J1871" s="8"/>
      <c r="K1871" s="8"/>
      <c r="L1871" s="8"/>
      <c r="M1871" s="8"/>
      <c r="N1871" s="8"/>
      <c r="O1871" s="8"/>
    </row>
    <row r="1872" spans="2:15" ht="11.25" x14ac:dyDescent="0.2">
      <c r="B1872" s="8"/>
      <c r="C1872" s="8"/>
      <c r="D1872" s="8"/>
      <c r="E1872" s="8"/>
      <c r="F1872" s="8"/>
      <c r="G1872" s="8"/>
      <c r="H1872" s="8"/>
      <c r="I1872" s="8"/>
      <c r="J1872" s="8"/>
      <c r="K1872" s="8"/>
      <c r="L1872" s="8"/>
      <c r="M1872" s="8"/>
      <c r="N1872" s="8"/>
      <c r="O1872" s="8"/>
    </row>
    <row r="1873" spans="2:15" ht="11.25" x14ac:dyDescent="0.2">
      <c r="B1873" s="8"/>
      <c r="C1873" s="8"/>
      <c r="D1873" s="8"/>
      <c r="E1873" s="8"/>
      <c r="F1873" s="8"/>
      <c r="G1873" s="8"/>
      <c r="H1873" s="8"/>
      <c r="I1873" s="8"/>
      <c r="J1873" s="8"/>
      <c r="K1873" s="8"/>
      <c r="L1873" s="8"/>
      <c r="M1873" s="8"/>
      <c r="N1873" s="8"/>
      <c r="O1873" s="8"/>
    </row>
    <row r="1874" spans="2:15" ht="11.25" x14ac:dyDescent="0.2">
      <c r="B1874" s="8"/>
      <c r="C1874" s="8"/>
      <c r="D1874" s="8"/>
      <c r="E1874" s="8"/>
      <c r="F1874" s="8"/>
      <c r="G1874" s="8"/>
      <c r="H1874" s="8"/>
      <c r="I1874" s="8"/>
      <c r="J1874" s="8"/>
      <c r="K1874" s="8"/>
      <c r="L1874" s="8"/>
      <c r="M1874" s="8"/>
      <c r="N1874" s="8"/>
      <c r="O1874" s="8"/>
    </row>
    <row r="1875" spans="2:15" ht="11.25" x14ac:dyDescent="0.2">
      <c r="B1875" s="8"/>
      <c r="C1875" s="8"/>
      <c r="D1875" s="8"/>
      <c r="E1875" s="8"/>
      <c r="F1875" s="8"/>
      <c r="G1875" s="8"/>
      <c r="H1875" s="8"/>
      <c r="I1875" s="8"/>
      <c r="J1875" s="8"/>
      <c r="K1875" s="8"/>
      <c r="L1875" s="8"/>
      <c r="M1875" s="8"/>
      <c r="N1875" s="8"/>
      <c r="O1875" s="8"/>
    </row>
    <row r="1876" spans="2:15" ht="11.25" x14ac:dyDescent="0.2">
      <c r="B1876" s="8"/>
      <c r="C1876" s="8"/>
      <c r="D1876" s="8"/>
      <c r="E1876" s="8"/>
      <c r="F1876" s="8"/>
      <c r="G1876" s="8"/>
      <c r="H1876" s="8"/>
      <c r="I1876" s="8"/>
      <c r="J1876" s="8"/>
      <c r="K1876" s="8"/>
      <c r="L1876" s="8"/>
      <c r="M1876" s="8"/>
      <c r="N1876" s="8"/>
      <c r="O1876" s="8"/>
    </row>
    <row r="1877" spans="2:15" ht="11.25" x14ac:dyDescent="0.2">
      <c r="B1877" s="8"/>
      <c r="C1877" s="8"/>
      <c r="D1877" s="8"/>
      <c r="E1877" s="8"/>
      <c r="F1877" s="8"/>
      <c r="G1877" s="8"/>
      <c r="H1877" s="8"/>
      <c r="I1877" s="8"/>
      <c r="J1877" s="8"/>
      <c r="K1877" s="8"/>
      <c r="L1877" s="8"/>
      <c r="M1877" s="8"/>
      <c r="N1877" s="8"/>
      <c r="O1877" s="8"/>
    </row>
    <row r="1878" spans="2:15" ht="11.25" x14ac:dyDescent="0.2">
      <c r="B1878" s="8"/>
      <c r="C1878" s="8"/>
      <c r="D1878" s="8"/>
      <c r="E1878" s="8"/>
      <c r="F1878" s="8"/>
      <c r="G1878" s="8"/>
      <c r="H1878" s="8"/>
      <c r="I1878" s="8"/>
      <c r="J1878" s="8"/>
      <c r="K1878" s="8"/>
      <c r="L1878" s="8"/>
      <c r="M1878" s="8"/>
      <c r="N1878" s="8"/>
      <c r="O1878" s="8"/>
    </row>
    <row r="1879" spans="2:15" ht="11.25" x14ac:dyDescent="0.2">
      <c r="B1879" s="8"/>
      <c r="C1879" s="8"/>
      <c r="D1879" s="8"/>
      <c r="E1879" s="8"/>
      <c r="F1879" s="8"/>
      <c r="G1879" s="8"/>
      <c r="H1879" s="8"/>
      <c r="I1879" s="8"/>
      <c r="J1879" s="8"/>
      <c r="K1879" s="8"/>
      <c r="L1879" s="8"/>
      <c r="M1879" s="8"/>
      <c r="N1879" s="8"/>
      <c r="O1879" s="8"/>
    </row>
    <row r="1880" spans="2:15" ht="11.25" x14ac:dyDescent="0.2">
      <c r="B1880" s="8"/>
      <c r="C1880" s="8"/>
      <c r="D1880" s="8"/>
      <c r="E1880" s="8"/>
      <c r="F1880" s="8"/>
      <c r="G1880" s="8"/>
      <c r="H1880" s="8"/>
      <c r="I1880" s="8"/>
      <c r="J1880" s="8"/>
      <c r="K1880" s="8"/>
      <c r="L1880" s="8"/>
      <c r="M1880" s="8"/>
      <c r="N1880" s="8"/>
      <c r="O1880" s="8"/>
    </row>
    <row r="1881" spans="2:15" ht="11.25" x14ac:dyDescent="0.2">
      <c r="B1881" s="8"/>
      <c r="C1881" s="8"/>
      <c r="D1881" s="8"/>
      <c r="E1881" s="8"/>
      <c r="F1881" s="8"/>
      <c r="G1881" s="8"/>
      <c r="H1881" s="8"/>
      <c r="I1881" s="8"/>
      <c r="J1881" s="8"/>
      <c r="K1881" s="8"/>
      <c r="L1881" s="8"/>
      <c r="M1881" s="8"/>
      <c r="N1881" s="8"/>
      <c r="O1881" s="8"/>
    </row>
    <row r="1882" spans="2:15" ht="11.25" x14ac:dyDescent="0.2">
      <c r="B1882" s="8"/>
      <c r="C1882" s="8"/>
      <c r="D1882" s="8"/>
      <c r="E1882" s="8"/>
      <c r="F1882" s="8"/>
      <c r="G1882" s="8"/>
      <c r="H1882" s="8"/>
      <c r="I1882" s="8"/>
      <c r="J1882" s="8"/>
      <c r="K1882" s="8"/>
      <c r="L1882" s="8"/>
      <c r="M1882" s="8"/>
      <c r="N1882" s="8"/>
      <c r="O1882" s="8"/>
    </row>
    <row r="1883" spans="2:15" ht="11.25" x14ac:dyDescent="0.2">
      <c r="B1883" s="8"/>
      <c r="C1883" s="8"/>
      <c r="D1883" s="8"/>
      <c r="E1883" s="8"/>
      <c r="F1883" s="8"/>
      <c r="G1883" s="8"/>
      <c r="H1883" s="8"/>
      <c r="I1883" s="8"/>
      <c r="J1883" s="8"/>
      <c r="K1883" s="8"/>
      <c r="L1883" s="8"/>
      <c r="M1883" s="8"/>
      <c r="N1883" s="8"/>
      <c r="O1883" s="8"/>
    </row>
    <row r="1884" spans="2:15" ht="11.25" x14ac:dyDescent="0.2">
      <c r="B1884" s="8"/>
      <c r="C1884" s="8"/>
      <c r="D1884" s="8"/>
      <c r="E1884" s="8"/>
      <c r="F1884" s="8"/>
      <c r="G1884" s="8"/>
      <c r="H1884" s="8"/>
      <c r="I1884" s="8"/>
      <c r="J1884" s="8"/>
      <c r="K1884" s="8"/>
      <c r="L1884" s="8"/>
      <c r="M1884" s="8"/>
      <c r="N1884" s="8"/>
      <c r="O1884" s="8"/>
    </row>
    <row r="1885" spans="2:15" ht="11.25" x14ac:dyDescent="0.2">
      <c r="B1885" s="8"/>
      <c r="C1885" s="8"/>
      <c r="D1885" s="8"/>
      <c r="E1885" s="8"/>
      <c r="F1885" s="8"/>
      <c r="G1885" s="8"/>
      <c r="H1885" s="8"/>
      <c r="I1885" s="8"/>
      <c r="J1885" s="8"/>
      <c r="K1885" s="8"/>
      <c r="L1885" s="8"/>
      <c r="M1885" s="8"/>
      <c r="N1885" s="8"/>
      <c r="O1885" s="8"/>
    </row>
    <row r="1886" spans="2:15" ht="11.25" x14ac:dyDescent="0.2">
      <c r="B1886" s="8"/>
      <c r="C1886" s="8"/>
      <c r="D1886" s="8"/>
      <c r="E1886" s="8"/>
      <c r="F1886" s="8"/>
      <c r="G1886" s="8"/>
      <c r="H1886" s="8"/>
      <c r="I1886" s="8"/>
      <c r="J1886" s="8"/>
      <c r="K1886" s="8"/>
      <c r="L1886" s="8"/>
      <c r="M1886" s="8"/>
      <c r="N1886" s="8"/>
      <c r="O1886" s="8"/>
    </row>
    <row r="1887" spans="2:15" ht="11.25" x14ac:dyDescent="0.2">
      <c r="B1887" s="8"/>
      <c r="C1887" s="8"/>
      <c r="D1887" s="8"/>
      <c r="E1887" s="8"/>
      <c r="F1887" s="8"/>
      <c r="G1887" s="8"/>
      <c r="H1887" s="8"/>
      <c r="I1887" s="8"/>
      <c r="J1887" s="8"/>
      <c r="K1887" s="8"/>
      <c r="L1887" s="8"/>
      <c r="M1887" s="8"/>
      <c r="N1887" s="8"/>
      <c r="O1887" s="8"/>
    </row>
    <row r="1888" spans="2:15" ht="11.25" x14ac:dyDescent="0.2">
      <c r="B1888" s="8"/>
      <c r="C1888" s="8"/>
      <c r="D1888" s="8"/>
      <c r="E1888" s="8"/>
      <c r="F1888" s="8"/>
      <c r="G1888" s="8"/>
      <c r="H1888" s="8"/>
      <c r="I1888" s="8"/>
      <c r="J1888" s="8"/>
      <c r="K1888" s="8"/>
      <c r="L1888" s="8"/>
      <c r="M1888" s="8"/>
      <c r="N1888" s="8"/>
      <c r="O1888" s="8"/>
    </row>
    <row r="1889" spans="2:15" ht="11.25" x14ac:dyDescent="0.2">
      <c r="B1889" s="8"/>
      <c r="C1889" s="8"/>
      <c r="D1889" s="8"/>
      <c r="E1889" s="8"/>
      <c r="F1889" s="8"/>
      <c r="G1889" s="8"/>
      <c r="H1889" s="8"/>
      <c r="I1889" s="8"/>
      <c r="J1889" s="8"/>
      <c r="K1889" s="8"/>
      <c r="L1889" s="8"/>
      <c r="M1889" s="8"/>
      <c r="N1889" s="8"/>
      <c r="O1889" s="8"/>
    </row>
    <row r="1890" spans="2:15" ht="11.25" x14ac:dyDescent="0.2">
      <c r="B1890" s="8"/>
      <c r="C1890" s="8"/>
      <c r="D1890" s="8"/>
      <c r="E1890" s="8"/>
      <c r="F1890" s="8"/>
      <c r="G1890" s="8"/>
      <c r="H1890" s="8"/>
      <c r="I1890" s="8"/>
      <c r="J1890" s="8"/>
      <c r="K1890" s="8"/>
      <c r="L1890" s="8"/>
      <c r="M1890" s="8"/>
      <c r="N1890" s="8"/>
      <c r="O1890" s="8"/>
    </row>
    <row r="1891" spans="2:15" ht="11.25" x14ac:dyDescent="0.2">
      <c r="B1891" s="8"/>
      <c r="C1891" s="8"/>
      <c r="D1891" s="8"/>
      <c r="E1891" s="8"/>
      <c r="F1891" s="8"/>
      <c r="G1891" s="8"/>
      <c r="H1891" s="8"/>
      <c r="I1891" s="8"/>
      <c r="J1891" s="8"/>
      <c r="K1891" s="8"/>
      <c r="L1891" s="8"/>
      <c r="M1891" s="8"/>
      <c r="N1891" s="8"/>
      <c r="O1891" s="8"/>
    </row>
    <row r="1892" spans="2:15" ht="11.25" x14ac:dyDescent="0.2">
      <c r="B1892" s="8"/>
      <c r="C1892" s="8"/>
      <c r="D1892" s="8"/>
      <c r="E1892" s="8"/>
      <c r="F1892" s="8"/>
      <c r="G1892" s="8"/>
      <c r="H1892" s="8"/>
      <c r="I1892" s="8"/>
      <c r="J1892" s="8"/>
      <c r="K1892" s="8"/>
      <c r="L1892" s="8"/>
      <c r="M1892" s="8"/>
      <c r="N1892" s="8"/>
      <c r="O1892" s="8"/>
    </row>
    <row r="1893" spans="2:15" ht="11.25" x14ac:dyDescent="0.2">
      <c r="B1893" s="8"/>
      <c r="C1893" s="8"/>
      <c r="D1893" s="8"/>
      <c r="E1893" s="8"/>
      <c r="F1893" s="8"/>
      <c r="G1893" s="8"/>
      <c r="H1893" s="8"/>
      <c r="I1893" s="8"/>
      <c r="J1893" s="8"/>
      <c r="K1893" s="8"/>
      <c r="L1893" s="8"/>
      <c r="M1893" s="8"/>
      <c r="N1893" s="8"/>
      <c r="O1893" s="8"/>
    </row>
    <row r="1894" spans="2:15" ht="11.25" x14ac:dyDescent="0.2">
      <c r="B1894" s="8"/>
      <c r="C1894" s="8"/>
      <c r="D1894" s="8"/>
      <c r="E1894" s="8"/>
      <c r="F1894" s="8"/>
      <c r="G1894" s="8"/>
      <c r="H1894" s="8"/>
      <c r="I1894" s="8"/>
      <c r="J1894" s="8"/>
      <c r="K1894" s="8"/>
      <c r="L1894" s="8"/>
      <c r="M1894" s="8"/>
      <c r="N1894" s="8"/>
      <c r="O1894" s="8"/>
    </row>
    <row r="1895" spans="2:15" ht="11.25" x14ac:dyDescent="0.2">
      <c r="B1895" s="8"/>
      <c r="C1895" s="8"/>
      <c r="D1895" s="8"/>
      <c r="E1895" s="8"/>
      <c r="F1895" s="8"/>
      <c r="G1895" s="8"/>
      <c r="H1895" s="8"/>
      <c r="I1895" s="8"/>
      <c r="J1895" s="8"/>
      <c r="K1895" s="8"/>
      <c r="L1895" s="8"/>
      <c r="M1895" s="8"/>
      <c r="N1895" s="8"/>
      <c r="O1895" s="8"/>
    </row>
    <row r="1896" spans="2:15" ht="11.25" x14ac:dyDescent="0.2">
      <c r="B1896" s="8"/>
      <c r="C1896" s="8"/>
      <c r="D1896" s="8"/>
      <c r="E1896" s="8"/>
      <c r="F1896" s="8"/>
      <c r="G1896" s="8"/>
      <c r="H1896" s="8"/>
      <c r="I1896" s="8"/>
      <c r="J1896" s="8"/>
      <c r="K1896" s="8"/>
      <c r="L1896" s="8"/>
      <c r="M1896" s="8"/>
      <c r="N1896" s="8"/>
      <c r="O1896" s="8"/>
    </row>
    <row r="1897" spans="2:15" ht="11.25" x14ac:dyDescent="0.2">
      <c r="B1897" s="8"/>
      <c r="C1897" s="8"/>
      <c r="D1897" s="8"/>
      <c r="E1897" s="8"/>
      <c r="F1897" s="8"/>
      <c r="G1897" s="8"/>
      <c r="H1897" s="8"/>
      <c r="I1897" s="8"/>
      <c r="J1897" s="8"/>
      <c r="K1897" s="8"/>
      <c r="L1897" s="8"/>
      <c r="M1897" s="8"/>
      <c r="N1897" s="8"/>
      <c r="O1897" s="8"/>
    </row>
    <row r="1898" spans="2:15" ht="11.25" x14ac:dyDescent="0.2">
      <c r="B1898" s="8"/>
      <c r="C1898" s="8"/>
      <c r="D1898" s="8"/>
      <c r="E1898" s="8"/>
      <c r="F1898" s="8"/>
      <c r="G1898" s="8"/>
      <c r="H1898" s="8"/>
      <c r="I1898" s="8"/>
      <c r="J1898" s="8"/>
      <c r="K1898" s="8"/>
      <c r="L1898" s="8"/>
      <c r="M1898" s="8"/>
      <c r="N1898" s="8"/>
      <c r="O1898" s="8"/>
    </row>
    <row r="1899" spans="2:15" ht="11.25" x14ac:dyDescent="0.2">
      <c r="B1899" s="8"/>
      <c r="C1899" s="8"/>
      <c r="D1899" s="8"/>
      <c r="E1899" s="8"/>
      <c r="F1899" s="8"/>
      <c r="G1899" s="8"/>
      <c r="H1899" s="8"/>
      <c r="I1899" s="8"/>
      <c r="J1899" s="8"/>
      <c r="K1899" s="8"/>
      <c r="L1899" s="8"/>
      <c r="M1899" s="8"/>
      <c r="N1899" s="8"/>
      <c r="O1899" s="8"/>
    </row>
    <row r="1900" spans="2:15" ht="11.25" x14ac:dyDescent="0.2">
      <c r="B1900" s="8"/>
      <c r="C1900" s="8"/>
      <c r="D1900" s="8"/>
      <c r="E1900" s="8"/>
      <c r="F1900" s="8"/>
      <c r="G1900" s="8"/>
      <c r="H1900" s="8"/>
      <c r="I1900" s="8"/>
      <c r="J1900" s="8"/>
      <c r="K1900" s="8"/>
      <c r="L1900" s="8"/>
      <c r="M1900" s="8"/>
      <c r="N1900" s="8"/>
      <c r="O1900" s="8"/>
    </row>
    <row r="1901" spans="2:15" ht="11.25" x14ac:dyDescent="0.2">
      <c r="B1901" s="8"/>
      <c r="C1901" s="8"/>
      <c r="D1901" s="8"/>
      <c r="E1901" s="8"/>
      <c r="F1901" s="8"/>
      <c r="G1901" s="8"/>
      <c r="H1901" s="8"/>
      <c r="I1901" s="8"/>
      <c r="J1901" s="8"/>
      <c r="K1901" s="8"/>
      <c r="L1901" s="8"/>
      <c r="M1901" s="8"/>
      <c r="N1901" s="8"/>
      <c r="O1901" s="8"/>
    </row>
    <row r="1902" spans="2:15" ht="11.25" x14ac:dyDescent="0.2">
      <c r="B1902" s="8"/>
      <c r="C1902" s="8"/>
      <c r="D1902" s="8"/>
      <c r="E1902" s="8"/>
      <c r="F1902" s="8"/>
      <c r="G1902" s="8"/>
      <c r="H1902" s="8"/>
      <c r="I1902" s="8"/>
      <c r="J1902" s="8"/>
      <c r="K1902" s="8"/>
      <c r="L1902" s="8"/>
      <c r="M1902" s="8"/>
      <c r="N1902" s="8"/>
      <c r="O1902" s="8"/>
    </row>
    <row r="1903" spans="2:15" ht="11.25" x14ac:dyDescent="0.2">
      <c r="B1903" s="8"/>
      <c r="C1903" s="8"/>
      <c r="D1903" s="8"/>
      <c r="E1903" s="8"/>
      <c r="F1903" s="8"/>
      <c r="G1903" s="8"/>
      <c r="H1903" s="8"/>
      <c r="I1903" s="8"/>
      <c r="J1903" s="8"/>
      <c r="K1903" s="8"/>
      <c r="L1903" s="8"/>
      <c r="M1903" s="8"/>
      <c r="N1903" s="8"/>
      <c r="O1903" s="8"/>
    </row>
    <row r="1904" spans="2:15" ht="11.25" x14ac:dyDescent="0.2">
      <c r="B1904" s="8"/>
      <c r="C1904" s="8"/>
      <c r="D1904" s="8"/>
      <c r="E1904" s="8"/>
      <c r="F1904" s="8"/>
      <c r="G1904" s="8"/>
      <c r="H1904" s="8"/>
      <c r="I1904" s="8"/>
      <c r="J1904" s="8"/>
      <c r="K1904" s="8"/>
      <c r="L1904" s="8"/>
      <c r="M1904" s="8"/>
      <c r="N1904" s="8"/>
      <c r="O1904" s="8"/>
    </row>
    <row r="1905" spans="2:15" ht="11.25" x14ac:dyDescent="0.2">
      <c r="B1905" s="8"/>
      <c r="C1905" s="8"/>
      <c r="D1905" s="8"/>
      <c r="E1905" s="8"/>
      <c r="F1905" s="8"/>
      <c r="G1905" s="8"/>
      <c r="H1905" s="8"/>
      <c r="I1905" s="8"/>
      <c r="J1905" s="8"/>
      <c r="K1905" s="8"/>
      <c r="L1905" s="8"/>
      <c r="M1905" s="8"/>
      <c r="N1905" s="8"/>
      <c r="O1905" s="8"/>
    </row>
    <row r="1906" spans="2:15" ht="11.25" x14ac:dyDescent="0.2">
      <c r="B1906" s="8"/>
      <c r="C1906" s="8"/>
      <c r="D1906" s="8"/>
      <c r="E1906" s="8"/>
      <c r="F1906" s="8"/>
      <c r="G1906" s="8"/>
      <c r="H1906" s="8"/>
      <c r="I1906" s="8"/>
      <c r="J1906" s="8"/>
      <c r="K1906" s="8"/>
      <c r="L1906" s="8"/>
      <c r="M1906" s="8"/>
      <c r="N1906" s="8"/>
      <c r="O1906" s="8"/>
    </row>
    <row r="1907" spans="2:15" ht="11.25" x14ac:dyDescent="0.2">
      <c r="B1907" s="8"/>
      <c r="C1907" s="8"/>
      <c r="D1907" s="8"/>
      <c r="E1907" s="8"/>
      <c r="F1907" s="8"/>
      <c r="G1907" s="8"/>
      <c r="H1907" s="8"/>
      <c r="I1907" s="8"/>
      <c r="J1907" s="8"/>
      <c r="K1907" s="8"/>
      <c r="L1907" s="8"/>
      <c r="M1907" s="8"/>
      <c r="N1907" s="8"/>
      <c r="O1907" s="8"/>
    </row>
    <row r="1908" spans="2:15" ht="11.25" x14ac:dyDescent="0.2">
      <c r="B1908" s="8"/>
      <c r="C1908" s="8"/>
      <c r="D1908" s="8"/>
      <c r="E1908" s="8"/>
      <c r="F1908" s="8"/>
      <c r="G1908" s="8"/>
      <c r="H1908" s="8"/>
      <c r="I1908" s="8"/>
      <c r="J1908" s="8"/>
      <c r="K1908" s="8"/>
      <c r="L1908" s="8"/>
      <c r="M1908" s="8"/>
      <c r="N1908" s="8"/>
      <c r="O1908" s="8"/>
    </row>
    <row r="1909" spans="2:15" ht="11.25" x14ac:dyDescent="0.2">
      <c r="B1909" s="8"/>
      <c r="C1909" s="8"/>
      <c r="D1909" s="8"/>
      <c r="E1909" s="8"/>
      <c r="F1909" s="8"/>
      <c r="G1909" s="8"/>
      <c r="H1909" s="8"/>
      <c r="I1909" s="8"/>
      <c r="J1909" s="8"/>
      <c r="K1909" s="8"/>
      <c r="L1909" s="8"/>
      <c r="M1909" s="8"/>
      <c r="N1909" s="8"/>
      <c r="O1909" s="8"/>
    </row>
    <row r="1910" spans="2:15" ht="11.25" x14ac:dyDescent="0.2">
      <c r="B1910" s="8"/>
      <c r="C1910" s="8"/>
      <c r="D1910" s="8"/>
      <c r="E1910" s="8"/>
      <c r="F1910" s="8"/>
      <c r="G1910" s="8"/>
      <c r="H1910" s="8"/>
      <c r="I1910" s="8"/>
      <c r="J1910" s="8"/>
      <c r="K1910" s="8"/>
      <c r="L1910" s="8"/>
      <c r="M1910" s="8"/>
      <c r="N1910" s="8"/>
      <c r="O1910" s="8"/>
    </row>
    <row r="1911" spans="2:15" ht="11.25" x14ac:dyDescent="0.2">
      <c r="B1911" s="8"/>
      <c r="C1911" s="8"/>
      <c r="D1911" s="8"/>
      <c r="E1911" s="8"/>
      <c r="F1911" s="8"/>
      <c r="G1911" s="8"/>
      <c r="H1911" s="8"/>
      <c r="I1911" s="8"/>
      <c r="J1911" s="8"/>
      <c r="K1911" s="8"/>
      <c r="L1911" s="8"/>
      <c r="M1911" s="8"/>
      <c r="N1911" s="8"/>
      <c r="O1911" s="8"/>
    </row>
    <row r="1912" spans="2:15" ht="11.25" x14ac:dyDescent="0.2">
      <c r="B1912" s="8"/>
      <c r="C1912" s="8"/>
      <c r="D1912" s="8"/>
      <c r="E1912" s="8"/>
      <c r="F1912" s="8"/>
      <c r="G1912" s="8"/>
      <c r="H1912" s="8"/>
      <c r="I1912" s="8"/>
      <c r="J1912" s="8"/>
      <c r="K1912" s="8"/>
      <c r="L1912" s="8"/>
      <c r="M1912" s="8"/>
      <c r="N1912" s="8"/>
      <c r="O1912" s="8"/>
    </row>
    <row r="1913" spans="2:15" ht="11.25" x14ac:dyDescent="0.2">
      <c r="B1913" s="8"/>
      <c r="C1913" s="8"/>
      <c r="D1913" s="8"/>
      <c r="E1913" s="8"/>
      <c r="F1913" s="8"/>
      <c r="G1913" s="8"/>
      <c r="H1913" s="8"/>
      <c r="I1913" s="8"/>
      <c r="J1913" s="8"/>
      <c r="K1913" s="8"/>
      <c r="L1913" s="8"/>
      <c r="M1913" s="8"/>
      <c r="N1913" s="8"/>
      <c r="O1913" s="8"/>
    </row>
    <row r="1914" spans="2:15" ht="11.25" x14ac:dyDescent="0.2">
      <c r="B1914" s="8"/>
      <c r="C1914" s="8"/>
      <c r="D1914" s="8"/>
      <c r="E1914" s="8"/>
      <c r="F1914" s="8"/>
      <c r="G1914" s="8"/>
      <c r="H1914" s="8"/>
      <c r="I1914" s="8"/>
      <c r="J1914" s="8"/>
      <c r="K1914" s="8"/>
      <c r="L1914" s="8"/>
      <c r="M1914" s="8"/>
      <c r="N1914" s="8"/>
      <c r="O1914" s="8"/>
    </row>
    <row r="1915" spans="2:15" ht="11.25" x14ac:dyDescent="0.2">
      <c r="B1915" s="8"/>
      <c r="C1915" s="8"/>
      <c r="D1915" s="8"/>
      <c r="E1915" s="8"/>
      <c r="F1915" s="8"/>
      <c r="G1915" s="8"/>
      <c r="H1915" s="8"/>
      <c r="I1915" s="8"/>
      <c r="J1915" s="8"/>
      <c r="K1915" s="8"/>
      <c r="L1915" s="8"/>
      <c r="M1915" s="8"/>
      <c r="N1915" s="8"/>
      <c r="O1915" s="8"/>
    </row>
    <row r="1916" spans="2:15" ht="11.25" x14ac:dyDescent="0.2">
      <c r="B1916" s="8"/>
      <c r="C1916" s="8"/>
      <c r="D1916" s="8"/>
      <c r="E1916" s="8"/>
      <c r="F1916" s="8"/>
      <c r="G1916" s="8"/>
      <c r="H1916" s="8"/>
      <c r="I1916" s="8"/>
      <c r="J1916" s="8"/>
      <c r="K1916" s="8"/>
      <c r="L1916" s="8"/>
      <c r="M1916" s="8"/>
      <c r="N1916" s="8"/>
      <c r="O1916" s="8"/>
    </row>
    <row r="1917" spans="2:15" ht="11.25" x14ac:dyDescent="0.2">
      <c r="B1917" s="8"/>
      <c r="C1917" s="8"/>
      <c r="D1917" s="8"/>
      <c r="E1917" s="8"/>
      <c r="F1917" s="8"/>
      <c r="G1917" s="8"/>
      <c r="H1917" s="8"/>
      <c r="I1917" s="8"/>
      <c r="J1917" s="8"/>
      <c r="K1917" s="8"/>
      <c r="L1917" s="8"/>
      <c r="M1917" s="8"/>
      <c r="N1917" s="8"/>
      <c r="O1917" s="8"/>
    </row>
    <row r="1918" spans="2:15" ht="11.25" x14ac:dyDescent="0.2">
      <c r="B1918" s="8"/>
      <c r="C1918" s="8"/>
      <c r="D1918" s="8"/>
      <c r="E1918" s="8"/>
      <c r="F1918" s="8"/>
      <c r="G1918" s="8"/>
      <c r="H1918" s="8"/>
      <c r="I1918" s="8"/>
      <c r="J1918" s="8"/>
      <c r="K1918" s="8"/>
      <c r="L1918" s="8"/>
      <c r="M1918" s="8"/>
      <c r="N1918" s="8"/>
      <c r="O1918" s="8"/>
    </row>
    <row r="1919" spans="2:15" ht="11.25" x14ac:dyDescent="0.2">
      <c r="B1919" s="8"/>
      <c r="C1919" s="8"/>
      <c r="D1919" s="8"/>
      <c r="E1919" s="8"/>
      <c r="F1919" s="8"/>
      <c r="G1919" s="8"/>
      <c r="H1919" s="8"/>
      <c r="I1919" s="8"/>
      <c r="J1919" s="8"/>
      <c r="K1919" s="8"/>
      <c r="L1919" s="8"/>
      <c r="M1919" s="8"/>
      <c r="N1919" s="8"/>
      <c r="O1919" s="8"/>
    </row>
    <row r="1920" spans="2:15" ht="11.25" x14ac:dyDescent="0.2">
      <c r="B1920" s="8"/>
      <c r="C1920" s="8"/>
      <c r="D1920" s="8"/>
      <c r="E1920" s="8"/>
      <c r="F1920" s="8"/>
      <c r="G1920" s="8"/>
      <c r="H1920" s="8"/>
      <c r="I1920" s="8"/>
      <c r="J1920" s="8"/>
      <c r="K1920" s="8"/>
      <c r="L1920" s="8"/>
      <c r="M1920" s="8"/>
      <c r="N1920" s="8"/>
      <c r="O1920" s="8"/>
    </row>
    <row r="1921" spans="2:15" ht="11.25" x14ac:dyDescent="0.2">
      <c r="B1921" s="8"/>
      <c r="C1921" s="8"/>
      <c r="D1921" s="8"/>
      <c r="E1921" s="8"/>
      <c r="F1921" s="8"/>
      <c r="G1921" s="8"/>
      <c r="H1921" s="8"/>
      <c r="I1921" s="8"/>
      <c r="J1921" s="8"/>
      <c r="K1921" s="8"/>
      <c r="L1921" s="8"/>
      <c r="M1921" s="8"/>
      <c r="N1921" s="8"/>
      <c r="O1921" s="8"/>
    </row>
    <row r="1922" spans="2:15" ht="11.25" x14ac:dyDescent="0.2">
      <c r="B1922" s="8"/>
      <c r="C1922" s="8"/>
      <c r="D1922" s="8"/>
      <c r="E1922" s="8"/>
      <c r="F1922" s="8"/>
      <c r="G1922" s="8"/>
      <c r="H1922" s="8"/>
      <c r="I1922" s="8"/>
      <c r="J1922" s="8"/>
      <c r="K1922" s="8"/>
      <c r="L1922" s="8"/>
      <c r="M1922" s="8"/>
      <c r="N1922" s="8"/>
      <c r="O1922" s="8"/>
    </row>
    <row r="1923" spans="2:15" ht="11.25" x14ac:dyDescent="0.2">
      <c r="B1923" s="8"/>
      <c r="C1923" s="8"/>
      <c r="D1923" s="8"/>
      <c r="E1923" s="8"/>
      <c r="F1923" s="8"/>
      <c r="G1923" s="8"/>
      <c r="H1923" s="8"/>
      <c r="I1923" s="8"/>
      <c r="J1923" s="8"/>
      <c r="K1923" s="8"/>
      <c r="L1923" s="8"/>
      <c r="M1923" s="8"/>
      <c r="N1923" s="8"/>
      <c r="O1923" s="8"/>
    </row>
    <row r="1924" spans="2:15" ht="11.25" x14ac:dyDescent="0.2">
      <c r="B1924" s="8"/>
      <c r="C1924" s="8"/>
      <c r="D1924" s="8"/>
      <c r="E1924" s="8"/>
      <c r="F1924" s="8"/>
      <c r="G1924" s="8"/>
      <c r="H1924" s="8"/>
      <c r="I1924" s="8"/>
      <c r="J1924" s="8"/>
      <c r="K1924" s="8"/>
      <c r="L1924" s="8"/>
      <c r="M1924" s="8"/>
      <c r="N1924" s="8"/>
      <c r="O1924" s="8"/>
    </row>
    <row r="1925" spans="2:15" ht="11.25" x14ac:dyDescent="0.2">
      <c r="B1925" s="8"/>
      <c r="C1925" s="8"/>
      <c r="D1925" s="8"/>
      <c r="E1925" s="8"/>
      <c r="F1925" s="8"/>
      <c r="G1925" s="8"/>
      <c r="H1925" s="8"/>
      <c r="I1925" s="8"/>
      <c r="J1925" s="8"/>
      <c r="K1925" s="8"/>
      <c r="L1925" s="8"/>
      <c r="M1925" s="8"/>
      <c r="N1925" s="8"/>
      <c r="O1925" s="8"/>
    </row>
    <row r="1926" spans="2:15" ht="11.25" x14ac:dyDescent="0.2">
      <c r="B1926" s="8"/>
      <c r="C1926" s="8"/>
      <c r="D1926" s="8"/>
      <c r="E1926" s="8"/>
      <c r="F1926" s="8"/>
      <c r="G1926" s="8"/>
      <c r="H1926" s="8"/>
      <c r="I1926" s="8"/>
      <c r="J1926" s="8"/>
      <c r="K1926" s="8"/>
      <c r="L1926" s="8"/>
      <c r="M1926" s="8"/>
      <c r="N1926" s="8"/>
      <c r="O1926" s="8"/>
    </row>
    <row r="1927" spans="2:15" ht="11.25" x14ac:dyDescent="0.2">
      <c r="B1927" s="8"/>
      <c r="C1927" s="8"/>
      <c r="D1927" s="8"/>
      <c r="E1927" s="8"/>
      <c r="F1927" s="8"/>
      <c r="G1927" s="8"/>
      <c r="H1927" s="8"/>
      <c r="I1927" s="8"/>
      <c r="J1927" s="8"/>
      <c r="K1927" s="8"/>
      <c r="L1927" s="8"/>
      <c r="M1927" s="8"/>
      <c r="N1927" s="8"/>
      <c r="O1927" s="8"/>
    </row>
    <row r="1928" spans="2:15" ht="11.25" x14ac:dyDescent="0.2">
      <c r="B1928" s="8"/>
      <c r="C1928" s="8"/>
      <c r="D1928" s="8"/>
      <c r="E1928" s="8"/>
      <c r="F1928" s="8"/>
      <c r="G1928" s="8"/>
      <c r="H1928" s="8"/>
      <c r="I1928" s="8"/>
      <c r="J1928" s="8"/>
      <c r="K1928" s="8"/>
      <c r="L1928" s="8"/>
      <c r="M1928" s="8"/>
      <c r="N1928" s="8"/>
      <c r="O1928" s="8"/>
    </row>
    <row r="1929" spans="2:15" ht="11.25" x14ac:dyDescent="0.2">
      <c r="B1929" s="8"/>
      <c r="C1929" s="8"/>
      <c r="D1929" s="8"/>
      <c r="E1929" s="8"/>
      <c r="F1929" s="8"/>
      <c r="G1929" s="8"/>
      <c r="H1929" s="8"/>
      <c r="I1929" s="8"/>
      <c r="J1929" s="8"/>
      <c r="K1929" s="8"/>
      <c r="L1929" s="8"/>
      <c r="M1929" s="8"/>
      <c r="N1929" s="8"/>
      <c r="O1929" s="8"/>
    </row>
    <row r="1930" spans="2:15" ht="11.25" x14ac:dyDescent="0.2">
      <c r="B1930" s="8"/>
      <c r="C1930" s="8"/>
      <c r="D1930" s="8"/>
      <c r="E1930" s="8"/>
      <c r="F1930" s="8"/>
      <c r="G1930" s="8"/>
      <c r="H1930" s="8"/>
      <c r="I1930" s="8"/>
      <c r="J1930" s="8"/>
      <c r="K1930" s="8"/>
      <c r="L1930" s="8"/>
      <c r="M1930" s="8"/>
      <c r="N1930" s="8"/>
      <c r="O1930" s="8"/>
    </row>
    <row r="1931" spans="2:15" ht="11.25" x14ac:dyDescent="0.2">
      <c r="B1931" s="8"/>
      <c r="C1931" s="8"/>
      <c r="D1931" s="8"/>
      <c r="E1931" s="8"/>
      <c r="F1931" s="8"/>
      <c r="G1931" s="8"/>
      <c r="H1931" s="8"/>
      <c r="I1931" s="8"/>
      <c r="J1931" s="8"/>
      <c r="K1931" s="8"/>
      <c r="L1931" s="8"/>
      <c r="M1931" s="8"/>
      <c r="N1931" s="8"/>
      <c r="O1931" s="8"/>
    </row>
    <row r="1932" spans="2:15" ht="11.25" x14ac:dyDescent="0.2">
      <c r="B1932" s="8"/>
      <c r="C1932" s="8"/>
      <c r="D1932" s="8"/>
      <c r="E1932" s="8"/>
      <c r="F1932" s="8"/>
      <c r="G1932" s="8"/>
      <c r="H1932" s="8"/>
      <c r="I1932" s="8"/>
      <c r="J1932" s="8"/>
      <c r="K1932" s="8"/>
      <c r="L1932" s="8"/>
      <c r="M1932" s="8"/>
      <c r="N1932" s="8"/>
      <c r="O1932" s="8"/>
    </row>
    <row r="1933" spans="2:15" ht="11.25" x14ac:dyDescent="0.2">
      <c r="B1933" s="8"/>
      <c r="C1933" s="8"/>
      <c r="D1933" s="8"/>
      <c r="E1933" s="8"/>
      <c r="F1933" s="8"/>
      <c r="G1933" s="8"/>
      <c r="H1933" s="8"/>
      <c r="I1933" s="8"/>
      <c r="J1933" s="8"/>
      <c r="K1933" s="8"/>
      <c r="L1933" s="8"/>
      <c r="M1933" s="8"/>
      <c r="N1933" s="8"/>
      <c r="O1933" s="8"/>
    </row>
    <row r="1934" spans="2:15" ht="11.25" x14ac:dyDescent="0.2">
      <c r="B1934" s="8"/>
      <c r="C1934" s="8"/>
      <c r="D1934" s="8"/>
      <c r="E1934" s="8"/>
      <c r="F1934" s="8"/>
      <c r="G1934" s="8"/>
      <c r="H1934" s="8"/>
      <c r="I1934" s="8"/>
      <c r="J1934" s="8"/>
      <c r="K1934" s="8"/>
      <c r="L1934" s="8"/>
      <c r="M1934" s="8"/>
      <c r="N1934" s="8"/>
      <c r="O1934" s="8"/>
    </row>
    <row r="1935" spans="2:15" ht="11.25" x14ac:dyDescent="0.2">
      <c r="B1935" s="8"/>
      <c r="C1935" s="8"/>
      <c r="D1935" s="8"/>
      <c r="E1935" s="8"/>
      <c r="F1935" s="8"/>
      <c r="G1935" s="8"/>
      <c r="H1935" s="8"/>
      <c r="I1935" s="8"/>
      <c r="J1935" s="8"/>
      <c r="K1935" s="8"/>
      <c r="L1935" s="8"/>
      <c r="M1935" s="8"/>
      <c r="N1935" s="8"/>
      <c r="O1935" s="8"/>
    </row>
    <row r="1936" spans="2:15" ht="11.25" x14ac:dyDescent="0.2">
      <c r="B1936" s="8"/>
      <c r="C1936" s="8"/>
      <c r="D1936" s="8"/>
      <c r="E1936" s="8"/>
      <c r="F1936" s="8"/>
      <c r="G1936" s="8"/>
      <c r="H1936" s="8"/>
      <c r="I1936" s="8"/>
      <c r="J1936" s="8"/>
      <c r="K1936" s="8"/>
      <c r="L1936" s="8"/>
      <c r="M1936" s="8"/>
      <c r="N1936" s="8"/>
      <c r="O1936" s="8"/>
    </row>
    <row r="1937" spans="2:15" ht="11.25" x14ac:dyDescent="0.2">
      <c r="B1937" s="8"/>
      <c r="C1937" s="8"/>
      <c r="D1937" s="8"/>
      <c r="E1937" s="8"/>
      <c r="F1937" s="8"/>
      <c r="G1937" s="8"/>
      <c r="H1937" s="8"/>
      <c r="I1937" s="8"/>
      <c r="J1937" s="8"/>
      <c r="K1937" s="8"/>
      <c r="L1937" s="8"/>
      <c r="M1937" s="8"/>
      <c r="N1937" s="8"/>
      <c r="O1937" s="8"/>
    </row>
    <row r="1938" spans="2:15" ht="11.25" x14ac:dyDescent="0.2">
      <c r="B1938" s="8"/>
      <c r="C1938" s="8"/>
      <c r="D1938" s="8"/>
      <c r="E1938" s="8"/>
      <c r="F1938" s="8"/>
      <c r="G1938" s="8"/>
      <c r="H1938" s="8"/>
      <c r="I1938" s="8"/>
      <c r="J1938" s="8"/>
      <c r="K1938" s="8"/>
      <c r="L1938" s="8"/>
      <c r="M1938" s="8"/>
      <c r="N1938" s="8"/>
      <c r="O1938" s="8"/>
    </row>
    <row r="1939" spans="2:15" ht="11.25" x14ac:dyDescent="0.2">
      <c r="B1939" s="8"/>
      <c r="C1939" s="8"/>
      <c r="D1939" s="8"/>
      <c r="E1939" s="8"/>
      <c r="F1939" s="8"/>
      <c r="G1939" s="8"/>
      <c r="H1939" s="8"/>
      <c r="I1939" s="8"/>
      <c r="J1939" s="8"/>
      <c r="K1939" s="8"/>
      <c r="L1939" s="8"/>
      <c r="M1939" s="8"/>
      <c r="N1939" s="8"/>
      <c r="O1939" s="8"/>
    </row>
    <row r="1940" spans="2:15" ht="11.25" x14ac:dyDescent="0.2">
      <c r="B1940" s="8"/>
      <c r="C1940" s="8"/>
      <c r="D1940" s="8"/>
      <c r="E1940" s="8"/>
      <c r="F1940" s="8"/>
      <c r="G1940" s="8"/>
      <c r="H1940" s="8"/>
      <c r="I1940" s="8"/>
      <c r="J1940" s="8"/>
      <c r="K1940" s="8"/>
      <c r="L1940" s="8"/>
      <c r="M1940" s="8"/>
      <c r="N1940" s="8"/>
      <c r="O1940" s="8"/>
    </row>
    <row r="1941" spans="2:15" ht="11.25" x14ac:dyDescent="0.2">
      <c r="B1941" s="8"/>
      <c r="C1941" s="8"/>
      <c r="D1941" s="8"/>
      <c r="E1941" s="8"/>
      <c r="F1941" s="8"/>
      <c r="G1941" s="8"/>
      <c r="H1941" s="8"/>
      <c r="I1941" s="8"/>
      <c r="J1941" s="8"/>
      <c r="K1941" s="8"/>
      <c r="L1941" s="8"/>
      <c r="M1941" s="8"/>
      <c r="N1941" s="8"/>
      <c r="O1941" s="8"/>
    </row>
    <row r="1942" spans="2:15" ht="11.25" x14ac:dyDescent="0.2">
      <c r="B1942" s="8"/>
      <c r="C1942" s="8"/>
      <c r="D1942" s="8"/>
      <c r="E1942" s="8"/>
      <c r="F1942" s="8"/>
      <c r="G1942" s="8"/>
      <c r="H1942" s="8"/>
      <c r="I1942" s="8"/>
      <c r="J1942" s="8"/>
      <c r="K1942" s="8"/>
      <c r="L1942" s="8"/>
      <c r="M1942" s="8"/>
      <c r="N1942" s="8"/>
      <c r="O1942" s="8"/>
    </row>
    <row r="1943" spans="2:15" ht="11.25" x14ac:dyDescent="0.2">
      <c r="B1943" s="8"/>
      <c r="C1943" s="8"/>
      <c r="D1943" s="8"/>
      <c r="E1943" s="8"/>
      <c r="F1943" s="8"/>
      <c r="G1943" s="8"/>
      <c r="H1943" s="8"/>
      <c r="I1943" s="8"/>
      <c r="J1943" s="8"/>
      <c r="K1943" s="8"/>
      <c r="L1943" s="8"/>
      <c r="M1943" s="8"/>
      <c r="N1943" s="8"/>
      <c r="O1943" s="8"/>
    </row>
    <row r="1944" spans="2:15" ht="11.25" x14ac:dyDescent="0.2">
      <c r="B1944" s="8"/>
      <c r="C1944" s="8"/>
      <c r="D1944" s="8"/>
      <c r="E1944" s="8"/>
      <c r="F1944" s="8"/>
      <c r="G1944" s="8"/>
      <c r="H1944" s="8"/>
      <c r="I1944" s="8"/>
      <c r="J1944" s="8"/>
      <c r="K1944" s="8"/>
      <c r="L1944" s="8"/>
      <c r="M1944" s="8"/>
      <c r="N1944" s="8"/>
      <c r="O1944" s="8"/>
    </row>
    <row r="1945" spans="2:15" ht="11.25" x14ac:dyDescent="0.2">
      <c r="B1945" s="8"/>
      <c r="C1945" s="8"/>
      <c r="D1945" s="8"/>
      <c r="E1945" s="8"/>
      <c r="F1945" s="8"/>
      <c r="G1945" s="8"/>
      <c r="H1945" s="8"/>
      <c r="I1945" s="8"/>
      <c r="J1945" s="8"/>
      <c r="K1945" s="8"/>
      <c r="L1945" s="8"/>
      <c r="M1945" s="8"/>
      <c r="N1945" s="8"/>
      <c r="O1945" s="8"/>
    </row>
    <row r="1946" spans="2:15" ht="11.25" x14ac:dyDescent="0.2">
      <c r="B1946" s="8"/>
      <c r="C1946" s="8"/>
      <c r="D1946" s="8"/>
      <c r="E1946" s="8"/>
      <c r="F1946" s="8"/>
      <c r="G1946" s="8"/>
      <c r="H1946" s="8"/>
      <c r="I1946" s="8"/>
      <c r="J1946" s="8"/>
      <c r="K1946" s="8"/>
      <c r="L1946" s="8"/>
      <c r="M1946" s="8"/>
      <c r="N1946" s="8"/>
      <c r="O1946" s="8"/>
    </row>
    <row r="1947" spans="2:15" ht="11.25" x14ac:dyDescent="0.2">
      <c r="B1947" s="8"/>
      <c r="C1947" s="8"/>
      <c r="D1947" s="8"/>
      <c r="E1947" s="8"/>
      <c r="F1947" s="8"/>
      <c r="G1947" s="8"/>
      <c r="H1947" s="8"/>
      <c r="I1947" s="8"/>
      <c r="J1947" s="8"/>
      <c r="K1947" s="8"/>
      <c r="L1947" s="8"/>
      <c r="M1947" s="8"/>
      <c r="N1947" s="8"/>
      <c r="O1947" s="8"/>
    </row>
    <row r="1948" spans="2:15" ht="11.25" x14ac:dyDescent="0.2">
      <c r="B1948" s="8"/>
      <c r="C1948" s="8"/>
      <c r="D1948" s="8"/>
      <c r="E1948" s="8"/>
      <c r="F1948" s="8"/>
      <c r="G1948" s="8"/>
      <c r="H1948" s="8"/>
      <c r="I1948" s="8"/>
      <c r="J1948" s="8"/>
      <c r="K1948" s="8"/>
      <c r="L1948" s="8"/>
      <c r="M1948" s="8"/>
      <c r="N1948" s="8"/>
      <c r="O1948" s="8"/>
    </row>
    <row r="1949" spans="2:15" ht="11.25" x14ac:dyDescent="0.2">
      <c r="B1949" s="8"/>
      <c r="C1949" s="8"/>
      <c r="D1949" s="8"/>
      <c r="E1949" s="8"/>
      <c r="F1949" s="8"/>
      <c r="G1949" s="8"/>
      <c r="H1949" s="8"/>
      <c r="I1949" s="8"/>
      <c r="J1949" s="8"/>
      <c r="K1949" s="8"/>
      <c r="L1949" s="8"/>
      <c r="M1949" s="8"/>
      <c r="N1949" s="8"/>
      <c r="O1949" s="8"/>
    </row>
    <row r="1950" spans="2:15" ht="11.25" x14ac:dyDescent="0.2">
      <c r="B1950" s="8"/>
      <c r="C1950" s="8"/>
      <c r="D1950" s="8"/>
      <c r="E1950" s="8"/>
      <c r="F1950" s="8"/>
      <c r="G1950" s="8"/>
      <c r="H1950" s="8"/>
      <c r="I1950" s="8"/>
      <c r="J1950" s="8"/>
      <c r="K1950" s="8"/>
      <c r="L1950" s="8"/>
      <c r="M1950" s="8"/>
      <c r="N1950" s="8"/>
      <c r="O1950" s="8"/>
    </row>
    <row r="1951" spans="2:15" ht="11.25" x14ac:dyDescent="0.2">
      <c r="B1951" s="8"/>
      <c r="C1951" s="8"/>
      <c r="D1951" s="8"/>
      <c r="E1951" s="8"/>
      <c r="F1951" s="8"/>
      <c r="G1951" s="8"/>
      <c r="H1951" s="8"/>
      <c r="I1951" s="8"/>
      <c r="J1951" s="8"/>
      <c r="K1951" s="8"/>
      <c r="L1951" s="8"/>
      <c r="M1951" s="8"/>
      <c r="N1951" s="8"/>
      <c r="O1951" s="8"/>
    </row>
    <row r="1952" spans="2:15" ht="11.25" x14ac:dyDescent="0.2">
      <c r="B1952" s="8"/>
      <c r="C1952" s="8"/>
      <c r="D1952" s="8"/>
      <c r="E1952" s="8"/>
      <c r="F1952" s="8"/>
      <c r="G1952" s="8"/>
      <c r="H1952" s="8"/>
      <c r="I1952" s="8"/>
      <c r="J1952" s="8"/>
      <c r="K1952" s="8"/>
      <c r="L1952" s="8"/>
      <c r="M1952" s="8"/>
      <c r="N1952" s="8"/>
      <c r="O1952" s="8"/>
    </row>
    <row r="1953" spans="2:15" ht="11.25" x14ac:dyDescent="0.2">
      <c r="B1953" s="8"/>
      <c r="C1953" s="8"/>
      <c r="D1953" s="8"/>
      <c r="E1953" s="8"/>
      <c r="F1953" s="8"/>
      <c r="G1953" s="8"/>
      <c r="H1953" s="8"/>
      <c r="I1953" s="8"/>
      <c r="J1953" s="8"/>
      <c r="K1953" s="8"/>
      <c r="L1953" s="8"/>
      <c r="M1953" s="8"/>
      <c r="N1953" s="8"/>
      <c r="O1953" s="8"/>
    </row>
    <row r="1954" spans="2:15" ht="11.25" x14ac:dyDescent="0.2">
      <c r="B1954" s="8"/>
      <c r="C1954" s="8"/>
      <c r="D1954" s="8"/>
      <c r="E1954" s="8"/>
      <c r="F1954" s="8"/>
      <c r="G1954" s="8"/>
      <c r="H1954" s="8"/>
      <c r="I1954" s="8"/>
      <c r="J1954" s="8"/>
      <c r="K1954" s="8"/>
      <c r="L1954" s="8"/>
      <c r="M1954" s="8"/>
      <c r="N1954" s="8"/>
      <c r="O1954" s="8"/>
    </row>
    <row r="1955" spans="2:15" ht="11.25" x14ac:dyDescent="0.2">
      <c r="B1955" s="8"/>
      <c r="C1955" s="8"/>
      <c r="D1955" s="8"/>
      <c r="E1955" s="8"/>
      <c r="F1955" s="8"/>
      <c r="G1955" s="8"/>
      <c r="H1955" s="8"/>
      <c r="I1955" s="8"/>
      <c r="J1955" s="8"/>
      <c r="K1955" s="8"/>
      <c r="L1955" s="8"/>
      <c r="M1955" s="8"/>
      <c r="N1955" s="8"/>
      <c r="O1955" s="8"/>
    </row>
    <row r="1956" spans="2:15" ht="11.25" x14ac:dyDescent="0.2">
      <c r="B1956" s="8"/>
      <c r="C1956" s="8"/>
      <c r="D1956" s="8"/>
      <c r="E1956" s="8"/>
      <c r="F1956" s="8"/>
      <c r="G1956" s="8"/>
      <c r="H1956" s="8"/>
      <c r="I1956" s="8"/>
      <c r="J1956" s="8"/>
      <c r="K1956" s="8"/>
      <c r="L1956" s="8"/>
      <c r="M1956" s="8"/>
      <c r="N1956" s="8"/>
      <c r="O1956" s="8"/>
    </row>
    <row r="1957" spans="2:15" ht="11.25" x14ac:dyDescent="0.2">
      <c r="B1957" s="8"/>
      <c r="C1957" s="8"/>
      <c r="D1957" s="8"/>
      <c r="E1957" s="8"/>
      <c r="F1957" s="8"/>
      <c r="G1957" s="8"/>
      <c r="H1957" s="8"/>
      <c r="I1957" s="8"/>
      <c r="J1957" s="8"/>
      <c r="K1957" s="8"/>
      <c r="L1957" s="8"/>
      <c r="M1957" s="8"/>
      <c r="N1957" s="8"/>
      <c r="O1957" s="8"/>
    </row>
    <row r="1958" spans="2:15" ht="11.25" x14ac:dyDescent="0.2">
      <c r="B1958" s="8"/>
      <c r="C1958" s="8"/>
      <c r="D1958" s="8"/>
      <c r="E1958" s="8"/>
      <c r="F1958" s="8"/>
      <c r="G1958" s="8"/>
      <c r="H1958" s="8"/>
      <c r="I1958" s="8"/>
      <c r="J1958" s="8"/>
      <c r="K1958" s="8"/>
      <c r="L1958" s="8"/>
      <c r="M1958" s="8"/>
      <c r="N1958" s="8"/>
      <c r="O1958" s="8"/>
    </row>
    <row r="1959" spans="2:15" ht="11.25" x14ac:dyDescent="0.2">
      <c r="B1959" s="8"/>
      <c r="C1959" s="8"/>
      <c r="D1959" s="8"/>
      <c r="E1959" s="8"/>
      <c r="F1959" s="8"/>
      <c r="G1959" s="8"/>
      <c r="H1959" s="8"/>
      <c r="I1959" s="8"/>
      <c r="J1959" s="8"/>
      <c r="K1959" s="8"/>
      <c r="L1959" s="8"/>
      <c r="M1959" s="8"/>
      <c r="N1959" s="8"/>
      <c r="O1959" s="8"/>
    </row>
    <row r="1960" spans="2:15" ht="11.25" x14ac:dyDescent="0.2">
      <c r="B1960" s="8"/>
      <c r="C1960" s="8"/>
      <c r="D1960" s="8"/>
      <c r="E1960" s="8"/>
      <c r="F1960" s="8"/>
      <c r="G1960" s="8"/>
      <c r="H1960" s="8"/>
      <c r="I1960" s="8"/>
      <c r="J1960" s="8"/>
      <c r="K1960" s="8"/>
      <c r="L1960" s="8"/>
      <c r="M1960" s="8"/>
      <c r="N1960" s="8"/>
      <c r="O1960" s="8"/>
    </row>
    <row r="1961" spans="2:15" ht="11.25" x14ac:dyDescent="0.2">
      <c r="B1961" s="8"/>
      <c r="C1961" s="8"/>
      <c r="D1961" s="8"/>
      <c r="E1961" s="8"/>
      <c r="F1961" s="8"/>
      <c r="G1961" s="8"/>
      <c r="H1961" s="8"/>
      <c r="I1961" s="8"/>
      <c r="J1961" s="8"/>
      <c r="K1961" s="8"/>
      <c r="L1961" s="8"/>
      <c r="M1961" s="8"/>
      <c r="N1961" s="8"/>
      <c r="O1961" s="8"/>
    </row>
    <row r="1962" spans="2:15" ht="11.25" x14ac:dyDescent="0.2">
      <c r="B1962" s="8"/>
      <c r="C1962" s="8"/>
      <c r="D1962" s="8"/>
      <c r="E1962" s="8"/>
      <c r="F1962" s="8"/>
      <c r="G1962" s="8"/>
      <c r="H1962" s="8"/>
      <c r="I1962" s="8"/>
      <c r="J1962" s="8"/>
      <c r="K1962" s="8"/>
      <c r="L1962" s="8"/>
      <c r="M1962" s="8"/>
      <c r="N1962" s="8"/>
      <c r="O1962" s="8"/>
    </row>
    <row r="1963" spans="2:15" ht="11.25" x14ac:dyDescent="0.2">
      <c r="B1963" s="8"/>
      <c r="C1963" s="8"/>
      <c r="D1963" s="8"/>
      <c r="E1963" s="8"/>
      <c r="F1963" s="8"/>
      <c r="G1963" s="8"/>
      <c r="H1963" s="8"/>
      <c r="I1963" s="8"/>
      <c r="J1963" s="8"/>
      <c r="K1963" s="8"/>
      <c r="L1963" s="8"/>
      <c r="M1963" s="8"/>
      <c r="N1963" s="8"/>
      <c r="O1963" s="8"/>
    </row>
    <row r="1964" spans="2:15" ht="11.25" x14ac:dyDescent="0.2">
      <c r="B1964" s="8"/>
      <c r="C1964" s="8"/>
      <c r="D1964" s="8"/>
      <c r="E1964" s="8"/>
      <c r="F1964" s="8"/>
      <c r="G1964" s="8"/>
      <c r="H1964" s="8"/>
      <c r="I1964" s="8"/>
      <c r="J1964" s="8"/>
      <c r="K1964" s="8"/>
      <c r="L1964" s="8"/>
      <c r="M1964" s="8"/>
      <c r="N1964" s="8"/>
      <c r="O1964" s="8"/>
    </row>
    <row r="1965" spans="2:15" ht="11.25" x14ac:dyDescent="0.2">
      <c r="B1965" s="8"/>
      <c r="C1965" s="8"/>
      <c r="D1965" s="8"/>
      <c r="E1965" s="8"/>
      <c r="F1965" s="8"/>
      <c r="G1965" s="8"/>
      <c r="H1965" s="8"/>
      <c r="I1965" s="8"/>
      <c r="J1965" s="8"/>
      <c r="K1965" s="8"/>
      <c r="L1965" s="8"/>
      <c r="M1965" s="8"/>
      <c r="N1965" s="8"/>
      <c r="O1965" s="8"/>
    </row>
    <row r="1966" spans="2:15" ht="11.25" x14ac:dyDescent="0.2">
      <c r="B1966" s="8"/>
      <c r="C1966" s="8"/>
      <c r="D1966" s="8"/>
      <c r="E1966" s="8"/>
      <c r="F1966" s="8"/>
      <c r="G1966" s="8"/>
      <c r="H1966" s="8"/>
      <c r="I1966" s="8"/>
      <c r="J1966" s="8"/>
      <c r="K1966" s="8"/>
      <c r="L1966" s="8"/>
      <c r="M1966" s="8"/>
      <c r="N1966" s="8"/>
      <c r="O1966" s="8"/>
    </row>
    <row r="1967" spans="2:15" ht="11.25" x14ac:dyDescent="0.2">
      <c r="B1967" s="8"/>
      <c r="C1967" s="8"/>
      <c r="D1967" s="8"/>
      <c r="E1967" s="8"/>
      <c r="F1967" s="8"/>
      <c r="G1967" s="8"/>
      <c r="H1967" s="8"/>
      <c r="I1967" s="8"/>
      <c r="J1967" s="8"/>
      <c r="K1967" s="8"/>
      <c r="L1967" s="8"/>
      <c r="M1967" s="8"/>
      <c r="N1967" s="8"/>
      <c r="O1967" s="8"/>
    </row>
    <row r="1968" spans="2:15" ht="11.25" x14ac:dyDescent="0.2">
      <c r="B1968" s="8"/>
      <c r="C1968" s="8"/>
      <c r="D1968" s="8"/>
      <c r="E1968" s="8"/>
      <c r="F1968" s="8"/>
      <c r="G1968" s="8"/>
      <c r="H1968" s="8"/>
      <c r="I1968" s="8"/>
      <c r="J1968" s="8"/>
      <c r="K1968" s="8"/>
      <c r="L1968" s="8"/>
      <c r="M1968" s="8"/>
      <c r="N1968" s="8"/>
      <c r="O1968" s="8"/>
    </row>
    <row r="1969" spans="2:15" ht="11.25" x14ac:dyDescent="0.2">
      <c r="B1969" s="8"/>
      <c r="C1969" s="8"/>
      <c r="D1969" s="8"/>
      <c r="E1969" s="8"/>
      <c r="F1969" s="8"/>
      <c r="G1969" s="8"/>
      <c r="H1969" s="8"/>
      <c r="I1969" s="8"/>
      <c r="J1969" s="8"/>
      <c r="K1969" s="8"/>
      <c r="L1969" s="8"/>
      <c r="M1969" s="8"/>
      <c r="N1969" s="8"/>
      <c r="O1969" s="8"/>
    </row>
    <row r="1970" spans="2:15" ht="11.25" x14ac:dyDescent="0.2">
      <c r="B1970" s="8"/>
      <c r="C1970" s="8"/>
      <c r="D1970" s="8"/>
      <c r="E1970" s="8"/>
      <c r="F1970" s="8"/>
      <c r="G1970" s="8"/>
      <c r="H1970" s="8"/>
      <c r="I1970" s="8"/>
      <c r="J1970" s="8"/>
      <c r="K1970" s="8"/>
      <c r="L1970" s="8"/>
      <c r="M1970" s="8"/>
      <c r="N1970" s="8"/>
      <c r="O1970" s="8"/>
    </row>
    <row r="1971" spans="2:15" ht="11.25" x14ac:dyDescent="0.2">
      <c r="B1971" s="8"/>
      <c r="C1971" s="8"/>
      <c r="D1971" s="8"/>
      <c r="E1971" s="8"/>
      <c r="F1971" s="8"/>
      <c r="G1971" s="8"/>
      <c r="H1971" s="8"/>
      <c r="I1971" s="8"/>
      <c r="J1971" s="8"/>
      <c r="K1971" s="8"/>
      <c r="L1971" s="8"/>
      <c r="M1971" s="8"/>
      <c r="N1971" s="8"/>
      <c r="O1971" s="8"/>
    </row>
    <row r="1972" spans="2:15" ht="11.25" x14ac:dyDescent="0.2">
      <c r="B1972" s="8"/>
      <c r="C1972" s="8"/>
      <c r="D1972" s="8"/>
      <c r="E1972" s="8"/>
      <c r="F1972" s="8"/>
      <c r="G1972" s="8"/>
      <c r="H1972" s="8"/>
      <c r="I1972" s="8"/>
      <c r="J1972" s="8"/>
      <c r="K1972" s="8"/>
      <c r="L1972" s="8"/>
      <c r="M1972" s="8"/>
      <c r="N1972" s="8"/>
      <c r="O1972" s="8"/>
    </row>
    <row r="1973" spans="2:15" ht="11.25" x14ac:dyDescent="0.2">
      <c r="B1973" s="8"/>
      <c r="C1973" s="8"/>
      <c r="D1973" s="8"/>
      <c r="E1973" s="8"/>
      <c r="F1973" s="8"/>
      <c r="G1973" s="8"/>
      <c r="H1973" s="8"/>
      <c r="I1973" s="8"/>
      <c r="J1973" s="8"/>
      <c r="K1973" s="8"/>
      <c r="L1973" s="8"/>
      <c r="M1973" s="8"/>
      <c r="N1973" s="8"/>
      <c r="O1973" s="8"/>
    </row>
    <row r="1974" spans="2:15" ht="11.25" x14ac:dyDescent="0.2">
      <c r="B1974" s="8"/>
      <c r="C1974" s="8"/>
      <c r="D1974" s="8"/>
      <c r="E1974" s="8"/>
      <c r="F1974" s="8"/>
      <c r="G1974" s="8"/>
      <c r="H1974" s="8"/>
      <c r="I1974" s="8"/>
      <c r="J1974" s="8"/>
      <c r="K1974" s="8"/>
      <c r="L1974" s="8"/>
      <c r="M1974" s="8"/>
      <c r="N1974" s="8"/>
      <c r="O1974" s="8"/>
    </row>
    <row r="1975" spans="2:15" ht="11.25" x14ac:dyDescent="0.2">
      <c r="B1975" s="8"/>
      <c r="C1975" s="8"/>
      <c r="D1975" s="8"/>
      <c r="E1975" s="8"/>
      <c r="F1975" s="8"/>
      <c r="G1975" s="8"/>
      <c r="H1975" s="8"/>
      <c r="I1975" s="8"/>
      <c r="J1975" s="8"/>
      <c r="K1975" s="8"/>
      <c r="L1975" s="8"/>
      <c r="M1975" s="8"/>
      <c r="N1975" s="8"/>
      <c r="O1975" s="8"/>
    </row>
    <row r="1976" spans="2:15" ht="11.25" x14ac:dyDescent="0.2">
      <c r="B1976" s="8"/>
      <c r="C1976" s="8"/>
      <c r="D1976" s="8"/>
      <c r="E1976" s="8"/>
      <c r="F1976" s="8"/>
      <c r="G1976" s="8"/>
      <c r="H1976" s="8"/>
      <c r="I1976" s="8"/>
      <c r="J1976" s="8"/>
      <c r="K1976" s="8"/>
      <c r="L1976" s="8"/>
      <c r="M1976" s="8"/>
      <c r="N1976" s="8"/>
      <c r="O1976" s="8"/>
    </row>
    <row r="1977" spans="2:15" ht="11.25" x14ac:dyDescent="0.2">
      <c r="B1977" s="8"/>
      <c r="C1977" s="8"/>
      <c r="D1977" s="8"/>
      <c r="E1977" s="8"/>
      <c r="F1977" s="8"/>
      <c r="G1977" s="8"/>
      <c r="H1977" s="8"/>
      <c r="I1977" s="8"/>
      <c r="J1977" s="8"/>
      <c r="K1977" s="8"/>
      <c r="L1977" s="8"/>
      <c r="M1977" s="8"/>
      <c r="N1977" s="8"/>
      <c r="O1977" s="8"/>
    </row>
    <row r="1978" spans="2:15" ht="11.25" x14ac:dyDescent="0.2">
      <c r="B1978" s="8"/>
      <c r="C1978" s="8"/>
      <c r="D1978" s="8"/>
      <c r="E1978" s="8"/>
      <c r="F1978" s="8"/>
      <c r="G1978" s="8"/>
      <c r="H1978" s="8"/>
      <c r="I1978" s="8"/>
      <c r="J1978" s="8"/>
      <c r="K1978" s="8"/>
      <c r="L1978" s="8"/>
      <c r="M1978" s="8"/>
      <c r="N1978" s="8"/>
      <c r="O1978" s="8"/>
    </row>
    <row r="1979" spans="2:15" ht="11.25" x14ac:dyDescent="0.2">
      <c r="B1979" s="8"/>
      <c r="C1979" s="8"/>
      <c r="D1979" s="8"/>
      <c r="E1979" s="8"/>
      <c r="F1979" s="8"/>
      <c r="G1979" s="8"/>
      <c r="H1979" s="8"/>
      <c r="I1979" s="8"/>
      <c r="J1979" s="8"/>
      <c r="K1979" s="8"/>
      <c r="L1979" s="8"/>
      <c r="M1979" s="8"/>
      <c r="N1979" s="8"/>
      <c r="O1979" s="8"/>
    </row>
    <row r="1980" spans="2:15" ht="11.25" x14ac:dyDescent="0.2">
      <c r="B1980" s="8"/>
      <c r="C1980" s="8"/>
      <c r="D1980" s="8"/>
      <c r="E1980" s="8"/>
      <c r="F1980" s="8"/>
      <c r="G1980" s="8"/>
      <c r="H1980" s="8"/>
      <c r="I1980" s="8"/>
      <c r="J1980" s="8"/>
      <c r="K1980" s="8"/>
      <c r="L1980" s="8"/>
      <c r="M1980" s="8"/>
      <c r="N1980" s="8"/>
      <c r="O1980" s="8"/>
    </row>
    <row r="1981" spans="2:15" ht="11.25" x14ac:dyDescent="0.2">
      <c r="B1981" s="8"/>
      <c r="C1981" s="8"/>
      <c r="D1981" s="8"/>
      <c r="E1981" s="8"/>
      <c r="F1981" s="8"/>
      <c r="G1981" s="8"/>
      <c r="H1981" s="8"/>
      <c r="I1981" s="8"/>
      <c r="J1981" s="8"/>
      <c r="K1981" s="8"/>
      <c r="L1981" s="8"/>
      <c r="M1981" s="8"/>
      <c r="N1981" s="8"/>
      <c r="O1981" s="8"/>
    </row>
    <row r="1982" spans="2:15" ht="11.25" x14ac:dyDescent="0.2">
      <c r="B1982" s="8"/>
      <c r="C1982" s="8"/>
      <c r="D1982" s="8"/>
      <c r="E1982" s="8"/>
      <c r="F1982" s="8"/>
      <c r="G1982" s="8"/>
      <c r="H1982" s="8"/>
      <c r="I1982" s="8"/>
      <c r="J1982" s="8"/>
      <c r="K1982" s="8"/>
      <c r="L1982" s="8"/>
      <c r="M1982" s="8"/>
      <c r="N1982" s="8"/>
      <c r="O1982" s="8"/>
    </row>
    <row r="1983" spans="2:15" ht="11.25" x14ac:dyDescent="0.2">
      <c r="B1983" s="8"/>
      <c r="C1983" s="8"/>
      <c r="D1983" s="8"/>
      <c r="E1983" s="8"/>
      <c r="F1983" s="8"/>
      <c r="G1983" s="8"/>
      <c r="H1983" s="8"/>
      <c r="I1983" s="8"/>
      <c r="J1983" s="8"/>
      <c r="K1983" s="8"/>
      <c r="L1983" s="8"/>
      <c r="M1983" s="8"/>
      <c r="N1983" s="8"/>
      <c r="O1983" s="8"/>
    </row>
    <row r="1984" spans="2:15" ht="11.25" x14ac:dyDescent="0.2">
      <c r="B1984" s="8"/>
      <c r="C1984" s="8"/>
      <c r="D1984" s="8"/>
      <c r="E1984" s="8"/>
      <c r="F1984" s="8"/>
      <c r="G1984" s="8"/>
      <c r="H1984" s="8"/>
      <c r="I1984" s="8"/>
      <c r="J1984" s="8"/>
      <c r="K1984" s="8"/>
      <c r="L1984" s="8"/>
      <c r="M1984" s="8"/>
      <c r="N1984" s="8"/>
      <c r="O1984" s="8"/>
    </row>
    <row r="1985" spans="2:15" ht="11.25" x14ac:dyDescent="0.2">
      <c r="B1985" s="8"/>
      <c r="C1985" s="8"/>
      <c r="D1985" s="8"/>
      <c r="E1985" s="8"/>
      <c r="F1985" s="8"/>
      <c r="G1985" s="8"/>
      <c r="H1985" s="8"/>
      <c r="I1985" s="8"/>
      <c r="J1985" s="8"/>
      <c r="K1985" s="8"/>
      <c r="L1985" s="8"/>
      <c r="M1985" s="8"/>
      <c r="N1985" s="8"/>
      <c r="O1985" s="8"/>
    </row>
    <row r="1986" spans="2:15" ht="11.25" x14ac:dyDescent="0.2">
      <c r="B1986" s="8"/>
      <c r="C1986" s="8"/>
      <c r="D1986" s="8"/>
      <c r="E1986" s="8"/>
      <c r="F1986" s="8"/>
      <c r="G1986" s="8"/>
      <c r="H1986" s="8"/>
      <c r="I1986" s="8"/>
      <c r="J1986" s="8"/>
      <c r="K1986" s="8"/>
      <c r="L1986" s="8"/>
      <c r="M1986" s="8"/>
      <c r="N1986" s="8"/>
      <c r="O1986" s="8"/>
    </row>
    <row r="1987" spans="2:15" ht="11.25" x14ac:dyDescent="0.2">
      <c r="B1987" s="8"/>
      <c r="C1987" s="8"/>
      <c r="D1987" s="8"/>
      <c r="E1987" s="8"/>
      <c r="F1987" s="8"/>
      <c r="G1987" s="8"/>
      <c r="H1987" s="8"/>
      <c r="I1987" s="8"/>
      <c r="J1987" s="8"/>
      <c r="K1987" s="8"/>
      <c r="L1987" s="8"/>
      <c r="M1987" s="8"/>
      <c r="N1987" s="8"/>
      <c r="O1987" s="8"/>
    </row>
    <row r="1988" spans="2:15" ht="11.25" x14ac:dyDescent="0.2">
      <c r="B1988" s="8"/>
      <c r="C1988" s="8"/>
      <c r="D1988" s="8"/>
      <c r="E1988" s="8"/>
      <c r="F1988" s="8"/>
      <c r="G1988" s="8"/>
      <c r="H1988" s="8"/>
      <c r="I1988" s="8"/>
      <c r="J1988" s="8"/>
      <c r="K1988" s="8"/>
      <c r="L1988" s="8"/>
      <c r="M1988" s="8"/>
      <c r="N1988" s="8"/>
      <c r="O1988" s="8"/>
    </row>
    <row r="1989" spans="2:15" ht="11.25" x14ac:dyDescent="0.2">
      <c r="B1989" s="8"/>
      <c r="C1989" s="8"/>
      <c r="D1989" s="8"/>
      <c r="E1989" s="8"/>
      <c r="F1989" s="8"/>
      <c r="G1989" s="8"/>
      <c r="H1989" s="8"/>
      <c r="I1989" s="8"/>
      <c r="J1989" s="8"/>
      <c r="K1989" s="8"/>
      <c r="L1989" s="8"/>
      <c r="M1989" s="8"/>
      <c r="N1989" s="8"/>
      <c r="O1989" s="8"/>
    </row>
    <row r="1990" spans="2:15" ht="11.25" x14ac:dyDescent="0.2">
      <c r="B1990" s="8"/>
      <c r="C1990" s="8"/>
      <c r="D1990" s="8"/>
      <c r="E1990" s="8"/>
      <c r="F1990" s="8"/>
      <c r="G1990" s="8"/>
      <c r="H1990" s="8"/>
      <c r="I1990" s="8"/>
      <c r="J1990" s="8"/>
      <c r="K1990" s="8"/>
      <c r="L1990" s="8"/>
      <c r="M1990" s="8"/>
      <c r="N1990" s="8"/>
      <c r="O1990" s="8"/>
    </row>
    <row r="1991" spans="2:15" ht="11.25" x14ac:dyDescent="0.2">
      <c r="B1991" s="8"/>
      <c r="C1991" s="8"/>
      <c r="D1991" s="8"/>
      <c r="E1991" s="8"/>
      <c r="F1991" s="8"/>
      <c r="G1991" s="8"/>
      <c r="H1991" s="8"/>
      <c r="I1991" s="8"/>
      <c r="J1991" s="8"/>
      <c r="K1991" s="8"/>
      <c r="L1991" s="8"/>
      <c r="M1991" s="8"/>
      <c r="N1991" s="8"/>
      <c r="O1991" s="8"/>
    </row>
    <row r="1992" spans="2:15" ht="11.25" x14ac:dyDescent="0.2">
      <c r="B1992" s="8"/>
      <c r="C1992" s="8"/>
      <c r="D1992" s="8"/>
      <c r="E1992" s="8"/>
      <c r="F1992" s="8"/>
      <c r="G1992" s="8"/>
      <c r="H1992" s="8"/>
      <c r="I1992" s="8"/>
      <c r="J1992" s="8"/>
      <c r="K1992" s="8"/>
      <c r="L1992" s="8"/>
      <c r="M1992" s="8"/>
      <c r="N1992" s="8"/>
      <c r="O1992" s="8"/>
    </row>
    <row r="1993" spans="2:15" ht="11.25" x14ac:dyDescent="0.2">
      <c r="B1993" s="8"/>
      <c r="C1993" s="8"/>
      <c r="D1993" s="8"/>
      <c r="E1993" s="8"/>
      <c r="F1993" s="8"/>
      <c r="G1993" s="8"/>
      <c r="H1993" s="8"/>
      <c r="I1993" s="8"/>
      <c r="J1993" s="8"/>
      <c r="K1993" s="8"/>
      <c r="L1993" s="8"/>
      <c r="M1993" s="8"/>
      <c r="N1993" s="8"/>
      <c r="O1993" s="8"/>
    </row>
    <row r="1994" spans="2:15" ht="11.25" x14ac:dyDescent="0.2">
      <c r="B1994" s="8"/>
      <c r="C1994" s="8"/>
      <c r="D1994" s="8"/>
      <c r="E1994" s="8"/>
      <c r="F1994" s="8"/>
      <c r="G1994" s="8"/>
      <c r="H1994" s="8"/>
      <c r="I1994" s="8"/>
      <c r="J1994" s="8"/>
      <c r="K1994" s="8"/>
      <c r="L1994" s="8"/>
      <c r="M1994" s="8"/>
      <c r="N1994" s="8"/>
      <c r="O1994" s="8"/>
    </row>
    <row r="1995" spans="2:15" ht="11.25" x14ac:dyDescent="0.2">
      <c r="B1995" s="8"/>
      <c r="C1995" s="8"/>
      <c r="D1995" s="8"/>
      <c r="E1995" s="8"/>
      <c r="F1995" s="8"/>
      <c r="G1995" s="8"/>
      <c r="H1995" s="8"/>
      <c r="I1995" s="8"/>
      <c r="J1995" s="8"/>
      <c r="K1995" s="8"/>
      <c r="L1995" s="8"/>
      <c r="M1995" s="8"/>
      <c r="N1995" s="8"/>
      <c r="O1995" s="8"/>
    </row>
    <row r="1996" spans="2:15" ht="11.25" x14ac:dyDescent="0.2">
      <c r="B1996" s="8"/>
      <c r="C1996" s="8"/>
      <c r="D1996" s="8"/>
      <c r="E1996" s="8"/>
      <c r="F1996" s="8"/>
      <c r="G1996" s="8"/>
      <c r="H1996" s="8"/>
      <c r="I1996" s="8"/>
      <c r="J1996" s="8"/>
      <c r="K1996" s="8"/>
      <c r="L1996" s="8"/>
      <c r="M1996" s="8"/>
      <c r="N1996" s="8"/>
      <c r="O1996" s="8"/>
    </row>
    <row r="1997" spans="2:15" ht="11.25" x14ac:dyDescent="0.2">
      <c r="B1997" s="8"/>
      <c r="C1997" s="8"/>
      <c r="D1997" s="8"/>
      <c r="E1997" s="8"/>
      <c r="F1997" s="8"/>
      <c r="G1997" s="8"/>
      <c r="H1997" s="8"/>
      <c r="I1997" s="8"/>
      <c r="J1997" s="8"/>
      <c r="K1997" s="8"/>
      <c r="L1997" s="8"/>
      <c r="M1997" s="8"/>
      <c r="N1997" s="8"/>
      <c r="O1997" s="8"/>
    </row>
    <row r="1998" spans="2:15" ht="11.25" x14ac:dyDescent="0.2">
      <c r="B1998" s="8"/>
      <c r="C1998" s="8"/>
      <c r="D1998" s="8"/>
      <c r="E1998" s="8"/>
      <c r="F1998" s="8"/>
      <c r="G1998" s="8"/>
      <c r="H1998" s="8"/>
      <c r="I1998" s="8"/>
      <c r="J1998" s="8"/>
      <c r="K1998" s="8"/>
      <c r="L1998" s="8"/>
      <c r="M1998" s="8"/>
      <c r="N1998" s="8"/>
      <c r="O1998" s="8"/>
    </row>
    <row r="1999" spans="2:15" ht="11.25" x14ac:dyDescent="0.2">
      <c r="B1999" s="8"/>
      <c r="C1999" s="8"/>
      <c r="D1999" s="8"/>
      <c r="E1999" s="8"/>
      <c r="F1999" s="8"/>
      <c r="G1999" s="8"/>
      <c r="H1999" s="8"/>
      <c r="I1999" s="8"/>
      <c r="J1999" s="8"/>
      <c r="K1999" s="8"/>
      <c r="L1999" s="8"/>
      <c r="M1999" s="8"/>
      <c r="N1999" s="8"/>
      <c r="O1999" s="8"/>
    </row>
    <row r="2000" spans="2:15" ht="11.25" x14ac:dyDescent="0.2">
      <c r="B2000" s="8"/>
      <c r="C2000" s="8"/>
      <c r="D2000" s="8"/>
      <c r="E2000" s="8"/>
      <c r="F2000" s="8"/>
      <c r="G2000" s="8"/>
      <c r="H2000" s="8"/>
      <c r="I2000" s="8"/>
      <c r="J2000" s="8"/>
      <c r="K2000" s="8"/>
      <c r="L2000" s="8"/>
      <c r="M2000" s="8"/>
      <c r="N2000" s="8"/>
      <c r="O2000" s="8"/>
    </row>
    <row r="2001" spans="2:15" ht="11.25" x14ac:dyDescent="0.2">
      <c r="B2001" s="8"/>
      <c r="C2001" s="8"/>
      <c r="D2001" s="8"/>
      <c r="E2001" s="8"/>
      <c r="F2001" s="8"/>
      <c r="G2001" s="8"/>
      <c r="H2001" s="8"/>
      <c r="I2001" s="8"/>
      <c r="J2001" s="8"/>
      <c r="K2001" s="8"/>
      <c r="L2001" s="8"/>
      <c r="M2001" s="8"/>
      <c r="N2001" s="8"/>
      <c r="O2001" s="8"/>
    </row>
    <row r="2002" spans="2:15" ht="11.25" x14ac:dyDescent="0.2">
      <c r="B2002" s="8"/>
      <c r="C2002" s="8"/>
      <c r="D2002" s="8"/>
      <c r="E2002" s="8"/>
      <c r="F2002" s="8"/>
      <c r="G2002" s="8"/>
      <c r="H2002" s="8"/>
      <c r="I2002" s="8"/>
      <c r="J2002" s="8"/>
      <c r="K2002" s="8"/>
      <c r="L2002" s="8"/>
      <c r="M2002" s="8"/>
      <c r="N2002" s="8"/>
      <c r="O2002" s="8"/>
    </row>
    <row r="2003" spans="2:15" ht="11.25" x14ac:dyDescent="0.2">
      <c r="B2003" s="8"/>
      <c r="C2003" s="8"/>
      <c r="D2003" s="8"/>
      <c r="E2003" s="8"/>
      <c r="F2003" s="8"/>
      <c r="G2003" s="8"/>
      <c r="H2003" s="8"/>
      <c r="I2003" s="8"/>
      <c r="J2003" s="8"/>
      <c r="K2003" s="8"/>
      <c r="L2003" s="8"/>
      <c r="M2003" s="8"/>
      <c r="N2003" s="8"/>
      <c r="O2003" s="8"/>
    </row>
    <row r="2004" spans="2:15" ht="11.25" x14ac:dyDescent="0.2">
      <c r="B2004" s="8"/>
      <c r="C2004" s="8"/>
      <c r="D2004" s="8"/>
      <c r="E2004" s="8"/>
      <c r="F2004" s="8"/>
      <c r="G2004" s="8"/>
      <c r="H2004" s="8"/>
      <c r="I2004" s="8"/>
      <c r="J2004" s="8"/>
      <c r="K2004" s="8"/>
      <c r="L2004" s="8"/>
      <c r="M2004" s="8"/>
      <c r="N2004" s="8"/>
      <c r="O2004" s="8"/>
    </row>
    <row r="2005" spans="2:15" ht="11.25" x14ac:dyDescent="0.2">
      <c r="B2005" s="8"/>
      <c r="C2005" s="8"/>
      <c r="D2005" s="8"/>
      <c r="E2005" s="8"/>
      <c r="F2005" s="8"/>
      <c r="G2005" s="8"/>
      <c r="H2005" s="8"/>
      <c r="I2005" s="8"/>
      <c r="J2005" s="8"/>
      <c r="K2005" s="8"/>
      <c r="L2005" s="8"/>
      <c r="M2005" s="8"/>
      <c r="N2005" s="8"/>
      <c r="O2005" s="8"/>
    </row>
    <row r="2006" spans="2:15" ht="11.25" x14ac:dyDescent="0.2">
      <c r="B2006" s="8"/>
      <c r="C2006" s="8"/>
      <c r="D2006" s="8"/>
      <c r="E2006" s="8"/>
      <c r="F2006" s="8"/>
      <c r="G2006" s="8"/>
      <c r="H2006" s="8"/>
      <c r="I2006" s="8"/>
      <c r="J2006" s="8"/>
      <c r="K2006" s="8"/>
      <c r="L2006" s="8"/>
      <c r="M2006" s="8"/>
      <c r="N2006" s="8"/>
      <c r="O2006" s="8"/>
    </row>
    <row r="2007" spans="2:15" ht="11.25" x14ac:dyDescent="0.2">
      <c r="B2007" s="8"/>
      <c r="C2007" s="8"/>
      <c r="D2007" s="8"/>
      <c r="E2007" s="8"/>
      <c r="F2007" s="8"/>
      <c r="G2007" s="8"/>
      <c r="H2007" s="8"/>
      <c r="I2007" s="8"/>
      <c r="J2007" s="8"/>
      <c r="K2007" s="8"/>
      <c r="L2007" s="8"/>
      <c r="M2007" s="8"/>
      <c r="N2007" s="8"/>
      <c r="O2007" s="8"/>
    </row>
    <row r="2008" spans="2:15" ht="11.25" x14ac:dyDescent="0.2">
      <c r="B2008" s="8"/>
      <c r="C2008" s="8"/>
      <c r="D2008" s="8"/>
      <c r="E2008" s="8"/>
      <c r="F2008" s="8"/>
      <c r="G2008" s="8"/>
      <c r="H2008" s="8"/>
      <c r="I2008" s="8"/>
      <c r="J2008" s="8"/>
      <c r="K2008" s="8"/>
      <c r="L2008" s="8"/>
      <c r="M2008" s="8"/>
      <c r="N2008" s="8"/>
      <c r="O2008" s="8"/>
    </row>
    <row r="2009" spans="2:15" ht="11.25" x14ac:dyDescent="0.2">
      <c r="B2009" s="8"/>
      <c r="C2009" s="8"/>
      <c r="D2009" s="8"/>
      <c r="E2009" s="8"/>
      <c r="F2009" s="8"/>
      <c r="G2009" s="8"/>
      <c r="H2009" s="8"/>
      <c r="I2009" s="8"/>
      <c r="J2009" s="8"/>
      <c r="K2009" s="8"/>
      <c r="L2009" s="8"/>
      <c r="M2009" s="8"/>
      <c r="N2009" s="8"/>
      <c r="O2009" s="8"/>
    </row>
    <row r="2010" spans="2:15" ht="11.25" x14ac:dyDescent="0.2">
      <c r="B2010" s="8"/>
      <c r="C2010" s="8"/>
      <c r="D2010" s="8"/>
      <c r="E2010" s="8"/>
      <c r="F2010" s="8"/>
      <c r="G2010" s="8"/>
      <c r="H2010" s="8"/>
      <c r="I2010" s="8"/>
      <c r="J2010" s="8"/>
      <c r="K2010" s="8"/>
      <c r="L2010" s="8"/>
      <c r="M2010" s="8"/>
      <c r="N2010" s="8"/>
      <c r="O2010" s="8"/>
    </row>
    <row r="2011" spans="2:15" ht="11.25" x14ac:dyDescent="0.2">
      <c r="B2011" s="8"/>
      <c r="C2011" s="8"/>
      <c r="D2011" s="8"/>
      <c r="E2011" s="8"/>
      <c r="F2011" s="8"/>
      <c r="G2011" s="8"/>
      <c r="H2011" s="8"/>
      <c r="I2011" s="8"/>
      <c r="J2011" s="8"/>
      <c r="K2011" s="8"/>
      <c r="L2011" s="8"/>
      <c r="M2011" s="8"/>
      <c r="N2011" s="8"/>
      <c r="O2011" s="8"/>
    </row>
    <row r="2012" spans="2:15" ht="11.25" x14ac:dyDescent="0.2">
      <c r="B2012" s="8"/>
      <c r="C2012" s="8"/>
      <c r="D2012" s="8"/>
      <c r="E2012" s="8"/>
      <c r="F2012" s="8"/>
      <c r="G2012" s="8"/>
      <c r="H2012" s="8"/>
      <c r="I2012" s="8"/>
      <c r="J2012" s="8"/>
      <c r="K2012" s="8"/>
      <c r="L2012" s="8"/>
      <c r="M2012" s="8"/>
      <c r="N2012" s="8"/>
      <c r="O2012" s="8"/>
    </row>
    <row r="2013" spans="2:15" ht="11.25" x14ac:dyDescent="0.2">
      <c r="B2013" s="8"/>
      <c r="C2013" s="8"/>
      <c r="D2013" s="8"/>
      <c r="E2013" s="8"/>
      <c r="F2013" s="8"/>
      <c r="G2013" s="8"/>
      <c r="H2013" s="8"/>
      <c r="I2013" s="8"/>
      <c r="J2013" s="8"/>
      <c r="K2013" s="8"/>
      <c r="L2013" s="8"/>
      <c r="M2013" s="8"/>
      <c r="N2013" s="8"/>
      <c r="O2013" s="8"/>
    </row>
    <row r="2014" spans="2:15" ht="11.25" x14ac:dyDescent="0.2">
      <c r="B2014" s="8"/>
      <c r="C2014" s="8"/>
      <c r="D2014" s="8"/>
      <c r="E2014" s="8"/>
      <c r="F2014" s="8"/>
      <c r="G2014" s="8"/>
      <c r="H2014" s="8"/>
      <c r="I2014" s="8"/>
      <c r="J2014" s="8"/>
      <c r="K2014" s="8"/>
      <c r="L2014" s="8"/>
      <c r="M2014" s="8"/>
      <c r="N2014" s="8"/>
      <c r="O2014" s="8"/>
    </row>
    <row r="2015" spans="2:15" ht="11.25" x14ac:dyDescent="0.2">
      <c r="B2015" s="8"/>
      <c r="C2015" s="8"/>
      <c r="D2015" s="8"/>
      <c r="E2015" s="8"/>
      <c r="F2015" s="8"/>
      <c r="G2015" s="8"/>
      <c r="H2015" s="8"/>
      <c r="I2015" s="8"/>
      <c r="J2015" s="8"/>
      <c r="K2015" s="8"/>
      <c r="L2015" s="8"/>
      <c r="M2015" s="8"/>
      <c r="N2015" s="8"/>
      <c r="O2015" s="8"/>
    </row>
    <row r="2016" spans="2:15" ht="11.25" x14ac:dyDescent="0.2">
      <c r="B2016" s="8"/>
      <c r="C2016" s="8"/>
      <c r="D2016" s="8"/>
      <c r="E2016" s="8"/>
      <c r="F2016" s="8"/>
      <c r="G2016" s="8"/>
      <c r="H2016" s="8"/>
      <c r="I2016" s="8"/>
      <c r="J2016" s="8"/>
      <c r="K2016" s="8"/>
      <c r="L2016" s="8"/>
      <c r="M2016" s="8"/>
      <c r="N2016" s="8"/>
      <c r="O2016" s="8"/>
    </row>
    <row r="2017" spans="2:15" ht="11.25" x14ac:dyDescent="0.2">
      <c r="B2017" s="8"/>
      <c r="C2017" s="8"/>
      <c r="D2017" s="8"/>
      <c r="E2017" s="8"/>
      <c r="F2017" s="8"/>
      <c r="G2017" s="8"/>
      <c r="H2017" s="8"/>
      <c r="I2017" s="8"/>
      <c r="J2017" s="8"/>
      <c r="K2017" s="8"/>
      <c r="L2017" s="8"/>
      <c r="M2017" s="8"/>
      <c r="N2017" s="8"/>
      <c r="O2017" s="8"/>
    </row>
    <row r="2018" spans="2:15" ht="11.25" x14ac:dyDescent="0.2">
      <c r="B2018" s="8"/>
      <c r="C2018" s="8"/>
      <c r="D2018" s="8"/>
      <c r="E2018" s="8"/>
      <c r="F2018" s="8"/>
      <c r="G2018" s="8"/>
      <c r="H2018" s="8"/>
      <c r="I2018" s="8"/>
      <c r="J2018" s="8"/>
      <c r="K2018" s="8"/>
      <c r="L2018" s="8"/>
      <c r="M2018" s="8"/>
      <c r="N2018" s="8"/>
      <c r="O2018" s="8"/>
    </row>
    <row r="2019" spans="2:15" ht="11.25" x14ac:dyDescent="0.2">
      <c r="B2019" s="8"/>
      <c r="C2019" s="8"/>
      <c r="D2019" s="8"/>
      <c r="E2019" s="8"/>
      <c r="F2019" s="8"/>
      <c r="G2019" s="8"/>
      <c r="H2019" s="8"/>
      <c r="I2019" s="8"/>
      <c r="J2019" s="8"/>
      <c r="K2019" s="8"/>
      <c r="L2019" s="8"/>
      <c r="M2019" s="8"/>
      <c r="N2019" s="8"/>
      <c r="O2019" s="8"/>
    </row>
    <row r="2020" spans="2:15" ht="11.25" x14ac:dyDescent="0.2">
      <c r="B2020" s="8"/>
      <c r="C2020" s="8"/>
      <c r="D2020" s="8"/>
      <c r="E2020" s="8"/>
      <c r="F2020" s="8"/>
      <c r="G2020" s="8"/>
      <c r="H2020" s="8"/>
      <c r="I2020" s="8"/>
      <c r="J2020" s="8"/>
      <c r="K2020" s="8"/>
      <c r="L2020" s="8"/>
      <c r="M2020" s="8"/>
      <c r="N2020" s="8"/>
      <c r="O2020" s="8"/>
    </row>
    <row r="2021" spans="2:15" ht="11.25" x14ac:dyDescent="0.2">
      <c r="B2021" s="8"/>
      <c r="C2021" s="8"/>
      <c r="D2021" s="8"/>
      <c r="E2021" s="8"/>
      <c r="F2021" s="8"/>
      <c r="G2021" s="8"/>
      <c r="H2021" s="8"/>
      <c r="I2021" s="8"/>
      <c r="J2021" s="8"/>
      <c r="K2021" s="8"/>
      <c r="L2021" s="8"/>
      <c r="M2021" s="8"/>
      <c r="N2021" s="8"/>
      <c r="O2021" s="8"/>
    </row>
    <row r="2022" spans="2:15" ht="11.25" x14ac:dyDescent="0.2">
      <c r="B2022" s="8"/>
      <c r="C2022" s="8"/>
      <c r="D2022" s="8"/>
      <c r="E2022" s="8"/>
      <c r="F2022" s="8"/>
      <c r="G2022" s="8"/>
      <c r="H2022" s="8"/>
      <c r="I2022" s="8"/>
      <c r="J2022" s="8"/>
      <c r="K2022" s="8"/>
      <c r="L2022" s="8"/>
      <c r="M2022" s="8"/>
      <c r="N2022" s="8"/>
      <c r="O2022" s="8"/>
    </row>
    <row r="2023" spans="2:15" ht="11.25" x14ac:dyDescent="0.2">
      <c r="B2023" s="8"/>
      <c r="C2023" s="8"/>
      <c r="D2023" s="8"/>
      <c r="E2023" s="8"/>
      <c r="F2023" s="8"/>
      <c r="G2023" s="8"/>
      <c r="H2023" s="8"/>
      <c r="I2023" s="8"/>
      <c r="J2023" s="8"/>
      <c r="K2023" s="8"/>
      <c r="L2023" s="8"/>
      <c r="M2023" s="8"/>
      <c r="N2023" s="8"/>
      <c r="O2023" s="8"/>
    </row>
    <row r="2024" spans="2:15" ht="11.25" x14ac:dyDescent="0.2">
      <c r="B2024" s="8"/>
      <c r="C2024" s="8"/>
      <c r="D2024" s="8"/>
      <c r="E2024" s="8"/>
      <c r="F2024" s="8"/>
      <c r="G2024" s="8"/>
      <c r="H2024" s="8"/>
      <c r="I2024" s="8"/>
      <c r="J2024" s="8"/>
      <c r="K2024" s="8"/>
      <c r="L2024" s="8"/>
      <c r="M2024" s="8"/>
      <c r="N2024" s="8"/>
      <c r="O2024" s="8"/>
    </row>
    <row r="2025" spans="2:15" ht="11.25" x14ac:dyDescent="0.2">
      <c r="B2025" s="8"/>
      <c r="C2025" s="8"/>
      <c r="D2025" s="8"/>
      <c r="E2025" s="8"/>
      <c r="F2025" s="8"/>
      <c r="G2025" s="8"/>
      <c r="H2025" s="8"/>
      <c r="I2025" s="8"/>
      <c r="J2025" s="8"/>
      <c r="K2025" s="8"/>
      <c r="L2025" s="8"/>
      <c r="M2025" s="8"/>
      <c r="N2025" s="8"/>
      <c r="O2025" s="8"/>
    </row>
    <row r="2026" spans="2:15" ht="11.25" x14ac:dyDescent="0.2">
      <c r="B2026" s="8"/>
      <c r="C2026" s="8"/>
      <c r="D2026" s="8"/>
      <c r="E2026" s="8"/>
      <c r="F2026" s="8"/>
      <c r="G2026" s="8"/>
      <c r="H2026" s="8"/>
      <c r="I2026" s="8"/>
      <c r="J2026" s="8"/>
      <c r="K2026" s="8"/>
      <c r="L2026" s="8"/>
      <c r="M2026" s="8"/>
      <c r="N2026" s="8"/>
      <c r="O2026" s="8"/>
    </row>
    <row r="2027" spans="2:15" ht="11.25" x14ac:dyDescent="0.2">
      <c r="B2027" s="8"/>
      <c r="C2027" s="8"/>
      <c r="D2027" s="8"/>
      <c r="E2027" s="8"/>
      <c r="F2027" s="8"/>
      <c r="G2027" s="8"/>
      <c r="H2027" s="8"/>
      <c r="I2027" s="8"/>
      <c r="J2027" s="8"/>
      <c r="K2027" s="8"/>
      <c r="L2027" s="8"/>
      <c r="M2027" s="8"/>
      <c r="N2027" s="8"/>
      <c r="O2027" s="8"/>
    </row>
    <row r="2028" spans="2:15" ht="11.25" x14ac:dyDescent="0.2">
      <c r="B2028" s="8"/>
      <c r="C2028" s="8"/>
      <c r="D2028" s="8"/>
      <c r="E2028" s="8"/>
      <c r="F2028" s="8"/>
      <c r="G2028" s="8"/>
      <c r="H2028" s="8"/>
      <c r="I2028" s="8"/>
      <c r="J2028" s="8"/>
      <c r="K2028" s="8"/>
      <c r="L2028" s="8"/>
      <c r="M2028" s="8"/>
      <c r="N2028" s="8"/>
      <c r="O2028" s="8"/>
    </row>
    <row r="2029" spans="2:15" ht="11.25" x14ac:dyDescent="0.2">
      <c r="B2029" s="8"/>
      <c r="C2029" s="8"/>
      <c r="D2029" s="8"/>
      <c r="E2029" s="8"/>
      <c r="F2029" s="8"/>
      <c r="G2029" s="8"/>
      <c r="H2029" s="8"/>
      <c r="I2029" s="8"/>
      <c r="J2029" s="8"/>
      <c r="K2029" s="8"/>
      <c r="L2029" s="8"/>
      <c r="M2029" s="8"/>
      <c r="N2029" s="8"/>
      <c r="O2029" s="8"/>
    </row>
    <row r="2030" spans="2:15" ht="11.25" x14ac:dyDescent="0.2">
      <c r="B2030" s="8"/>
      <c r="C2030" s="8"/>
      <c r="D2030" s="8"/>
      <c r="E2030" s="8"/>
      <c r="F2030" s="8"/>
      <c r="G2030" s="8"/>
      <c r="H2030" s="8"/>
      <c r="I2030" s="8"/>
      <c r="J2030" s="8"/>
      <c r="K2030" s="8"/>
      <c r="L2030" s="8"/>
      <c r="M2030" s="8"/>
      <c r="N2030" s="8"/>
      <c r="O2030" s="8"/>
    </row>
    <row r="2031" spans="2:15" ht="11.25" x14ac:dyDescent="0.2">
      <c r="B2031" s="8"/>
      <c r="C2031" s="8"/>
      <c r="D2031" s="8"/>
      <c r="E2031" s="8"/>
      <c r="F2031" s="8"/>
      <c r="G2031" s="8"/>
      <c r="H2031" s="8"/>
      <c r="I2031" s="8"/>
      <c r="J2031" s="8"/>
      <c r="K2031" s="8"/>
      <c r="L2031" s="8"/>
      <c r="M2031" s="8"/>
      <c r="N2031" s="8"/>
      <c r="O2031" s="8"/>
    </row>
    <row r="2032" spans="2:15" ht="11.25" x14ac:dyDescent="0.2">
      <c r="B2032" s="8"/>
      <c r="C2032" s="8"/>
      <c r="D2032" s="8"/>
      <c r="E2032" s="8"/>
      <c r="F2032" s="8"/>
      <c r="G2032" s="8"/>
      <c r="H2032" s="8"/>
      <c r="I2032" s="8"/>
      <c r="J2032" s="8"/>
      <c r="K2032" s="8"/>
      <c r="L2032" s="8"/>
      <c r="M2032" s="8"/>
      <c r="N2032" s="8"/>
      <c r="O2032" s="8"/>
    </row>
    <row r="2033" spans="2:15" ht="11.25" x14ac:dyDescent="0.2">
      <c r="B2033" s="8"/>
      <c r="C2033" s="8"/>
      <c r="D2033" s="8"/>
      <c r="E2033" s="8"/>
      <c r="F2033" s="8"/>
      <c r="G2033" s="8"/>
      <c r="H2033" s="8"/>
      <c r="I2033" s="8"/>
      <c r="J2033" s="8"/>
      <c r="K2033" s="8"/>
      <c r="L2033" s="8"/>
      <c r="M2033" s="8"/>
      <c r="N2033" s="8"/>
      <c r="O2033" s="8"/>
    </row>
    <row r="2034" spans="2:15" ht="11.25" x14ac:dyDescent="0.2">
      <c r="B2034" s="8"/>
      <c r="C2034" s="8"/>
      <c r="D2034" s="8"/>
      <c r="E2034" s="8"/>
      <c r="F2034" s="8"/>
      <c r="G2034" s="8"/>
      <c r="H2034" s="8"/>
      <c r="I2034" s="8"/>
      <c r="J2034" s="8"/>
      <c r="K2034" s="8"/>
      <c r="L2034" s="8"/>
      <c r="M2034" s="8"/>
      <c r="N2034" s="8"/>
      <c r="O2034" s="8"/>
    </row>
    <row r="2035" spans="2:15" ht="11.25" x14ac:dyDescent="0.2">
      <c r="B2035" s="8"/>
      <c r="C2035" s="8"/>
      <c r="D2035" s="8"/>
      <c r="E2035" s="8"/>
      <c r="F2035" s="8"/>
      <c r="G2035" s="8"/>
      <c r="H2035" s="8"/>
      <c r="I2035" s="8"/>
      <c r="J2035" s="8"/>
      <c r="K2035" s="8"/>
      <c r="L2035" s="8"/>
      <c r="M2035" s="8"/>
      <c r="N2035" s="8"/>
      <c r="O2035" s="8"/>
    </row>
    <row r="2036" spans="2:15" ht="11.25" x14ac:dyDescent="0.2">
      <c r="B2036" s="8"/>
      <c r="C2036" s="8"/>
      <c r="D2036" s="8"/>
      <c r="E2036" s="8"/>
      <c r="F2036" s="8"/>
      <c r="G2036" s="8"/>
      <c r="H2036" s="8"/>
      <c r="I2036" s="8"/>
      <c r="J2036" s="8"/>
      <c r="K2036" s="8"/>
      <c r="L2036" s="8"/>
      <c r="M2036" s="8"/>
      <c r="N2036" s="8"/>
      <c r="O2036" s="8"/>
    </row>
    <row r="2037" spans="2:15" ht="11.25" x14ac:dyDescent="0.2">
      <c r="B2037" s="8"/>
      <c r="C2037" s="8"/>
      <c r="D2037" s="8"/>
      <c r="E2037" s="8"/>
      <c r="F2037" s="8"/>
      <c r="G2037" s="8"/>
      <c r="H2037" s="8"/>
      <c r="I2037" s="8"/>
      <c r="J2037" s="8"/>
      <c r="K2037" s="8"/>
      <c r="L2037" s="8"/>
      <c r="M2037" s="8"/>
      <c r="N2037" s="8"/>
      <c r="O2037" s="8"/>
    </row>
    <row r="2038" spans="2:15" ht="11.25" x14ac:dyDescent="0.2">
      <c r="B2038" s="8"/>
      <c r="C2038" s="8"/>
      <c r="D2038" s="8"/>
      <c r="E2038" s="8"/>
      <c r="F2038" s="8"/>
      <c r="G2038" s="8"/>
      <c r="H2038" s="8"/>
      <c r="I2038" s="8"/>
      <c r="J2038" s="8"/>
      <c r="K2038" s="8"/>
      <c r="L2038" s="8"/>
      <c r="M2038" s="8"/>
      <c r="N2038" s="8"/>
      <c r="O2038" s="8"/>
    </row>
    <row r="2039" spans="2:15" ht="11.25" x14ac:dyDescent="0.2">
      <c r="B2039" s="8"/>
      <c r="C2039" s="8"/>
      <c r="D2039" s="8"/>
      <c r="E2039" s="8"/>
      <c r="F2039" s="8"/>
      <c r="G2039" s="8"/>
      <c r="H2039" s="8"/>
      <c r="I2039" s="8"/>
      <c r="J2039" s="8"/>
      <c r="K2039" s="8"/>
      <c r="L2039" s="8"/>
      <c r="M2039" s="8"/>
      <c r="N2039" s="8"/>
      <c r="O2039" s="8"/>
    </row>
    <row r="2040" spans="2:15" ht="11.25" x14ac:dyDescent="0.2">
      <c r="B2040" s="8"/>
      <c r="C2040" s="8"/>
      <c r="D2040" s="8"/>
      <c r="E2040" s="8"/>
      <c r="F2040" s="8"/>
      <c r="G2040" s="8"/>
      <c r="H2040" s="8"/>
      <c r="I2040" s="8"/>
      <c r="J2040" s="8"/>
      <c r="K2040" s="8"/>
      <c r="L2040" s="8"/>
      <c r="M2040" s="8"/>
      <c r="N2040" s="8"/>
      <c r="O2040" s="8"/>
    </row>
    <row r="2041" spans="2:15" ht="11.25" x14ac:dyDescent="0.2">
      <c r="B2041" s="8"/>
      <c r="C2041" s="8"/>
      <c r="D2041" s="8"/>
      <c r="E2041" s="8"/>
      <c r="F2041" s="8"/>
      <c r="G2041" s="8"/>
      <c r="H2041" s="8"/>
      <c r="I2041" s="8"/>
      <c r="J2041" s="8"/>
      <c r="K2041" s="8"/>
      <c r="L2041" s="8"/>
      <c r="M2041" s="8"/>
      <c r="N2041" s="8"/>
      <c r="O2041" s="8"/>
    </row>
    <row r="2042" spans="2:15" ht="11.25" x14ac:dyDescent="0.2">
      <c r="B2042" s="8"/>
      <c r="C2042" s="8"/>
      <c r="D2042" s="8"/>
      <c r="E2042" s="8"/>
      <c r="F2042" s="8"/>
      <c r="G2042" s="8"/>
      <c r="H2042" s="8"/>
      <c r="I2042" s="8"/>
      <c r="J2042" s="8"/>
      <c r="K2042" s="8"/>
      <c r="L2042" s="8"/>
      <c r="M2042" s="8"/>
      <c r="N2042" s="8"/>
      <c r="O2042" s="8"/>
    </row>
    <row r="2043" spans="2:15" ht="11.25" x14ac:dyDescent="0.2">
      <c r="B2043" s="8"/>
      <c r="C2043" s="8"/>
      <c r="D2043" s="8"/>
      <c r="E2043" s="8"/>
      <c r="F2043" s="8"/>
      <c r="G2043" s="8"/>
      <c r="H2043" s="8"/>
      <c r="I2043" s="8"/>
      <c r="J2043" s="8"/>
      <c r="K2043" s="8"/>
      <c r="L2043" s="8"/>
      <c r="M2043" s="8"/>
      <c r="N2043" s="8"/>
      <c r="O2043" s="8"/>
    </row>
    <row r="2044" spans="2:15" ht="11.25" x14ac:dyDescent="0.2">
      <c r="B2044" s="8"/>
      <c r="C2044" s="8"/>
      <c r="D2044" s="8"/>
      <c r="E2044" s="8"/>
      <c r="F2044" s="8"/>
      <c r="G2044" s="8"/>
      <c r="H2044" s="8"/>
      <c r="I2044" s="8"/>
      <c r="J2044" s="8"/>
      <c r="K2044" s="8"/>
      <c r="L2044" s="8"/>
      <c r="M2044" s="8"/>
      <c r="N2044" s="8"/>
      <c r="O2044" s="8"/>
    </row>
    <row r="2045" spans="2:15" ht="11.25" x14ac:dyDescent="0.2">
      <c r="B2045" s="8"/>
      <c r="C2045" s="8"/>
      <c r="D2045" s="8"/>
      <c r="E2045" s="8"/>
      <c r="F2045" s="8"/>
      <c r="G2045" s="8"/>
      <c r="H2045" s="8"/>
      <c r="I2045" s="8"/>
      <c r="J2045" s="8"/>
      <c r="K2045" s="8"/>
      <c r="L2045" s="8"/>
      <c r="M2045" s="8"/>
      <c r="N2045" s="8"/>
      <c r="O2045" s="8"/>
    </row>
    <row r="2046" spans="2:15" ht="11.25" x14ac:dyDescent="0.2">
      <c r="B2046" s="8"/>
      <c r="C2046" s="8"/>
      <c r="D2046" s="8"/>
      <c r="E2046" s="8"/>
      <c r="F2046" s="8"/>
      <c r="G2046" s="8"/>
      <c r="H2046" s="8"/>
      <c r="I2046" s="8"/>
      <c r="J2046" s="8"/>
      <c r="K2046" s="8"/>
      <c r="L2046" s="8"/>
      <c r="M2046" s="8"/>
      <c r="N2046" s="8"/>
      <c r="O2046" s="8"/>
    </row>
    <row r="2047" spans="2:15" ht="11.25" x14ac:dyDescent="0.2">
      <c r="B2047" s="8"/>
      <c r="C2047" s="8"/>
      <c r="D2047" s="8"/>
      <c r="E2047" s="8"/>
      <c r="F2047" s="8"/>
      <c r="G2047" s="8"/>
      <c r="H2047" s="8"/>
      <c r="I2047" s="8"/>
      <c r="J2047" s="8"/>
      <c r="K2047" s="8"/>
      <c r="L2047" s="8"/>
      <c r="M2047" s="8"/>
      <c r="N2047" s="8"/>
      <c r="O2047" s="8"/>
    </row>
    <row r="2048" spans="2:15" ht="11.25" x14ac:dyDescent="0.2">
      <c r="B2048" s="8"/>
      <c r="C2048" s="8"/>
      <c r="D2048" s="8"/>
      <c r="E2048" s="8"/>
      <c r="F2048" s="8"/>
      <c r="G2048" s="8"/>
      <c r="H2048" s="8"/>
      <c r="I2048" s="8"/>
      <c r="J2048" s="8"/>
      <c r="K2048" s="8"/>
      <c r="L2048" s="8"/>
      <c r="M2048" s="8"/>
      <c r="N2048" s="8"/>
      <c r="O2048" s="8"/>
    </row>
    <row r="2049" spans="2:15" ht="11.25" x14ac:dyDescent="0.2">
      <c r="B2049" s="8"/>
      <c r="C2049" s="8"/>
      <c r="D2049" s="8"/>
      <c r="E2049" s="8"/>
      <c r="F2049" s="8"/>
      <c r="G2049" s="8"/>
      <c r="H2049" s="8"/>
      <c r="I2049" s="8"/>
      <c r="J2049" s="8"/>
      <c r="K2049" s="8"/>
      <c r="L2049" s="8"/>
      <c r="M2049" s="8"/>
      <c r="N2049" s="8"/>
      <c r="O2049" s="8"/>
    </row>
    <row r="2050" spans="2:15" ht="11.25" x14ac:dyDescent="0.2">
      <c r="B2050" s="8"/>
      <c r="C2050" s="8"/>
      <c r="D2050" s="8"/>
      <c r="E2050" s="8"/>
      <c r="F2050" s="8"/>
      <c r="G2050" s="8"/>
      <c r="H2050" s="8"/>
      <c r="I2050" s="8"/>
      <c r="J2050" s="8"/>
      <c r="K2050" s="8"/>
      <c r="L2050" s="8"/>
      <c r="M2050" s="8"/>
      <c r="N2050" s="8"/>
      <c r="O2050" s="8"/>
    </row>
    <row r="2051" spans="2:15" ht="11.25" x14ac:dyDescent="0.2">
      <c r="B2051" s="8"/>
      <c r="C2051" s="8"/>
      <c r="D2051" s="8"/>
      <c r="E2051" s="8"/>
      <c r="F2051" s="8"/>
      <c r="G2051" s="8"/>
      <c r="H2051" s="8"/>
      <c r="I2051" s="8"/>
      <c r="J2051" s="8"/>
      <c r="K2051" s="8"/>
      <c r="L2051" s="8"/>
      <c r="M2051" s="8"/>
      <c r="N2051" s="8"/>
      <c r="O2051" s="8"/>
    </row>
    <row r="2052" spans="2:15" ht="11.25" x14ac:dyDescent="0.2">
      <c r="B2052" s="8"/>
      <c r="C2052" s="8"/>
      <c r="D2052" s="8"/>
      <c r="E2052" s="8"/>
      <c r="F2052" s="8"/>
      <c r="G2052" s="8"/>
      <c r="H2052" s="8"/>
      <c r="I2052" s="8"/>
      <c r="J2052" s="8"/>
      <c r="K2052" s="8"/>
      <c r="L2052" s="8"/>
      <c r="M2052" s="8"/>
      <c r="N2052" s="8"/>
      <c r="O2052" s="8"/>
    </row>
    <row r="2053" spans="2:15" ht="11.25" x14ac:dyDescent="0.2">
      <c r="B2053" s="8"/>
      <c r="C2053" s="8"/>
      <c r="D2053" s="8"/>
      <c r="E2053" s="8"/>
      <c r="F2053" s="8"/>
      <c r="G2053" s="8"/>
      <c r="H2053" s="8"/>
      <c r="I2053" s="8"/>
      <c r="J2053" s="8"/>
      <c r="K2053" s="8"/>
      <c r="L2053" s="8"/>
      <c r="M2053" s="8"/>
      <c r="N2053" s="8"/>
      <c r="O2053" s="8"/>
    </row>
    <row r="2054" spans="2:15" ht="11.25" x14ac:dyDescent="0.2">
      <c r="B2054" s="8"/>
      <c r="C2054" s="8"/>
      <c r="D2054" s="8"/>
      <c r="E2054" s="8"/>
      <c r="F2054" s="8"/>
      <c r="G2054" s="8"/>
      <c r="H2054" s="8"/>
      <c r="I2054" s="8"/>
      <c r="J2054" s="8"/>
      <c r="K2054" s="8"/>
      <c r="L2054" s="8"/>
      <c r="M2054" s="8"/>
      <c r="N2054" s="8"/>
      <c r="O2054" s="8"/>
    </row>
    <row r="2055" spans="2:15" ht="11.25" x14ac:dyDescent="0.2">
      <c r="B2055" s="8"/>
      <c r="C2055" s="8"/>
      <c r="D2055" s="8"/>
      <c r="E2055" s="8"/>
      <c r="F2055" s="8"/>
      <c r="G2055" s="8"/>
      <c r="H2055" s="8"/>
      <c r="I2055" s="8"/>
      <c r="J2055" s="8"/>
      <c r="K2055" s="8"/>
      <c r="L2055" s="8"/>
      <c r="M2055" s="8"/>
      <c r="N2055" s="8"/>
      <c r="O2055" s="8"/>
    </row>
    <row r="2056" spans="2:15" ht="11.25" x14ac:dyDescent="0.2">
      <c r="B2056" s="8"/>
      <c r="C2056" s="8"/>
      <c r="D2056" s="8"/>
      <c r="E2056" s="8"/>
      <c r="F2056" s="8"/>
      <c r="G2056" s="8"/>
      <c r="H2056" s="8"/>
      <c r="I2056" s="8"/>
      <c r="J2056" s="8"/>
      <c r="K2056" s="8"/>
      <c r="L2056" s="8"/>
      <c r="M2056" s="8"/>
      <c r="N2056" s="8"/>
      <c r="O2056" s="8"/>
    </row>
    <row r="2057" spans="2:15" ht="11.25" x14ac:dyDescent="0.2">
      <c r="B2057" s="8"/>
      <c r="C2057" s="8"/>
      <c r="D2057" s="8"/>
      <c r="E2057" s="8"/>
      <c r="F2057" s="8"/>
      <c r="G2057" s="8"/>
      <c r="H2057" s="8"/>
      <c r="I2057" s="8"/>
      <c r="J2057" s="8"/>
      <c r="K2057" s="8"/>
      <c r="L2057" s="8"/>
      <c r="M2057" s="8"/>
      <c r="N2057" s="8"/>
      <c r="O2057" s="8"/>
    </row>
    <row r="2058" spans="2:15" ht="11.25" x14ac:dyDescent="0.2">
      <c r="B2058" s="8"/>
      <c r="C2058" s="8"/>
      <c r="D2058" s="8"/>
      <c r="E2058" s="8"/>
      <c r="F2058" s="8"/>
      <c r="G2058" s="8"/>
      <c r="H2058" s="8"/>
      <c r="I2058" s="8"/>
      <c r="J2058" s="8"/>
      <c r="K2058" s="8"/>
      <c r="L2058" s="8"/>
      <c r="M2058" s="8"/>
      <c r="N2058" s="8"/>
      <c r="O2058" s="8"/>
    </row>
    <row r="2059" spans="2:15" ht="11.25" x14ac:dyDescent="0.2">
      <c r="B2059" s="8"/>
      <c r="C2059" s="8"/>
      <c r="D2059" s="8"/>
      <c r="E2059" s="8"/>
      <c r="F2059" s="8"/>
      <c r="G2059" s="8"/>
      <c r="H2059" s="8"/>
      <c r="I2059" s="8"/>
      <c r="J2059" s="8"/>
      <c r="K2059" s="8"/>
      <c r="L2059" s="8"/>
      <c r="M2059" s="8"/>
      <c r="N2059" s="8"/>
      <c r="O2059" s="8"/>
    </row>
    <row r="2060" spans="2:15" ht="11.25" x14ac:dyDescent="0.2">
      <c r="B2060" s="8"/>
      <c r="C2060" s="8"/>
      <c r="D2060" s="8"/>
      <c r="E2060" s="8"/>
      <c r="F2060" s="8"/>
      <c r="G2060" s="8"/>
      <c r="H2060" s="8"/>
      <c r="I2060" s="8"/>
      <c r="J2060" s="8"/>
      <c r="K2060" s="8"/>
      <c r="L2060" s="8"/>
      <c r="M2060" s="8"/>
      <c r="N2060" s="8"/>
      <c r="O2060" s="8"/>
    </row>
    <row r="2061" spans="2:15" ht="11.25" x14ac:dyDescent="0.2">
      <c r="B2061" s="8"/>
      <c r="C2061" s="8"/>
      <c r="D2061" s="8"/>
      <c r="E2061" s="8"/>
      <c r="F2061" s="8"/>
      <c r="G2061" s="8"/>
      <c r="H2061" s="8"/>
      <c r="I2061" s="8"/>
      <c r="J2061" s="8"/>
      <c r="K2061" s="8"/>
      <c r="L2061" s="8"/>
      <c r="M2061" s="8"/>
      <c r="N2061" s="8"/>
      <c r="O2061" s="8"/>
    </row>
    <row r="2062" spans="2:15" ht="11.25" x14ac:dyDescent="0.2">
      <c r="B2062" s="8"/>
      <c r="C2062" s="8"/>
      <c r="D2062" s="8"/>
      <c r="E2062" s="8"/>
      <c r="F2062" s="8"/>
      <c r="G2062" s="8"/>
      <c r="H2062" s="8"/>
      <c r="I2062" s="8"/>
      <c r="J2062" s="8"/>
      <c r="K2062" s="8"/>
      <c r="L2062" s="8"/>
      <c r="M2062" s="8"/>
      <c r="N2062" s="8"/>
      <c r="O2062" s="8"/>
    </row>
    <row r="2063" spans="2:15" ht="11.25" x14ac:dyDescent="0.2">
      <c r="B2063" s="8"/>
      <c r="C2063" s="8"/>
      <c r="D2063" s="8"/>
      <c r="E2063" s="8"/>
      <c r="F2063" s="8"/>
      <c r="G2063" s="8"/>
      <c r="H2063" s="8"/>
      <c r="I2063" s="8"/>
      <c r="J2063" s="8"/>
      <c r="K2063" s="8"/>
      <c r="L2063" s="8"/>
      <c r="M2063" s="8"/>
      <c r="N2063" s="8"/>
      <c r="O2063" s="8"/>
    </row>
    <row r="2064" spans="2:15" ht="11.25" x14ac:dyDescent="0.2">
      <c r="B2064" s="8"/>
      <c r="C2064" s="8"/>
      <c r="D2064" s="8"/>
      <c r="E2064" s="8"/>
      <c r="F2064" s="8"/>
      <c r="G2064" s="8"/>
      <c r="H2064" s="8"/>
      <c r="I2064" s="8"/>
      <c r="J2064" s="8"/>
      <c r="K2064" s="8"/>
      <c r="L2064" s="8"/>
      <c r="M2064" s="8"/>
      <c r="N2064" s="8"/>
      <c r="O2064" s="8"/>
    </row>
    <row r="2065" spans="2:15" ht="11.25" x14ac:dyDescent="0.2">
      <c r="B2065" s="8"/>
      <c r="C2065" s="8"/>
      <c r="D2065" s="8"/>
      <c r="E2065" s="8"/>
      <c r="F2065" s="8"/>
      <c r="G2065" s="8"/>
      <c r="H2065" s="8"/>
      <c r="I2065" s="8"/>
      <c r="J2065" s="8"/>
      <c r="K2065" s="8"/>
      <c r="L2065" s="8"/>
      <c r="M2065" s="8"/>
      <c r="N2065" s="8"/>
      <c r="O2065" s="8"/>
    </row>
    <row r="2066" spans="2:15" ht="11.25" x14ac:dyDescent="0.2">
      <c r="B2066" s="8"/>
      <c r="C2066" s="8"/>
      <c r="D2066" s="8"/>
      <c r="E2066" s="8"/>
      <c r="F2066" s="8"/>
      <c r="G2066" s="8"/>
      <c r="H2066" s="8"/>
      <c r="I2066" s="8"/>
      <c r="J2066" s="8"/>
      <c r="K2066" s="8"/>
      <c r="L2066" s="8"/>
      <c r="M2066" s="8"/>
      <c r="N2066" s="8"/>
      <c r="O2066" s="8"/>
    </row>
    <row r="2067" spans="2:15" ht="11.25" x14ac:dyDescent="0.2">
      <c r="B2067" s="8"/>
      <c r="C2067" s="8"/>
      <c r="D2067" s="8"/>
      <c r="E2067" s="8"/>
      <c r="F2067" s="8"/>
      <c r="G2067" s="8"/>
      <c r="H2067" s="8"/>
      <c r="I2067" s="8"/>
      <c r="J2067" s="8"/>
      <c r="K2067" s="8"/>
      <c r="L2067" s="8"/>
      <c r="M2067" s="8"/>
      <c r="N2067" s="8"/>
      <c r="O2067" s="8"/>
    </row>
    <row r="2068" spans="2:15" ht="11.25" x14ac:dyDescent="0.2">
      <c r="B2068" s="8"/>
      <c r="C2068" s="8"/>
      <c r="D2068" s="8"/>
      <c r="E2068" s="8"/>
      <c r="F2068" s="8"/>
      <c r="G2068" s="8"/>
      <c r="H2068" s="8"/>
      <c r="I2068" s="8"/>
      <c r="J2068" s="8"/>
      <c r="K2068" s="8"/>
      <c r="L2068" s="8"/>
      <c r="M2068" s="8"/>
      <c r="N2068" s="8"/>
      <c r="O2068" s="8"/>
    </row>
    <row r="2069" spans="2:15" ht="11.25" x14ac:dyDescent="0.2">
      <c r="B2069" s="8"/>
      <c r="C2069" s="8"/>
      <c r="D2069" s="8"/>
      <c r="E2069" s="8"/>
      <c r="F2069" s="8"/>
      <c r="G2069" s="8"/>
      <c r="H2069" s="8"/>
      <c r="I2069" s="8"/>
      <c r="J2069" s="8"/>
      <c r="K2069" s="8"/>
      <c r="L2069" s="8"/>
      <c r="M2069" s="8"/>
      <c r="N2069" s="8"/>
      <c r="O2069" s="8"/>
    </row>
    <row r="2070" spans="2:15" ht="11.25" x14ac:dyDescent="0.2">
      <c r="B2070" s="8"/>
      <c r="C2070" s="8"/>
      <c r="D2070" s="8"/>
      <c r="E2070" s="8"/>
      <c r="F2070" s="8"/>
      <c r="G2070" s="8"/>
      <c r="H2070" s="8"/>
      <c r="I2070" s="8"/>
      <c r="J2070" s="8"/>
      <c r="K2070" s="8"/>
      <c r="L2070" s="8"/>
      <c r="M2070" s="8"/>
      <c r="N2070" s="8"/>
      <c r="O2070" s="8"/>
    </row>
    <row r="2071" spans="2:15" ht="11.25" x14ac:dyDescent="0.2">
      <c r="B2071" s="8"/>
      <c r="C2071" s="8"/>
      <c r="D2071" s="8"/>
      <c r="E2071" s="8"/>
      <c r="F2071" s="8"/>
      <c r="G2071" s="8"/>
      <c r="H2071" s="8"/>
      <c r="I2071" s="8"/>
      <c r="J2071" s="8"/>
      <c r="K2071" s="8"/>
      <c r="L2071" s="8"/>
      <c r="M2071" s="8"/>
      <c r="N2071" s="8"/>
      <c r="O2071" s="8"/>
    </row>
    <row r="2072" spans="2:15" ht="11.25" x14ac:dyDescent="0.2">
      <c r="B2072" s="8"/>
      <c r="C2072" s="8"/>
      <c r="D2072" s="8"/>
      <c r="E2072" s="8"/>
      <c r="F2072" s="8"/>
      <c r="G2072" s="8"/>
      <c r="H2072" s="8"/>
      <c r="I2072" s="8"/>
      <c r="J2072" s="8"/>
      <c r="K2072" s="8"/>
      <c r="L2072" s="8"/>
      <c r="M2072" s="8"/>
      <c r="N2072" s="8"/>
      <c r="O2072" s="8"/>
    </row>
    <row r="2073" spans="2:15" ht="11.25" x14ac:dyDescent="0.2">
      <c r="B2073" s="8"/>
      <c r="C2073" s="8"/>
      <c r="D2073" s="8"/>
      <c r="E2073" s="8"/>
      <c r="F2073" s="8"/>
      <c r="G2073" s="8"/>
      <c r="H2073" s="8"/>
      <c r="I2073" s="8"/>
      <c r="J2073" s="8"/>
      <c r="K2073" s="8"/>
      <c r="L2073" s="8"/>
      <c r="M2073" s="8"/>
      <c r="N2073" s="8"/>
      <c r="O2073" s="8"/>
    </row>
    <row r="2074" spans="2:15" ht="11.25" x14ac:dyDescent="0.2">
      <c r="B2074" s="8"/>
      <c r="C2074" s="8"/>
      <c r="D2074" s="8"/>
      <c r="E2074" s="8"/>
      <c r="F2074" s="8"/>
      <c r="G2074" s="8"/>
      <c r="H2074" s="8"/>
      <c r="I2074" s="8"/>
      <c r="J2074" s="8"/>
      <c r="K2074" s="8"/>
      <c r="L2074" s="8"/>
      <c r="M2074" s="8"/>
      <c r="N2074" s="8"/>
      <c r="O2074" s="8"/>
    </row>
    <row r="2075" spans="2:15" ht="11.25" x14ac:dyDescent="0.2">
      <c r="B2075" s="8"/>
      <c r="C2075" s="8"/>
      <c r="D2075" s="8"/>
      <c r="E2075" s="8"/>
      <c r="F2075" s="8"/>
      <c r="G2075" s="8"/>
      <c r="H2075" s="8"/>
      <c r="I2075" s="8"/>
      <c r="J2075" s="8"/>
      <c r="K2075" s="8"/>
      <c r="L2075" s="8"/>
      <c r="M2075" s="8"/>
      <c r="N2075" s="8"/>
      <c r="O2075" s="8"/>
    </row>
    <row r="2076" spans="2:15" ht="11.25" x14ac:dyDescent="0.2">
      <c r="B2076" s="8"/>
      <c r="C2076" s="8"/>
      <c r="D2076" s="8"/>
      <c r="E2076" s="8"/>
      <c r="F2076" s="8"/>
      <c r="G2076" s="8"/>
      <c r="H2076" s="8"/>
      <c r="I2076" s="8"/>
      <c r="J2076" s="8"/>
      <c r="K2076" s="8"/>
      <c r="L2076" s="8"/>
      <c r="M2076" s="8"/>
      <c r="N2076" s="8"/>
      <c r="O2076" s="8"/>
    </row>
    <row r="2077" spans="2:15" ht="11.25" x14ac:dyDescent="0.2">
      <c r="B2077" s="8"/>
      <c r="C2077" s="8"/>
      <c r="D2077" s="8"/>
      <c r="E2077" s="8"/>
      <c r="F2077" s="8"/>
      <c r="G2077" s="8"/>
      <c r="H2077" s="8"/>
      <c r="I2077" s="8"/>
      <c r="J2077" s="8"/>
      <c r="K2077" s="8"/>
      <c r="L2077" s="8"/>
      <c r="M2077" s="8"/>
      <c r="N2077" s="8"/>
      <c r="O2077" s="8"/>
    </row>
    <row r="2078" spans="2:15" ht="11.25" x14ac:dyDescent="0.2">
      <c r="B2078" s="8"/>
      <c r="C2078" s="8"/>
      <c r="D2078" s="8"/>
      <c r="E2078" s="8"/>
      <c r="F2078" s="8"/>
      <c r="G2078" s="8"/>
      <c r="H2078" s="8"/>
      <c r="I2078" s="8"/>
      <c r="J2078" s="8"/>
      <c r="K2078" s="8"/>
      <c r="L2078" s="8"/>
      <c r="M2078" s="8"/>
      <c r="N2078" s="8"/>
      <c r="O2078" s="8"/>
    </row>
    <row r="2079" spans="2:15" ht="11.25" x14ac:dyDescent="0.2">
      <c r="B2079" s="8"/>
      <c r="C2079" s="8"/>
      <c r="D2079" s="8"/>
      <c r="E2079" s="8"/>
      <c r="F2079" s="8"/>
      <c r="G2079" s="8"/>
      <c r="H2079" s="8"/>
      <c r="I2079" s="8"/>
      <c r="J2079" s="8"/>
      <c r="K2079" s="8"/>
      <c r="L2079" s="8"/>
      <c r="M2079" s="8"/>
      <c r="N2079" s="8"/>
      <c r="O2079" s="8"/>
    </row>
    <row r="2080" spans="2:15" ht="11.25" x14ac:dyDescent="0.2">
      <c r="B2080" s="8"/>
      <c r="C2080" s="8"/>
      <c r="D2080" s="8"/>
      <c r="E2080" s="8"/>
      <c r="F2080" s="8"/>
      <c r="G2080" s="8"/>
      <c r="H2080" s="8"/>
      <c r="I2080" s="8"/>
      <c r="J2080" s="8"/>
      <c r="K2080" s="8"/>
      <c r="L2080" s="8"/>
      <c r="M2080" s="8"/>
      <c r="N2080" s="8"/>
      <c r="O2080" s="8"/>
    </row>
    <row r="2081" spans="2:15" ht="11.25" x14ac:dyDescent="0.2">
      <c r="B2081" s="8"/>
      <c r="C2081" s="8"/>
      <c r="D2081" s="8"/>
      <c r="E2081" s="8"/>
      <c r="F2081" s="8"/>
      <c r="G2081" s="8"/>
      <c r="H2081" s="8"/>
      <c r="I2081" s="8"/>
      <c r="J2081" s="8"/>
      <c r="K2081" s="8"/>
      <c r="L2081" s="8"/>
      <c r="M2081" s="8"/>
      <c r="N2081" s="8"/>
      <c r="O2081" s="8"/>
    </row>
    <row r="2082" spans="2:15" ht="11.25" x14ac:dyDescent="0.2">
      <c r="B2082" s="8"/>
      <c r="C2082" s="8"/>
      <c r="D2082" s="8"/>
      <c r="E2082" s="8"/>
      <c r="F2082" s="8"/>
      <c r="G2082" s="8"/>
      <c r="H2082" s="8"/>
      <c r="I2082" s="8"/>
      <c r="J2082" s="8"/>
      <c r="K2082" s="8"/>
      <c r="L2082" s="8"/>
      <c r="M2082" s="8"/>
      <c r="N2082" s="8"/>
      <c r="O2082" s="8"/>
    </row>
    <row r="2083" spans="2:15" ht="11.25" x14ac:dyDescent="0.2">
      <c r="B2083" s="8"/>
      <c r="C2083" s="8"/>
      <c r="D2083" s="8"/>
      <c r="E2083" s="8"/>
      <c r="F2083" s="8"/>
      <c r="G2083" s="8"/>
      <c r="H2083" s="8"/>
      <c r="I2083" s="8"/>
      <c r="J2083" s="8"/>
      <c r="K2083" s="8"/>
      <c r="L2083" s="8"/>
      <c r="M2083" s="8"/>
      <c r="N2083" s="8"/>
      <c r="O2083" s="8"/>
    </row>
    <row r="2084" spans="2:15" ht="11.25" x14ac:dyDescent="0.2">
      <c r="B2084" s="8"/>
      <c r="C2084" s="8"/>
      <c r="D2084" s="8"/>
      <c r="E2084" s="8"/>
      <c r="F2084" s="8"/>
      <c r="G2084" s="8"/>
      <c r="H2084" s="8"/>
      <c r="I2084" s="8"/>
      <c r="J2084" s="8"/>
      <c r="K2084" s="8"/>
      <c r="L2084" s="8"/>
      <c r="M2084" s="8"/>
      <c r="N2084" s="8"/>
      <c r="O2084" s="8"/>
    </row>
    <row r="2085" spans="2:15" ht="11.25" x14ac:dyDescent="0.2">
      <c r="B2085" s="8"/>
      <c r="C2085" s="8"/>
      <c r="D2085" s="8"/>
      <c r="E2085" s="8"/>
      <c r="F2085" s="8"/>
      <c r="G2085" s="8"/>
      <c r="H2085" s="8"/>
      <c r="I2085" s="8"/>
      <c r="J2085" s="8"/>
      <c r="K2085" s="8"/>
      <c r="L2085" s="8"/>
      <c r="M2085" s="8"/>
      <c r="N2085" s="8"/>
      <c r="O2085" s="8"/>
    </row>
    <row r="2086" spans="2:15" ht="11.25" x14ac:dyDescent="0.2">
      <c r="B2086" s="8"/>
      <c r="C2086" s="8"/>
      <c r="D2086" s="8"/>
      <c r="E2086" s="8"/>
      <c r="F2086" s="8"/>
      <c r="G2086" s="8"/>
      <c r="H2086" s="8"/>
      <c r="I2086" s="8"/>
      <c r="J2086" s="8"/>
      <c r="K2086" s="8"/>
      <c r="L2086" s="8"/>
      <c r="M2086" s="8"/>
      <c r="N2086" s="8"/>
      <c r="O2086" s="8"/>
    </row>
    <row r="2087" spans="2:15" ht="11.25" x14ac:dyDescent="0.2">
      <c r="B2087" s="8"/>
      <c r="C2087" s="8"/>
      <c r="D2087" s="8"/>
      <c r="E2087" s="8"/>
      <c r="F2087" s="8"/>
      <c r="G2087" s="8"/>
      <c r="H2087" s="8"/>
      <c r="I2087" s="8"/>
      <c r="J2087" s="8"/>
      <c r="K2087" s="8"/>
      <c r="L2087" s="8"/>
      <c r="M2087" s="8"/>
      <c r="N2087" s="8"/>
      <c r="O2087" s="8"/>
    </row>
    <row r="2088" spans="2:15" ht="11.25" x14ac:dyDescent="0.2">
      <c r="B2088" s="8"/>
      <c r="C2088" s="8"/>
      <c r="D2088" s="8"/>
      <c r="E2088" s="8"/>
      <c r="F2088" s="8"/>
      <c r="G2088" s="8"/>
      <c r="H2088" s="8"/>
      <c r="I2088" s="8"/>
      <c r="J2088" s="8"/>
      <c r="K2088" s="8"/>
      <c r="L2088" s="8"/>
      <c r="M2088" s="8"/>
      <c r="N2088" s="8"/>
      <c r="O2088" s="8"/>
    </row>
    <row r="2089" spans="2:15" ht="11.25" x14ac:dyDescent="0.2">
      <c r="B2089" s="8"/>
      <c r="C2089" s="8"/>
      <c r="D2089" s="8"/>
      <c r="E2089" s="8"/>
      <c r="F2089" s="8"/>
      <c r="G2089" s="8"/>
      <c r="H2089" s="8"/>
      <c r="I2089" s="8"/>
      <c r="J2089" s="8"/>
      <c r="K2089" s="8"/>
      <c r="L2089" s="8"/>
      <c r="M2089" s="8"/>
      <c r="N2089" s="8"/>
      <c r="O2089" s="8"/>
    </row>
    <row r="2090" spans="2:15" ht="11.25" x14ac:dyDescent="0.2">
      <c r="B2090" s="8"/>
      <c r="C2090" s="8"/>
      <c r="D2090" s="8"/>
      <c r="E2090" s="8"/>
      <c r="F2090" s="8"/>
      <c r="G2090" s="8"/>
      <c r="H2090" s="8"/>
      <c r="I2090" s="8"/>
      <c r="J2090" s="8"/>
      <c r="K2090" s="8"/>
      <c r="L2090" s="8"/>
      <c r="M2090" s="8"/>
      <c r="N2090" s="8"/>
      <c r="O2090" s="8"/>
    </row>
    <row r="2091" spans="2:15" ht="11.25" x14ac:dyDescent="0.2">
      <c r="B2091" s="8"/>
      <c r="C2091" s="8"/>
      <c r="D2091" s="8"/>
      <c r="E2091" s="8"/>
      <c r="F2091" s="8"/>
      <c r="G2091" s="8"/>
      <c r="H2091" s="8"/>
      <c r="I2091" s="8"/>
      <c r="J2091" s="8"/>
      <c r="K2091" s="8"/>
      <c r="L2091" s="8"/>
      <c r="M2091" s="8"/>
      <c r="N2091" s="8"/>
      <c r="O2091" s="8"/>
    </row>
    <row r="2092" spans="2:15" ht="11.25" x14ac:dyDescent="0.2">
      <c r="B2092" s="8"/>
      <c r="C2092" s="8"/>
      <c r="D2092" s="8"/>
      <c r="E2092" s="8"/>
      <c r="F2092" s="8"/>
      <c r="G2092" s="8"/>
      <c r="H2092" s="8"/>
      <c r="I2092" s="8"/>
      <c r="J2092" s="8"/>
      <c r="K2092" s="8"/>
      <c r="L2092" s="8"/>
      <c r="M2092" s="8"/>
      <c r="N2092" s="8"/>
      <c r="O2092" s="8"/>
    </row>
    <row r="2093" spans="2:15" ht="11.25" x14ac:dyDescent="0.2">
      <c r="B2093" s="8"/>
      <c r="C2093" s="8"/>
      <c r="D2093" s="8"/>
      <c r="E2093" s="8"/>
      <c r="F2093" s="8"/>
      <c r="G2093" s="8"/>
      <c r="H2093" s="8"/>
      <c r="I2093" s="8"/>
      <c r="J2093" s="8"/>
      <c r="K2093" s="8"/>
      <c r="L2093" s="8"/>
      <c r="M2093" s="8"/>
      <c r="N2093" s="8"/>
      <c r="O2093" s="8"/>
    </row>
    <row r="2094" spans="2:15" ht="11.25" x14ac:dyDescent="0.2">
      <c r="B2094" s="8"/>
      <c r="C2094" s="8"/>
      <c r="D2094" s="8"/>
      <c r="E2094" s="8"/>
      <c r="F2094" s="8"/>
      <c r="G2094" s="8"/>
      <c r="H2094" s="8"/>
      <c r="I2094" s="8"/>
      <c r="J2094" s="8"/>
      <c r="K2094" s="8"/>
      <c r="L2094" s="8"/>
      <c r="M2094" s="8"/>
      <c r="N2094" s="8"/>
      <c r="O2094" s="8"/>
    </row>
    <row r="2095" spans="2:15" ht="11.25" x14ac:dyDescent="0.2">
      <c r="B2095" s="8"/>
      <c r="C2095" s="8"/>
      <c r="D2095" s="8"/>
      <c r="E2095" s="8"/>
      <c r="F2095" s="8"/>
      <c r="G2095" s="8"/>
      <c r="H2095" s="8"/>
      <c r="I2095" s="8"/>
      <c r="J2095" s="8"/>
      <c r="K2095" s="8"/>
      <c r="L2095" s="8"/>
      <c r="M2095" s="8"/>
      <c r="N2095" s="8"/>
      <c r="O2095" s="8"/>
    </row>
    <row r="2096" spans="2:15" ht="11.25" x14ac:dyDescent="0.2">
      <c r="B2096" s="8"/>
      <c r="C2096" s="8"/>
      <c r="D2096" s="8"/>
      <c r="E2096" s="8"/>
      <c r="F2096" s="8"/>
      <c r="G2096" s="8"/>
      <c r="H2096" s="8"/>
      <c r="I2096" s="8"/>
      <c r="J2096" s="8"/>
      <c r="K2096" s="8"/>
      <c r="L2096" s="8"/>
      <c r="M2096" s="8"/>
      <c r="N2096" s="8"/>
      <c r="O2096" s="8"/>
    </row>
    <row r="2097" spans="2:15" ht="11.25" x14ac:dyDescent="0.2">
      <c r="B2097" s="8"/>
      <c r="C2097" s="8"/>
      <c r="D2097" s="8"/>
      <c r="E2097" s="8"/>
      <c r="F2097" s="8"/>
      <c r="G2097" s="8"/>
      <c r="H2097" s="8"/>
      <c r="I2097" s="8"/>
      <c r="J2097" s="8"/>
      <c r="K2097" s="8"/>
      <c r="L2097" s="8"/>
      <c r="M2097" s="8"/>
      <c r="N2097" s="8"/>
      <c r="O2097" s="8"/>
    </row>
    <row r="2098" spans="2:15" ht="11.25" x14ac:dyDescent="0.2">
      <c r="B2098" s="8"/>
      <c r="C2098" s="8"/>
      <c r="D2098" s="8"/>
      <c r="E2098" s="8"/>
      <c r="F2098" s="8"/>
      <c r="G2098" s="8"/>
      <c r="H2098" s="8"/>
      <c r="I2098" s="8"/>
      <c r="J2098" s="8"/>
      <c r="K2098" s="8"/>
      <c r="L2098" s="8"/>
      <c r="M2098" s="8"/>
      <c r="N2098" s="8"/>
      <c r="O2098" s="8"/>
    </row>
    <row r="2099" spans="2:15" ht="11.25" x14ac:dyDescent="0.2">
      <c r="B2099" s="8"/>
      <c r="C2099" s="8"/>
      <c r="D2099" s="8"/>
      <c r="E2099" s="8"/>
      <c r="F2099" s="8"/>
      <c r="G2099" s="8"/>
      <c r="H2099" s="8"/>
      <c r="I2099" s="8"/>
      <c r="J2099" s="8"/>
      <c r="K2099" s="8"/>
      <c r="L2099" s="8"/>
      <c r="M2099" s="8"/>
      <c r="N2099" s="8"/>
      <c r="O2099" s="8"/>
    </row>
    <row r="2100" spans="2:15" ht="11.25" x14ac:dyDescent="0.2">
      <c r="B2100" s="8"/>
      <c r="C2100" s="8"/>
      <c r="D2100" s="8"/>
      <c r="E2100" s="8"/>
      <c r="F2100" s="8"/>
      <c r="G2100" s="8"/>
      <c r="H2100" s="8"/>
      <c r="I2100" s="8"/>
      <c r="J2100" s="8"/>
      <c r="K2100" s="8"/>
      <c r="L2100" s="8"/>
      <c r="M2100" s="8"/>
      <c r="N2100" s="8"/>
      <c r="O2100" s="8"/>
    </row>
    <row r="2101" spans="2:15" ht="11.25" x14ac:dyDescent="0.2">
      <c r="B2101" s="8"/>
      <c r="C2101" s="8"/>
      <c r="D2101" s="8"/>
      <c r="E2101" s="8"/>
      <c r="F2101" s="8"/>
      <c r="G2101" s="8"/>
      <c r="H2101" s="8"/>
      <c r="I2101" s="8"/>
      <c r="J2101" s="8"/>
      <c r="K2101" s="8"/>
      <c r="L2101" s="8"/>
      <c r="M2101" s="8"/>
      <c r="N2101" s="8"/>
      <c r="O2101" s="8"/>
    </row>
    <row r="2102" spans="2:15" ht="11.25" x14ac:dyDescent="0.2">
      <c r="B2102" s="8"/>
      <c r="C2102" s="8"/>
      <c r="D2102" s="8"/>
      <c r="E2102" s="8"/>
      <c r="F2102" s="8"/>
      <c r="G2102" s="8"/>
      <c r="H2102" s="8"/>
      <c r="I2102" s="8"/>
      <c r="J2102" s="8"/>
      <c r="K2102" s="8"/>
      <c r="L2102" s="8"/>
      <c r="M2102" s="8"/>
      <c r="N2102" s="8"/>
      <c r="O2102" s="8"/>
    </row>
    <row r="2103" spans="2:15" ht="11.25" x14ac:dyDescent="0.2">
      <c r="B2103" s="8"/>
      <c r="C2103" s="8"/>
      <c r="D2103" s="8"/>
      <c r="E2103" s="8"/>
      <c r="F2103" s="8"/>
      <c r="G2103" s="8"/>
      <c r="H2103" s="8"/>
      <c r="I2103" s="8"/>
      <c r="J2103" s="8"/>
      <c r="K2103" s="8"/>
      <c r="L2103" s="8"/>
      <c r="M2103" s="8"/>
      <c r="N2103" s="8"/>
      <c r="O2103" s="8"/>
    </row>
    <row r="2104" spans="2:15" ht="11.25" x14ac:dyDescent="0.2">
      <c r="B2104" s="8"/>
      <c r="C2104" s="8"/>
      <c r="D2104" s="8"/>
      <c r="E2104" s="8"/>
      <c r="F2104" s="8"/>
      <c r="G2104" s="8"/>
      <c r="H2104" s="8"/>
      <c r="I2104" s="8"/>
      <c r="J2104" s="8"/>
      <c r="K2104" s="8"/>
      <c r="L2104" s="8"/>
      <c r="M2104" s="8"/>
      <c r="N2104" s="8"/>
      <c r="O2104" s="8"/>
    </row>
    <row r="2105" spans="2:15" ht="11.25" x14ac:dyDescent="0.2">
      <c r="B2105" s="8"/>
      <c r="C2105" s="8"/>
      <c r="D2105" s="8"/>
      <c r="E2105" s="8"/>
      <c r="F2105" s="8"/>
      <c r="G2105" s="8"/>
      <c r="H2105" s="8"/>
      <c r="I2105" s="8"/>
      <c r="J2105" s="8"/>
      <c r="K2105" s="8"/>
      <c r="L2105" s="8"/>
      <c r="M2105" s="8"/>
      <c r="N2105" s="8"/>
      <c r="O2105" s="8"/>
    </row>
    <row r="2106" spans="2:15" ht="11.25" x14ac:dyDescent="0.2">
      <c r="B2106" s="8"/>
      <c r="C2106" s="8"/>
      <c r="D2106" s="8"/>
      <c r="E2106" s="8"/>
      <c r="F2106" s="8"/>
      <c r="G2106" s="8"/>
      <c r="H2106" s="8"/>
      <c r="I2106" s="8"/>
      <c r="J2106" s="8"/>
      <c r="K2106" s="8"/>
      <c r="L2106" s="8"/>
      <c r="M2106" s="8"/>
      <c r="N2106" s="8"/>
      <c r="O2106" s="8"/>
    </row>
    <row r="2107" spans="2:15" ht="11.25" x14ac:dyDescent="0.2">
      <c r="B2107" s="8"/>
      <c r="C2107" s="8"/>
      <c r="D2107" s="8"/>
      <c r="E2107" s="8"/>
      <c r="F2107" s="8"/>
      <c r="G2107" s="8"/>
      <c r="H2107" s="8"/>
      <c r="I2107" s="8"/>
      <c r="J2107" s="8"/>
      <c r="K2107" s="8"/>
      <c r="L2107" s="8"/>
      <c r="M2107" s="8"/>
      <c r="N2107" s="8"/>
      <c r="O2107" s="8"/>
    </row>
    <row r="2108" spans="2:15" ht="11.25" x14ac:dyDescent="0.2">
      <c r="B2108" s="8"/>
      <c r="C2108" s="8"/>
      <c r="D2108" s="8"/>
      <c r="E2108" s="8"/>
      <c r="F2108" s="8"/>
      <c r="G2108" s="8"/>
      <c r="H2108" s="8"/>
      <c r="I2108" s="8"/>
      <c r="J2108" s="8"/>
      <c r="K2108" s="8"/>
      <c r="L2108" s="8"/>
      <c r="M2108" s="8"/>
      <c r="N2108" s="8"/>
      <c r="O2108" s="8"/>
    </row>
    <row r="2109" spans="2:15" ht="11.25" x14ac:dyDescent="0.2">
      <c r="B2109" s="8"/>
      <c r="C2109" s="8"/>
      <c r="D2109" s="8"/>
      <c r="E2109" s="8"/>
      <c r="F2109" s="8"/>
      <c r="G2109" s="8"/>
      <c r="H2109" s="8"/>
      <c r="I2109" s="8"/>
      <c r="J2109" s="8"/>
      <c r="K2109" s="8"/>
      <c r="L2109" s="8"/>
      <c r="M2109" s="8"/>
      <c r="N2109" s="8"/>
      <c r="O2109" s="8"/>
    </row>
    <row r="2110" spans="2:15" ht="11.25" x14ac:dyDescent="0.2">
      <c r="B2110" s="8"/>
      <c r="C2110" s="8"/>
      <c r="D2110" s="8"/>
      <c r="E2110" s="8"/>
      <c r="F2110" s="8"/>
      <c r="G2110" s="8"/>
      <c r="H2110" s="8"/>
      <c r="I2110" s="8"/>
      <c r="J2110" s="8"/>
      <c r="K2110" s="8"/>
      <c r="L2110" s="8"/>
      <c r="M2110" s="8"/>
      <c r="N2110" s="8"/>
      <c r="O2110" s="8"/>
    </row>
    <row r="2111" spans="2:15" ht="11.25" x14ac:dyDescent="0.2">
      <c r="B2111" s="8"/>
      <c r="C2111" s="8"/>
      <c r="D2111" s="8"/>
      <c r="E2111" s="8"/>
      <c r="F2111" s="8"/>
      <c r="G2111" s="8"/>
      <c r="H2111" s="8"/>
      <c r="I2111" s="8"/>
      <c r="J2111" s="8"/>
      <c r="K2111" s="8"/>
      <c r="L2111" s="8"/>
      <c r="M2111" s="8"/>
      <c r="N2111" s="8"/>
      <c r="O2111" s="8"/>
    </row>
    <row r="2112" spans="2:15" ht="11.25" x14ac:dyDescent="0.2">
      <c r="B2112" s="8"/>
      <c r="C2112" s="8"/>
      <c r="D2112" s="8"/>
      <c r="E2112" s="8"/>
      <c r="F2112" s="8"/>
      <c r="G2112" s="8"/>
      <c r="H2112" s="8"/>
      <c r="I2112" s="8"/>
      <c r="J2112" s="8"/>
      <c r="K2112" s="8"/>
      <c r="L2112" s="8"/>
      <c r="M2112" s="8"/>
      <c r="N2112" s="8"/>
      <c r="O2112" s="8"/>
    </row>
    <row r="2113" spans="2:15" ht="11.25" x14ac:dyDescent="0.2">
      <c r="B2113" s="8"/>
      <c r="C2113" s="8"/>
      <c r="D2113" s="8"/>
      <c r="E2113" s="8"/>
      <c r="F2113" s="8"/>
      <c r="G2113" s="8"/>
      <c r="H2113" s="8"/>
      <c r="I2113" s="8"/>
      <c r="J2113" s="8"/>
      <c r="K2113" s="8"/>
      <c r="L2113" s="8"/>
      <c r="M2113" s="8"/>
      <c r="N2113" s="8"/>
      <c r="O2113" s="8"/>
    </row>
    <row r="2114" spans="2:15" ht="11.25" x14ac:dyDescent="0.2">
      <c r="B2114" s="8"/>
      <c r="C2114" s="8"/>
      <c r="D2114" s="8"/>
      <c r="E2114" s="8"/>
      <c r="F2114" s="8"/>
      <c r="G2114" s="8"/>
      <c r="H2114" s="8"/>
      <c r="I2114" s="8"/>
      <c r="J2114" s="8"/>
      <c r="K2114" s="8"/>
      <c r="L2114" s="8"/>
      <c r="M2114" s="8"/>
      <c r="N2114" s="8"/>
      <c r="O2114" s="8"/>
    </row>
    <row r="2115" spans="2:15" ht="11.25" x14ac:dyDescent="0.2">
      <c r="B2115" s="8"/>
      <c r="C2115" s="8"/>
      <c r="D2115" s="8"/>
      <c r="E2115" s="8"/>
      <c r="F2115" s="8"/>
      <c r="G2115" s="8"/>
      <c r="H2115" s="8"/>
      <c r="I2115" s="8"/>
      <c r="J2115" s="8"/>
      <c r="K2115" s="8"/>
      <c r="L2115" s="8"/>
      <c r="M2115" s="8"/>
      <c r="N2115" s="8"/>
      <c r="O2115" s="8"/>
    </row>
    <row r="2116" spans="2:15" ht="11.25" x14ac:dyDescent="0.2">
      <c r="B2116" s="8"/>
      <c r="C2116" s="8"/>
      <c r="D2116" s="8"/>
      <c r="E2116" s="8"/>
      <c r="F2116" s="8"/>
      <c r="G2116" s="8"/>
      <c r="H2116" s="8"/>
      <c r="I2116" s="8"/>
      <c r="J2116" s="8"/>
      <c r="K2116" s="8"/>
      <c r="L2116" s="8"/>
      <c r="M2116" s="8"/>
      <c r="N2116" s="8"/>
      <c r="O2116" s="8"/>
    </row>
    <row r="2117" spans="2:15" ht="11.25" x14ac:dyDescent="0.2">
      <c r="B2117" s="8"/>
      <c r="C2117" s="8"/>
      <c r="D2117" s="8"/>
      <c r="E2117" s="8"/>
      <c r="F2117" s="8"/>
      <c r="G2117" s="8"/>
      <c r="H2117" s="8"/>
      <c r="I2117" s="8"/>
      <c r="J2117" s="8"/>
      <c r="K2117" s="8"/>
      <c r="L2117" s="8"/>
      <c r="M2117" s="8"/>
      <c r="N2117" s="8"/>
      <c r="O2117" s="8"/>
    </row>
    <row r="2118" spans="2:15" ht="11.25" x14ac:dyDescent="0.2">
      <c r="B2118" s="8"/>
      <c r="C2118" s="8"/>
      <c r="D2118" s="8"/>
      <c r="E2118" s="8"/>
      <c r="F2118" s="8"/>
      <c r="G2118" s="8"/>
      <c r="H2118" s="8"/>
      <c r="I2118" s="8"/>
      <c r="J2118" s="8"/>
      <c r="K2118" s="8"/>
      <c r="L2118" s="8"/>
      <c r="M2118" s="8"/>
      <c r="N2118" s="8"/>
      <c r="O2118" s="8"/>
    </row>
    <row r="2119" spans="2:15" ht="11.25" x14ac:dyDescent="0.2">
      <c r="B2119" s="8"/>
      <c r="C2119" s="8"/>
      <c r="D2119" s="8"/>
      <c r="E2119" s="8"/>
      <c r="F2119" s="8"/>
      <c r="G2119" s="8"/>
      <c r="H2119" s="8"/>
      <c r="I2119" s="8"/>
      <c r="J2119" s="8"/>
      <c r="K2119" s="8"/>
      <c r="L2119" s="8"/>
      <c r="M2119" s="8"/>
      <c r="N2119" s="8"/>
      <c r="O2119" s="8"/>
    </row>
    <row r="2120" spans="2:15" ht="11.25" x14ac:dyDescent="0.2">
      <c r="B2120" s="8"/>
      <c r="C2120" s="8"/>
      <c r="D2120" s="8"/>
      <c r="E2120" s="8"/>
      <c r="F2120" s="8"/>
      <c r="G2120" s="8"/>
      <c r="H2120" s="8"/>
      <c r="I2120" s="8"/>
      <c r="J2120" s="8"/>
      <c r="K2120" s="8"/>
      <c r="L2120" s="8"/>
      <c r="M2120" s="8"/>
      <c r="N2120" s="8"/>
      <c r="O2120" s="8"/>
    </row>
    <row r="2121" spans="2:15" ht="11.25" x14ac:dyDescent="0.2">
      <c r="B2121" s="8"/>
      <c r="C2121" s="8"/>
      <c r="D2121" s="8"/>
      <c r="E2121" s="8"/>
      <c r="F2121" s="8"/>
      <c r="G2121" s="8"/>
      <c r="H2121" s="8"/>
      <c r="I2121" s="8"/>
      <c r="J2121" s="8"/>
      <c r="K2121" s="8"/>
      <c r="L2121" s="8"/>
      <c r="M2121" s="8"/>
      <c r="N2121" s="8"/>
      <c r="O2121" s="8"/>
    </row>
    <row r="2122" spans="2:15" ht="11.25" x14ac:dyDescent="0.2">
      <c r="B2122" s="8"/>
      <c r="C2122" s="8"/>
      <c r="D2122" s="8"/>
      <c r="E2122" s="8"/>
      <c r="F2122" s="8"/>
      <c r="G2122" s="8"/>
      <c r="H2122" s="8"/>
      <c r="I2122" s="8"/>
      <c r="J2122" s="8"/>
      <c r="K2122" s="8"/>
      <c r="L2122" s="8"/>
      <c r="M2122" s="8"/>
      <c r="N2122" s="8"/>
      <c r="O2122" s="8"/>
    </row>
    <row r="2123" spans="2:15" ht="11.25" x14ac:dyDescent="0.2">
      <c r="B2123" s="8"/>
      <c r="C2123" s="8"/>
      <c r="D2123" s="8"/>
      <c r="E2123" s="8"/>
      <c r="F2123" s="8"/>
      <c r="G2123" s="8"/>
      <c r="H2123" s="8"/>
      <c r="I2123" s="8"/>
      <c r="J2123" s="8"/>
      <c r="K2123" s="8"/>
      <c r="L2123" s="8"/>
      <c r="M2123" s="8"/>
      <c r="N2123" s="8"/>
      <c r="O2123" s="8"/>
    </row>
    <row r="2124" spans="2:15" ht="11.25" x14ac:dyDescent="0.2">
      <c r="B2124" s="8"/>
      <c r="C2124" s="8"/>
      <c r="D2124" s="8"/>
      <c r="E2124" s="8"/>
      <c r="F2124" s="8"/>
      <c r="G2124" s="8"/>
      <c r="H2124" s="8"/>
      <c r="I2124" s="8"/>
      <c r="J2124" s="8"/>
      <c r="K2124" s="8"/>
      <c r="L2124" s="8"/>
      <c r="M2124" s="8"/>
      <c r="N2124" s="8"/>
      <c r="O2124" s="8"/>
    </row>
    <row r="2125" spans="2:15" ht="11.25" x14ac:dyDescent="0.2">
      <c r="B2125" s="8"/>
      <c r="C2125" s="8"/>
      <c r="D2125" s="8"/>
      <c r="E2125" s="8"/>
      <c r="F2125" s="8"/>
      <c r="G2125" s="8"/>
      <c r="H2125" s="8"/>
      <c r="I2125" s="8"/>
      <c r="J2125" s="8"/>
      <c r="K2125" s="8"/>
      <c r="L2125" s="8"/>
      <c r="M2125" s="8"/>
      <c r="N2125" s="8"/>
      <c r="O2125" s="8"/>
    </row>
    <row r="2126" spans="2:15" ht="11.25" x14ac:dyDescent="0.2">
      <c r="B2126" s="8"/>
      <c r="C2126" s="8"/>
      <c r="D2126" s="8"/>
      <c r="E2126" s="8"/>
      <c r="F2126" s="8"/>
      <c r="G2126" s="8"/>
      <c r="H2126" s="8"/>
      <c r="I2126" s="8"/>
      <c r="J2126" s="8"/>
      <c r="K2126" s="8"/>
      <c r="L2126" s="8"/>
      <c r="M2126" s="8"/>
      <c r="N2126" s="8"/>
      <c r="O2126" s="8"/>
    </row>
    <row r="2127" spans="2:15" ht="11.25" x14ac:dyDescent="0.2">
      <c r="B2127" s="8"/>
      <c r="C2127" s="8"/>
      <c r="D2127" s="8"/>
      <c r="E2127" s="8"/>
      <c r="F2127" s="8"/>
      <c r="G2127" s="8"/>
      <c r="H2127" s="8"/>
      <c r="I2127" s="8"/>
      <c r="J2127" s="8"/>
      <c r="K2127" s="8"/>
      <c r="L2127" s="8"/>
      <c r="M2127" s="8"/>
      <c r="N2127" s="8"/>
      <c r="O2127" s="8"/>
    </row>
    <row r="2128" spans="2:15" ht="11.25" x14ac:dyDescent="0.2">
      <c r="B2128" s="8"/>
      <c r="C2128" s="8"/>
      <c r="D2128" s="8"/>
      <c r="E2128" s="8"/>
      <c r="F2128" s="8"/>
      <c r="G2128" s="8"/>
      <c r="H2128" s="8"/>
      <c r="I2128" s="8"/>
      <c r="J2128" s="8"/>
      <c r="K2128" s="8"/>
      <c r="L2128" s="8"/>
      <c r="M2128" s="8"/>
      <c r="N2128" s="8"/>
      <c r="O2128" s="8"/>
    </row>
    <row r="2129" spans="2:15" ht="11.25" x14ac:dyDescent="0.2">
      <c r="B2129" s="8"/>
      <c r="C2129" s="8"/>
      <c r="D2129" s="8"/>
      <c r="E2129" s="8"/>
      <c r="F2129" s="8"/>
      <c r="G2129" s="8"/>
      <c r="H2129" s="8"/>
      <c r="I2129" s="8"/>
      <c r="J2129" s="8"/>
      <c r="K2129" s="8"/>
      <c r="L2129" s="8"/>
      <c r="M2129" s="8"/>
      <c r="N2129" s="8"/>
      <c r="O2129" s="8"/>
    </row>
    <row r="2130" spans="2:15" ht="11.25" x14ac:dyDescent="0.2">
      <c r="B2130" s="8"/>
      <c r="C2130" s="8"/>
      <c r="D2130" s="8"/>
      <c r="E2130" s="8"/>
      <c r="F2130" s="8"/>
      <c r="G2130" s="8"/>
      <c r="H2130" s="8"/>
      <c r="I2130" s="8"/>
      <c r="J2130" s="8"/>
      <c r="K2130" s="8"/>
      <c r="L2130" s="8"/>
      <c r="M2130" s="8"/>
      <c r="N2130" s="8"/>
      <c r="O2130" s="8"/>
    </row>
    <row r="2131" spans="2:15" ht="11.25" x14ac:dyDescent="0.2">
      <c r="B2131" s="8"/>
      <c r="C2131" s="8"/>
      <c r="D2131" s="8"/>
      <c r="E2131" s="8"/>
      <c r="F2131" s="8"/>
      <c r="G2131" s="8"/>
      <c r="H2131" s="8"/>
      <c r="I2131" s="8"/>
      <c r="J2131" s="8"/>
      <c r="K2131" s="8"/>
      <c r="L2131" s="8"/>
      <c r="M2131" s="8"/>
      <c r="N2131" s="8"/>
      <c r="O2131" s="8"/>
    </row>
    <row r="2132" spans="2:15" ht="11.25" x14ac:dyDescent="0.2">
      <c r="B2132" s="8"/>
      <c r="C2132" s="8"/>
      <c r="D2132" s="8"/>
      <c r="E2132" s="8"/>
      <c r="F2132" s="8"/>
      <c r="G2132" s="8"/>
      <c r="H2132" s="8"/>
      <c r="I2132" s="8"/>
      <c r="J2132" s="8"/>
      <c r="K2132" s="8"/>
      <c r="L2132" s="8"/>
      <c r="M2132" s="8"/>
      <c r="N2132" s="8"/>
      <c r="O2132" s="8"/>
    </row>
    <row r="2133" spans="2:15" ht="11.25" x14ac:dyDescent="0.2">
      <c r="B2133" s="8"/>
      <c r="C2133" s="8"/>
      <c r="D2133" s="8"/>
      <c r="E2133" s="8"/>
      <c r="F2133" s="8"/>
      <c r="G2133" s="8"/>
      <c r="H2133" s="8"/>
      <c r="I2133" s="8"/>
      <c r="J2133" s="8"/>
      <c r="K2133" s="8"/>
      <c r="L2133" s="8"/>
      <c r="M2133" s="8"/>
      <c r="N2133" s="8"/>
      <c r="O2133" s="8"/>
    </row>
    <row r="2134" spans="2:15" ht="11.25" x14ac:dyDescent="0.2">
      <c r="B2134" s="8"/>
      <c r="C2134" s="8"/>
      <c r="D2134" s="8"/>
      <c r="E2134" s="8"/>
      <c r="F2134" s="8"/>
      <c r="G2134" s="8"/>
      <c r="H2134" s="8"/>
      <c r="I2134" s="8"/>
      <c r="J2134" s="8"/>
      <c r="K2134" s="8"/>
      <c r="L2134" s="8"/>
      <c r="M2134" s="8"/>
      <c r="N2134" s="8"/>
      <c r="O2134" s="8"/>
    </row>
    <row r="2135" spans="2:15" ht="11.25" x14ac:dyDescent="0.2">
      <c r="B2135" s="8"/>
      <c r="C2135" s="8"/>
      <c r="D2135" s="8"/>
      <c r="E2135" s="8"/>
      <c r="F2135" s="8"/>
      <c r="G2135" s="8"/>
      <c r="H2135" s="8"/>
      <c r="I2135" s="8"/>
      <c r="J2135" s="8"/>
      <c r="K2135" s="8"/>
      <c r="L2135" s="8"/>
      <c r="M2135" s="8"/>
      <c r="N2135" s="8"/>
      <c r="O2135" s="8"/>
    </row>
    <row r="2136" spans="2:15" ht="11.25" x14ac:dyDescent="0.2">
      <c r="B2136" s="8"/>
      <c r="C2136" s="8"/>
      <c r="D2136" s="8"/>
      <c r="E2136" s="8"/>
      <c r="F2136" s="8"/>
      <c r="G2136" s="8"/>
      <c r="H2136" s="8"/>
      <c r="I2136" s="8"/>
      <c r="J2136" s="8"/>
      <c r="K2136" s="8"/>
      <c r="L2136" s="8"/>
      <c r="M2136" s="8"/>
      <c r="N2136" s="8"/>
      <c r="O2136" s="8"/>
    </row>
    <row r="2137" spans="2:15" ht="11.25" x14ac:dyDescent="0.2">
      <c r="B2137" s="8"/>
      <c r="C2137" s="8"/>
      <c r="D2137" s="8"/>
      <c r="E2137" s="8"/>
      <c r="F2137" s="8"/>
      <c r="G2137" s="8"/>
      <c r="H2137" s="8"/>
      <c r="I2137" s="8"/>
      <c r="J2137" s="8"/>
      <c r="K2137" s="8"/>
      <c r="L2137" s="8"/>
      <c r="M2137" s="8"/>
      <c r="N2137" s="8"/>
      <c r="O2137" s="8"/>
    </row>
    <row r="2138" spans="2:15" ht="11.25" x14ac:dyDescent="0.2">
      <c r="B2138" s="8"/>
      <c r="C2138" s="8"/>
      <c r="D2138" s="8"/>
      <c r="E2138" s="8"/>
      <c r="F2138" s="8"/>
      <c r="G2138" s="8"/>
      <c r="H2138" s="8"/>
      <c r="I2138" s="8"/>
      <c r="J2138" s="8"/>
      <c r="K2138" s="8"/>
      <c r="L2138" s="8"/>
      <c r="M2138" s="8"/>
      <c r="N2138" s="8"/>
      <c r="O2138" s="8"/>
    </row>
    <row r="2139" spans="2:15" ht="11.25" x14ac:dyDescent="0.2">
      <c r="B2139" s="8"/>
      <c r="C2139" s="8"/>
      <c r="D2139" s="8"/>
      <c r="E2139" s="8"/>
      <c r="F2139" s="8"/>
      <c r="G2139" s="8"/>
      <c r="H2139" s="8"/>
      <c r="I2139" s="8"/>
      <c r="J2139" s="8"/>
      <c r="K2139" s="8"/>
      <c r="L2139" s="8"/>
      <c r="M2139" s="8"/>
      <c r="N2139" s="8"/>
      <c r="O2139" s="8"/>
    </row>
    <row r="2140" spans="2:15" ht="11.25" x14ac:dyDescent="0.2">
      <c r="B2140" s="8"/>
      <c r="C2140" s="8"/>
      <c r="D2140" s="8"/>
      <c r="E2140" s="8"/>
      <c r="F2140" s="8"/>
      <c r="G2140" s="8"/>
      <c r="H2140" s="8"/>
      <c r="I2140" s="8"/>
      <c r="J2140" s="8"/>
      <c r="K2140" s="8"/>
      <c r="L2140" s="8"/>
      <c r="M2140" s="8"/>
      <c r="N2140" s="8"/>
      <c r="O2140" s="8"/>
    </row>
    <row r="2141" spans="2:15" ht="11.25" x14ac:dyDescent="0.2">
      <c r="B2141" s="8"/>
      <c r="C2141" s="8"/>
      <c r="D2141" s="8"/>
      <c r="E2141" s="8"/>
      <c r="F2141" s="8"/>
      <c r="G2141" s="8"/>
      <c r="H2141" s="8"/>
      <c r="I2141" s="8"/>
      <c r="J2141" s="8"/>
      <c r="K2141" s="8"/>
      <c r="L2141" s="8"/>
      <c r="M2141" s="8"/>
      <c r="N2141" s="8"/>
      <c r="O2141" s="8"/>
    </row>
    <row r="2142" spans="2:15" ht="11.25" x14ac:dyDescent="0.2">
      <c r="B2142" s="8"/>
      <c r="C2142" s="8"/>
      <c r="D2142" s="8"/>
      <c r="E2142" s="8"/>
      <c r="F2142" s="8"/>
      <c r="G2142" s="8"/>
      <c r="H2142" s="8"/>
      <c r="I2142" s="8"/>
      <c r="J2142" s="8"/>
      <c r="K2142" s="8"/>
      <c r="L2142" s="8"/>
      <c r="M2142" s="8"/>
      <c r="N2142" s="8"/>
      <c r="O2142" s="8"/>
    </row>
    <row r="2143" spans="2:15" ht="11.25" x14ac:dyDescent="0.2">
      <c r="B2143" s="8"/>
      <c r="C2143" s="8"/>
      <c r="D2143" s="8"/>
      <c r="E2143" s="8"/>
      <c r="F2143" s="8"/>
      <c r="G2143" s="8"/>
      <c r="H2143" s="8"/>
      <c r="I2143" s="8"/>
      <c r="J2143" s="8"/>
      <c r="K2143" s="8"/>
      <c r="L2143" s="8"/>
      <c r="M2143" s="8"/>
      <c r="N2143" s="8"/>
      <c r="O2143" s="8"/>
    </row>
    <row r="2144" spans="2:15" ht="11.25" x14ac:dyDescent="0.2">
      <c r="B2144" s="8"/>
      <c r="C2144" s="8"/>
      <c r="D2144" s="8"/>
      <c r="E2144" s="8"/>
      <c r="F2144" s="8"/>
      <c r="G2144" s="8"/>
      <c r="H2144" s="8"/>
      <c r="I2144" s="8"/>
      <c r="J2144" s="8"/>
      <c r="K2144" s="8"/>
      <c r="L2144" s="8"/>
      <c r="M2144" s="8"/>
      <c r="N2144" s="8"/>
      <c r="O2144" s="8"/>
    </row>
    <row r="2145" spans="2:15" ht="11.25" x14ac:dyDescent="0.2">
      <c r="B2145" s="8"/>
      <c r="C2145" s="8"/>
      <c r="D2145" s="8"/>
      <c r="E2145" s="8"/>
      <c r="F2145" s="8"/>
      <c r="G2145" s="8"/>
      <c r="H2145" s="8"/>
      <c r="I2145" s="8"/>
      <c r="J2145" s="8"/>
      <c r="K2145" s="8"/>
      <c r="L2145" s="8"/>
      <c r="M2145" s="8"/>
      <c r="N2145" s="8"/>
      <c r="O2145" s="8"/>
    </row>
    <row r="2146" spans="2:15" ht="11.25" x14ac:dyDescent="0.2">
      <c r="B2146" s="8"/>
      <c r="C2146" s="8"/>
      <c r="D2146" s="8"/>
      <c r="E2146" s="8"/>
      <c r="F2146" s="8"/>
      <c r="G2146" s="8"/>
      <c r="H2146" s="8"/>
      <c r="I2146" s="8"/>
      <c r="J2146" s="8"/>
      <c r="K2146" s="8"/>
      <c r="L2146" s="8"/>
      <c r="M2146" s="8"/>
      <c r="N2146" s="8"/>
      <c r="O2146" s="8"/>
    </row>
    <row r="2147" spans="2:15" ht="11.25" x14ac:dyDescent="0.2">
      <c r="B2147" s="8"/>
      <c r="C2147" s="8"/>
      <c r="D2147" s="8"/>
      <c r="E2147" s="8"/>
      <c r="F2147" s="8"/>
      <c r="G2147" s="8"/>
      <c r="H2147" s="8"/>
      <c r="I2147" s="8"/>
      <c r="J2147" s="8"/>
      <c r="K2147" s="8"/>
      <c r="L2147" s="8"/>
      <c r="M2147" s="8"/>
      <c r="N2147" s="8"/>
      <c r="O2147" s="8"/>
    </row>
    <row r="2148" spans="2:15" ht="11.25" x14ac:dyDescent="0.2">
      <c r="B2148" s="8"/>
      <c r="C2148" s="8"/>
      <c r="D2148" s="8"/>
      <c r="E2148" s="8"/>
      <c r="F2148" s="8"/>
      <c r="G2148" s="8"/>
      <c r="H2148" s="8"/>
      <c r="I2148" s="8"/>
      <c r="J2148" s="8"/>
      <c r="K2148" s="8"/>
      <c r="L2148" s="8"/>
      <c r="M2148" s="8"/>
      <c r="N2148" s="8"/>
      <c r="O2148" s="8"/>
    </row>
    <row r="2149" spans="2:15" ht="11.25" x14ac:dyDescent="0.2">
      <c r="B2149" s="8"/>
      <c r="C2149" s="8"/>
      <c r="D2149" s="8"/>
      <c r="E2149" s="8"/>
      <c r="F2149" s="8"/>
      <c r="G2149" s="8"/>
      <c r="H2149" s="8"/>
      <c r="I2149" s="8"/>
      <c r="J2149" s="8"/>
      <c r="K2149" s="8"/>
      <c r="L2149" s="8"/>
      <c r="M2149" s="8"/>
      <c r="N2149" s="8"/>
      <c r="O2149" s="8"/>
    </row>
    <row r="2150" spans="2:15" ht="11.25" x14ac:dyDescent="0.2">
      <c r="B2150" s="8"/>
      <c r="C2150" s="8"/>
      <c r="D2150" s="8"/>
      <c r="E2150" s="8"/>
      <c r="F2150" s="8"/>
      <c r="G2150" s="8"/>
      <c r="H2150" s="8"/>
      <c r="I2150" s="8"/>
      <c r="J2150" s="8"/>
      <c r="K2150" s="8"/>
      <c r="L2150" s="8"/>
      <c r="M2150" s="8"/>
      <c r="N2150" s="8"/>
      <c r="O2150" s="8"/>
    </row>
    <row r="2151" spans="2:15" ht="11.25" x14ac:dyDescent="0.2">
      <c r="B2151" s="8"/>
      <c r="C2151" s="8"/>
      <c r="D2151" s="8"/>
      <c r="E2151" s="8"/>
      <c r="F2151" s="8"/>
      <c r="G2151" s="8"/>
      <c r="H2151" s="8"/>
      <c r="I2151" s="8"/>
      <c r="J2151" s="8"/>
      <c r="K2151" s="8"/>
      <c r="L2151" s="8"/>
      <c r="M2151" s="8"/>
      <c r="N2151" s="8"/>
      <c r="O2151" s="8"/>
    </row>
    <row r="2152" spans="2:15" ht="11.25" x14ac:dyDescent="0.2">
      <c r="B2152" s="8"/>
      <c r="C2152" s="8"/>
      <c r="D2152" s="8"/>
      <c r="E2152" s="8"/>
      <c r="F2152" s="8"/>
      <c r="G2152" s="8"/>
      <c r="H2152" s="8"/>
      <c r="I2152" s="8"/>
      <c r="J2152" s="8"/>
      <c r="K2152" s="8"/>
      <c r="L2152" s="8"/>
      <c r="M2152" s="8"/>
      <c r="N2152" s="8"/>
      <c r="O2152" s="8"/>
    </row>
    <row r="2153" spans="2:15" ht="11.25" x14ac:dyDescent="0.2">
      <c r="B2153" s="8"/>
      <c r="C2153" s="8"/>
      <c r="D2153" s="8"/>
      <c r="E2153" s="8"/>
      <c r="F2153" s="8"/>
      <c r="G2153" s="8"/>
      <c r="H2153" s="8"/>
      <c r="I2153" s="8"/>
      <c r="J2153" s="8"/>
      <c r="K2153" s="8"/>
      <c r="L2153" s="8"/>
      <c r="M2153" s="8"/>
      <c r="N2153" s="8"/>
      <c r="O2153" s="8"/>
    </row>
    <row r="2154" spans="2:15" ht="11.25" x14ac:dyDescent="0.2">
      <c r="B2154" s="8"/>
      <c r="C2154" s="8"/>
      <c r="D2154" s="8"/>
      <c r="E2154" s="8"/>
      <c r="F2154" s="8"/>
      <c r="G2154" s="8"/>
      <c r="H2154" s="8"/>
      <c r="I2154" s="8"/>
      <c r="J2154" s="8"/>
      <c r="K2154" s="8"/>
      <c r="L2154" s="8"/>
      <c r="M2154" s="8"/>
      <c r="N2154" s="8"/>
      <c r="O2154" s="8"/>
    </row>
    <row r="2155" spans="2:15" ht="11.25" x14ac:dyDescent="0.2">
      <c r="B2155" s="8"/>
      <c r="C2155" s="8"/>
      <c r="D2155" s="8"/>
      <c r="E2155" s="8"/>
      <c r="F2155" s="8"/>
      <c r="G2155" s="8"/>
      <c r="H2155" s="8"/>
      <c r="I2155" s="8"/>
      <c r="J2155" s="8"/>
      <c r="K2155" s="8"/>
      <c r="L2155" s="8"/>
      <c r="M2155" s="8"/>
      <c r="N2155" s="8"/>
      <c r="O2155" s="8"/>
    </row>
    <row r="2156" spans="2:15" ht="11.25" x14ac:dyDescent="0.2">
      <c r="B2156" s="8"/>
      <c r="C2156" s="8"/>
      <c r="D2156" s="8"/>
      <c r="E2156" s="8"/>
      <c r="F2156" s="8"/>
      <c r="G2156" s="8"/>
      <c r="H2156" s="8"/>
      <c r="I2156" s="8"/>
      <c r="J2156" s="8"/>
      <c r="K2156" s="8"/>
      <c r="L2156" s="8"/>
      <c r="M2156" s="8"/>
      <c r="N2156" s="8"/>
      <c r="O2156" s="8"/>
    </row>
    <row r="2157" spans="2:15" ht="11.25" x14ac:dyDescent="0.2">
      <c r="B2157" s="8"/>
      <c r="C2157" s="8"/>
      <c r="D2157" s="8"/>
      <c r="E2157" s="8"/>
      <c r="F2157" s="8"/>
      <c r="G2157" s="8"/>
      <c r="H2157" s="8"/>
      <c r="I2157" s="8"/>
      <c r="J2157" s="8"/>
      <c r="K2157" s="8"/>
      <c r="L2157" s="8"/>
      <c r="M2157" s="8"/>
      <c r="N2157" s="8"/>
      <c r="O2157" s="8"/>
    </row>
    <row r="2158" spans="2:15" ht="11.25" x14ac:dyDescent="0.2">
      <c r="B2158" s="8"/>
      <c r="C2158" s="8"/>
      <c r="D2158" s="8"/>
      <c r="E2158" s="8"/>
      <c r="F2158" s="8"/>
      <c r="G2158" s="8"/>
      <c r="H2158" s="8"/>
      <c r="I2158" s="8"/>
      <c r="J2158" s="8"/>
      <c r="K2158" s="8"/>
      <c r="L2158" s="8"/>
      <c r="M2158" s="8"/>
      <c r="N2158" s="8"/>
      <c r="O2158" s="8"/>
    </row>
    <row r="2159" spans="2:15" ht="11.25" x14ac:dyDescent="0.2">
      <c r="B2159" s="8"/>
      <c r="C2159" s="8"/>
      <c r="D2159" s="8"/>
      <c r="E2159" s="8"/>
      <c r="F2159" s="8"/>
      <c r="G2159" s="8"/>
      <c r="H2159" s="8"/>
      <c r="I2159" s="8"/>
      <c r="J2159" s="8"/>
      <c r="K2159" s="8"/>
      <c r="L2159" s="8"/>
      <c r="M2159" s="8"/>
      <c r="N2159" s="8"/>
      <c r="O2159" s="8"/>
    </row>
    <row r="2160" spans="2:15" ht="11.25" x14ac:dyDescent="0.2">
      <c r="B2160" s="8"/>
      <c r="C2160" s="8"/>
      <c r="D2160" s="8"/>
      <c r="E2160" s="8"/>
      <c r="F2160" s="8"/>
      <c r="G2160" s="8"/>
      <c r="H2160" s="8"/>
      <c r="I2160" s="8"/>
      <c r="J2160" s="8"/>
      <c r="K2160" s="8"/>
      <c r="L2160" s="8"/>
      <c r="M2160" s="8"/>
      <c r="N2160" s="8"/>
      <c r="O2160" s="8"/>
    </row>
    <row r="2161" spans="2:15" ht="11.25" x14ac:dyDescent="0.2">
      <c r="B2161" s="8"/>
      <c r="C2161" s="8"/>
      <c r="D2161" s="8"/>
      <c r="E2161" s="8"/>
      <c r="F2161" s="8"/>
      <c r="G2161" s="8"/>
      <c r="H2161" s="8"/>
      <c r="I2161" s="8"/>
      <c r="J2161" s="8"/>
      <c r="K2161" s="8"/>
      <c r="L2161" s="8"/>
      <c r="M2161" s="8"/>
      <c r="N2161" s="8"/>
      <c r="O2161" s="8"/>
    </row>
    <row r="2162" spans="2:15" ht="11.25" x14ac:dyDescent="0.2">
      <c r="B2162" s="8"/>
      <c r="C2162" s="8"/>
      <c r="D2162" s="8"/>
      <c r="E2162" s="8"/>
      <c r="F2162" s="8"/>
      <c r="G2162" s="8"/>
      <c r="H2162" s="8"/>
      <c r="I2162" s="8"/>
      <c r="J2162" s="8"/>
      <c r="K2162" s="8"/>
      <c r="L2162" s="8"/>
      <c r="M2162" s="8"/>
      <c r="N2162" s="8"/>
      <c r="O2162" s="8"/>
    </row>
    <row r="2163" spans="2:15" ht="11.25" x14ac:dyDescent="0.2">
      <c r="B2163" s="8"/>
      <c r="C2163" s="8"/>
      <c r="D2163" s="8"/>
      <c r="E2163" s="8"/>
      <c r="F2163" s="8"/>
      <c r="G2163" s="8"/>
      <c r="H2163" s="8"/>
      <c r="I2163" s="8"/>
      <c r="J2163" s="8"/>
      <c r="K2163" s="8"/>
      <c r="L2163" s="8"/>
      <c r="M2163" s="8"/>
      <c r="N2163" s="8"/>
      <c r="O2163" s="8"/>
    </row>
    <row r="2164" spans="2:15" ht="11.25" x14ac:dyDescent="0.2">
      <c r="B2164" s="8"/>
      <c r="C2164" s="8"/>
      <c r="D2164" s="8"/>
      <c r="E2164" s="8"/>
      <c r="F2164" s="8"/>
      <c r="G2164" s="8"/>
      <c r="H2164" s="8"/>
      <c r="I2164" s="8"/>
      <c r="J2164" s="8"/>
      <c r="K2164" s="8"/>
      <c r="L2164" s="8"/>
      <c r="M2164" s="8"/>
      <c r="N2164" s="8"/>
      <c r="O2164" s="8"/>
    </row>
    <row r="2165" spans="2:15" ht="11.25" x14ac:dyDescent="0.2">
      <c r="B2165" s="8"/>
      <c r="C2165" s="8"/>
      <c r="D2165" s="8"/>
      <c r="E2165" s="8"/>
      <c r="F2165" s="8"/>
      <c r="G2165" s="8"/>
      <c r="H2165" s="8"/>
      <c r="I2165" s="8"/>
      <c r="J2165" s="8"/>
      <c r="K2165" s="8"/>
      <c r="L2165" s="8"/>
      <c r="M2165" s="8"/>
      <c r="N2165" s="8"/>
      <c r="O2165" s="8"/>
    </row>
    <row r="2166" spans="2:15" ht="11.25" x14ac:dyDescent="0.2">
      <c r="B2166" s="8"/>
      <c r="C2166" s="8"/>
      <c r="D2166" s="8"/>
      <c r="E2166" s="8"/>
      <c r="F2166" s="8"/>
      <c r="G2166" s="8"/>
      <c r="H2166" s="8"/>
      <c r="I2166" s="8"/>
      <c r="J2166" s="8"/>
      <c r="K2166" s="8"/>
      <c r="L2166" s="8"/>
      <c r="M2166" s="8"/>
      <c r="N2166" s="8"/>
      <c r="O2166" s="8"/>
    </row>
    <row r="2167" spans="2:15" ht="11.25" x14ac:dyDescent="0.2">
      <c r="B2167" s="8"/>
      <c r="C2167" s="8"/>
      <c r="D2167" s="8"/>
      <c r="E2167" s="8"/>
      <c r="F2167" s="8"/>
      <c r="G2167" s="8"/>
      <c r="H2167" s="8"/>
      <c r="I2167" s="8"/>
      <c r="J2167" s="8"/>
      <c r="K2167" s="8"/>
      <c r="L2167" s="8"/>
      <c r="M2167" s="8"/>
      <c r="N2167" s="8"/>
      <c r="O2167" s="8"/>
    </row>
    <row r="2168" spans="2:15" ht="11.25" x14ac:dyDescent="0.2">
      <c r="B2168" s="8"/>
      <c r="C2168" s="8"/>
      <c r="D2168" s="8"/>
      <c r="E2168" s="8"/>
      <c r="F2168" s="8"/>
      <c r="G2168" s="8"/>
      <c r="H2168" s="8"/>
      <c r="I2168" s="8"/>
      <c r="J2168" s="8"/>
      <c r="K2168" s="8"/>
      <c r="L2168" s="8"/>
      <c r="M2168" s="8"/>
      <c r="N2168" s="8"/>
      <c r="O2168" s="8"/>
    </row>
    <row r="2169" spans="2:15" ht="11.25" x14ac:dyDescent="0.2">
      <c r="B2169" s="8"/>
      <c r="C2169" s="8"/>
      <c r="D2169" s="8"/>
      <c r="E2169" s="8"/>
      <c r="F2169" s="8"/>
      <c r="G2169" s="8"/>
      <c r="H2169" s="8"/>
      <c r="I2169" s="8"/>
      <c r="J2169" s="8"/>
      <c r="K2169" s="8"/>
      <c r="L2169" s="8"/>
      <c r="M2169" s="8"/>
      <c r="N2169" s="8"/>
      <c r="O2169" s="8"/>
    </row>
    <row r="2170" spans="2:15" ht="11.25" x14ac:dyDescent="0.2">
      <c r="B2170" s="8"/>
      <c r="C2170" s="8"/>
      <c r="D2170" s="8"/>
      <c r="E2170" s="8"/>
      <c r="F2170" s="8"/>
      <c r="G2170" s="8"/>
      <c r="H2170" s="8"/>
      <c r="I2170" s="8"/>
      <c r="J2170" s="8"/>
      <c r="K2170" s="8"/>
      <c r="L2170" s="8"/>
      <c r="M2170" s="8"/>
      <c r="N2170" s="8"/>
      <c r="O2170" s="8"/>
    </row>
    <row r="2171" spans="2:15" ht="11.25" x14ac:dyDescent="0.2">
      <c r="B2171" s="8"/>
      <c r="C2171" s="8"/>
      <c r="D2171" s="8"/>
      <c r="E2171" s="8"/>
      <c r="F2171" s="8"/>
      <c r="G2171" s="8"/>
      <c r="H2171" s="8"/>
      <c r="I2171" s="8"/>
      <c r="J2171" s="8"/>
      <c r="K2171" s="8"/>
      <c r="L2171" s="8"/>
      <c r="M2171" s="8"/>
      <c r="N2171" s="8"/>
      <c r="O2171" s="8"/>
    </row>
    <row r="2172" spans="2:15" ht="11.25" x14ac:dyDescent="0.2">
      <c r="B2172" s="8"/>
      <c r="C2172" s="8"/>
      <c r="D2172" s="8"/>
      <c r="E2172" s="8"/>
      <c r="F2172" s="8"/>
      <c r="G2172" s="8"/>
      <c r="H2172" s="8"/>
      <c r="I2172" s="8"/>
      <c r="J2172" s="8"/>
      <c r="K2172" s="8"/>
      <c r="L2172" s="8"/>
      <c r="M2172" s="8"/>
      <c r="N2172" s="8"/>
      <c r="O2172" s="8"/>
    </row>
    <row r="2173" spans="2:15" ht="11.25" x14ac:dyDescent="0.2">
      <c r="B2173" s="8"/>
      <c r="C2173" s="8"/>
      <c r="D2173" s="8"/>
      <c r="E2173" s="8"/>
      <c r="F2173" s="8"/>
      <c r="G2173" s="8"/>
      <c r="H2173" s="8"/>
      <c r="I2173" s="8"/>
      <c r="J2173" s="8"/>
      <c r="K2173" s="8"/>
      <c r="L2173" s="8"/>
      <c r="M2173" s="8"/>
      <c r="N2173" s="8"/>
      <c r="O2173" s="8"/>
    </row>
    <row r="2174" spans="2:15" ht="11.25" x14ac:dyDescent="0.2">
      <c r="B2174" s="8"/>
      <c r="C2174" s="8"/>
      <c r="D2174" s="8"/>
      <c r="E2174" s="8"/>
      <c r="F2174" s="8"/>
      <c r="G2174" s="8"/>
      <c r="H2174" s="8"/>
      <c r="I2174" s="8"/>
      <c r="J2174" s="8"/>
      <c r="K2174" s="8"/>
      <c r="L2174" s="8"/>
      <c r="M2174" s="8"/>
      <c r="N2174" s="8"/>
      <c r="O2174" s="8"/>
    </row>
    <row r="2175" spans="2:15" ht="11.25" x14ac:dyDescent="0.2">
      <c r="B2175" s="8"/>
      <c r="C2175" s="8"/>
      <c r="D2175" s="8"/>
      <c r="E2175" s="8"/>
      <c r="F2175" s="8"/>
      <c r="G2175" s="8"/>
      <c r="H2175" s="8"/>
      <c r="I2175" s="8"/>
      <c r="J2175" s="8"/>
      <c r="K2175" s="8"/>
      <c r="L2175" s="8"/>
      <c r="M2175" s="8"/>
      <c r="N2175" s="8"/>
      <c r="O2175" s="8"/>
    </row>
    <row r="2176" spans="2:15" ht="11.25" x14ac:dyDescent="0.2">
      <c r="B2176" s="8"/>
      <c r="C2176" s="8"/>
      <c r="D2176" s="8"/>
      <c r="E2176" s="8"/>
      <c r="F2176" s="8"/>
      <c r="G2176" s="8"/>
      <c r="H2176" s="8"/>
      <c r="I2176" s="8"/>
      <c r="J2176" s="8"/>
      <c r="K2176" s="8"/>
      <c r="L2176" s="8"/>
      <c r="M2176" s="8"/>
      <c r="N2176" s="8"/>
      <c r="O2176" s="8"/>
    </row>
    <row r="2177" spans="2:15" ht="11.25" x14ac:dyDescent="0.2">
      <c r="B2177" s="8"/>
      <c r="C2177" s="8"/>
      <c r="D2177" s="8"/>
      <c r="E2177" s="8"/>
      <c r="F2177" s="8"/>
      <c r="G2177" s="8"/>
      <c r="H2177" s="8"/>
      <c r="I2177" s="8"/>
      <c r="J2177" s="8"/>
      <c r="K2177" s="8"/>
      <c r="L2177" s="8"/>
      <c r="M2177" s="8"/>
      <c r="N2177" s="8"/>
      <c r="O2177" s="8"/>
    </row>
    <row r="2178" spans="2:15" ht="11.25" x14ac:dyDescent="0.2">
      <c r="B2178" s="8"/>
      <c r="C2178" s="8"/>
      <c r="D2178" s="8"/>
      <c r="E2178" s="8"/>
      <c r="F2178" s="8"/>
      <c r="G2178" s="8"/>
      <c r="H2178" s="8"/>
      <c r="I2178" s="8"/>
      <c r="J2178" s="8"/>
      <c r="K2178" s="8"/>
      <c r="L2178" s="8"/>
      <c r="M2178" s="8"/>
      <c r="N2178" s="8"/>
      <c r="O2178" s="8"/>
    </row>
    <row r="2179" spans="2:15" ht="11.25" x14ac:dyDescent="0.2">
      <c r="B2179" s="8"/>
      <c r="C2179" s="8"/>
      <c r="D2179" s="8"/>
      <c r="E2179" s="8"/>
      <c r="F2179" s="8"/>
      <c r="G2179" s="8"/>
      <c r="H2179" s="8"/>
      <c r="I2179" s="8"/>
      <c r="J2179" s="8"/>
      <c r="K2179" s="8"/>
      <c r="L2179" s="8"/>
      <c r="M2179" s="8"/>
      <c r="N2179" s="8"/>
      <c r="O2179" s="8"/>
    </row>
    <row r="2180" spans="2:15" ht="11.25" x14ac:dyDescent="0.2">
      <c r="B2180" s="8"/>
      <c r="C2180" s="8"/>
      <c r="D2180" s="8"/>
      <c r="E2180" s="8"/>
      <c r="F2180" s="8"/>
      <c r="G2180" s="8"/>
      <c r="H2180" s="8"/>
      <c r="I2180" s="8"/>
      <c r="J2180" s="8"/>
      <c r="K2180" s="8"/>
      <c r="L2180" s="8"/>
      <c r="M2180" s="8"/>
      <c r="N2180" s="8"/>
      <c r="O2180" s="8"/>
    </row>
    <row r="2181" spans="2:15" ht="11.25" x14ac:dyDescent="0.2">
      <c r="B2181" s="8"/>
      <c r="C2181" s="8"/>
      <c r="D2181" s="8"/>
      <c r="E2181" s="8"/>
      <c r="F2181" s="8"/>
      <c r="G2181" s="8"/>
      <c r="H2181" s="8"/>
      <c r="I2181" s="8"/>
      <c r="J2181" s="8"/>
      <c r="K2181" s="8"/>
      <c r="L2181" s="8"/>
      <c r="M2181" s="8"/>
      <c r="N2181" s="8"/>
      <c r="O2181" s="8"/>
    </row>
    <row r="2182" spans="2:15" ht="11.25" x14ac:dyDescent="0.2">
      <c r="B2182" s="8"/>
      <c r="C2182" s="8"/>
      <c r="D2182" s="8"/>
      <c r="E2182" s="8"/>
      <c r="F2182" s="8"/>
      <c r="G2182" s="8"/>
      <c r="H2182" s="8"/>
      <c r="I2182" s="8"/>
      <c r="J2182" s="8"/>
      <c r="K2182" s="8"/>
      <c r="L2182" s="8"/>
      <c r="M2182" s="8"/>
      <c r="N2182" s="8"/>
      <c r="O2182" s="8"/>
    </row>
    <row r="2183" spans="2:15" ht="11.25" x14ac:dyDescent="0.2">
      <c r="B2183" s="8"/>
      <c r="C2183" s="8"/>
      <c r="D2183" s="8"/>
      <c r="E2183" s="8"/>
      <c r="F2183" s="8"/>
      <c r="G2183" s="8"/>
      <c r="H2183" s="8"/>
      <c r="I2183" s="8"/>
      <c r="J2183" s="8"/>
      <c r="K2183" s="8"/>
      <c r="L2183" s="8"/>
      <c r="M2183" s="8"/>
      <c r="N2183" s="8"/>
      <c r="O2183" s="8"/>
    </row>
    <row r="2184" spans="2:15" ht="11.25" x14ac:dyDescent="0.2">
      <c r="B2184" s="8"/>
      <c r="C2184" s="8"/>
      <c r="D2184" s="8"/>
      <c r="E2184" s="8"/>
      <c r="F2184" s="8"/>
      <c r="G2184" s="8"/>
      <c r="H2184" s="8"/>
      <c r="I2184" s="8"/>
      <c r="J2184" s="8"/>
      <c r="K2184" s="8"/>
      <c r="L2184" s="8"/>
      <c r="M2184" s="8"/>
      <c r="N2184" s="8"/>
      <c r="O2184" s="8"/>
    </row>
    <row r="2185" spans="2:15" ht="11.25" x14ac:dyDescent="0.2">
      <c r="B2185" s="8"/>
      <c r="C2185" s="8"/>
      <c r="D2185" s="8"/>
      <c r="E2185" s="8"/>
      <c r="F2185" s="8"/>
      <c r="G2185" s="8"/>
      <c r="H2185" s="8"/>
      <c r="I2185" s="8"/>
      <c r="J2185" s="8"/>
      <c r="K2185" s="8"/>
      <c r="L2185" s="8"/>
      <c r="M2185" s="8"/>
      <c r="N2185" s="8"/>
      <c r="O2185" s="8"/>
    </row>
    <row r="2186" spans="2:15" ht="11.25" x14ac:dyDescent="0.2">
      <c r="B2186" s="8"/>
      <c r="C2186" s="8"/>
      <c r="D2186" s="8"/>
      <c r="E2186" s="8"/>
      <c r="F2186" s="8"/>
      <c r="G2186" s="8"/>
      <c r="H2186" s="8"/>
      <c r="I2186" s="8"/>
      <c r="J2186" s="8"/>
      <c r="K2186" s="8"/>
      <c r="L2186" s="8"/>
      <c r="M2186" s="8"/>
      <c r="N2186" s="8"/>
      <c r="O2186" s="8"/>
    </row>
    <row r="2187" spans="2:15" ht="11.25" x14ac:dyDescent="0.2">
      <c r="B2187" s="8"/>
      <c r="C2187" s="8"/>
      <c r="D2187" s="8"/>
      <c r="E2187" s="8"/>
      <c r="F2187" s="8"/>
      <c r="G2187" s="8"/>
      <c r="H2187" s="8"/>
      <c r="I2187" s="8"/>
      <c r="J2187" s="8"/>
      <c r="K2187" s="8"/>
      <c r="L2187" s="8"/>
      <c r="M2187" s="8"/>
      <c r="N2187" s="8"/>
      <c r="O2187" s="8"/>
    </row>
    <row r="2188" spans="2:15" ht="11.25" x14ac:dyDescent="0.2">
      <c r="B2188" s="8"/>
      <c r="C2188" s="8"/>
      <c r="D2188" s="8"/>
      <c r="E2188" s="8"/>
      <c r="F2188" s="8"/>
      <c r="G2188" s="8"/>
      <c r="H2188" s="8"/>
      <c r="I2188" s="8"/>
      <c r="J2188" s="8"/>
      <c r="K2188" s="8"/>
      <c r="L2188" s="8"/>
      <c r="M2188" s="8"/>
      <c r="N2188" s="8"/>
      <c r="O2188" s="8"/>
    </row>
    <row r="2189" spans="2:15" ht="11.25" x14ac:dyDescent="0.2">
      <c r="B2189" s="8"/>
      <c r="C2189" s="8"/>
      <c r="D2189" s="8"/>
      <c r="E2189" s="8"/>
      <c r="F2189" s="8"/>
      <c r="G2189" s="8"/>
      <c r="H2189" s="8"/>
      <c r="I2189" s="8"/>
      <c r="J2189" s="8"/>
      <c r="K2189" s="8"/>
      <c r="L2189" s="8"/>
      <c r="M2189" s="8"/>
      <c r="N2189" s="8"/>
      <c r="O2189" s="8"/>
    </row>
    <row r="2190" spans="2:15" ht="11.25" x14ac:dyDescent="0.2">
      <c r="B2190" s="8"/>
      <c r="C2190" s="8"/>
      <c r="D2190" s="8"/>
      <c r="E2190" s="8"/>
      <c r="F2190" s="8"/>
      <c r="G2190" s="8"/>
      <c r="H2190" s="8"/>
      <c r="I2190" s="8"/>
      <c r="J2190" s="8"/>
      <c r="K2190" s="8"/>
      <c r="L2190" s="8"/>
      <c r="M2190" s="8"/>
      <c r="N2190" s="8"/>
      <c r="O2190" s="8"/>
    </row>
    <row r="2191" spans="2:15" ht="11.25" x14ac:dyDescent="0.2">
      <c r="B2191" s="8"/>
      <c r="C2191" s="8"/>
      <c r="D2191" s="8"/>
      <c r="E2191" s="8"/>
      <c r="F2191" s="8"/>
      <c r="G2191" s="8"/>
      <c r="H2191" s="8"/>
      <c r="I2191" s="8"/>
      <c r="J2191" s="8"/>
      <c r="K2191" s="8"/>
      <c r="L2191" s="8"/>
      <c r="M2191" s="8"/>
      <c r="N2191" s="8"/>
      <c r="O2191" s="8"/>
    </row>
    <row r="2192" spans="2:15" ht="11.25" x14ac:dyDescent="0.2">
      <c r="B2192" s="8"/>
      <c r="C2192" s="8"/>
      <c r="D2192" s="8"/>
      <c r="E2192" s="8"/>
      <c r="F2192" s="8"/>
      <c r="G2192" s="8"/>
      <c r="H2192" s="8"/>
      <c r="I2192" s="8"/>
      <c r="J2192" s="8"/>
      <c r="K2192" s="8"/>
      <c r="L2192" s="8"/>
      <c r="M2192" s="8"/>
      <c r="N2192" s="8"/>
      <c r="O2192" s="8"/>
    </row>
    <row r="2193" spans="2:15" ht="11.25" x14ac:dyDescent="0.2">
      <c r="B2193" s="8"/>
      <c r="C2193" s="8"/>
      <c r="D2193" s="8"/>
      <c r="E2193" s="8"/>
      <c r="F2193" s="8"/>
      <c r="G2193" s="8"/>
      <c r="H2193" s="8"/>
      <c r="I2193" s="8"/>
      <c r="J2193" s="8"/>
      <c r="K2193" s="8"/>
      <c r="L2193" s="8"/>
      <c r="M2193" s="8"/>
      <c r="N2193" s="8"/>
      <c r="O2193" s="8"/>
    </row>
    <row r="2194" spans="2:15" ht="11.25" x14ac:dyDescent="0.2">
      <c r="B2194" s="8"/>
      <c r="C2194" s="8"/>
      <c r="D2194" s="8"/>
      <c r="E2194" s="8"/>
      <c r="F2194" s="8"/>
      <c r="G2194" s="8"/>
      <c r="H2194" s="8"/>
      <c r="I2194" s="8"/>
      <c r="J2194" s="8"/>
      <c r="K2194" s="8"/>
      <c r="L2194" s="8"/>
      <c r="M2194" s="8"/>
      <c r="N2194" s="8"/>
      <c r="O2194" s="8"/>
    </row>
    <row r="2195" spans="2:15" ht="11.25" x14ac:dyDescent="0.2">
      <c r="B2195" s="8"/>
      <c r="C2195" s="8"/>
      <c r="D2195" s="8"/>
      <c r="E2195" s="8"/>
      <c r="F2195" s="8"/>
      <c r="G2195" s="8"/>
      <c r="H2195" s="8"/>
      <c r="I2195" s="8"/>
      <c r="J2195" s="8"/>
      <c r="K2195" s="8"/>
      <c r="L2195" s="8"/>
      <c r="M2195" s="8"/>
      <c r="N2195" s="8"/>
      <c r="O2195" s="8"/>
    </row>
    <row r="2196" spans="2:15" ht="11.25" x14ac:dyDescent="0.2">
      <c r="B2196" s="8"/>
      <c r="C2196" s="8"/>
      <c r="D2196" s="8"/>
      <c r="E2196" s="8"/>
      <c r="F2196" s="8"/>
      <c r="G2196" s="8"/>
      <c r="H2196" s="8"/>
      <c r="I2196" s="8"/>
      <c r="J2196" s="8"/>
      <c r="K2196" s="8"/>
      <c r="L2196" s="8"/>
      <c r="M2196" s="8"/>
      <c r="N2196" s="8"/>
      <c r="O2196" s="8"/>
    </row>
    <row r="2197" spans="2:15" ht="11.25" x14ac:dyDescent="0.2">
      <c r="B2197" s="8"/>
      <c r="C2197" s="8"/>
      <c r="D2197" s="8"/>
      <c r="E2197" s="8"/>
      <c r="F2197" s="8"/>
      <c r="G2197" s="8"/>
      <c r="H2197" s="8"/>
      <c r="I2197" s="8"/>
      <c r="J2197" s="8"/>
      <c r="K2197" s="8"/>
      <c r="L2197" s="8"/>
      <c r="M2197" s="8"/>
      <c r="N2197" s="8"/>
      <c r="O2197" s="8"/>
    </row>
    <row r="2198" spans="2:15" ht="11.25" x14ac:dyDescent="0.2">
      <c r="B2198" s="8"/>
      <c r="C2198" s="8"/>
      <c r="D2198" s="8"/>
      <c r="E2198" s="8"/>
      <c r="F2198" s="8"/>
      <c r="G2198" s="8"/>
      <c r="H2198" s="8"/>
      <c r="I2198" s="8"/>
      <c r="J2198" s="8"/>
      <c r="K2198" s="8"/>
      <c r="L2198" s="8"/>
      <c r="M2198" s="8"/>
      <c r="N2198" s="8"/>
      <c r="O2198" s="8"/>
    </row>
    <row r="2199" spans="2:15" ht="11.25" x14ac:dyDescent="0.2">
      <c r="B2199" s="8"/>
      <c r="C2199" s="8"/>
      <c r="D2199" s="8"/>
      <c r="E2199" s="8"/>
      <c r="F2199" s="8"/>
      <c r="G2199" s="8"/>
      <c r="H2199" s="8"/>
      <c r="I2199" s="8"/>
      <c r="J2199" s="8"/>
      <c r="K2199" s="8"/>
      <c r="L2199" s="8"/>
      <c r="M2199" s="8"/>
      <c r="N2199" s="8"/>
      <c r="O2199" s="8"/>
    </row>
    <row r="2200" spans="2:15" ht="11.25" x14ac:dyDescent="0.2">
      <c r="B2200" s="8"/>
      <c r="C2200" s="8"/>
      <c r="D2200" s="8"/>
      <c r="E2200" s="8"/>
      <c r="F2200" s="8"/>
      <c r="G2200" s="8"/>
      <c r="H2200" s="8"/>
      <c r="I2200" s="8"/>
      <c r="J2200" s="8"/>
      <c r="K2200" s="8"/>
      <c r="L2200" s="8"/>
      <c r="M2200" s="8"/>
      <c r="N2200" s="8"/>
      <c r="O2200" s="8"/>
    </row>
    <row r="2201" spans="2:15" ht="11.25" x14ac:dyDescent="0.2">
      <c r="B2201" s="8"/>
      <c r="C2201" s="8"/>
      <c r="D2201" s="8"/>
      <c r="E2201" s="8"/>
      <c r="F2201" s="8"/>
      <c r="G2201" s="8"/>
      <c r="H2201" s="8"/>
      <c r="I2201" s="8"/>
      <c r="J2201" s="8"/>
      <c r="K2201" s="8"/>
      <c r="L2201" s="8"/>
      <c r="M2201" s="8"/>
      <c r="N2201" s="8"/>
      <c r="O2201" s="8"/>
    </row>
    <row r="2202" spans="2:15" ht="11.25" x14ac:dyDescent="0.2">
      <c r="B2202" s="8"/>
      <c r="C2202" s="8"/>
      <c r="D2202" s="8"/>
      <c r="E2202" s="8"/>
      <c r="F2202" s="8"/>
      <c r="G2202" s="8"/>
      <c r="H2202" s="8"/>
      <c r="I2202" s="8"/>
      <c r="J2202" s="8"/>
      <c r="K2202" s="8"/>
      <c r="L2202" s="8"/>
      <c r="M2202" s="8"/>
      <c r="N2202" s="8"/>
      <c r="O2202" s="8"/>
    </row>
    <row r="2203" spans="2:15" ht="11.25" x14ac:dyDescent="0.2">
      <c r="B2203" s="8"/>
      <c r="C2203" s="8"/>
      <c r="D2203" s="8"/>
      <c r="E2203" s="8"/>
      <c r="F2203" s="8"/>
      <c r="G2203" s="8"/>
      <c r="H2203" s="8"/>
      <c r="I2203" s="8"/>
      <c r="J2203" s="8"/>
      <c r="K2203" s="8"/>
      <c r="L2203" s="8"/>
      <c r="M2203" s="8"/>
      <c r="N2203" s="8"/>
      <c r="O2203" s="8"/>
    </row>
    <row r="2204" spans="2:15" ht="11.25" x14ac:dyDescent="0.2">
      <c r="B2204" s="8"/>
      <c r="C2204" s="8"/>
      <c r="D2204" s="8"/>
      <c r="E2204" s="8"/>
      <c r="F2204" s="8"/>
      <c r="G2204" s="8"/>
      <c r="H2204" s="8"/>
      <c r="I2204" s="8"/>
      <c r="J2204" s="8"/>
      <c r="K2204" s="8"/>
      <c r="L2204" s="8"/>
      <c r="M2204" s="8"/>
      <c r="N2204" s="8"/>
      <c r="O2204" s="8"/>
    </row>
    <row r="2205" spans="2:15" ht="11.25" x14ac:dyDescent="0.2">
      <c r="B2205" s="8"/>
      <c r="C2205" s="8"/>
      <c r="D2205" s="8"/>
      <c r="E2205" s="8"/>
      <c r="F2205" s="8"/>
      <c r="G2205" s="8"/>
      <c r="H2205" s="8"/>
      <c r="I2205" s="8"/>
      <c r="J2205" s="8"/>
      <c r="K2205" s="8"/>
      <c r="L2205" s="8"/>
      <c r="M2205" s="8"/>
      <c r="N2205" s="8"/>
      <c r="O2205" s="8"/>
    </row>
    <row r="2206" spans="2:15" ht="11.25" x14ac:dyDescent="0.2">
      <c r="B2206" s="8"/>
      <c r="C2206" s="8"/>
      <c r="D2206" s="8"/>
      <c r="E2206" s="8"/>
      <c r="F2206" s="8"/>
      <c r="G2206" s="8"/>
      <c r="H2206" s="8"/>
      <c r="I2206" s="8"/>
      <c r="J2206" s="8"/>
      <c r="K2206" s="8"/>
      <c r="L2206" s="8"/>
      <c r="M2206" s="8"/>
      <c r="N2206" s="8"/>
      <c r="O2206" s="8"/>
    </row>
    <row r="2207" spans="2:15" ht="11.25" x14ac:dyDescent="0.2">
      <c r="B2207" s="8"/>
      <c r="C2207" s="8"/>
      <c r="D2207" s="8"/>
      <c r="E2207" s="8"/>
      <c r="F2207" s="8"/>
      <c r="G2207" s="8"/>
      <c r="H2207" s="8"/>
      <c r="I2207" s="8"/>
      <c r="J2207" s="8"/>
      <c r="K2207" s="8"/>
      <c r="L2207" s="8"/>
      <c r="M2207" s="8"/>
      <c r="N2207" s="8"/>
      <c r="O2207" s="8"/>
    </row>
    <row r="2208" spans="2:15" ht="11.25" x14ac:dyDescent="0.2">
      <c r="B2208" s="8"/>
      <c r="C2208" s="8"/>
      <c r="D2208" s="8"/>
      <c r="E2208" s="8"/>
      <c r="F2208" s="8"/>
      <c r="G2208" s="8"/>
      <c r="H2208" s="8"/>
      <c r="I2208" s="8"/>
      <c r="J2208" s="8"/>
      <c r="K2208" s="8"/>
      <c r="L2208" s="8"/>
      <c r="M2208" s="8"/>
      <c r="N2208" s="8"/>
      <c r="O2208" s="8"/>
    </row>
    <row r="2209" spans="2:15" ht="11.25" x14ac:dyDescent="0.2">
      <c r="B2209" s="8"/>
      <c r="C2209" s="8"/>
      <c r="D2209" s="8"/>
      <c r="E2209" s="8"/>
      <c r="F2209" s="8"/>
      <c r="G2209" s="8"/>
      <c r="H2209" s="8"/>
      <c r="I2209" s="8"/>
      <c r="J2209" s="8"/>
      <c r="K2209" s="8"/>
      <c r="L2209" s="8"/>
      <c r="M2209" s="8"/>
      <c r="N2209" s="8"/>
      <c r="O2209" s="8"/>
    </row>
    <row r="2210" spans="2:15" ht="11.25" x14ac:dyDescent="0.2">
      <c r="B2210" s="8"/>
      <c r="C2210" s="8"/>
      <c r="D2210" s="8"/>
      <c r="E2210" s="8"/>
      <c r="F2210" s="8"/>
      <c r="G2210" s="8"/>
      <c r="H2210" s="8"/>
      <c r="I2210" s="8"/>
      <c r="J2210" s="8"/>
      <c r="K2210" s="8"/>
      <c r="L2210" s="8"/>
      <c r="M2210" s="8"/>
      <c r="N2210" s="8"/>
      <c r="O2210" s="8"/>
    </row>
    <row r="2211" spans="2:15" ht="11.25" x14ac:dyDescent="0.2">
      <c r="B2211" s="8"/>
      <c r="C2211" s="8"/>
      <c r="D2211" s="8"/>
      <c r="E2211" s="8"/>
      <c r="F2211" s="8"/>
      <c r="G2211" s="8"/>
      <c r="H2211" s="8"/>
      <c r="I2211" s="8"/>
      <c r="J2211" s="8"/>
      <c r="K2211" s="8"/>
      <c r="L2211" s="8"/>
      <c r="M2211" s="8"/>
      <c r="N2211" s="8"/>
      <c r="O2211" s="8"/>
    </row>
    <row r="2212" spans="2:15" ht="11.25" x14ac:dyDescent="0.2">
      <c r="B2212" s="8"/>
      <c r="C2212" s="8"/>
      <c r="D2212" s="8"/>
      <c r="E2212" s="8"/>
      <c r="F2212" s="8"/>
      <c r="G2212" s="8"/>
      <c r="H2212" s="8"/>
      <c r="I2212" s="8"/>
      <c r="J2212" s="8"/>
      <c r="K2212" s="8"/>
      <c r="L2212" s="8"/>
      <c r="M2212" s="8"/>
      <c r="N2212" s="8"/>
      <c r="O2212" s="8"/>
    </row>
    <row r="2213" spans="2:15" ht="11.25" x14ac:dyDescent="0.2">
      <c r="B2213" s="8"/>
      <c r="C2213" s="8"/>
      <c r="D2213" s="8"/>
      <c r="E2213" s="8"/>
      <c r="F2213" s="8"/>
      <c r="G2213" s="8"/>
      <c r="H2213" s="8"/>
      <c r="I2213" s="8"/>
      <c r="J2213" s="8"/>
      <c r="K2213" s="8"/>
      <c r="L2213" s="8"/>
      <c r="M2213" s="8"/>
      <c r="N2213" s="8"/>
      <c r="O2213" s="8"/>
    </row>
    <row r="2214" spans="2:15" ht="11.25" x14ac:dyDescent="0.2">
      <c r="B2214" s="8"/>
      <c r="C2214" s="8"/>
      <c r="D2214" s="8"/>
      <c r="E2214" s="8"/>
      <c r="F2214" s="8"/>
      <c r="G2214" s="8"/>
      <c r="H2214" s="8"/>
      <c r="I2214" s="8"/>
      <c r="J2214" s="8"/>
      <c r="K2214" s="8"/>
      <c r="L2214" s="8"/>
      <c r="M2214" s="8"/>
      <c r="N2214" s="8"/>
      <c r="O2214" s="8"/>
    </row>
    <row r="2215" spans="2:15" ht="11.25" x14ac:dyDescent="0.2">
      <c r="B2215" s="8"/>
      <c r="C2215" s="8"/>
      <c r="D2215" s="8"/>
      <c r="E2215" s="8"/>
      <c r="F2215" s="8"/>
      <c r="G2215" s="8"/>
      <c r="H2215" s="8"/>
      <c r="I2215" s="8"/>
      <c r="J2215" s="8"/>
      <c r="K2215" s="8"/>
      <c r="L2215" s="8"/>
      <c r="M2215" s="8"/>
      <c r="N2215" s="8"/>
      <c r="O2215" s="8"/>
    </row>
    <row r="2216" spans="2:15" ht="11.25" x14ac:dyDescent="0.2">
      <c r="B2216" s="8"/>
      <c r="C2216" s="8"/>
      <c r="D2216" s="8"/>
      <c r="E2216" s="8"/>
      <c r="F2216" s="8"/>
      <c r="G2216" s="8"/>
      <c r="H2216" s="8"/>
      <c r="I2216" s="8"/>
      <c r="J2216" s="8"/>
      <c r="K2216" s="8"/>
      <c r="L2216" s="8"/>
      <c r="M2216" s="8"/>
      <c r="N2216" s="8"/>
      <c r="O2216" s="8"/>
    </row>
    <row r="2217" spans="2:15" ht="11.25" x14ac:dyDescent="0.2">
      <c r="B2217" s="8"/>
      <c r="C2217" s="8"/>
      <c r="D2217" s="8"/>
      <c r="E2217" s="8"/>
      <c r="F2217" s="8"/>
      <c r="G2217" s="8"/>
      <c r="H2217" s="8"/>
      <c r="I2217" s="8"/>
      <c r="J2217" s="8"/>
      <c r="K2217" s="8"/>
      <c r="L2217" s="8"/>
      <c r="M2217" s="8"/>
      <c r="N2217" s="8"/>
      <c r="O2217" s="8"/>
    </row>
    <row r="2218" spans="2:15" ht="11.25" x14ac:dyDescent="0.2">
      <c r="B2218" s="8"/>
      <c r="C2218" s="8"/>
      <c r="D2218" s="8"/>
      <c r="E2218" s="8"/>
      <c r="F2218" s="8"/>
      <c r="G2218" s="8"/>
      <c r="H2218" s="8"/>
      <c r="I2218" s="8"/>
      <c r="J2218" s="8"/>
      <c r="K2218" s="8"/>
      <c r="L2218" s="8"/>
      <c r="M2218" s="8"/>
      <c r="N2218" s="8"/>
      <c r="O2218" s="8"/>
    </row>
    <row r="2219" spans="2:15" ht="11.25" x14ac:dyDescent="0.2">
      <c r="B2219" s="8"/>
      <c r="C2219" s="8"/>
      <c r="D2219" s="8"/>
      <c r="E2219" s="8"/>
      <c r="F2219" s="8"/>
      <c r="G2219" s="8"/>
      <c r="H2219" s="8"/>
      <c r="I2219" s="8"/>
      <c r="J2219" s="8"/>
      <c r="K2219" s="8"/>
      <c r="L2219" s="8"/>
      <c r="M2219" s="8"/>
      <c r="N2219" s="8"/>
      <c r="O2219" s="8"/>
    </row>
    <row r="2220" spans="2:15" ht="11.25" x14ac:dyDescent="0.2">
      <c r="B2220" s="8"/>
      <c r="C2220" s="8"/>
      <c r="D2220" s="8"/>
      <c r="E2220" s="8"/>
      <c r="F2220" s="8"/>
      <c r="G2220" s="8"/>
      <c r="H2220" s="8"/>
      <c r="I2220" s="8"/>
      <c r="J2220" s="8"/>
      <c r="K2220" s="8"/>
      <c r="L2220" s="8"/>
      <c r="M2220" s="8"/>
      <c r="N2220" s="8"/>
      <c r="O2220" s="8"/>
    </row>
    <row r="2221" spans="2:15" ht="11.25" x14ac:dyDescent="0.2">
      <c r="B2221" s="8"/>
      <c r="C2221" s="8"/>
      <c r="D2221" s="8"/>
      <c r="E2221" s="8"/>
      <c r="F2221" s="8"/>
      <c r="G2221" s="8"/>
      <c r="H2221" s="8"/>
      <c r="I2221" s="8"/>
      <c r="J2221" s="8"/>
      <c r="K2221" s="8"/>
      <c r="L2221" s="8"/>
      <c r="M2221" s="8"/>
      <c r="N2221" s="8"/>
      <c r="O2221" s="8"/>
    </row>
    <row r="2222" spans="2:15" ht="11.25" x14ac:dyDescent="0.2">
      <c r="B2222" s="8"/>
      <c r="C2222" s="8"/>
      <c r="D2222" s="8"/>
      <c r="E2222" s="8"/>
      <c r="F2222" s="8"/>
      <c r="G2222" s="8"/>
      <c r="H2222" s="8"/>
      <c r="I2222" s="8"/>
      <c r="J2222" s="8"/>
      <c r="K2222" s="8"/>
      <c r="L2222" s="8"/>
      <c r="M2222" s="8"/>
      <c r="N2222" s="8"/>
      <c r="O2222" s="8"/>
    </row>
    <row r="2223" spans="2:15" ht="11.25" x14ac:dyDescent="0.2">
      <c r="B2223" s="8"/>
      <c r="C2223" s="8"/>
      <c r="D2223" s="8"/>
      <c r="E2223" s="8"/>
      <c r="F2223" s="8"/>
      <c r="G2223" s="8"/>
      <c r="H2223" s="8"/>
      <c r="I2223" s="8"/>
      <c r="J2223" s="8"/>
      <c r="K2223" s="8"/>
      <c r="L2223" s="8"/>
      <c r="M2223" s="8"/>
      <c r="N2223" s="8"/>
      <c r="O2223" s="8"/>
    </row>
    <row r="2224" spans="2:15" ht="11.25" x14ac:dyDescent="0.2">
      <c r="B2224" s="8"/>
      <c r="C2224" s="8"/>
      <c r="D2224" s="8"/>
      <c r="E2224" s="8"/>
      <c r="F2224" s="8"/>
      <c r="G2224" s="8"/>
      <c r="H2224" s="8"/>
      <c r="I2224" s="8"/>
      <c r="J2224" s="8"/>
      <c r="K2224" s="8"/>
      <c r="L2224" s="8"/>
      <c r="M2224" s="8"/>
      <c r="N2224" s="8"/>
      <c r="O2224" s="8"/>
    </row>
    <row r="2225" spans="2:15" ht="11.25" x14ac:dyDescent="0.2">
      <c r="B2225" s="8"/>
      <c r="C2225" s="8"/>
      <c r="D2225" s="8"/>
      <c r="E2225" s="8"/>
      <c r="F2225" s="8"/>
      <c r="G2225" s="8"/>
      <c r="H2225" s="8"/>
      <c r="I2225" s="8"/>
      <c r="J2225" s="8"/>
      <c r="K2225" s="8"/>
      <c r="L2225" s="8"/>
      <c r="M2225" s="8"/>
      <c r="N2225" s="8"/>
      <c r="O2225" s="8"/>
    </row>
    <row r="2226" spans="2:15" ht="11.25" x14ac:dyDescent="0.2">
      <c r="B2226" s="8"/>
      <c r="C2226" s="8"/>
      <c r="D2226" s="8"/>
      <c r="E2226" s="8"/>
      <c r="F2226" s="8"/>
      <c r="G2226" s="8"/>
      <c r="H2226" s="8"/>
      <c r="I2226" s="8"/>
      <c r="J2226" s="8"/>
      <c r="K2226" s="8"/>
      <c r="L2226" s="8"/>
      <c r="M2226" s="8"/>
      <c r="N2226" s="8"/>
      <c r="O2226" s="8"/>
    </row>
    <row r="2227" spans="2:15" ht="11.25" x14ac:dyDescent="0.2">
      <c r="B2227" s="8"/>
      <c r="C2227" s="8"/>
      <c r="D2227" s="8"/>
      <c r="E2227" s="8"/>
      <c r="F2227" s="8"/>
      <c r="G2227" s="8"/>
      <c r="H2227" s="8"/>
      <c r="I2227" s="8"/>
      <c r="J2227" s="8"/>
      <c r="K2227" s="8"/>
      <c r="L2227" s="8"/>
      <c r="M2227" s="8"/>
      <c r="N2227" s="8"/>
      <c r="O2227" s="8"/>
    </row>
    <row r="2228" spans="2:15" ht="11.25" x14ac:dyDescent="0.2">
      <c r="B2228" s="8"/>
      <c r="C2228" s="8"/>
      <c r="D2228" s="8"/>
      <c r="E2228" s="8"/>
      <c r="F2228" s="8"/>
      <c r="G2228" s="8"/>
      <c r="H2228" s="8"/>
      <c r="I2228" s="8"/>
      <c r="J2228" s="8"/>
      <c r="K2228" s="8"/>
      <c r="L2228" s="8"/>
      <c r="M2228" s="8"/>
      <c r="N2228" s="8"/>
      <c r="O2228" s="8"/>
    </row>
    <row r="2229" spans="2:15" ht="11.25" x14ac:dyDescent="0.2">
      <c r="B2229" s="8"/>
      <c r="C2229" s="8"/>
      <c r="D2229" s="8"/>
      <c r="E2229" s="8"/>
      <c r="F2229" s="8"/>
      <c r="G2229" s="8"/>
      <c r="H2229" s="8"/>
      <c r="I2229" s="8"/>
      <c r="J2229" s="8"/>
      <c r="K2229" s="8"/>
      <c r="L2229" s="8"/>
      <c r="M2229" s="8"/>
      <c r="N2229" s="8"/>
      <c r="O2229" s="8"/>
    </row>
    <row r="2230" spans="2:15" ht="11.25" x14ac:dyDescent="0.2">
      <c r="B2230" s="8"/>
      <c r="C2230" s="8"/>
      <c r="D2230" s="8"/>
      <c r="E2230" s="8"/>
      <c r="F2230" s="8"/>
      <c r="G2230" s="8"/>
      <c r="H2230" s="8"/>
      <c r="I2230" s="8"/>
      <c r="J2230" s="8"/>
      <c r="K2230" s="8"/>
      <c r="L2230" s="8"/>
      <c r="M2230" s="8"/>
      <c r="N2230" s="8"/>
      <c r="O2230" s="8"/>
    </row>
    <row r="2231" spans="2:15" ht="11.25" x14ac:dyDescent="0.2">
      <c r="B2231" s="8"/>
      <c r="C2231" s="8"/>
      <c r="D2231" s="8"/>
      <c r="E2231" s="8"/>
      <c r="F2231" s="8"/>
      <c r="G2231" s="8"/>
      <c r="H2231" s="8"/>
      <c r="I2231" s="8"/>
      <c r="J2231" s="8"/>
      <c r="K2231" s="8"/>
      <c r="L2231" s="8"/>
      <c r="M2231" s="8"/>
      <c r="N2231" s="8"/>
      <c r="O2231" s="8"/>
    </row>
    <row r="2232" spans="2:15" ht="11.25" x14ac:dyDescent="0.2">
      <c r="B2232" s="8"/>
      <c r="C2232" s="8"/>
      <c r="D2232" s="8"/>
      <c r="E2232" s="8"/>
      <c r="F2232" s="8"/>
      <c r="G2232" s="8"/>
      <c r="H2232" s="8"/>
      <c r="I2232" s="8"/>
      <c r="J2232" s="8"/>
      <c r="K2232" s="8"/>
      <c r="L2232" s="8"/>
      <c r="M2232" s="8"/>
      <c r="N2232" s="8"/>
      <c r="O2232" s="8"/>
    </row>
    <row r="2233" spans="2:15" ht="11.25" x14ac:dyDescent="0.2">
      <c r="B2233" s="8"/>
      <c r="C2233" s="8"/>
      <c r="D2233" s="8"/>
      <c r="E2233" s="8"/>
      <c r="F2233" s="8"/>
      <c r="G2233" s="8"/>
      <c r="H2233" s="8"/>
      <c r="I2233" s="8"/>
      <c r="J2233" s="8"/>
      <c r="K2233" s="8"/>
      <c r="L2233" s="8"/>
      <c r="M2233" s="8"/>
      <c r="N2233" s="8"/>
      <c r="O2233" s="8"/>
    </row>
    <row r="2234" spans="2:15" ht="11.25" x14ac:dyDescent="0.2">
      <c r="B2234" s="8"/>
      <c r="C2234" s="8"/>
      <c r="D2234" s="8"/>
      <c r="E2234" s="8"/>
      <c r="F2234" s="8"/>
      <c r="G2234" s="8"/>
      <c r="H2234" s="8"/>
      <c r="I2234" s="8"/>
      <c r="J2234" s="8"/>
      <c r="K2234" s="8"/>
      <c r="L2234" s="8"/>
      <c r="M2234" s="8"/>
      <c r="N2234" s="8"/>
      <c r="O2234" s="8"/>
    </row>
    <row r="2235" spans="2:15" ht="11.25" x14ac:dyDescent="0.2">
      <c r="B2235" s="8"/>
      <c r="C2235" s="8"/>
      <c r="D2235" s="8"/>
      <c r="E2235" s="8"/>
      <c r="F2235" s="8"/>
      <c r="G2235" s="8"/>
      <c r="H2235" s="8"/>
      <c r="I2235" s="8"/>
      <c r="J2235" s="8"/>
      <c r="K2235" s="8"/>
      <c r="L2235" s="8"/>
      <c r="M2235" s="8"/>
      <c r="N2235" s="8"/>
      <c r="O2235" s="8"/>
    </row>
    <row r="2236" spans="2:15" ht="11.25" x14ac:dyDescent="0.2">
      <c r="B2236" s="8"/>
      <c r="C2236" s="8"/>
      <c r="D2236" s="8"/>
      <c r="E2236" s="8"/>
      <c r="F2236" s="8"/>
      <c r="G2236" s="8"/>
      <c r="H2236" s="8"/>
      <c r="I2236" s="8"/>
      <c r="J2236" s="8"/>
      <c r="K2236" s="8"/>
      <c r="L2236" s="8"/>
      <c r="M2236" s="8"/>
      <c r="N2236" s="8"/>
      <c r="O2236" s="8"/>
    </row>
    <row r="2237" spans="2:15" ht="11.25" x14ac:dyDescent="0.2">
      <c r="B2237" s="8"/>
      <c r="C2237" s="8"/>
      <c r="D2237" s="8"/>
      <c r="E2237" s="8"/>
      <c r="F2237" s="8"/>
      <c r="G2237" s="8"/>
      <c r="H2237" s="8"/>
      <c r="I2237" s="8"/>
      <c r="J2237" s="8"/>
      <c r="K2237" s="8"/>
      <c r="L2237" s="8"/>
      <c r="M2237" s="8"/>
      <c r="N2237" s="8"/>
      <c r="O2237" s="8"/>
    </row>
    <row r="2238" spans="2:15" ht="11.25" x14ac:dyDescent="0.2">
      <c r="B2238" s="8"/>
      <c r="C2238" s="8"/>
      <c r="D2238" s="8"/>
      <c r="E2238" s="8"/>
      <c r="F2238" s="8"/>
      <c r="G2238" s="8"/>
      <c r="H2238" s="8"/>
      <c r="I2238" s="8"/>
      <c r="J2238" s="8"/>
      <c r="K2238" s="8"/>
      <c r="L2238" s="8"/>
      <c r="M2238" s="8"/>
      <c r="N2238" s="8"/>
      <c r="O2238" s="8"/>
    </row>
    <row r="2239" spans="2:15" ht="11.25" x14ac:dyDescent="0.2">
      <c r="B2239" s="8"/>
      <c r="C2239" s="8"/>
      <c r="D2239" s="8"/>
      <c r="E2239" s="8"/>
      <c r="F2239" s="8"/>
      <c r="G2239" s="8"/>
      <c r="H2239" s="8"/>
      <c r="I2239" s="8"/>
      <c r="J2239" s="8"/>
      <c r="K2239" s="8"/>
      <c r="L2239" s="8"/>
      <c r="M2239" s="8"/>
      <c r="N2239" s="8"/>
      <c r="O2239" s="8"/>
    </row>
    <row r="2240" spans="2:15" ht="11.25" x14ac:dyDescent="0.2">
      <c r="B2240" s="8"/>
      <c r="C2240" s="8"/>
      <c r="D2240" s="8"/>
      <c r="E2240" s="8"/>
      <c r="F2240" s="8"/>
      <c r="G2240" s="8"/>
      <c r="H2240" s="8"/>
      <c r="I2240" s="8"/>
      <c r="J2240" s="8"/>
      <c r="K2240" s="8"/>
      <c r="L2240" s="8"/>
      <c r="M2240" s="8"/>
      <c r="N2240" s="8"/>
      <c r="O2240" s="8"/>
    </row>
    <row r="2241" spans="2:15" ht="11.25" x14ac:dyDescent="0.2">
      <c r="B2241" s="8"/>
      <c r="C2241" s="8"/>
      <c r="D2241" s="8"/>
      <c r="E2241" s="8"/>
      <c r="F2241" s="8"/>
      <c r="G2241" s="8"/>
      <c r="H2241" s="8"/>
      <c r="I2241" s="8"/>
      <c r="J2241" s="8"/>
      <c r="K2241" s="8"/>
      <c r="L2241" s="8"/>
      <c r="M2241" s="8"/>
      <c r="N2241" s="8"/>
      <c r="O2241" s="8"/>
    </row>
    <row r="2242" spans="2:15" ht="11.25" x14ac:dyDescent="0.2">
      <c r="B2242" s="8"/>
      <c r="C2242" s="8"/>
      <c r="D2242" s="8"/>
      <c r="E2242" s="8"/>
      <c r="F2242" s="8"/>
      <c r="G2242" s="8"/>
      <c r="H2242" s="8"/>
      <c r="I2242" s="8"/>
      <c r="J2242" s="8"/>
      <c r="K2242" s="8"/>
      <c r="L2242" s="8"/>
      <c r="M2242" s="8"/>
      <c r="N2242" s="8"/>
      <c r="O2242" s="8"/>
    </row>
    <row r="2243" spans="2:15" ht="11.25" x14ac:dyDescent="0.2">
      <c r="B2243" s="8"/>
      <c r="C2243" s="8"/>
      <c r="D2243" s="8"/>
      <c r="E2243" s="8"/>
      <c r="F2243" s="8"/>
      <c r="G2243" s="8"/>
      <c r="H2243" s="8"/>
      <c r="I2243" s="8"/>
      <c r="J2243" s="8"/>
      <c r="K2243" s="8"/>
      <c r="L2243" s="8"/>
      <c r="M2243" s="8"/>
      <c r="N2243" s="8"/>
      <c r="O2243" s="8"/>
    </row>
    <row r="2244" spans="2:15" ht="11.25" x14ac:dyDescent="0.2">
      <c r="B2244" s="8"/>
      <c r="C2244" s="8"/>
      <c r="D2244" s="8"/>
      <c r="E2244" s="8"/>
      <c r="F2244" s="8"/>
      <c r="G2244" s="8"/>
      <c r="H2244" s="8"/>
      <c r="I2244" s="8"/>
      <c r="J2244" s="8"/>
      <c r="K2244" s="8"/>
      <c r="L2244" s="8"/>
      <c r="M2244" s="8"/>
      <c r="N2244" s="8"/>
      <c r="O2244" s="8"/>
    </row>
    <row r="2245" spans="2:15" ht="11.25" x14ac:dyDescent="0.2">
      <c r="B2245" s="8"/>
      <c r="C2245" s="8"/>
      <c r="D2245" s="8"/>
      <c r="E2245" s="8"/>
      <c r="F2245" s="8"/>
      <c r="G2245" s="8"/>
      <c r="H2245" s="8"/>
      <c r="I2245" s="8"/>
      <c r="J2245" s="8"/>
      <c r="K2245" s="8"/>
      <c r="L2245" s="8"/>
      <c r="M2245" s="8"/>
      <c r="N2245" s="8"/>
      <c r="O2245" s="8"/>
    </row>
    <row r="2246" spans="2:15" ht="11.25" x14ac:dyDescent="0.2">
      <c r="B2246" s="8"/>
      <c r="C2246" s="8"/>
      <c r="D2246" s="8"/>
      <c r="E2246" s="8"/>
      <c r="F2246" s="8"/>
      <c r="G2246" s="8"/>
      <c r="H2246" s="8"/>
      <c r="I2246" s="8"/>
      <c r="J2246" s="8"/>
      <c r="K2246" s="8"/>
      <c r="L2246" s="8"/>
      <c r="M2246" s="8"/>
      <c r="N2246" s="8"/>
      <c r="O2246" s="8"/>
    </row>
    <row r="2247" spans="2:15" ht="11.25" x14ac:dyDescent="0.2">
      <c r="B2247" s="8"/>
      <c r="C2247" s="8"/>
      <c r="D2247" s="8"/>
      <c r="E2247" s="8"/>
      <c r="F2247" s="8"/>
      <c r="G2247" s="8"/>
      <c r="H2247" s="8"/>
      <c r="I2247" s="8"/>
      <c r="J2247" s="8"/>
      <c r="K2247" s="8"/>
      <c r="L2247" s="8"/>
      <c r="M2247" s="8"/>
      <c r="N2247" s="8"/>
      <c r="O2247" s="8"/>
    </row>
    <row r="2248" spans="2:15" ht="11.25" x14ac:dyDescent="0.2">
      <c r="B2248" s="8"/>
      <c r="C2248" s="8"/>
      <c r="D2248" s="8"/>
      <c r="E2248" s="8"/>
      <c r="F2248" s="8"/>
      <c r="G2248" s="8"/>
      <c r="H2248" s="8"/>
      <c r="I2248" s="8"/>
      <c r="J2248" s="8"/>
      <c r="K2248" s="8"/>
      <c r="L2248" s="8"/>
      <c r="M2248" s="8"/>
      <c r="N2248" s="8"/>
      <c r="O2248" s="8"/>
    </row>
    <row r="2249" spans="2:15" ht="11.25" x14ac:dyDescent="0.2">
      <c r="B2249" s="8"/>
      <c r="C2249" s="8"/>
      <c r="D2249" s="8"/>
      <c r="E2249" s="8"/>
      <c r="F2249" s="8"/>
      <c r="G2249" s="8"/>
      <c r="H2249" s="8"/>
      <c r="I2249" s="8"/>
      <c r="J2249" s="8"/>
      <c r="K2249" s="8"/>
      <c r="L2249" s="8"/>
      <c r="M2249" s="8"/>
      <c r="N2249" s="8"/>
      <c r="O2249" s="8"/>
    </row>
    <row r="2250" spans="2:15" ht="11.25" x14ac:dyDescent="0.2">
      <c r="B2250" s="8"/>
      <c r="C2250" s="8"/>
      <c r="D2250" s="8"/>
      <c r="E2250" s="8"/>
      <c r="F2250" s="8"/>
      <c r="G2250" s="8"/>
      <c r="H2250" s="8"/>
      <c r="I2250" s="8"/>
      <c r="J2250" s="8"/>
      <c r="K2250" s="8"/>
      <c r="L2250" s="8"/>
      <c r="M2250" s="8"/>
      <c r="N2250" s="8"/>
      <c r="O2250" s="8"/>
    </row>
    <row r="2251" spans="2:15" ht="11.25" x14ac:dyDescent="0.2">
      <c r="B2251" s="8"/>
      <c r="C2251" s="8"/>
      <c r="D2251" s="8"/>
      <c r="E2251" s="8"/>
      <c r="F2251" s="8"/>
      <c r="G2251" s="8"/>
      <c r="H2251" s="8"/>
      <c r="I2251" s="8"/>
      <c r="J2251" s="8"/>
      <c r="K2251" s="8"/>
      <c r="L2251" s="8"/>
      <c r="M2251" s="8"/>
      <c r="N2251" s="8"/>
      <c r="O2251" s="8"/>
    </row>
    <row r="2252" spans="2:15" ht="11.25" x14ac:dyDescent="0.2">
      <c r="B2252" s="8"/>
      <c r="C2252" s="8"/>
      <c r="D2252" s="8"/>
      <c r="E2252" s="8"/>
      <c r="F2252" s="8"/>
      <c r="G2252" s="8"/>
      <c r="H2252" s="8"/>
      <c r="I2252" s="8"/>
      <c r="J2252" s="8"/>
      <c r="K2252" s="8"/>
      <c r="L2252" s="8"/>
      <c r="M2252" s="8"/>
      <c r="N2252" s="8"/>
      <c r="O2252" s="8"/>
    </row>
    <row r="2253" spans="2:15" ht="11.25" x14ac:dyDescent="0.2">
      <c r="B2253" s="8"/>
      <c r="C2253" s="8"/>
      <c r="D2253" s="8"/>
      <c r="E2253" s="8"/>
      <c r="F2253" s="8"/>
      <c r="G2253" s="8"/>
      <c r="H2253" s="8"/>
      <c r="I2253" s="8"/>
      <c r="J2253" s="8"/>
      <c r="K2253" s="8"/>
      <c r="L2253" s="8"/>
      <c r="M2253" s="8"/>
      <c r="N2253" s="8"/>
      <c r="O2253" s="8"/>
    </row>
    <row r="2254" spans="2:15" ht="11.25" x14ac:dyDescent="0.2">
      <c r="B2254" s="8"/>
      <c r="C2254" s="8"/>
      <c r="D2254" s="8"/>
      <c r="E2254" s="8"/>
      <c r="F2254" s="8"/>
      <c r="G2254" s="8"/>
      <c r="H2254" s="8"/>
      <c r="I2254" s="8"/>
      <c r="J2254" s="8"/>
      <c r="K2254" s="8"/>
      <c r="L2254" s="8"/>
      <c r="M2254" s="8"/>
      <c r="N2254" s="8"/>
      <c r="O2254" s="8"/>
    </row>
    <row r="2255" spans="2:15" ht="11.25" x14ac:dyDescent="0.2">
      <c r="B2255" s="8"/>
      <c r="C2255" s="8"/>
      <c r="D2255" s="8"/>
      <c r="E2255" s="8"/>
      <c r="F2255" s="8"/>
      <c r="G2255" s="8"/>
      <c r="H2255" s="8"/>
      <c r="I2255" s="8"/>
      <c r="J2255" s="8"/>
      <c r="K2255" s="8"/>
      <c r="L2255" s="8"/>
      <c r="M2255" s="8"/>
      <c r="N2255" s="8"/>
      <c r="O2255" s="8"/>
    </row>
    <row r="2256" spans="2:15" ht="11.25" x14ac:dyDescent="0.2">
      <c r="B2256" s="8"/>
      <c r="C2256" s="8"/>
      <c r="D2256" s="8"/>
      <c r="E2256" s="8"/>
      <c r="F2256" s="8"/>
      <c r="G2256" s="8"/>
      <c r="H2256" s="8"/>
      <c r="I2256" s="8"/>
      <c r="J2256" s="8"/>
      <c r="K2256" s="8"/>
      <c r="L2256" s="8"/>
      <c r="M2256" s="8"/>
      <c r="N2256" s="8"/>
      <c r="O2256" s="8"/>
    </row>
    <row r="2257" spans="2:15" ht="11.25" x14ac:dyDescent="0.2">
      <c r="B2257" s="8"/>
      <c r="C2257" s="8"/>
      <c r="D2257" s="8"/>
      <c r="E2257" s="8"/>
      <c r="F2257" s="8"/>
      <c r="G2257" s="8"/>
      <c r="H2257" s="8"/>
      <c r="I2257" s="8"/>
      <c r="J2257" s="8"/>
      <c r="K2257" s="8"/>
      <c r="L2257" s="8"/>
      <c r="M2257" s="8"/>
      <c r="N2257" s="8"/>
      <c r="O2257" s="8"/>
    </row>
    <row r="2258" spans="2:15" ht="11.25" x14ac:dyDescent="0.2">
      <c r="B2258" s="8"/>
      <c r="C2258" s="8"/>
      <c r="D2258" s="8"/>
      <c r="E2258" s="8"/>
      <c r="F2258" s="8"/>
      <c r="G2258" s="8"/>
      <c r="H2258" s="8"/>
      <c r="I2258" s="8"/>
      <c r="J2258" s="8"/>
      <c r="K2258" s="8"/>
      <c r="L2258" s="8"/>
      <c r="M2258" s="8"/>
      <c r="N2258" s="8"/>
      <c r="O2258" s="8"/>
    </row>
    <row r="2259" spans="2:15" ht="11.25" x14ac:dyDescent="0.2">
      <c r="B2259" s="8"/>
      <c r="C2259" s="8"/>
      <c r="D2259" s="8"/>
      <c r="E2259" s="8"/>
      <c r="F2259" s="8"/>
      <c r="G2259" s="8"/>
      <c r="H2259" s="8"/>
      <c r="I2259" s="8"/>
      <c r="J2259" s="8"/>
      <c r="K2259" s="8"/>
      <c r="L2259" s="8"/>
      <c r="M2259" s="8"/>
      <c r="N2259" s="8"/>
      <c r="O2259" s="8"/>
    </row>
    <row r="2260" spans="2:15" ht="11.25" x14ac:dyDescent="0.2">
      <c r="B2260" s="8"/>
      <c r="C2260" s="8"/>
      <c r="D2260" s="8"/>
      <c r="E2260" s="8"/>
      <c r="F2260" s="8"/>
      <c r="G2260" s="8"/>
      <c r="H2260" s="8"/>
      <c r="I2260" s="8"/>
      <c r="J2260" s="8"/>
      <c r="K2260" s="8"/>
      <c r="L2260" s="8"/>
      <c r="M2260" s="8"/>
      <c r="N2260" s="8"/>
      <c r="O2260" s="8"/>
    </row>
    <row r="2261" spans="2:15" ht="11.25" x14ac:dyDescent="0.2">
      <c r="B2261" s="8"/>
      <c r="C2261" s="8"/>
      <c r="D2261" s="8"/>
      <c r="E2261" s="8"/>
      <c r="F2261" s="8"/>
      <c r="G2261" s="8"/>
      <c r="H2261" s="8"/>
      <c r="I2261" s="8"/>
      <c r="J2261" s="8"/>
      <c r="K2261" s="8"/>
      <c r="L2261" s="8"/>
      <c r="M2261" s="8"/>
      <c r="N2261" s="8"/>
      <c r="O2261" s="8"/>
    </row>
    <row r="2262" spans="2:15" ht="11.25" x14ac:dyDescent="0.2">
      <c r="B2262" s="8"/>
      <c r="C2262" s="8"/>
      <c r="D2262" s="8"/>
      <c r="E2262" s="8"/>
      <c r="F2262" s="8"/>
      <c r="G2262" s="8"/>
      <c r="H2262" s="8"/>
      <c r="I2262" s="8"/>
      <c r="J2262" s="8"/>
      <c r="K2262" s="8"/>
      <c r="L2262" s="8"/>
      <c r="M2262" s="8"/>
      <c r="N2262" s="8"/>
      <c r="O2262" s="8"/>
    </row>
    <row r="2263" spans="2:15" ht="11.25" x14ac:dyDescent="0.2">
      <c r="B2263" s="8"/>
      <c r="C2263" s="8"/>
      <c r="D2263" s="8"/>
      <c r="E2263" s="8"/>
      <c r="F2263" s="8"/>
      <c r="G2263" s="8"/>
      <c r="H2263" s="8"/>
      <c r="I2263" s="8"/>
      <c r="J2263" s="8"/>
      <c r="K2263" s="8"/>
      <c r="L2263" s="8"/>
      <c r="M2263" s="8"/>
      <c r="N2263" s="8"/>
      <c r="O2263" s="8"/>
    </row>
    <row r="2264" spans="2:15" ht="11.25" x14ac:dyDescent="0.2">
      <c r="B2264" s="8"/>
      <c r="C2264" s="8"/>
      <c r="D2264" s="8"/>
      <c r="E2264" s="8"/>
      <c r="F2264" s="8"/>
      <c r="G2264" s="8"/>
      <c r="H2264" s="8"/>
      <c r="I2264" s="8"/>
      <c r="J2264" s="8"/>
      <c r="K2264" s="8"/>
      <c r="L2264" s="8"/>
      <c r="M2264" s="8"/>
      <c r="N2264" s="8"/>
      <c r="O2264" s="8"/>
    </row>
    <row r="2265" spans="2:15" ht="11.25" x14ac:dyDescent="0.2">
      <c r="B2265" s="8"/>
      <c r="C2265" s="8"/>
      <c r="D2265" s="8"/>
      <c r="E2265" s="8"/>
      <c r="F2265" s="8"/>
      <c r="G2265" s="8"/>
      <c r="H2265" s="8"/>
      <c r="I2265" s="8"/>
      <c r="J2265" s="8"/>
      <c r="K2265" s="8"/>
      <c r="L2265" s="8"/>
      <c r="M2265" s="8"/>
      <c r="N2265" s="8"/>
      <c r="O2265" s="8"/>
    </row>
    <row r="2266" spans="2:15" ht="11.25" x14ac:dyDescent="0.2">
      <c r="B2266" s="8"/>
      <c r="C2266" s="8"/>
      <c r="D2266" s="8"/>
      <c r="E2266" s="8"/>
      <c r="F2266" s="8"/>
      <c r="G2266" s="8"/>
      <c r="H2266" s="8"/>
      <c r="I2266" s="8"/>
      <c r="J2266" s="8"/>
      <c r="K2266" s="8"/>
      <c r="L2266" s="8"/>
      <c r="M2266" s="8"/>
      <c r="N2266" s="8"/>
      <c r="O2266" s="8"/>
    </row>
    <row r="2267" spans="2:15" ht="11.25" x14ac:dyDescent="0.2">
      <c r="B2267" s="8"/>
      <c r="C2267" s="8"/>
      <c r="D2267" s="8"/>
      <c r="E2267" s="8"/>
      <c r="F2267" s="8"/>
      <c r="G2267" s="8"/>
      <c r="H2267" s="8"/>
      <c r="I2267" s="8"/>
      <c r="J2267" s="8"/>
      <c r="K2267" s="8"/>
      <c r="L2267" s="8"/>
      <c r="M2267" s="8"/>
      <c r="N2267" s="8"/>
      <c r="O2267" s="8"/>
    </row>
    <row r="2268" spans="2:15" ht="11.25" x14ac:dyDescent="0.2">
      <c r="B2268" s="8"/>
      <c r="C2268" s="8"/>
      <c r="D2268" s="8"/>
      <c r="E2268" s="8"/>
      <c r="F2268" s="8"/>
      <c r="G2268" s="8"/>
      <c r="H2268" s="8"/>
      <c r="I2268" s="8"/>
      <c r="J2268" s="8"/>
      <c r="K2268" s="8"/>
      <c r="L2268" s="8"/>
      <c r="M2268" s="8"/>
      <c r="N2268" s="8"/>
      <c r="O2268" s="8"/>
    </row>
    <row r="2269" spans="2:15" ht="11.25" x14ac:dyDescent="0.2">
      <c r="B2269" s="8"/>
      <c r="C2269" s="8"/>
      <c r="D2269" s="8"/>
      <c r="E2269" s="8"/>
      <c r="F2269" s="8"/>
      <c r="G2269" s="8"/>
      <c r="H2269" s="8"/>
      <c r="I2269" s="8"/>
      <c r="J2269" s="8"/>
      <c r="K2269" s="8"/>
      <c r="L2269" s="8"/>
      <c r="M2269" s="8"/>
      <c r="N2269" s="8"/>
      <c r="O2269" s="8"/>
    </row>
    <row r="2270" spans="2:15" ht="11.25" x14ac:dyDescent="0.2">
      <c r="B2270" s="8"/>
      <c r="C2270" s="8"/>
      <c r="D2270" s="8"/>
      <c r="E2270" s="8"/>
      <c r="F2270" s="8"/>
      <c r="G2270" s="8"/>
      <c r="H2270" s="8"/>
      <c r="I2270" s="8"/>
      <c r="J2270" s="8"/>
      <c r="K2270" s="8"/>
      <c r="L2270" s="8"/>
      <c r="M2270" s="8"/>
      <c r="N2270" s="8"/>
      <c r="O2270" s="8"/>
    </row>
    <row r="2271" spans="2:15" ht="11.25" x14ac:dyDescent="0.2">
      <c r="B2271" s="8"/>
      <c r="C2271" s="8"/>
      <c r="D2271" s="8"/>
      <c r="E2271" s="8"/>
      <c r="F2271" s="8"/>
      <c r="G2271" s="8"/>
      <c r="H2271" s="8"/>
      <c r="I2271" s="8"/>
      <c r="J2271" s="8"/>
      <c r="K2271" s="8"/>
      <c r="L2271" s="8"/>
      <c r="M2271" s="8"/>
      <c r="N2271" s="8"/>
      <c r="O2271" s="8"/>
    </row>
    <row r="2272" spans="2:15" ht="11.25" x14ac:dyDescent="0.2">
      <c r="B2272" s="8"/>
      <c r="C2272" s="8"/>
      <c r="D2272" s="8"/>
      <c r="E2272" s="8"/>
      <c r="F2272" s="8"/>
      <c r="G2272" s="8"/>
      <c r="H2272" s="8"/>
      <c r="I2272" s="8"/>
      <c r="J2272" s="8"/>
      <c r="K2272" s="8"/>
      <c r="L2272" s="8"/>
      <c r="M2272" s="8"/>
      <c r="N2272" s="8"/>
      <c r="O2272" s="8"/>
    </row>
    <row r="2273" spans="2:15" ht="11.25" x14ac:dyDescent="0.2">
      <c r="B2273" s="8"/>
      <c r="C2273" s="8"/>
      <c r="D2273" s="8"/>
      <c r="E2273" s="8"/>
      <c r="F2273" s="8"/>
      <c r="G2273" s="8"/>
      <c r="H2273" s="8"/>
      <c r="I2273" s="8"/>
      <c r="J2273" s="8"/>
      <c r="K2273" s="8"/>
      <c r="L2273" s="8"/>
      <c r="M2273" s="8"/>
      <c r="N2273" s="8"/>
      <c r="O2273" s="8"/>
    </row>
    <row r="2274" spans="2:15" ht="11.25" x14ac:dyDescent="0.2">
      <c r="B2274" s="8"/>
      <c r="C2274" s="8"/>
      <c r="D2274" s="8"/>
      <c r="E2274" s="8"/>
      <c r="F2274" s="8"/>
      <c r="G2274" s="8"/>
      <c r="H2274" s="8"/>
      <c r="I2274" s="8"/>
      <c r="J2274" s="8"/>
      <c r="K2274" s="8"/>
      <c r="L2274" s="8"/>
      <c r="M2274" s="8"/>
      <c r="N2274" s="8"/>
      <c r="O2274" s="8"/>
    </row>
    <row r="2275" spans="2:15" ht="11.25" x14ac:dyDescent="0.2">
      <c r="B2275" s="8"/>
      <c r="C2275" s="8"/>
      <c r="D2275" s="8"/>
      <c r="E2275" s="8"/>
      <c r="F2275" s="8"/>
      <c r="G2275" s="8"/>
      <c r="H2275" s="8"/>
      <c r="I2275" s="8"/>
      <c r="J2275" s="8"/>
      <c r="K2275" s="8"/>
      <c r="L2275" s="8"/>
      <c r="M2275" s="8"/>
      <c r="N2275" s="8"/>
      <c r="O2275" s="8"/>
    </row>
    <row r="2276" spans="2:15" ht="11.25" x14ac:dyDescent="0.2">
      <c r="B2276" s="8"/>
      <c r="C2276" s="8"/>
      <c r="D2276" s="8"/>
      <c r="E2276" s="8"/>
      <c r="F2276" s="8"/>
      <c r="G2276" s="8"/>
      <c r="H2276" s="8"/>
      <c r="I2276" s="8"/>
      <c r="J2276" s="8"/>
      <c r="K2276" s="8"/>
      <c r="L2276" s="8"/>
      <c r="M2276" s="8"/>
      <c r="N2276" s="8"/>
      <c r="O2276" s="8"/>
    </row>
    <row r="2277" spans="2:15" ht="11.25" x14ac:dyDescent="0.2">
      <c r="B2277" s="8"/>
      <c r="C2277" s="8"/>
      <c r="D2277" s="8"/>
      <c r="E2277" s="8"/>
      <c r="F2277" s="8"/>
      <c r="G2277" s="8"/>
      <c r="H2277" s="8"/>
      <c r="I2277" s="8"/>
      <c r="J2277" s="8"/>
      <c r="K2277" s="8"/>
      <c r="L2277" s="8"/>
      <c r="M2277" s="8"/>
      <c r="N2277" s="8"/>
      <c r="O2277" s="8"/>
    </row>
    <row r="2278" spans="2:15" ht="11.25" x14ac:dyDescent="0.2">
      <c r="B2278" s="8"/>
      <c r="C2278" s="8"/>
      <c r="D2278" s="8"/>
      <c r="E2278" s="8"/>
      <c r="F2278" s="8"/>
      <c r="G2278" s="8"/>
      <c r="H2278" s="8"/>
      <c r="I2278" s="8"/>
      <c r="J2278" s="8"/>
      <c r="K2278" s="8"/>
      <c r="L2278" s="8"/>
      <c r="M2278" s="8"/>
      <c r="N2278" s="8"/>
      <c r="O2278" s="8"/>
    </row>
    <row r="2279" spans="2:15" ht="11.25" x14ac:dyDescent="0.2">
      <c r="B2279" s="8"/>
      <c r="C2279" s="8"/>
      <c r="D2279" s="8"/>
      <c r="E2279" s="8"/>
      <c r="F2279" s="8"/>
      <c r="G2279" s="8"/>
      <c r="H2279" s="8"/>
      <c r="I2279" s="8"/>
      <c r="J2279" s="8"/>
      <c r="K2279" s="8"/>
      <c r="L2279" s="8"/>
      <c r="M2279" s="8"/>
      <c r="N2279" s="8"/>
      <c r="O2279" s="8"/>
    </row>
    <row r="2280" spans="2:15" ht="11.25" x14ac:dyDescent="0.2">
      <c r="B2280" s="8"/>
      <c r="C2280" s="8"/>
      <c r="D2280" s="8"/>
      <c r="E2280" s="8"/>
      <c r="F2280" s="8"/>
      <c r="G2280" s="8"/>
      <c r="H2280" s="8"/>
      <c r="I2280" s="8"/>
      <c r="J2280" s="8"/>
      <c r="K2280" s="8"/>
      <c r="L2280" s="8"/>
      <c r="M2280" s="8"/>
      <c r="N2280" s="8"/>
      <c r="O2280" s="8"/>
    </row>
    <row r="2281" spans="2:15" ht="11.25" x14ac:dyDescent="0.2">
      <c r="B2281" s="8"/>
      <c r="C2281" s="8"/>
      <c r="D2281" s="8"/>
      <c r="E2281" s="8"/>
      <c r="F2281" s="8"/>
      <c r="G2281" s="8"/>
      <c r="H2281" s="8"/>
      <c r="I2281" s="8"/>
      <c r="J2281" s="8"/>
      <c r="K2281" s="8"/>
      <c r="L2281" s="8"/>
      <c r="M2281" s="8"/>
      <c r="N2281" s="8"/>
      <c r="O2281" s="8"/>
    </row>
    <row r="2282" spans="2:15" ht="11.25" x14ac:dyDescent="0.2">
      <c r="B2282" s="8"/>
      <c r="C2282" s="8"/>
      <c r="D2282" s="8"/>
      <c r="E2282" s="8"/>
      <c r="F2282" s="8"/>
      <c r="G2282" s="8"/>
      <c r="H2282" s="8"/>
      <c r="I2282" s="8"/>
      <c r="J2282" s="8"/>
      <c r="K2282" s="8"/>
      <c r="L2282" s="8"/>
      <c r="M2282" s="8"/>
      <c r="N2282" s="8"/>
      <c r="O2282" s="8"/>
    </row>
    <row r="2283" spans="2:15" ht="11.25" x14ac:dyDescent="0.2">
      <c r="B2283" s="8"/>
      <c r="C2283" s="8"/>
      <c r="D2283" s="8"/>
      <c r="E2283" s="8"/>
      <c r="F2283" s="8"/>
      <c r="G2283" s="8"/>
      <c r="H2283" s="8"/>
      <c r="I2283" s="8"/>
      <c r="J2283" s="8"/>
      <c r="K2283" s="8"/>
      <c r="L2283" s="8"/>
      <c r="M2283" s="8"/>
      <c r="N2283" s="8"/>
      <c r="O2283" s="8"/>
    </row>
    <row r="2284" spans="2:15" ht="11.25" x14ac:dyDescent="0.2">
      <c r="B2284" s="8"/>
      <c r="C2284" s="8"/>
      <c r="D2284" s="8"/>
      <c r="E2284" s="8"/>
      <c r="F2284" s="8"/>
      <c r="G2284" s="8"/>
      <c r="H2284" s="8"/>
      <c r="I2284" s="8"/>
      <c r="J2284" s="8"/>
      <c r="K2284" s="8"/>
      <c r="L2284" s="8"/>
      <c r="M2284" s="8"/>
      <c r="N2284" s="8"/>
      <c r="O2284" s="8"/>
    </row>
    <row r="2285" spans="2:15" ht="11.25" x14ac:dyDescent="0.2">
      <c r="B2285" s="8"/>
      <c r="C2285" s="8"/>
      <c r="D2285" s="8"/>
      <c r="E2285" s="8"/>
      <c r="F2285" s="8"/>
      <c r="G2285" s="8"/>
      <c r="H2285" s="8"/>
      <c r="I2285" s="8"/>
      <c r="J2285" s="8"/>
      <c r="K2285" s="8"/>
      <c r="L2285" s="8"/>
      <c r="M2285" s="8"/>
      <c r="N2285" s="8"/>
      <c r="O2285" s="8"/>
    </row>
    <row r="2286" spans="2:15" ht="11.25" x14ac:dyDescent="0.2">
      <c r="B2286" s="8"/>
      <c r="C2286" s="8"/>
      <c r="D2286" s="8"/>
      <c r="E2286" s="8"/>
      <c r="F2286" s="8"/>
      <c r="G2286" s="8"/>
      <c r="H2286" s="8"/>
      <c r="I2286" s="8"/>
      <c r="J2286" s="8"/>
      <c r="K2286" s="8"/>
      <c r="L2286" s="8"/>
      <c r="M2286" s="8"/>
      <c r="N2286" s="8"/>
      <c r="O2286" s="8"/>
    </row>
    <row r="2287" spans="2:15" ht="11.25" x14ac:dyDescent="0.2">
      <c r="B2287" s="8"/>
      <c r="C2287" s="8"/>
      <c r="D2287" s="8"/>
      <c r="E2287" s="8"/>
      <c r="F2287" s="8"/>
      <c r="G2287" s="8"/>
      <c r="H2287" s="8"/>
      <c r="I2287" s="8"/>
      <c r="J2287" s="8"/>
      <c r="K2287" s="8"/>
      <c r="L2287" s="8"/>
      <c r="M2287" s="8"/>
      <c r="N2287" s="8"/>
      <c r="O2287" s="8"/>
    </row>
    <row r="2288" spans="2:15" ht="11.25" x14ac:dyDescent="0.2">
      <c r="B2288" s="8"/>
      <c r="C2288" s="8"/>
      <c r="D2288" s="8"/>
      <c r="E2288" s="8"/>
      <c r="F2288" s="8"/>
      <c r="G2288" s="8"/>
      <c r="H2288" s="8"/>
      <c r="I2288" s="8"/>
      <c r="J2288" s="8"/>
      <c r="K2288" s="8"/>
      <c r="L2288" s="8"/>
      <c r="M2288" s="8"/>
      <c r="N2288" s="8"/>
      <c r="O2288" s="8"/>
    </row>
    <row r="2289" spans="2:15" ht="11.25" x14ac:dyDescent="0.2">
      <c r="B2289" s="8"/>
      <c r="C2289" s="8"/>
      <c r="D2289" s="8"/>
      <c r="E2289" s="8"/>
      <c r="F2289" s="8"/>
      <c r="G2289" s="8"/>
      <c r="H2289" s="8"/>
      <c r="I2289" s="8"/>
      <c r="J2289" s="8"/>
      <c r="K2289" s="8"/>
      <c r="L2289" s="8"/>
      <c r="M2289" s="8"/>
      <c r="N2289" s="8"/>
      <c r="O2289" s="8"/>
    </row>
    <row r="2290" spans="2:15" ht="11.25" x14ac:dyDescent="0.2">
      <c r="B2290" s="8"/>
      <c r="C2290" s="8"/>
      <c r="D2290" s="8"/>
      <c r="E2290" s="8"/>
      <c r="F2290" s="8"/>
      <c r="G2290" s="8"/>
      <c r="H2290" s="8"/>
      <c r="I2290" s="8"/>
      <c r="J2290" s="8"/>
      <c r="K2290" s="8"/>
      <c r="L2290" s="8"/>
      <c r="M2290" s="8"/>
      <c r="N2290" s="8"/>
      <c r="O2290" s="8"/>
    </row>
    <row r="2291" spans="2:15" ht="11.25" x14ac:dyDescent="0.2">
      <c r="B2291" s="8"/>
      <c r="C2291" s="8"/>
      <c r="D2291" s="8"/>
      <c r="E2291" s="8"/>
      <c r="F2291" s="8"/>
      <c r="G2291" s="8"/>
      <c r="H2291" s="8"/>
      <c r="I2291" s="8"/>
      <c r="J2291" s="8"/>
      <c r="K2291" s="8"/>
      <c r="L2291" s="8"/>
      <c r="M2291" s="8"/>
      <c r="N2291" s="8"/>
      <c r="O2291" s="8"/>
    </row>
    <row r="2292" spans="2:15" ht="11.25" x14ac:dyDescent="0.2">
      <c r="B2292" s="8"/>
      <c r="C2292" s="8"/>
      <c r="D2292" s="8"/>
      <c r="E2292" s="8"/>
      <c r="F2292" s="8"/>
      <c r="G2292" s="8"/>
      <c r="H2292" s="8"/>
      <c r="I2292" s="8"/>
      <c r="J2292" s="8"/>
      <c r="K2292" s="8"/>
      <c r="L2292" s="8"/>
      <c r="M2292" s="8"/>
      <c r="N2292" s="8"/>
      <c r="O2292" s="8"/>
    </row>
    <row r="2293" spans="2:15" ht="11.25" x14ac:dyDescent="0.2">
      <c r="B2293" s="8"/>
      <c r="C2293" s="8"/>
      <c r="D2293" s="8"/>
      <c r="E2293" s="8"/>
      <c r="F2293" s="8"/>
      <c r="G2293" s="8"/>
      <c r="H2293" s="8"/>
      <c r="I2293" s="8"/>
      <c r="J2293" s="8"/>
      <c r="K2293" s="8"/>
      <c r="L2293" s="8"/>
      <c r="M2293" s="8"/>
      <c r="N2293" s="8"/>
      <c r="O2293" s="8"/>
    </row>
    <row r="2294" spans="2:15" ht="11.25" x14ac:dyDescent="0.2">
      <c r="B2294" s="8"/>
      <c r="C2294" s="8"/>
      <c r="D2294" s="8"/>
      <c r="E2294" s="8"/>
      <c r="F2294" s="8"/>
      <c r="G2294" s="8"/>
      <c r="H2294" s="8"/>
      <c r="I2294" s="8"/>
      <c r="J2294" s="8"/>
      <c r="K2294" s="8"/>
      <c r="L2294" s="8"/>
      <c r="M2294" s="8"/>
      <c r="N2294" s="8"/>
      <c r="O2294" s="8"/>
    </row>
    <row r="2295" spans="2:15" ht="11.25" x14ac:dyDescent="0.2">
      <c r="B2295" s="8"/>
      <c r="C2295" s="8"/>
      <c r="D2295" s="8"/>
      <c r="E2295" s="8"/>
      <c r="F2295" s="8"/>
      <c r="G2295" s="8"/>
      <c r="H2295" s="8"/>
      <c r="I2295" s="8"/>
      <c r="J2295" s="8"/>
      <c r="K2295" s="8"/>
      <c r="L2295" s="8"/>
      <c r="M2295" s="8"/>
      <c r="N2295" s="8"/>
      <c r="O2295" s="8"/>
    </row>
    <row r="2296" spans="2:15" ht="11.25" x14ac:dyDescent="0.2">
      <c r="B2296" s="8"/>
      <c r="C2296" s="8"/>
      <c r="D2296" s="8"/>
      <c r="E2296" s="8"/>
      <c r="F2296" s="8"/>
      <c r="G2296" s="8"/>
      <c r="H2296" s="8"/>
      <c r="I2296" s="8"/>
      <c r="J2296" s="8"/>
      <c r="K2296" s="8"/>
      <c r="L2296" s="8"/>
      <c r="M2296" s="8"/>
      <c r="N2296" s="8"/>
      <c r="O2296" s="8"/>
    </row>
    <row r="2297" spans="2:15" ht="11.25" x14ac:dyDescent="0.2">
      <c r="B2297" s="8"/>
      <c r="C2297" s="8"/>
      <c r="D2297" s="8"/>
      <c r="E2297" s="8"/>
      <c r="F2297" s="8"/>
      <c r="G2297" s="8"/>
      <c r="H2297" s="8"/>
      <c r="I2297" s="8"/>
      <c r="J2297" s="8"/>
      <c r="K2297" s="8"/>
      <c r="L2297" s="8"/>
      <c r="M2297" s="8"/>
      <c r="N2297" s="8"/>
      <c r="O2297" s="8"/>
    </row>
    <row r="2298" spans="2:15" ht="11.25" x14ac:dyDescent="0.2">
      <c r="B2298" s="8"/>
      <c r="C2298" s="8"/>
      <c r="D2298" s="8"/>
      <c r="E2298" s="8"/>
      <c r="F2298" s="8"/>
      <c r="G2298" s="8"/>
      <c r="H2298" s="8"/>
      <c r="I2298" s="8"/>
      <c r="J2298" s="8"/>
      <c r="K2298" s="8"/>
      <c r="L2298" s="8"/>
      <c r="M2298" s="8"/>
      <c r="N2298" s="8"/>
      <c r="O2298" s="8"/>
    </row>
    <row r="2299" spans="2:15" ht="11.25" x14ac:dyDescent="0.2">
      <c r="B2299" s="8"/>
      <c r="C2299" s="8"/>
      <c r="D2299" s="8"/>
      <c r="E2299" s="8"/>
      <c r="F2299" s="8"/>
      <c r="G2299" s="8"/>
      <c r="H2299" s="8"/>
      <c r="I2299" s="8"/>
      <c r="J2299" s="8"/>
      <c r="K2299" s="8"/>
      <c r="L2299" s="8"/>
      <c r="M2299" s="8"/>
      <c r="N2299" s="8"/>
      <c r="O2299" s="8"/>
    </row>
    <row r="2300" spans="2:15" ht="11.25" x14ac:dyDescent="0.2">
      <c r="B2300" s="8"/>
      <c r="C2300" s="8"/>
      <c r="D2300" s="8"/>
      <c r="E2300" s="8"/>
      <c r="F2300" s="8"/>
      <c r="G2300" s="8"/>
      <c r="H2300" s="8"/>
      <c r="I2300" s="8"/>
      <c r="J2300" s="8"/>
      <c r="K2300" s="8"/>
      <c r="L2300" s="8"/>
      <c r="M2300" s="8"/>
      <c r="N2300" s="8"/>
      <c r="O2300" s="8"/>
    </row>
    <row r="2301" spans="2:15" ht="11.25" x14ac:dyDescent="0.2">
      <c r="B2301" s="8"/>
      <c r="C2301" s="8"/>
      <c r="D2301" s="8"/>
      <c r="E2301" s="8"/>
      <c r="F2301" s="8"/>
      <c r="G2301" s="8"/>
      <c r="H2301" s="8"/>
      <c r="I2301" s="8"/>
      <c r="J2301" s="8"/>
      <c r="K2301" s="8"/>
      <c r="L2301" s="8"/>
      <c r="M2301" s="8"/>
      <c r="N2301" s="8"/>
      <c r="O2301" s="8"/>
    </row>
    <row r="2302" spans="2:15" ht="11.25" x14ac:dyDescent="0.2">
      <c r="B2302" s="8"/>
      <c r="C2302" s="8"/>
      <c r="D2302" s="8"/>
      <c r="E2302" s="8"/>
      <c r="F2302" s="8"/>
      <c r="G2302" s="8"/>
      <c r="H2302" s="8"/>
      <c r="I2302" s="8"/>
      <c r="J2302" s="8"/>
      <c r="K2302" s="8"/>
      <c r="L2302" s="8"/>
      <c r="M2302" s="8"/>
      <c r="N2302" s="8"/>
      <c r="O2302" s="8"/>
    </row>
    <row r="2303" spans="2:15" ht="11.25" x14ac:dyDescent="0.2">
      <c r="B2303" s="8"/>
      <c r="C2303" s="8"/>
      <c r="D2303" s="8"/>
      <c r="E2303" s="8"/>
      <c r="F2303" s="8"/>
      <c r="G2303" s="8"/>
      <c r="H2303" s="8"/>
      <c r="I2303" s="8"/>
      <c r="J2303" s="8"/>
      <c r="K2303" s="8"/>
      <c r="L2303" s="8"/>
      <c r="M2303" s="8"/>
      <c r="N2303" s="8"/>
      <c r="O2303" s="8"/>
    </row>
    <row r="2304" spans="2:15" ht="11.25" x14ac:dyDescent="0.2">
      <c r="B2304" s="8"/>
      <c r="C2304" s="8"/>
      <c r="D2304" s="8"/>
      <c r="E2304" s="8"/>
      <c r="F2304" s="8"/>
      <c r="G2304" s="8"/>
      <c r="H2304" s="8"/>
      <c r="I2304" s="8"/>
      <c r="J2304" s="8"/>
      <c r="K2304" s="8"/>
      <c r="L2304" s="8"/>
      <c r="M2304" s="8"/>
      <c r="N2304" s="8"/>
      <c r="O2304" s="8"/>
    </row>
    <row r="2305" spans="2:15" ht="11.25" x14ac:dyDescent="0.2">
      <c r="B2305" s="8"/>
      <c r="C2305" s="8"/>
      <c r="D2305" s="8"/>
      <c r="E2305" s="8"/>
      <c r="F2305" s="8"/>
      <c r="G2305" s="8"/>
      <c r="H2305" s="8"/>
      <c r="I2305" s="8"/>
      <c r="J2305" s="8"/>
      <c r="K2305" s="8"/>
      <c r="L2305" s="8"/>
      <c r="M2305" s="8"/>
      <c r="N2305" s="8"/>
      <c r="O2305" s="8"/>
    </row>
    <row r="2306" spans="2:15" ht="11.25" x14ac:dyDescent="0.2">
      <c r="B2306" s="8"/>
      <c r="C2306" s="8"/>
      <c r="D2306" s="8"/>
      <c r="E2306" s="8"/>
      <c r="F2306" s="8"/>
      <c r="G2306" s="8"/>
      <c r="H2306" s="8"/>
      <c r="I2306" s="8"/>
      <c r="J2306" s="8"/>
      <c r="K2306" s="8"/>
      <c r="L2306" s="8"/>
      <c r="M2306" s="8"/>
      <c r="N2306" s="8"/>
      <c r="O2306" s="8"/>
    </row>
    <row r="2307" spans="2:15" ht="11.25" x14ac:dyDescent="0.2">
      <c r="B2307" s="8"/>
      <c r="C2307" s="8"/>
      <c r="D2307" s="8"/>
      <c r="E2307" s="8"/>
      <c r="F2307" s="8"/>
      <c r="G2307" s="8"/>
      <c r="H2307" s="8"/>
      <c r="I2307" s="8"/>
      <c r="J2307" s="8"/>
      <c r="K2307" s="8"/>
      <c r="L2307" s="8"/>
      <c r="M2307" s="8"/>
      <c r="N2307" s="8"/>
      <c r="O2307" s="8"/>
    </row>
    <row r="2308" spans="2:15" ht="11.25" x14ac:dyDescent="0.2">
      <c r="B2308" s="8"/>
      <c r="C2308" s="8"/>
      <c r="D2308" s="8"/>
      <c r="E2308" s="8"/>
      <c r="F2308" s="8"/>
      <c r="G2308" s="8"/>
      <c r="H2308" s="8"/>
      <c r="I2308" s="8"/>
      <c r="J2308" s="8"/>
      <c r="K2308" s="8"/>
      <c r="L2308" s="8"/>
      <c r="M2308" s="8"/>
      <c r="N2308" s="8"/>
      <c r="O2308" s="8"/>
    </row>
    <row r="2309" spans="2:15" ht="11.25" x14ac:dyDescent="0.2">
      <c r="B2309" s="8"/>
      <c r="C2309" s="8"/>
      <c r="D2309" s="8"/>
      <c r="E2309" s="8"/>
      <c r="F2309" s="8"/>
      <c r="G2309" s="8"/>
      <c r="H2309" s="8"/>
      <c r="I2309" s="8"/>
      <c r="J2309" s="8"/>
      <c r="K2309" s="8"/>
      <c r="L2309" s="8"/>
      <c r="M2309" s="8"/>
      <c r="N2309" s="8"/>
      <c r="O2309" s="8"/>
    </row>
    <row r="2310" spans="2:15" ht="11.25" x14ac:dyDescent="0.2">
      <c r="B2310" s="8"/>
      <c r="C2310" s="8"/>
      <c r="D2310" s="8"/>
      <c r="E2310" s="8"/>
      <c r="F2310" s="8"/>
      <c r="G2310" s="8"/>
      <c r="H2310" s="8"/>
      <c r="I2310" s="8"/>
      <c r="J2310" s="8"/>
      <c r="K2310" s="8"/>
      <c r="L2310" s="8"/>
      <c r="M2310" s="8"/>
      <c r="N2310" s="8"/>
      <c r="O2310" s="8"/>
    </row>
    <row r="2311" spans="2:15" ht="11.25" x14ac:dyDescent="0.2">
      <c r="B2311" s="8"/>
      <c r="C2311" s="8"/>
      <c r="D2311" s="8"/>
      <c r="E2311" s="8"/>
      <c r="F2311" s="8"/>
      <c r="G2311" s="8"/>
      <c r="H2311" s="8"/>
      <c r="I2311" s="8"/>
      <c r="J2311" s="8"/>
      <c r="K2311" s="8"/>
      <c r="L2311" s="8"/>
      <c r="M2311" s="8"/>
      <c r="N2311" s="8"/>
      <c r="O2311" s="8"/>
    </row>
    <row r="2312" spans="2:15" ht="11.25" x14ac:dyDescent="0.2">
      <c r="B2312" s="8"/>
      <c r="C2312" s="8"/>
      <c r="D2312" s="8"/>
      <c r="E2312" s="8"/>
      <c r="F2312" s="8"/>
      <c r="G2312" s="8"/>
      <c r="H2312" s="8"/>
      <c r="I2312" s="8"/>
      <c r="J2312" s="8"/>
      <c r="K2312" s="8"/>
      <c r="L2312" s="8"/>
      <c r="M2312" s="8"/>
      <c r="N2312" s="8"/>
      <c r="O2312" s="8"/>
    </row>
    <row r="2313" spans="2:15" ht="11.25" x14ac:dyDescent="0.2">
      <c r="B2313" s="8"/>
      <c r="C2313" s="8"/>
      <c r="D2313" s="8"/>
      <c r="E2313" s="8"/>
      <c r="F2313" s="8"/>
      <c r="G2313" s="8"/>
      <c r="H2313" s="8"/>
      <c r="I2313" s="8"/>
      <c r="J2313" s="8"/>
      <c r="K2313" s="8"/>
      <c r="L2313" s="8"/>
      <c r="M2313" s="8"/>
      <c r="N2313" s="8"/>
      <c r="O2313" s="8"/>
    </row>
    <row r="2314" spans="2:15" ht="11.25" x14ac:dyDescent="0.2">
      <c r="B2314" s="8"/>
      <c r="C2314" s="8"/>
      <c r="D2314" s="8"/>
      <c r="E2314" s="8"/>
      <c r="F2314" s="8"/>
      <c r="G2314" s="8"/>
      <c r="H2314" s="8"/>
      <c r="I2314" s="8"/>
      <c r="J2314" s="8"/>
      <c r="K2314" s="8"/>
      <c r="L2314" s="8"/>
      <c r="M2314" s="8"/>
      <c r="N2314" s="8"/>
      <c r="O2314" s="8"/>
    </row>
    <row r="2315" spans="2:15" ht="11.25" x14ac:dyDescent="0.2">
      <c r="B2315" s="8"/>
      <c r="C2315" s="8"/>
      <c r="D2315" s="8"/>
      <c r="E2315" s="8"/>
      <c r="F2315" s="8"/>
      <c r="G2315" s="8"/>
      <c r="H2315" s="8"/>
      <c r="I2315" s="8"/>
      <c r="J2315" s="8"/>
      <c r="K2315" s="8"/>
      <c r="L2315" s="8"/>
      <c r="M2315" s="8"/>
      <c r="N2315" s="8"/>
      <c r="O2315" s="8"/>
    </row>
    <row r="2316" spans="2:15" ht="11.25" x14ac:dyDescent="0.2">
      <c r="B2316" s="8"/>
      <c r="C2316" s="8"/>
      <c r="D2316" s="8"/>
      <c r="E2316" s="8"/>
      <c r="F2316" s="8"/>
      <c r="G2316" s="8"/>
      <c r="H2316" s="8"/>
      <c r="I2316" s="8"/>
      <c r="J2316" s="8"/>
      <c r="K2316" s="8"/>
      <c r="L2316" s="8"/>
      <c r="M2316" s="8"/>
      <c r="N2316" s="8"/>
      <c r="O2316" s="8"/>
    </row>
    <row r="2317" spans="2:15" ht="11.25" x14ac:dyDescent="0.2">
      <c r="B2317" s="8"/>
      <c r="C2317" s="8"/>
      <c r="D2317" s="8"/>
      <c r="E2317" s="8"/>
      <c r="F2317" s="8"/>
      <c r="G2317" s="8"/>
      <c r="H2317" s="8"/>
      <c r="I2317" s="8"/>
      <c r="J2317" s="8"/>
      <c r="K2317" s="8"/>
      <c r="L2317" s="8"/>
      <c r="M2317" s="8"/>
      <c r="N2317" s="8"/>
      <c r="O2317" s="8"/>
    </row>
    <row r="2318" spans="2:15" ht="11.25" x14ac:dyDescent="0.2">
      <c r="B2318" s="8"/>
      <c r="C2318" s="8"/>
      <c r="D2318" s="8"/>
      <c r="E2318" s="8"/>
      <c r="F2318" s="8"/>
      <c r="G2318" s="8"/>
      <c r="H2318" s="8"/>
      <c r="I2318" s="8"/>
      <c r="J2318" s="8"/>
      <c r="K2318" s="8"/>
      <c r="L2318" s="8"/>
      <c r="M2318" s="8"/>
      <c r="N2318" s="8"/>
      <c r="O2318" s="8"/>
    </row>
    <row r="2319" spans="2:15" ht="11.25" x14ac:dyDescent="0.2">
      <c r="B2319" s="8"/>
      <c r="C2319" s="8"/>
      <c r="D2319" s="8"/>
      <c r="E2319" s="8"/>
      <c r="F2319" s="8"/>
      <c r="G2319" s="8"/>
      <c r="H2319" s="8"/>
      <c r="I2319" s="8"/>
      <c r="J2319" s="8"/>
      <c r="K2319" s="8"/>
      <c r="L2319" s="8"/>
      <c r="M2319" s="8"/>
      <c r="N2319" s="8"/>
      <c r="O2319" s="8"/>
    </row>
    <row r="2320" spans="2:15" ht="11.25" x14ac:dyDescent="0.2">
      <c r="B2320" s="8"/>
      <c r="C2320" s="8"/>
      <c r="D2320" s="8"/>
      <c r="E2320" s="8"/>
      <c r="F2320" s="8"/>
      <c r="G2320" s="8"/>
      <c r="H2320" s="8"/>
      <c r="I2320" s="8"/>
      <c r="J2320" s="8"/>
      <c r="K2320" s="8"/>
      <c r="L2320" s="8"/>
      <c r="M2320" s="8"/>
      <c r="N2320" s="8"/>
      <c r="O2320" s="8"/>
    </row>
    <row r="2321" spans="2:15" ht="11.25" x14ac:dyDescent="0.2">
      <c r="B2321" s="8"/>
      <c r="C2321" s="8"/>
      <c r="D2321" s="8"/>
      <c r="E2321" s="8"/>
      <c r="F2321" s="8"/>
      <c r="G2321" s="8"/>
      <c r="H2321" s="8"/>
      <c r="I2321" s="8"/>
      <c r="J2321" s="8"/>
      <c r="K2321" s="8"/>
      <c r="L2321" s="8"/>
      <c r="M2321" s="8"/>
      <c r="N2321" s="8"/>
      <c r="O2321" s="8"/>
    </row>
    <row r="2322" spans="2:15" ht="11.25" x14ac:dyDescent="0.2">
      <c r="B2322" s="8"/>
      <c r="C2322" s="8"/>
      <c r="D2322" s="8"/>
      <c r="E2322" s="8"/>
      <c r="F2322" s="8"/>
      <c r="G2322" s="8"/>
      <c r="H2322" s="8"/>
      <c r="I2322" s="8"/>
      <c r="J2322" s="8"/>
      <c r="K2322" s="8"/>
      <c r="L2322" s="8"/>
      <c r="M2322" s="8"/>
      <c r="N2322" s="8"/>
      <c r="O2322" s="8"/>
    </row>
    <row r="2323" spans="2:15" ht="11.25" x14ac:dyDescent="0.2">
      <c r="B2323" s="8"/>
      <c r="C2323" s="8"/>
      <c r="D2323" s="8"/>
      <c r="E2323" s="8"/>
      <c r="F2323" s="8"/>
      <c r="G2323" s="8"/>
      <c r="H2323" s="8"/>
      <c r="I2323" s="8"/>
      <c r="J2323" s="8"/>
      <c r="K2323" s="8"/>
      <c r="L2323" s="8"/>
      <c r="M2323" s="8"/>
      <c r="N2323" s="8"/>
      <c r="O2323" s="8"/>
    </row>
    <row r="2324" spans="2:15" ht="11.25" x14ac:dyDescent="0.2">
      <c r="B2324" s="8"/>
      <c r="C2324" s="8"/>
      <c r="D2324" s="8"/>
      <c r="E2324" s="8"/>
      <c r="F2324" s="8"/>
      <c r="G2324" s="8"/>
      <c r="H2324" s="8"/>
      <c r="I2324" s="8"/>
      <c r="J2324" s="8"/>
      <c r="K2324" s="8"/>
      <c r="L2324" s="8"/>
      <c r="M2324" s="8"/>
      <c r="N2324" s="8"/>
      <c r="O2324" s="8"/>
    </row>
    <row r="2325" spans="2:15" ht="11.25" x14ac:dyDescent="0.2">
      <c r="B2325" s="8"/>
      <c r="C2325" s="8"/>
      <c r="D2325" s="8"/>
      <c r="E2325" s="8"/>
      <c r="F2325" s="8"/>
      <c r="G2325" s="8"/>
      <c r="H2325" s="8"/>
      <c r="I2325" s="8"/>
      <c r="J2325" s="8"/>
      <c r="K2325" s="8"/>
      <c r="L2325" s="8"/>
      <c r="M2325" s="8"/>
      <c r="N2325" s="8"/>
      <c r="O2325" s="8"/>
    </row>
    <row r="2326" spans="2:15" ht="11.25" x14ac:dyDescent="0.2">
      <c r="B2326" s="8"/>
      <c r="C2326" s="8"/>
      <c r="D2326" s="8"/>
      <c r="E2326" s="8"/>
      <c r="F2326" s="8"/>
      <c r="G2326" s="8"/>
      <c r="H2326" s="8"/>
      <c r="I2326" s="8"/>
      <c r="J2326" s="8"/>
      <c r="K2326" s="8"/>
      <c r="L2326" s="8"/>
      <c r="M2326" s="8"/>
      <c r="N2326" s="8"/>
      <c r="O2326" s="8"/>
    </row>
    <row r="2327" spans="2:15" ht="11.25" x14ac:dyDescent="0.2">
      <c r="B2327" s="8"/>
      <c r="C2327" s="8"/>
      <c r="D2327" s="8"/>
      <c r="E2327" s="8"/>
      <c r="F2327" s="8"/>
      <c r="G2327" s="8"/>
      <c r="H2327" s="8"/>
      <c r="I2327" s="8"/>
      <c r="J2327" s="8"/>
      <c r="K2327" s="8"/>
      <c r="L2327" s="8"/>
      <c r="M2327" s="8"/>
      <c r="N2327" s="8"/>
      <c r="O2327" s="8"/>
    </row>
    <row r="2328" spans="2:15" ht="11.25" x14ac:dyDescent="0.2">
      <c r="B2328" s="8"/>
      <c r="C2328" s="8"/>
      <c r="D2328" s="8"/>
      <c r="E2328" s="8"/>
      <c r="F2328" s="8"/>
      <c r="G2328" s="8"/>
      <c r="H2328" s="8"/>
      <c r="I2328" s="8"/>
      <c r="J2328" s="8"/>
      <c r="K2328" s="8"/>
      <c r="L2328" s="8"/>
      <c r="M2328" s="8"/>
      <c r="N2328" s="8"/>
      <c r="O2328" s="8"/>
    </row>
    <row r="2329" spans="2:15" ht="11.25" x14ac:dyDescent="0.2">
      <c r="B2329" s="8"/>
      <c r="C2329" s="8"/>
      <c r="D2329" s="8"/>
      <c r="E2329" s="8"/>
      <c r="F2329" s="8"/>
      <c r="G2329" s="8"/>
      <c r="H2329" s="8"/>
      <c r="I2329" s="8"/>
      <c r="J2329" s="8"/>
      <c r="K2329" s="8"/>
      <c r="L2329" s="8"/>
      <c r="M2329" s="8"/>
      <c r="N2329" s="8"/>
      <c r="O2329" s="8"/>
    </row>
    <row r="2330" spans="2:15" ht="11.25" x14ac:dyDescent="0.2">
      <c r="B2330" s="8"/>
      <c r="C2330" s="8"/>
      <c r="D2330" s="8"/>
      <c r="E2330" s="8"/>
      <c r="F2330" s="8"/>
      <c r="G2330" s="8"/>
      <c r="H2330" s="8"/>
      <c r="I2330" s="8"/>
      <c r="J2330" s="8"/>
      <c r="K2330" s="8"/>
      <c r="L2330" s="8"/>
      <c r="M2330" s="8"/>
      <c r="N2330" s="8"/>
      <c r="O2330" s="8"/>
    </row>
    <row r="2331" spans="2:15" ht="11.25" x14ac:dyDescent="0.2">
      <c r="B2331" s="8"/>
      <c r="C2331" s="8"/>
      <c r="D2331" s="8"/>
      <c r="E2331" s="8"/>
      <c r="F2331" s="8"/>
      <c r="G2331" s="8"/>
      <c r="H2331" s="8"/>
      <c r="I2331" s="8"/>
      <c r="J2331" s="8"/>
      <c r="K2331" s="8"/>
      <c r="L2331" s="8"/>
      <c r="M2331" s="8"/>
      <c r="N2331" s="8"/>
      <c r="O2331" s="8"/>
    </row>
    <row r="2332" spans="2:15" ht="11.25" x14ac:dyDescent="0.2">
      <c r="B2332" s="8"/>
      <c r="C2332" s="8"/>
      <c r="D2332" s="8"/>
      <c r="E2332" s="8"/>
      <c r="F2332" s="8"/>
      <c r="G2332" s="8"/>
      <c r="H2332" s="8"/>
      <c r="I2332" s="8"/>
      <c r="J2332" s="8"/>
      <c r="K2332" s="8"/>
      <c r="L2332" s="8"/>
      <c r="M2332" s="8"/>
      <c r="N2332" s="8"/>
      <c r="O2332" s="8"/>
    </row>
    <row r="2333" spans="2:15" ht="11.25" x14ac:dyDescent="0.2">
      <c r="B2333" s="8"/>
      <c r="C2333" s="8"/>
      <c r="D2333" s="8"/>
      <c r="E2333" s="8"/>
      <c r="F2333" s="8"/>
      <c r="G2333" s="8"/>
      <c r="H2333" s="8"/>
      <c r="I2333" s="8"/>
      <c r="J2333" s="8"/>
      <c r="K2333" s="8"/>
      <c r="L2333" s="8"/>
      <c r="M2333" s="8"/>
      <c r="N2333" s="8"/>
      <c r="O2333" s="8"/>
    </row>
    <row r="2334" spans="2:15" ht="11.25" x14ac:dyDescent="0.2">
      <c r="B2334" s="8"/>
      <c r="C2334" s="8"/>
      <c r="D2334" s="8"/>
      <c r="E2334" s="8"/>
      <c r="F2334" s="8"/>
      <c r="G2334" s="8"/>
      <c r="H2334" s="8"/>
      <c r="I2334" s="8"/>
      <c r="J2334" s="8"/>
      <c r="K2334" s="8"/>
      <c r="L2334" s="8"/>
      <c r="M2334" s="8"/>
      <c r="N2334" s="8"/>
      <c r="O2334" s="8"/>
    </row>
    <row r="2335" spans="2:15" ht="11.25" x14ac:dyDescent="0.2">
      <c r="B2335" s="8"/>
      <c r="C2335" s="8"/>
      <c r="D2335" s="8"/>
      <c r="E2335" s="8"/>
      <c r="F2335" s="8"/>
      <c r="G2335" s="8"/>
      <c r="H2335" s="8"/>
      <c r="I2335" s="8"/>
      <c r="J2335" s="8"/>
      <c r="K2335" s="8"/>
      <c r="L2335" s="8"/>
      <c r="M2335" s="8"/>
      <c r="N2335" s="8"/>
      <c r="O2335" s="8"/>
    </row>
    <row r="2336" spans="2:15" ht="11.25" x14ac:dyDescent="0.2">
      <c r="B2336" s="8"/>
      <c r="C2336" s="8"/>
      <c r="D2336" s="8"/>
      <c r="E2336" s="8"/>
      <c r="F2336" s="8"/>
      <c r="G2336" s="8"/>
      <c r="H2336" s="8"/>
      <c r="I2336" s="8"/>
      <c r="J2336" s="8"/>
      <c r="K2336" s="8"/>
      <c r="L2336" s="8"/>
      <c r="M2336" s="8"/>
      <c r="N2336" s="8"/>
      <c r="O2336" s="8"/>
    </row>
    <row r="2337" spans="2:15" ht="11.25" x14ac:dyDescent="0.2">
      <c r="B2337" s="8"/>
      <c r="C2337" s="8"/>
      <c r="D2337" s="8"/>
      <c r="E2337" s="8"/>
      <c r="F2337" s="8"/>
      <c r="G2337" s="8"/>
      <c r="H2337" s="8"/>
      <c r="I2337" s="8"/>
      <c r="J2337" s="8"/>
      <c r="K2337" s="8"/>
      <c r="L2337" s="8"/>
      <c r="M2337" s="8"/>
      <c r="N2337" s="8"/>
      <c r="O2337" s="8"/>
    </row>
    <row r="2338" spans="2:15" ht="11.25" x14ac:dyDescent="0.2">
      <c r="B2338" s="8"/>
      <c r="C2338" s="8"/>
      <c r="D2338" s="8"/>
      <c r="E2338" s="8"/>
      <c r="F2338" s="8"/>
      <c r="G2338" s="8"/>
      <c r="H2338" s="8"/>
      <c r="I2338" s="8"/>
      <c r="J2338" s="8"/>
      <c r="K2338" s="8"/>
      <c r="L2338" s="8"/>
      <c r="M2338" s="8"/>
      <c r="N2338" s="8"/>
      <c r="O2338" s="8"/>
    </row>
    <row r="2339" spans="2:15" ht="11.25" x14ac:dyDescent="0.2">
      <c r="B2339" s="8"/>
      <c r="C2339" s="8"/>
      <c r="D2339" s="8"/>
      <c r="E2339" s="8"/>
      <c r="F2339" s="8"/>
      <c r="G2339" s="8"/>
      <c r="H2339" s="8"/>
      <c r="I2339" s="8"/>
      <c r="J2339" s="8"/>
      <c r="K2339" s="8"/>
      <c r="L2339" s="8"/>
      <c r="M2339" s="8"/>
      <c r="N2339" s="8"/>
      <c r="O2339" s="8"/>
    </row>
    <row r="2340" spans="2:15" ht="11.25" x14ac:dyDescent="0.2">
      <c r="B2340" s="8"/>
      <c r="C2340" s="8"/>
      <c r="D2340" s="8"/>
      <c r="E2340" s="8"/>
      <c r="F2340" s="8"/>
      <c r="G2340" s="8"/>
      <c r="H2340" s="8"/>
      <c r="I2340" s="8"/>
      <c r="J2340" s="8"/>
      <c r="K2340" s="8"/>
      <c r="L2340" s="8"/>
      <c r="M2340" s="8"/>
      <c r="N2340" s="8"/>
      <c r="O2340" s="8"/>
    </row>
    <row r="2341" spans="2:15" ht="11.25" x14ac:dyDescent="0.2">
      <c r="B2341" s="8"/>
      <c r="C2341" s="8"/>
      <c r="D2341" s="8"/>
      <c r="E2341" s="8"/>
      <c r="F2341" s="8"/>
      <c r="G2341" s="8"/>
      <c r="H2341" s="8"/>
      <c r="I2341" s="8"/>
      <c r="J2341" s="8"/>
      <c r="K2341" s="8"/>
      <c r="L2341" s="8"/>
      <c r="M2341" s="8"/>
      <c r="N2341" s="8"/>
      <c r="O2341" s="8"/>
    </row>
    <row r="2342" spans="2:15" ht="11.25" x14ac:dyDescent="0.2">
      <c r="B2342" s="8"/>
      <c r="C2342" s="8"/>
      <c r="D2342" s="8"/>
      <c r="E2342" s="8"/>
      <c r="F2342" s="8"/>
      <c r="G2342" s="8"/>
      <c r="H2342" s="8"/>
      <c r="I2342" s="8"/>
      <c r="J2342" s="8"/>
      <c r="K2342" s="8"/>
      <c r="L2342" s="8"/>
      <c r="M2342" s="8"/>
      <c r="N2342" s="8"/>
      <c r="O2342" s="8"/>
    </row>
    <row r="2343" spans="2:15" ht="11.25" x14ac:dyDescent="0.2">
      <c r="B2343" s="8"/>
      <c r="C2343" s="8"/>
      <c r="D2343" s="8"/>
      <c r="E2343" s="8"/>
      <c r="F2343" s="8"/>
      <c r="G2343" s="8"/>
      <c r="H2343" s="8"/>
      <c r="I2343" s="8"/>
      <c r="J2343" s="8"/>
      <c r="K2343" s="8"/>
      <c r="L2343" s="8"/>
      <c r="M2343" s="8"/>
      <c r="N2343" s="8"/>
      <c r="O2343" s="8"/>
    </row>
    <row r="2344" spans="2:15" ht="11.25" x14ac:dyDescent="0.2">
      <c r="B2344" s="8"/>
      <c r="C2344" s="8"/>
      <c r="D2344" s="8"/>
      <c r="E2344" s="8"/>
      <c r="F2344" s="8"/>
      <c r="G2344" s="8"/>
      <c r="H2344" s="8"/>
      <c r="I2344" s="8"/>
      <c r="J2344" s="8"/>
      <c r="K2344" s="8"/>
      <c r="L2344" s="8"/>
      <c r="M2344" s="8"/>
      <c r="N2344" s="8"/>
      <c r="O2344" s="8"/>
    </row>
    <row r="2345" spans="2:15" ht="11.25" x14ac:dyDescent="0.2">
      <c r="B2345" s="8"/>
      <c r="C2345" s="8"/>
      <c r="D2345" s="8"/>
      <c r="E2345" s="8"/>
      <c r="F2345" s="8"/>
      <c r="G2345" s="8"/>
      <c r="H2345" s="8"/>
      <c r="I2345" s="8"/>
      <c r="J2345" s="8"/>
      <c r="K2345" s="8"/>
      <c r="L2345" s="8"/>
      <c r="M2345" s="8"/>
      <c r="N2345" s="8"/>
      <c r="O2345" s="8"/>
    </row>
    <row r="2346" spans="2:15" ht="11.25" x14ac:dyDescent="0.2">
      <c r="B2346" s="8"/>
      <c r="C2346" s="8"/>
      <c r="D2346" s="8"/>
      <c r="E2346" s="8"/>
      <c r="F2346" s="8"/>
      <c r="G2346" s="8"/>
      <c r="H2346" s="8"/>
      <c r="I2346" s="8"/>
      <c r="J2346" s="8"/>
      <c r="K2346" s="8"/>
      <c r="L2346" s="8"/>
      <c r="M2346" s="8"/>
      <c r="N2346" s="8"/>
      <c r="O2346" s="8"/>
    </row>
    <row r="2347" spans="2:15" ht="11.25" x14ac:dyDescent="0.2">
      <c r="B2347" s="8"/>
      <c r="C2347" s="8"/>
      <c r="D2347" s="8"/>
      <c r="E2347" s="8"/>
      <c r="F2347" s="8"/>
      <c r="G2347" s="8"/>
      <c r="H2347" s="8"/>
      <c r="I2347" s="8"/>
      <c r="J2347" s="8"/>
      <c r="K2347" s="8"/>
      <c r="L2347" s="8"/>
      <c r="M2347" s="8"/>
      <c r="N2347" s="8"/>
      <c r="O2347" s="8"/>
    </row>
    <row r="2348" spans="2:15" ht="11.25" x14ac:dyDescent="0.2">
      <c r="B2348" s="8"/>
      <c r="C2348" s="8"/>
      <c r="D2348" s="8"/>
      <c r="E2348" s="8"/>
      <c r="F2348" s="8"/>
      <c r="G2348" s="8"/>
      <c r="H2348" s="8"/>
      <c r="I2348" s="8"/>
      <c r="J2348" s="8"/>
      <c r="K2348" s="8"/>
      <c r="L2348" s="8"/>
      <c r="M2348" s="8"/>
      <c r="N2348" s="8"/>
      <c r="O2348" s="8"/>
    </row>
    <row r="2349" spans="2:15" ht="11.25" x14ac:dyDescent="0.2">
      <c r="B2349" s="8"/>
      <c r="C2349" s="8"/>
      <c r="D2349" s="8"/>
      <c r="E2349" s="8"/>
      <c r="F2349" s="8"/>
      <c r="G2349" s="8"/>
      <c r="H2349" s="8"/>
      <c r="I2349" s="8"/>
      <c r="J2349" s="8"/>
      <c r="K2349" s="8"/>
      <c r="L2349" s="8"/>
      <c r="M2349" s="8"/>
      <c r="N2349" s="8"/>
      <c r="O2349" s="8"/>
    </row>
    <row r="2350" spans="2:15" ht="11.25" x14ac:dyDescent="0.2">
      <c r="B2350" s="8"/>
      <c r="C2350" s="8"/>
      <c r="D2350" s="8"/>
      <c r="E2350" s="8"/>
      <c r="F2350" s="8"/>
      <c r="G2350" s="8"/>
      <c r="H2350" s="8"/>
      <c r="I2350" s="8"/>
      <c r="J2350" s="8"/>
      <c r="K2350" s="8"/>
      <c r="L2350" s="8"/>
      <c r="M2350" s="8"/>
      <c r="N2350" s="8"/>
      <c r="O2350" s="8"/>
    </row>
    <row r="2351" spans="2:15" ht="11.25" x14ac:dyDescent="0.2">
      <c r="B2351" s="8"/>
      <c r="C2351" s="8"/>
      <c r="D2351" s="8"/>
      <c r="E2351" s="8"/>
      <c r="F2351" s="8"/>
      <c r="G2351" s="8"/>
      <c r="H2351" s="8"/>
      <c r="I2351" s="8"/>
      <c r="J2351" s="8"/>
      <c r="K2351" s="8"/>
      <c r="L2351" s="8"/>
      <c r="M2351" s="8"/>
      <c r="N2351" s="8"/>
      <c r="O2351" s="8"/>
    </row>
    <row r="2352" spans="2:15" ht="11.25" x14ac:dyDescent="0.2">
      <c r="B2352" s="8"/>
      <c r="C2352" s="8"/>
      <c r="D2352" s="8"/>
      <c r="E2352" s="8"/>
      <c r="F2352" s="8"/>
      <c r="G2352" s="8"/>
      <c r="H2352" s="8"/>
      <c r="I2352" s="8"/>
      <c r="J2352" s="8"/>
      <c r="K2352" s="8"/>
      <c r="L2352" s="8"/>
      <c r="M2352" s="8"/>
      <c r="N2352" s="8"/>
      <c r="O2352" s="8"/>
    </row>
    <row r="2353" spans="2:15" ht="11.25" x14ac:dyDescent="0.2">
      <c r="B2353" s="8"/>
      <c r="C2353" s="8"/>
      <c r="D2353" s="8"/>
      <c r="E2353" s="8"/>
      <c r="F2353" s="8"/>
      <c r="G2353" s="8"/>
      <c r="H2353" s="8"/>
      <c r="I2353" s="8"/>
      <c r="J2353" s="8"/>
      <c r="K2353" s="8"/>
      <c r="L2353" s="8"/>
      <c r="M2353" s="8"/>
      <c r="N2353" s="8"/>
      <c r="O2353" s="8"/>
    </row>
    <row r="2354" spans="2:15" ht="11.25" x14ac:dyDescent="0.2">
      <c r="B2354" s="8"/>
      <c r="C2354" s="8"/>
      <c r="D2354" s="8"/>
      <c r="E2354" s="8"/>
      <c r="F2354" s="8"/>
      <c r="G2354" s="8"/>
      <c r="H2354" s="8"/>
      <c r="I2354" s="8"/>
      <c r="J2354" s="8"/>
      <c r="K2354" s="8"/>
      <c r="L2354" s="8"/>
      <c r="M2354" s="8"/>
      <c r="N2354" s="8"/>
      <c r="O2354" s="8"/>
    </row>
    <row r="2355" spans="2:15" ht="11.25" x14ac:dyDescent="0.2">
      <c r="B2355" s="8"/>
      <c r="C2355" s="8"/>
      <c r="D2355" s="8"/>
      <c r="E2355" s="8"/>
      <c r="F2355" s="8"/>
      <c r="G2355" s="8"/>
      <c r="H2355" s="8"/>
      <c r="I2355" s="8"/>
      <c r="J2355" s="8"/>
      <c r="K2355" s="8"/>
      <c r="L2355" s="8"/>
      <c r="M2355" s="8"/>
      <c r="N2355" s="8"/>
      <c r="O2355" s="8"/>
    </row>
    <row r="2356" spans="2:15" ht="11.25" x14ac:dyDescent="0.2">
      <c r="B2356" s="8"/>
      <c r="C2356" s="8"/>
      <c r="D2356" s="8"/>
      <c r="E2356" s="8"/>
      <c r="F2356" s="8"/>
      <c r="G2356" s="8"/>
      <c r="H2356" s="8"/>
      <c r="I2356" s="8"/>
      <c r="J2356" s="8"/>
      <c r="K2356" s="8"/>
      <c r="L2356" s="8"/>
      <c r="M2356" s="8"/>
      <c r="N2356" s="8"/>
      <c r="O2356" s="8"/>
    </row>
    <row r="2357" spans="2:15" ht="11.25" x14ac:dyDescent="0.2">
      <c r="B2357" s="8"/>
      <c r="C2357" s="8"/>
      <c r="D2357" s="8"/>
      <c r="E2357" s="8"/>
      <c r="F2357" s="8"/>
      <c r="G2357" s="8"/>
      <c r="H2357" s="8"/>
      <c r="I2357" s="8"/>
      <c r="J2357" s="8"/>
      <c r="K2357" s="8"/>
      <c r="L2357" s="8"/>
      <c r="M2357" s="8"/>
      <c r="N2357" s="8"/>
      <c r="O2357" s="8"/>
    </row>
    <row r="2358" spans="2:15" ht="11.25" x14ac:dyDescent="0.2">
      <c r="B2358" s="8"/>
      <c r="C2358" s="8"/>
      <c r="D2358" s="8"/>
      <c r="E2358" s="8"/>
      <c r="F2358" s="8"/>
      <c r="G2358" s="8"/>
      <c r="H2358" s="8"/>
      <c r="I2358" s="8"/>
      <c r="J2358" s="8"/>
      <c r="K2358" s="8"/>
      <c r="L2358" s="8"/>
      <c r="M2358" s="8"/>
      <c r="N2358" s="8"/>
      <c r="O2358" s="8"/>
    </row>
    <row r="2359" spans="2:15" ht="11.25" x14ac:dyDescent="0.2">
      <c r="B2359" s="8"/>
      <c r="C2359" s="8"/>
      <c r="D2359" s="8"/>
      <c r="E2359" s="8"/>
      <c r="F2359" s="8"/>
      <c r="G2359" s="8"/>
      <c r="H2359" s="8"/>
      <c r="I2359" s="8"/>
      <c r="J2359" s="8"/>
      <c r="K2359" s="8"/>
      <c r="L2359" s="8"/>
      <c r="M2359" s="8"/>
      <c r="N2359" s="8"/>
      <c r="O2359" s="8"/>
    </row>
    <row r="2360" spans="2:15" ht="11.25" x14ac:dyDescent="0.2">
      <c r="B2360" s="8"/>
      <c r="C2360" s="8"/>
      <c r="D2360" s="8"/>
      <c r="E2360" s="8"/>
      <c r="F2360" s="8"/>
      <c r="G2360" s="8"/>
      <c r="H2360" s="8"/>
      <c r="I2360" s="8"/>
      <c r="J2360" s="8"/>
      <c r="K2360" s="8"/>
      <c r="L2360" s="8"/>
      <c r="M2360" s="8"/>
      <c r="N2360" s="8"/>
      <c r="O2360" s="8"/>
    </row>
    <row r="2361" spans="2:15" ht="11.25" x14ac:dyDescent="0.2">
      <c r="B2361" s="8"/>
      <c r="C2361" s="8"/>
      <c r="D2361" s="8"/>
      <c r="E2361" s="8"/>
      <c r="F2361" s="8"/>
      <c r="G2361" s="8"/>
      <c r="H2361" s="8"/>
      <c r="I2361" s="8"/>
      <c r="J2361" s="8"/>
      <c r="K2361" s="8"/>
      <c r="L2361" s="8"/>
      <c r="M2361" s="8"/>
      <c r="N2361" s="8"/>
      <c r="O2361" s="8"/>
    </row>
    <row r="2362" spans="2:15" ht="11.25" x14ac:dyDescent="0.2">
      <c r="B2362" s="8"/>
      <c r="C2362" s="8"/>
      <c r="D2362" s="8"/>
      <c r="E2362" s="8"/>
      <c r="F2362" s="8"/>
      <c r="G2362" s="8"/>
      <c r="H2362" s="8"/>
      <c r="I2362" s="8"/>
      <c r="J2362" s="8"/>
      <c r="K2362" s="8"/>
      <c r="L2362" s="8"/>
      <c r="M2362" s="8"/>
      <c r="N2362" s="8"/>
      <c r="O2362" s="8"/>
    </row>
    <row r="2363" spans="2:15" ht="11.25" x14ac:dyDescent="0.2">
      <c r="B2363" s="8"/>
      <c r="C2363" s="8"/>
      <c r="D2363" s="8"/>
      <c r="E2363" s="8"/>
      <c r="F2363" s="8"/>
      <c r="G2363" s="8"/>
      <c r="H2363" s="8"/>
      <c r="I2363" s="8"/>
      <c r="J2363" s="8"/>
      <c r="K2363" s="8"/>
      <c r="L2363" s="8"/>
      <c r="M2363" s="8"/>
      <c r="N2363" s="8"/>
      <c r="O2363" s="8"/>
    </row>
    <row r="2364" spans="2:15" ht="11.25" x14ac:dyDescent="0.2">
      <c r="B2364" s="8"/>
      <c r="C2364" s="8"/>
      <c r="D2364" s="8"/>
      <c r="E2364" s="8"/>
      <c r="F2364" s="8"/>
      <c r="G2364" s="8"/>
      <c r="H2364" s="8"/>
      <c r="I2364" s="8"/>
      <c r="J2364" s="8"/>
      <c r="K2364" s="8"/>
      <c r="L2364" s="8"/>
      <c r="M2364" s="8"/>
      <c r="N2364" s="8"/>
      <c r="O2364" s="8"/>
    </row>
    <row r="2365" spans="2:15" ht="11.25" x14ac:dyDescent="0.2">
      <c r="B2365" s="8"/>
      <c r="C2365" s="8"/>
      <c r="D2365" s="8"/>
      <c r="E2365" s="8"/>
      <c r="F2365" s="8"/>
      <c r="G2365" s="8"/>
      <c r="H2365" s="8"/>
      <c r="I2365" s="8"/>
      <c r="J2365" s="8"/>
      <c r="K2365" s="8"/>
      <c r="L2365" s="8"/>
      <c r="M2365" s="8"/>
      <c r="N2365" s="8"/>
      <c r="O2365" s="8"/>
    </row>
    <row r="2366" spans="2:15" ht="11.25" x14ac:dyDescent="0.2">
      <c r="B2366" s="8"/>
      <c r="C2366" s="8"/>
      <c r="D2366" s="8"/>
      <c r="E2366" s="8"/>
      <c r="F2366" s="8"/>
      <c r="G2366" s="8"/>
      <c r="H2366" s="8"/>
      <c r="I2366" s="8"/>
      <c r="J2366" s="8"/>
      <c r="K2366" s="8"/>
      <c r="L2366" s="8"/>
      <c r="M2366" s="8"/>
      <c r="N2366" s="8"/>
      <c r="O2366" s="8"/>
    </row>
    <row r="2367" spans="2:15" ht="11.25" x14ac:dyDescent="0.2">
      <c r="B2367" s="8"/>
      <c r="C2367" s="8"/>
      <c r="D2367" s="8"/>
      <c r="E2367" s="8"/>
      <c r="F2367" s="8"/>
      <c r="G2367" s="8"/>
      <c r="H2367" s="8"/>
      <c r="I2367" s="8"/>
      <c r="J2367" s="8"/>
      <c r="K2367" s="8"/>
      <c r="L2367" s="8"/>
      <c r="M2367" s="8"/>
      <c r="N2367" s="8"/>
      <c r="O2367" s="8"/>
    </row>
    <row r="2368" spans="2:15" ht="11.25" x14ac:dyDescent="0.2">
      <c r="B2368" s="8"/>
      <c r="C2368" s="8"/>
      <c r="D2368" s="8"/>
      <c r="E2368" s="8"/>
      <c r="F2368" s="8"/>
      <c r="G2368" s="8"/>
      <c r="H2368" s="8"/>
      <c r="I2368" s="8"/>
      <c r="J2368" s="8"/>
      <c r="K2368" s="8"/>
      <c r="L2368" s="8"/>
      <c r="M2368" s="8"/>
      <c r="N2368" s="8"/>
      <c r="O2368" s="8"/>
    </row>
    <row r="2369" spans="2:15" ht="11.25" x14ac:dyDescent="0.2">
      <c r="B2369" s="8"/>
      <c r="C2369" s="8"/>
      <c r="D2369" s="8"/>
      <c r="E2369" s="8"/>
      <c r="F2369" s="8"/>
      <c r="G2369" s="8"/>
      <c r="H2369" s="8"/>
      <c r="I2369" s="8"/>
      <c r="J2369" s="8"/>
      <c r="K2369" s="8"/>
      <c r="L2369" s="8"/>
      <c r="M2369" s="8"/>
      <c r="N2369" s="8"/>
      <c r="O2369" s="8"/>
    </row>
    <row r="2370" spans="2:15" ht="11.25" x14ac:dyDescent="0.2">
      <c r="B2370" s="8"/>
      <c r="C2370" s="8"/>
      <c r="D2370" s="8"/>
      <c r="E2370" s="8"/>
      <c r="F2370" s="8"/>
      <c r="G2370" s="8"/>
      <c r="H2370" s="8"/>
      <c r="I2370" s="8"/>
      <c r="J2370" s="8"/>
      <c r="K2370" s="8"/>
      <c r="L2370" s="8"/>
      <c r="M2370" s="8"/>
      <c r="N2370" s="8"/>
      <c r="O2370" s="8"/>
    </row>
    <row r="2371" spans="2:15" ht="11.25" x14ac:dyDescent="0.2">
      <c r="B2371" s="8"/>
      <c r="C2371" s="8"/>
      <c r="D2371" s="8"/>
      <c r="E2371" s="8"/>
      <c r="F2371" s="8"/>
      <c r="G2371" s="8"/>
      <c r="H2371" s="8"/>
      <c r="I2371" s="8"/>
      <c r="J2371" s="8"/>
      <c r="K2371" s="8"/>
      <c r="L2371" s="8"/>
      <c r="M2371" s="8"/>
      <c r="N2371" s="8"/>
      <c r="O2371" s="8"/>
    </row>
    <row r="2372" spans="2:15" ht="11.25" x14ac:dyDescent="0.2">
      <c r="B2372" s="8"/>
      <c r="C2372" s="8"/>
      <c r="D2372" s="8"/>
      <c r="E2372" s="8"/>
      <c r="F2372" s="8"/>
      <c r="G2372" s="8"/>
      <c r="H2372" s="8"/>
      <c r="I2372" s="8"/>
      <c r="J2372" s="8"/>
      <c r="K2372" s="8"/>
      <c r="L2372" s="8"/>
      <c r="M2372" s="8"/>
      <c r="N2372" s="8"/>
      <c r="O2372" s="8"/>
    </row>
    <row r="2373" spans="2:15" ht="11.25" x14ac:dyDescent="0.2">
      <c r="B2373" s="8"/>
      <c r="C2373" s="8"/>
      <c r="D2373" s="8"/>
      <c r="E2373" s="8"/>
      <c r="F2373" s="8"/>
      <c r="G2373" s="8"/>
      <c r="H2373" s="8"/>
      <c r="I2373" s="8"/>
      <c r="J2373" s="8"/>
      <c r="K2373" s="8"/>
      <c r="L2373" s="8"/>
      <c r="M2373" s="8"/>
      <c r="N2373" s="8"/>
      <c r="O2373" s="8"/>
    </row>
    <row r="2374" spans="2:15" ht="11.25" x14ac:dyDescent="0.2">
      <c r="B2374" s="8"/>
      <c r="C2374" s="8"/>
      <c r="D2374" s="8"/>
      <c r="E2374" s="8"/>
      <c r="F2374" s="8"/>
      <c r="G2374" s="8"/>
      <c r="H2374" s="8"/>
      <c r="I2374" s="8"/>
      <c r="J2374" s="8"/>
      <c r="K2374" s="8"/>
      <c r="L2374" s="8"/>
      <c r="M2374" s="8"/>
      <c r="N2374" s="8"/>
      <c r="O2374" s="8"/>
    </row>
    <row r="2375" spans="2:15" ht="11.25" x14ac:dyDescent="0.2">
      <c r="B2375" s="8"/>
      <c r="C2375" s="8"/>
      <c r="D2375" s="8"/>
      <c r="E2375" s="8"/>
      <c r="F2375" s="8"/>
      <c r="G2375" s="8"/>
      <c r="H2375" s="8"/>
      <c r="I2375" s="8"/>
      <c r="J2375" s="8"/>
      <c r="K2375" s="8"/>
      <c r="L2375" s="8"/>
      <c r="M2375" s="8"/>
      <c r="N2375" s="8"/>
      <c r="O2375" s="8"/>
    </row>
    <row r="2376" spans="2:15" ht="11.25" x14ac:dyDescent="0.2">
      <c r="B2376" s="8"/>
      <c r="C2376" s="8"/>
      <c r="D2376" s="8"/>
      <c r="E2376" s="8"/>
      <c r="F2376" s="8"/>
      <c r="G2376" s="8"/>
      <c r="H2376" s="8"/>
      <c r="I2376" s="8"/>
      <c r="J2376" s="8"/>
      <c r="K2376" s="8"/>
      <c r="L2376" s="8"/>
      <c r="M2376" s="8"/>
      <c r="N2376" s="8"/>
      <c r="O2376" s="8"/>
    </row>
    <row r="2377" spans="2:15" ht="11.25" x14ac:dyDescent="0.2">
      <c r="B2377" s="8"/>
      <c r="C2377" s="8"/>
      <c r="D2377" s="8"/>
      <c r="E2377" s="8"/>
      <c r="F2377" s="8"/>
      <c r="G2377" s="8"/>
      <c r="H2377" s="8"/>
      <c r="I2377" s="8"/>
      <c r="J2377" s="8"/>
      <c r="K2377" s="8"/>
      <c r="L2377" s="8"/>
      <c r="M2377" s="8"/>
      <c r="N2377" s="8"/>
      <c r="O2377" s="8"/>
    </row>
    <row r="2378" spans="2:15" ht="11.25" x14ac:dyDescent="0.2">
      <c r="B2378" s="8"/>
      <c r="C2378" s="8"/>
      <c r="D2378" s="8"/>
      <c r="E2378" s="8"/>
      <c r="F2378" s="8"/>
      <c r="G2378" s="8"/>
      <c r="H2378" s="8"/>
      <c r="I2378" s="8"/>
      <c r="J2378" s="8"/>
      <c r="K2378" s="8"/>
      <c r="L2378" s="8"/>
      <c r="M2378" s="8"/>
      <c r="N2378" s="8"/>
      <c r="O2378" s="8"/>
    </row>
    <row r="2379" spans="2:15" ht="11.25" x14ac:dyDescent="0.2">
      <c r="B2379" s="8"/>
      <c r="C2379" s="8"/>
      <c r="D2379" s="8"/>
      <c r="E2379" s="8"/>
      <c r="F2379" s="8"/>
      <c r="G2379" s="8"/>
      <c r="H2379" s="8"/>
      <c r="I2379" s="8"/>
      <c r="J2379" s="8"/>
      <c r="K2379" s="8"/>
      <c r="L2379" s="8"/>
      <c r="M2379" s="8"/>
      <c r="N2379" s="8"/>
      <c r="O2379" s="8"/>
    </row>
    <row r="2380" spans="2:15" ht="11.25" x14ac:dyDescent="0.2">
      <c r="B2380" s="8"/>
      <c r="C2380" s="8"/>
      <c r="D2380" s="8"/>
      <c r="E2380" s="8"/>
      <c r="F2380" s="8"/>
      <c r="G2380" s="8"/>
      <c r="H2380" s="8"/>
      <c r="I2380" s="8"/>
      <c r="J2380" s="8"/>
      <c r="K2380" s="8"/>
      <c r="L2380" s="8"/>
      <c r="M2380" s="8"/>
      <c r="N2380" s="8"/>
      <c r="O2380" s="8"/>
    </row>
    <row r="2381" spans="2:15" ht="11.25" x14ac:dyDescent="0.2">
      <c r="B2381" s="8"/>
      <c r="C2381" s="8"/>
      <c r="D2381" s="8"/>
      <c r="E2381" s="8"/>
      <c r="F2381" s="8"/>
      <c r="G2381" s="8"/>
      <c r="H2381" s="8"/>
      <c r="I2381" s="8"/>
      <c r="J2381" s="8"/>
      <c r="K2381" s="8"/>
      <c r="L2381" s="8"/>
      <c r="M2381" s="8"/>
      <c r="N2381" s="8"/>
      <c r="O2381" s="8"/>
    </row>
    <row r="2382" spans="2:15" ht="11.25" x14ac:dyDescent="0.2">
      <c r="B2382" s="8"/>
      <c r="C2382" s="8"/>
      <c r="D2382" s="8"/>
      <c r="E2382" s="8"/>
      <c r="F2382" s="8"/>
      <c r="G2382" s="8"/>
      <c r="H2382" s="8"/>
      <c r="I2382" s="8"/>
      <c r="J2382" s="8"/>
      <c r="K2382" s="8"/>
      <c r="L2382" s="8"/>
      <c r="M2382" s="8"/>
      <c r="N2382" s="8"/>
      <c r="O2382" s="8"/>
    </row>
    <row r="2383" spans="2:15" ht="11.25" x14ac:dyDescent="0.2">
      <c r="B2383" s="8"/>
      <c r="C2383" s="8"/>
      <c r="D2383" s="8"/>
      <c r="E2383" s="8"/>
      <c r="F2383" s="8"/>
      <c r="G2383" s="8"/>
      <c r="H2383" s="8"/>
      <c r="I2383" s="8"/>
      <c r="J2383" s="8"/>
      <c r="K2383" s="8"/>
      <c r="L2383" s="8"/>
      <c r="M2383" s="8"/>
      <c r="N2383" s="8"/>
      <c r="O2383" s="8"/>
    </row>
    <row r="2384" spans="2:15" ht="11.25" x14ac:dyDescent="0.2">
      <c r="B2384" s="8"/>
      <c r="C2384" s="8"/>
      <c r="D2384" s="8"/>
      <c r="E2384" s="8"/>
      <c r="F2384" s="8"/>
      <c r="G2384" s="8"/>
      <c r="H2384" s="8"/>
      <c r="I2384" s="8"/>
      <c r="J2384" s="8"/>
      <c r="K2384" s="8"/>
      <c r="L2384" s="8"/>
      <c r="M2384" s="8"/>
      <c r="N2384" s="8"/>
      <c r="O2384" s="8"/>
    </row>
    <row r="2385" spans="2:15" ht="11.25" x14ac:dyDescent="0.2">
      <c r="B2385" s="8"/>
      <c r="C2385" s="8"/>
      <c r="D2385" s="8"/>
      <c r="E2385" s="8"/>
      <c r="F2385" s="8"/>
      <c r="G2385" s="8"/>
      <c r="H2385" s="8"/>
      <c r="I2385" s="8"/>
      <c r="J2385" s="8"/>
      <c r="K2385" s="8"/>
      <c r="L2385" s="8"/>
      <c r="M2385" s="8"/>
      <c r="N2385" s="8"/>
      <c r="O2385" s="8"/>
    </row>
    <row r="2386" spans="2:15" ht="11.25" x14ac:dyDescent="0.2">
      <c r="B2386" s="8"/>
      <c r="C2386" s="8"/>
      <c r="D2386" s="8"/>
      <c r="E2386" s="8"/>
      <c r="F2386" s="8"/>
      <c r="G2386" s="8"/>
      <c r="H2386" s="8"/>
      <c r="I2386" s="8"/>
      <c r="J2386" s="8"/>
      <c r="K2386" s="8"/>
      <c r="L2386" s="8"/>
      <c r="M2386" s="8"/>
      <c r="N2386" s="8"/>
      <c r="O2386" s="8"/>
    </row>
    <row r="2387" spans="2:15" ht="11.25" x14ac:dyDescent="0.2">
      <c r="B2387" s="8"/>
      <c r="C2387" s="8"/>
      <c r="D2387" s="8"/>
      <c r="E2387" s="8"/>
      <c r="F2387" s="8"/>
      <c r="G2387" s="8"/>
      <c r="H2387" s="8"/>
      <c r="I2387" s="8"/>
      <c r="J2387" s="8"/>
      <c r="K2387" s="8"/>
      <c r="L2387" s="8"/>
      <c r="M2387" s="8"/>
      <c r="N2387" s="8"/>
      <c r="O2387" s="8"/>
    </row>
    <row r="2388" spans="2:15" ht="11.25" x14ac:dyDescent="0.2">
      <c r="B2388" s="8"/>
      <c r="C2388" s="8"/>
      <c r="D2388" s="8"/>
      <c r="E2388" s="8"/>
      <c r="F2388" s="8"/>
      <c r="G2388" s="8"/>
      <c r="H2388" s="8"/>
      <c r="I2388" s="8"/>
      <c r="J2388" s="8"/>
      <c r="K2388" s="8"/>
      <c r="L2388" s="8"/>
      <c r="M2388" s="8"/>
      <c r="N2388" s="8"/>
      <c r="O2388" s="8"/>
    </row>
    <row r="2389" spans="2:15" ht="11.25" x14ac:dyDescent="0.2">
      <c r="B2389" s="8"/>
      <c r="C2389" s="8"/>
      <c r="D2389" s="8"/>
      <c r="E2389" s="8"/>
      <c r="F2389" s="8"/>
      <c r="G2389" s="8"/>
      <c r="H2389" s="8"/>
      <c r="I2389" s="8"/>
      <c r="J2389" s="8"/>
      <c r="K2389" s="8"/>
      <c r="L2389" s="8"/>
      <c r="M2389" s="8"/>
      <c r="N2389" s="8"/>
      <c r="O2389" s="8"/>
    </row>
    <row r="2390" spans="2:15" ht="11.25" x14ac:dyDescent="0.2">
      <c r="B2390" s="8"/>
      <c r="C2390" s="8"/>
      <c r="D2390" s="8"/>
      <c r="E2390" s="8"/>
      <c r="F2390" s="8"/>
      <c r="G2390" s="8"/>
      <c r="H2390" s="8"/>
      <c r="I2390" s="8"/>
      <c r="J2390" s="8"/>
      <c r="K2390" s="8"/>
      <c r="L2390" s="8"/>
      <c r="M2390" s="8"/>
      <c r="N2390" s="8"/>
      <c r="O2390" s="8"/>
    </row>
    <row r="2391" spans="2:15" ht="11.25" x14ac:dyDescent="0.2">
      <c r="B2391" s="8"/>
      <c r="C2391" s="8"/>
      <c r="D2391" s="8"/>
      <c r="E2391" s="8"/>
      <c r="F2391" s="8"/>
      <c r="G2391" s="8"/>
      <c r="H2391" s="8"/>
      <c r="I2391" s="8"/>
      <c r="J2391" s="8"/>
      <c r="K2391" s="8"/>
      <c r="L2391" s="8"/>
      <c r="M2391" s="8"/>
      <c r="N2391" s="8"/>
      <c r="O2391" s="8"/>
    </row>
    <row r="2392" spans="2:15" ht="11.25" x14ac:dyDescent="0.2">
      <c r="B2392" s="8"/>
      <c r="C2392" s="8"/>
      <c r="D2392" s="8"/>
      <c r="E2392" s="8"/>
      <c r="F2392" s="8"/>
      <c r="G2392" s="8"/>
      <c r="H2392" s="8"/>
      <c r="I2392" s="8"/>
      <c r="J2392" s="8"/>
      <c r="K2392" s="8"/>
      <c r="L2392" s="8"/>
      <c r="M2392" s="8"/>
      <c r="N2392" s="8"/>
      <c r="O2392" s="8"/>
    </row>
    <row r="2393" spans="2:15" ht="11.25" x14ac:dyDescent="0.2">
      <c r="B2393" s="8"/>
      <c r="C2393" s="8"/>
      <c r="D2393" s="8"/>
      <c r="E2393" s="8"/>
      <c r="F2393" s="8"/>
      <c r="G2393" s="8"/>
      <c r="H2393" s="8"/>
      <c r="I2393" s="8"/>
      <c r="J2393" s="8"/>
      <c r="K2393" s="8"/>
      <c r="L2393" s="8"/>
      <c r="M2393" s="8"/>
      <c r="N2393" s="8"/>
      <c r="O2393" s="8"/>
    </row>
    <row r="2394" spans="2:15" ht="11.25" x14ac:dyDescent="0.2">
      <c r="B2394" s="8"/>
      <c r="C2394" s="8"/>
      <c r="D2394" s="8"/>
      <c r="E2394" s="8"/>
      <c r="F2394" s="8"/>
      <c r="G2394" s="8"/>
      <c r="H2394" s="8"/>
      <c r="I2394" s="8"/>
      <c r="J2394" s="8"/>
      <c r="K2394" s="8"/>
      <c r="L2394" s="8"/>
      <c r="M2394" s="8"/>
      <c r="N2394" s="8"/>
      <c r="O2394" s="8"/>
    </row>
    <row r="2395" spans="2:15" ht="11.25" x14ac:dyDescent="0.2">
      <c r="B2395" s="8"/>
      <c r="C2395" s="8"/>
      <c r="D2395" s="8"/>
      <c r="E2395" s="8"/>
      <c r="F2395" s="8"/>
      <c r="G2395" s="8"/>
      <c r="H2395" s="8"/>
      <c r="I2395" s="8"/>
      <c r="J2395" s="8"/>
      <c r="K2395" s="8"/>
      <c r="L2395" s="8"/>
      <c r="M2395" s="8"/>
      <c r="N2395" s="8"/>
      <c r="O2395" s="8"/>
    </row>
    <row r="2396" spans="2:15" ht="11.25" x14ac:dyDescent="0.2">
      <c r="B2396" s="8"/>
      <c r="C2396" s="8"/>
      <c r="D2396" s="8"/>
      <c r="E2396" s="8"/>
      <c r="F2396" s="8"/>
      <c r="G2396" s="8"/>
      <c r="H2396" s="8"/>
      <c r="I2396" s="8"/>
      <c r="J2396" s="8"/>
      <c r="K2396" s="8"/>
      <c r="L2396" s="8"/>
      <c r="M2396" s="8"/>
      <c r="N2396" s="8"/>
      <c r="O2396" s="8"/>
    </row>
    <row r="2397" spans="2:15" ht="11.25" x14ac:dyDescent="0.2">
      <c r="B2397" s="8"/>
      <c r="C2397" s="8"/>
      <c r="D2397" s="8"/>
      <c r="E2397" s="8"/>
      <c r="F2397" s="8"/>
      <c r="G2397" s="8"/>
      <c r="H2397" s="8"/>
      <c r="I2397" s="8"/>
      <c r="J2397" s="8"/>
      <c r="K2397" s="8"/>
      <c r="L2397" s="8"/>
      <c r="M2397" s="8"/>
      <c r="N2397" s="8"/>
      <c r="O2397" s="8"/>
    </row>
    <row r="2398" spans="2:15" ht="11.25" x14ac:dyDescent="0.2">
      <c r="B2398" s="8"/>
      <c r="C2398" s="8"/>
      <c r="D2398" s="8"/>
      <c r="E2398" s="8"/>
      <c r="F2398" s="8"/>
      <c r="G2398" s="8"/>
      <c r="H2398" s="8"/>
      <c r="I2398" s="8"/>
      <c r="J2398" s="8"/>
      <c r="K2398" s="8"/>
      <c r="L2398" s="8"/>
      <c r="M2398" s="8"/>
      <c r="N2398" s="8"/>
      <c r="O2398" s="8"/>
    </row>
    <row r="2399" spans="2:15" ht="11.25" x14ac:dyDescent="0.2">
      <c r="B2399" s="8"/>
      <c r="C2399" s="8"/>
      <c r="D2399" s="8"/>
      <c r="E2399" s="8"/>
      <c r="F2399" s="8"/>
      <c r="G2399" s="8"/>
      <c r="H2399" s="8"/>
      <c r="I2399" s="8"/>
      <c r="J2399" s="8"/>
      <c r="K2399" s="8"/>
      <c r="L2399" s="8"/>
      <c r="M2399" s="8"/>
      <c r="N2399" s="8"/>
      <c r="O2399" s="8"/>
    </row>
    <row r="2400" spans="2:15" ht="11.25" x14ac:dyDescent="0.2">
      <c r="B2400" s="8"/>
      <c r="C2400" s="8"/>
      <c r="D2400" s="8"/>
      <c r="E2400" s="8"/>
      <c r="F2400" s="8"/>
      <c r="G2400" s="8"/>
      <c r="H2400" s="8"/>
      <c r="I2400" s="8"/>
      <c r="J2400" s="8"/>
      <c r="K2400" s="8"/>
      <c r="L2400" s="8"/>
      <c r="M2400" s="8"/>
      <c r="N2400" s="8"/>
      <c r="O2400" s="8"/>
    </row>
    <row r="2401" spans="2:15" ht="11.25" x14ac:dyDescent="0.2">
      <c r="B2401" s="8"/>
      <c r="C2401" s="8"/>
      <c r="D2401" s="8"/>
      <c r="E2401" s="8"/>
      <c r="F2401" s="8"/>
      <c r="G2401" s="8"/>
      <c r="H2401" s="8"/>
      <c r="I2401" s="8"/>
      <c r="J2401" s="8"/>
      <c r="K2401" s="8"/>
      <c r="L2401" s="8"/>
      <c r="M2401" s="8"/>
      <c r="N2401" s="8"/>
      <c r="O2401" s="8"/>
    </row>
    <row r="2402" spans="2:15" ht="11.25" x14ac:dyDescent="0.2">
      <c r="B2402" s="8"/>
      <c r="C2402" s="8"/>
      <c r="D2402" s="8"/>
      <c r="E2402" s="8"/>
      <c r="F2402" s="8"/>
      <c r="G2402" s="8"/>
      <c r="H2402" s="8"/>
      <c r="I2402" s="8"/>
      <c r="J2402" s="8"/>
      <c r="K2402" s="8"/>
      <c r="L2402" s="8"/>
      <c r="M2402" s="8"/>
      <c r="N2402" s="8"/>
      <c r="O2402" s="8"/>
    </row>
    <row r="2403" spans="2:15" ht="11.25" x14ac:dyDescent="0.2">
      <c r="B2403" s="8"/>
      <c r="C2403" s="8"/>
      <c r="D2403" s="8"/>
      <c r="E2403" s="8"/>
      <c r="F2403" s="8"/>
      <c r="G2403" s="8"/>
      <c r="H2403" s="8"/>
      <c r="I2403" s="8"/>
      <c r="J2403" s="8"/>
      <c r="K2403" s="8"/>
      <c r="L2403" s="8"/>
      <c r="M2403" s="8"/>
      <c r="N2403" s="8"/>
      <c r="O2403" s="8"/>
    </row>
    <row r="2404" spans="2:15" ht="11.25" x14ac:dyDescent="0.2">
      <c r="B2404" s="8"/>
      <c r="C2404" s="8"/>
      <c r="D2404" s="8"/>
      <c r="E2404" s="8"/>
      <c r="F2404" s="8"/>
      <c r="G2404" s="8"/>
      <c r="H2404" s="8"/>
      <c r="I2404" s="8"/>
      <c r="J2404" s="8"/>
      <c r="K2404" s="8"/>
      <c r="L2404" s="8"/>
      <c r="M2404" s="8"/>
      <c r="N2404" s="8"/>
      <c r="O2404" s="8"/>
    </row>
    <row r="2405" spans="2:15" ht="11.25" x14ac:dyDescent="0.2">
      <c r="B2405" s="8"/>
      <c r="C2405" s="8"/>
      <c r="D2405" s="8"/>
      <c r="E2405" s="8"/>
      <c r="F2405" s="8"/>
      <c r="G2405" s="8"/>
      <c r="H2405" s="8"/>
      <c r="I2405" s="8"/>
      <c r="J2405" s="8"/>
      <c r="K2405" s="8"/>
      <c r="L2405" s="8"/>
      <c r="M2405" s="8"/>
      <c r="N2405" s="8"/>
      <c r="O2405" s="8"/>
    </row>
    <row r="2406" spans="2:15" ht="11.25" x14ac:dyDescent="0.2">
      <c r="B2406" s="8"/>
      <c r="C2406" s="8"/>
      <c r="D2406" s="8"/>
      <c r="E2406" s="8"/>
      <c r="F2406" s="8"/>
      <c r="G2406" s="8"/>
      <c r="H2406" s="8"/>
      <c r="I2406" s="8"/>
      <c r="J2406" s="8"/>
      <c r="K2406" s="8"/>
      <c r="L2406" s="8"/>
      <c r="M2406" s="8"/>
      <c r="N2406" s="8"/>
      <c r="O2406" s="8"/>
    </row>
    <row r="2407" spans="2:15" ht="11.25" x14ac:dyDescent="0.2">
      <c r="B2407" s="8"/>
      <c r="C2407" s="8"/>
      <c r="D2407" s="8"/>
      <c r="E2407" s="8"/>
      <c r="F2407" s="8"/>
      <c r="G2407" s="8"/>
      <c r="H2407" s="8"/>
      <c r="I2407" s="8"/>
      <c r="J2407" s="8"/>
      <c r="K2407" s="8"/>
      <c r="L2407" s="8"/>
      <c r="M2407" s="8"/>
      <c r="N2407" s="8"/>
      <c r="O2407" s="8"/>
    </row>
    <row r="2408" spans="2:15" ht="11.25" x14ac:dyDescent="0.2">
      <c r="B2408" s="8"/>
      <c r="C2408" s="8"/>
      <c r="D2408" s="8"/>
      <c r="E2408" s="8"/>
      <c r="F2408" s="8"/>
      <c r="G2408" s="8"/>
      <c r="H2408" s="8"/>
      <c r="I2408" s="8"/>
      <c r="J2408" s="8"/>
      <c r="K2408" s="8"/>
      <c r="L2408" s="8"/>
      <c r="M2408" s="8"/>
      <c r="N2408" s="8"/>
      <c r="O2408" s="8"/>
    </row>
    <row r="2409" spans="2:15" ht="11.25" x14ac:dyDescent="0.2">
      <c r="B2409" s="8"/>
      <c r="C2409" s="8"/>
      <c r="D2409" s="8"/>
      <c r="E2409" s="8"/>
      <c r="F2409" s="8"/>
      <c r="G2409" s="8"/>
      <c r="H2409" s="8"/>
      <c r="I2409" s="8"/>
      <c r="J2409" s="8"/>
      <c r="K2409" s="8"/>
      <c r="L2409" s="8"/>
      <c r="M2409" s="8"/>
      <c r="N2409" s="8"/>
      <c r="O2409" s="8"/>
    </row>
    <row r="2410" spans="2:15" ht="11.25" x14ac:dyDescent="0.2">
      <c r="B2410" s="8"/>
      <c r="C2410" s="8"/>
      <c r="D2410" s="8"/>
      <c r="E2410" s="8"/>
      <c r="F2410" s="8"/>
      <c r="G2410" s="8"/>
      <c r="H2410" s="8"/>
      <c r="I2410" s="8"/>
      <c r="J2410" s="8"/>
      <c r="K2410" s="8"/>
      <c r="L2410" s="8"/>
      <c r="M2410" s="8"/>
      <c r="N2410" s="8"/>
      <c r="O2410" s="8"/>
    </row>
    <row r="2411" spans="2:15" ht="11.25" x14ac:dyDescent="0.2">
      <c r="B2411" s="8"/>
      <c r="C2411" s="8"/>
      <c r="D2411" s="8"/>
      <c r="E2411" s="8"/>
      <c r="F2411" s="8"/>
      <c r="G2411" s="8"/>
      <c r="H2411" s="8"/>
      <c r="I2411" s="8"/>
      <c r="J2411" s="8"/>
      <c r="K2411" s="8"/>
      <c r="L2411" s="8"/>
      <c r="M2411" s="8"/>
      <c r="N2411" s="8"/>
      <c r="O2411" s="8"/>
    </row>
    <row r="2412" spans="2:15" ht="11.25" x14ac:dyDescent="0.2">
      <c r="B2412" s="8"/>
      <c r="C2412" s="8"/>
      <c r="D2412" s="8"/>
      <c r="E2412" s="8"/>
      <c r="F2412" s="8"/>
      <c r="G2412" s="8"/>
      <c r="H2412" s="8"/>
      <c r="I2412" s="8"/>
      <c r="J2412" s="8"/>
      <c r="K2412" s="8"/>
      <c r="L2412" s="8"/>
      <c r="M2412" s="8"/>
      <c r="N2412" s="8"/>
      <c r="O2412" s="8"/>
    </row>
    <row r="2413" spans="2:15" ht="11.25" x14ac:dyDescent="0.2">
      <c r="B2413" s="8"/>
      <c r="C2413" s="8"/>
      <c r="D2413" s="8"/>
      <c r="E2413" s="8"/>
      <c r="F2413" s="8"/>
      <c r="G2413" s="8"/>
      <c r="H2413" s="8"/>
      <c r="I2413" s="8"/>
      <c r="J2413" s="8"/>
      <c r="K2413" s="8"/>
      <c r="L2413" s="8"/>
      <c r="M2413" s="8"/>
      <c r="N2413" s="8"/>
      <c r="O2413" s="8"/>
    </row>
    <row r="2414" spans="2:15" ht="11.25" x14ac:dyDescent="0.2">
      <c r="B2414" s="8"/>
      <c r="C2414" s="8"/>
      <c r="D2414" s="8"/>
      <c r="E2414" s="8"/>
      <c r="F2414" s="8"/>
      <c r="G2414" s="8"/>
      <c r="H2414" s="8"/>
      <c r="I2414" s="8"/>
      <c r="J2414" s="8"/>
      <c r="K2414" s="8"/>
      <c r="L2414" s="8"/>
      <c r="M2414" s="8"/>
      <c r="N2414" s="8"/>
      <c r="O2414" s="8"/>
    </row>
    <row r="2415" spans="2:15" ht="11.25" x14ac:dyDescent="0.2">
      <c r="B2415" s="8"/>
      <c r="C2415" s="8"/>
      <c r="D2415" s="8"/>
      <c r="E2415" s="8"/>
      <c r="F2415" s="8"/>
      <c r="G2415" s="8"/>
      <c r="H2415" s="8"/>
      <c r="I2415" s="8"/>
      <c r="J2415" s="8"/>
      <c r="K2415" s="8"/>
      <c r="L2415" s="8"/>
      <c r="M2415" s="8"/>
      <c r="N2415" s="8"/>
      <c r="O2415" s="8"/>
    </row>
    <row r="2416" spans="2:15" ht="11.25" x14ac:dyDescent="0.2">
      <c r="B2416" s="8"/>
      <c r="C2416" s="8"/>
      <c r="D2416" s="8"/>
      <c r="E2416" s="8"/>
      <c r="F2416" s="8"/>
      <c r="G2416" s="8"/>
      <c r="H2416" s="8"/>
      <c r="I2416" s="8"/>
      <c r="J2416" s="8"/>
      <c r="K2416" s="8"/>
      <c r="L2416" s="8"/>
      <c r="M2416" s="8"/>
      <c r="N2416" s="8"/>
      <c r="O2416" s="8"/>
    </row>
    <row r="2417" spans="2:15" ht="11.25" x14ac:dyDescent="0.2">
      <c r="B2417" s="8"/>
      <c r="C2417" s="8"/>
      <c r="D2417" s="8"/>
      <c r="E2417" s="8"/>
      <c r="F2417" s="8"/>
      <c r="G2417" s="8"/>
      <c r="H2417" s="8"/>
      <c r="I2417" s="8"/>
      <c r="J2417" s="8"/>
      <c r="K2417" s="8"/>
      <c r="L2417" s="8"/>
      <c r="M2417" s="8"/>
      <c r="N2417" s="8"/>
      <c r="O2417" s="8"/>
    </row>
    <row r="2418" spans="2:15" ht="11.25" x14ac:dyDescent="0.2">
      <c r="B2418" s="8"/>
      <c r="C2418" s="8"/>
      <c r="D2418" s="8"/>
      <c r="E2418" s="8"/>
      <c r="F2418" s="8"/>
      <c r="G2418" s="8"/>
      <c r="H2418" s="8"/>
      <c r="I2418" s="8"/>
      <c r="J2418" s="8"/>
      <c r="K2418" s="8"/>
      <c r="L2418" s="8"/>
      <c r="M2418" s="8"/>
      <c r="N2418" s="8"/>
      <c r="O2418" s="8"/>
    </row>
    <row r="2419" spans="2:15" ht="11.25" x14ac:dyDescent="0.2">
      <c r="B2419" s="8"/>
      <c r="C2419" s="8"/>
      <c r="D2419" s="8"/>
      <c r="E2419" s="8"/>
      <c r="F2419" s="8"/>
      <c r="G2419" s="8"/>
      <c r="H2419" s="8"/>
      <c r="I2419" s="8"/>
      <c r="J2419" s="8"/>
      <c r="K2419" s="8"/>
      <c r="L2419" s="8"/>
      <c r="M2419" s="8"/>
      <c r="N2419" s="8"/>
      <c r="O2419" s="8"/>
    </row>
    <row r="2420" spans="2:15" ht="11.25" x14ac:dyDescent="0.2">
      <c r="B2420" s="8"/>
      <c r="C2420" s="8"/>
      <c r="D2420" s="8"/>
      <c r="E2420" s="8"/>
      <c r="F2420" s="8"/>
      <c r="G2420" s="8"/>
      <c r="H2420" s="8"/>
      <c r="I2420" s="8"/>
      <c r="J2420" s="8"/>
      <c r="K2420" s="8"/>
      <c r="L2420" s="8"/>
      <c r="M2420" s="8"/>
      <c r="N2420" s="8"/>
      <c r="O2420" s="8"/>
    </row>
    <row r="2421" spans="2:15" ht="11.25" x14ac:dyDescent="0.2">
      <c r="B2421" s="8"/>
      <c r="C2421" s="8"/>
      <c r="D2421" s="8"/>
      <c r="E2421" s="8"/>
      <c r="F2421" s="8"/>
      <c r="G2421" s="8"/>
      <c r="H2421" s="8"/>
      <c r="I2421" s="8"/>
      <c r="J2421" s="8"/>
      <c r="K2421" s="8"/>
      <c r="L2421" s="8"/>
      <c r="M2421" s="8"/>
      <c r="N2421" s="8"/>
      <c r="O2421" s="8"/>
    </row>
    <row r="2422" spans="2:15" ht="11.25" x14ac:dyDescent="0.2">
      <c r="B2422" s="8"/>
      <c r="C2422" s="8"/>
      <c r="D2422" s="8"/>
      <c r="E2422" s="8"/>
      <c r="F2422" s="8"/>
      <c r="G2422" s="8"/>
      <c r="H2422" s="8"/>
      <c r="I2422" s="8"/>
      <c r="J2422" s="8"/>
      <c r="K2422" s="8"/>
      <c r="L2422" s="8"/>
      <c r="M2422" s="8"/>
      <c r="N2422" s="8"/>
      <c r="O2422" s="8"/>
    </row>
    <row r="2423" spans="2:15" ht="11.25" x14ac:dyDescent="0.2">
      <c r="B2423" s="8"/>
      <c r="C2423" s="8"/>
      <c r="D2423" s="8"/>
      <c r="E2423" s="8"/>
      <c r="F2423" s="8"/>
      <c r="G2423" s="8"/>
      <c r="H2423" s="8"/>
      <c r="I2423" s="8"/>
      <c r="J2423" s="8"/>
      <c r="K2423" s="8"/>
      <c r="L2423" s="8"/>
      <c r="M2423" s="8"/>
      <c r="N2423" s="8"/>
      <c r="O2423" s="8"/>
    </row>
    <row r="2424" spans="2:15" ht="11.25" x14ac:dyDescent="0.2">
      <c r="B2424" s="8"/>
      <c r="C2424" s="8"/>
      <c r="D2424" s="8"/>
      <c r="E2424" s="8"/>
      <c r="F2424" s="8"/>
      <c r="G2424" s="8"/>
      <c r="H2424" s="8"/>
      <c r="I2424" s="8"/>
      <c r="J2424" s="8"/>
      <c r="K2424" s="8"/>
      <c r="L2424" s="8"/>
      <c r="M2424" s="8"/>
      <c r="N2424" s="8"/>
      <c r="O2424" s="8"/>
    </row>
    <row r="2425" spans="2:15" ht="11.25" x14ac:dyDescent="0.2">
      <c r="B2425" s="8"/>
      <c r="C2425" s="8"/>
      <c r="D2425" s="8"/>
      <c r="E2425" s="8"/>
      <c r="F2425" s="8"/>
      <c r="G2425" s="8"/>
      <c r="H2425" s="8"/>
      <c r="I2425" s="8"/>
      <c r="J2425" s="8"/>
      <c r="K2425" s="8"/>
      <c r="L2425" s="8"/>
      <c r="M2425" s="8"/>
      <c r="N2425" s="8"/>
      <c r="O2425" s="8"/>
    </row>
    <row r="2426" spans="2:15" ht="11.25" x14ac:dyDescent="0.2">
      <c r="B2426" s="8"/>
      <c r="C2426" s="8"/>
      <c r="D2426" s="8"/>
      <c r="E2426" s="8"/>
      <c r="F2426" s="8"/>
      <c r="G2426" s="8"/>
      <c r="H2426" s="8"/>
      <c r="I2426" s="8"/>
      <c r="J2426" s="8"/>
      <c r="K2426" s="8"/>
      <c r="L2426" s="8"/>
      <c r="M2426" s="8"/>
      <c r="N2426" s="8"/>
      <c r="O2426" s="8"/>
    </row>
    <row r="2427" spans="2:15" ht="11.25" x14ac:dyDescent="0.2">
      <c r="B2427" s="8"/>
      <c r="C2427" s="8"/>
      <c r="D2427" s="8"/>
      <c r="E2427" s="8"/>
      <c r="F2427" s="8"/>
      <c r="G2427" s="8"/>
      <c r="H2427" s="8"/>
      <c r="I2427" s="8"/>
      <c r="J2427" s="8"/>
      <c r="K2427" s="8"/>
      <c r="L2427" s="8"/>
      <c r="M2427" s="8"/>
      <c r="N2427" s="8"/>
      <c r="O2427" s="8"/>
    </row>
    <row r="2428" spans="2:15" ht="11.25" x14ac:dyDescent="0.2">
      <c r="B2428" s="8"/>
      <c r="C2428" s="8"/>
      <c r="D2428" s="8"/>
      <c r="E2428" s="8"/>
      <c r="F2428" s="8"/>
      <c r="G2428" s="8"/>
      <c r="H2428" s="8"/>
      <c r="I2428" s="8"/>
      <c r="J2428" s="8"/>
      <c r="K2428" s="8"/>
      <c r="L2428" s="8"/>
      <c r="M2428" s="8"/>
      <c r="N2428" s="8"/>
      <c r="O2428" s="8"/>
    </row>
    <row r="2429" spans="2:15" ht="11.25" x14ac:dyDescent="0.2">
      <c r="B2429" s="8"/>
      <c r="C2429" s="8"/>
      <c r="D2429" s="8"/>
      <c r="E2429" s="8"/>
      <c r="F2429" s="8"/>
      <c r="G2429" s="8"/>
      <c r="H2429" s="8"/>
      <c r="I2429" s="8"/>
      <c r="J2429" s="8"/>
      <c r="K2429" s="8"/>
      <c r="L2429" s="8"/>
      <c r="M2429" s="8"/>
      <c r="N2429" s="8"/>
      <c r="O2429" s="8"/>
    </row>
    <row r="2430" spans="2:15" ht="11.25" x14ac:dyDescent="0.2">
      <c r="B2430" s="8"/>
      <c r="C2430" s="8"/>
      <c r="D2430" s="8"/>
      <c r="E2430" s="8"/>
      <c r="F2430" s="8"/>
      <c r="G2430" s="8"/>
      <c r="H2430" s="8"/>
      <c r="I2430" s="8"/>
      <c r="J2430" s="8"/>
      <c r="K2430" s="8"/>
      <c r="L2430" s="8"/>
      <c r="M2430" s="8"/>
      <c r="N2430" s="8"/>
      <c r="O2430" s="8"/>
    </row>
    <row r="2431" spans="2:15" ht="11.25" x14ac:dyDescent="0.2">
      <c r="B2431" s="8"/>
      <c r="C2431" s="8"/>
      <c r="D2431" s="8"/>
      <c r="E2431" s="8"/>
      <c r="F2431" s="8"/>
      <c r="G2431" s="8"/>
      <c r="H2431" s="8"/>
      <c r="I2431" s="8"/>
      <c r="J2431" s="8"/>
      <c r="K2431" s="8"/>
      <c r="L2431" s="8"/>
      <c r="M2431" s="8"/>
      <c r="N2431" s="8"/>
      <c r="O2431" s="8"/>
    </row>
    <row r="2432" spans="2:15" ht="11.25" x14ac:dyDescent="0.2">
      <c r="B2432" s="8"/>
      <c r="C2432" s="8"/>
      <c r="D2432" s="8"/>
      <c r="E2432" s="8"/>
      <c r="F2432" s="8"/>
      <c r="G2432" s="8"/>
      <c r="H2432" s="8"/>
      <c r="I2432" s="8"/>
      <c r="J2432" s="8"/>
      <c r="K2432" s="8"/>
      <c r="L2432" s="8"/>
      <c r="M2432" s="8"/>
      <c r="N2432" s="8"/>
      <c r="O2432" s="8"/>
    </row>
    <row r="2433" spans="2:15" ht="11.25" x14ac:dyDescent="0.2">
      <c r="B2433" s="8"/>
      <c r="C2433" s="8"/>
      <c r="D2433" s="8"/>
      <c r="E2433" s="8"/>
      <c r="F2433" s="8"/>
      <c r="G2433" s="8"/>
      <c r="H2433" s="8"/>
      <c r="I2433" s="8"/>
      <c r="J2433" s="8"/>
      <c r="K2433" s="8"/>
      <c r="L2433" s="8"/>
      <c r="M2433" s="8"/>
      <c r="N2433" s="8"/>
      <c r="O2433" s="8"/>
    </row>
    <row r="2434" spans="2:15" ht="11.25" x14ac:dyDescent="0.2">
      <c r="B2434" s="8"/>
      <c r="C2434" s="8"/>
      <c r="D2434" s="8"/>
      <c r="E2434" s="8"/>
      <c r="F2434" s="8"/>
      <c r="G2434" s="8"/>
      <c r="H2434" s="8"/>
      <c r="I2434" s="8"/>
      <c r="J2434" s="8"/>
      <c r="K2434" s="8"/>
      <c r="L2434" s="8"/>
      <c r="M2434" s="8"/>
      <c r="N2434" s="8"/>
      <c r="O2434" s="8"/>
    </row>
    <row r="2435" spans="2:15" ht="11.25" x14ac:dyDescent="0.2">
      <c r="B2435" s="8"/>
      <c r="C2435" s="8"/>
      <c r="D2435" s="8"/>
      <c r="E2435" s="8"/>
      <c r="F2435" s="8"/>
      <c r="G2435" s="8"/>
      <c r="H2435" s="8"/>
      <c r="I2435" s="8"/>
      <c r="J2435" s="8"/>
      <c r="K2435" s="8"/>
      <c r="L2435" s="8"/>
      <c r="M2435" s="8"/>
      <c r="N2435" s="8"/>
      <c r="O2435" s="8"/>
    </row>
    <row r="2436" spans="2:15" ht="11.25" x14ac:dyDescent="0.2">
      <c r="B2436" s="8"/>
      <c r="C2436" s="8"/>
      <c r="D2436" s="8"/>
      <c r="E2436" s="8"/>
      <c r="F2436" s="8"/>
      <c r="G2436" s="8"/>
      <c r="H2436" s="8"/>
      <c r="I2436" s="8"/>
      <c r="J2436" s="8"/>
      <c r="K2436" s="8"/>
      <c r="L2436" s="8"/>
      <c r="M2436" s="8"/>
      <c r="N2436" s="8"/>
      <c r="O2436" s="8"/>
    </row>
    <row r="2437" spans="2:15" ht="11.25" x14ac:dyDescent="0.2">
      <c r="B2437" s="8"/>
      <c r="C2437" s="8"/>
      <c r="D2437" s="8"/>
      <c r="E2437" s="8"/>
      <c r="F2437" s="8"/>
      <c r="G2437" s="8"/>
      <c r="H2437" s="8"/>
      <c r="I2437" s="8"/>
      <c r="J2437" s="8"/>
      <c r="K2437" s="8"/>
      <c r="L2437" s="8"/>
      <c r="M2437" s="8"/>
      <c r="N2437" s="8"/>
      <c r="O2437" s="8"/>
    </row>
    <row r="2438" spans="2:15" ht="11.25" x14ac:dyDescent="0.2">
      <c r="B2438" s="8"/>
      <c r="C2438" s="8"/>
      <c r="D2438" s="8"/>
      <c r="E2438" s="8"/>
      <c r="F2438" s="8"/>
      <c r="G2438" s="8"/>
      <c r="H2438" s="8"/>
      <c r="I2438" s="8"/>
      <c r="J2438" s="8"/>
      <c r="K2438" s="8"/>
      <c r="L2438" s="8"/>
      <c r="M2438" s="8"/>
      <c r="N2438" s="8"/>
      <c r="O2438" s="8"/>
    </row>
    <row r="2439" spans="2:15" ht="11.25" x14ac:dyDescent="0.2">
      <c r="B2439" s="8"/>
      <c r="C2439" s="8"/>
      <c r="D2439" s="8"/>
      <c r="E2439" s="8"/>
      <c r="F2439" s="8"/>
      <c r="G2439" s="8"/>
      <c r="H2439" s="8"/>
      <c r="I2439" s="8"/>
      <c r="J2439" s="8"/>
      <c r="K2439" s="8"/>
      <c r="L2439" s="8"/>
      <c r="M2439" s="8"/>
      <c r="N2439" s="8"/>
      <c r="O2439" s="8"/>
    </row>
    <row r="2440" spans="2:15" ht="11.25" x14ac:dyDescent="0.2">
      <c r="B2440" s="8"/>
      <c r="C2440" s="8"/>
      <c r="D2440" s="8"/>
      <c r="E2440" s="8"/>
      <c r="F2440" s="8"/>
      <c r="G2440" s="8"/>
      <c r="H2440" s="8"/>
      <c r="I2440" s="8"/>
      <c r="J2440" s="8"/>
      <c r="K2440" s="8"/>
      <c r="L2440" s="8"/>
      <c r="M2440" s="8"/>
      <c r="N2440" s="8"/>
      <c r="O2440" s="8"/>
    </row>
    <row r="2441" spans="2:15" ht="11.25" x14ac:dyDescent="0.2">
      <c r="B2441" s="8"/>
      <c r="C2441" s="8"/>
      <c r="D2441" s="8"/>
      <c r="E2441" s="8"/>
      <c r="F2441" s="8"/>
      <c r="G2441" s="8"/>
      <c r="H2441" s="8"/>
      <c r="I2441" s="8"/>
      <c r="J2441" s="8"/>
      <c r="K2441" s="8"/>
      <c r="L2441" s="8"/>
      <c r="M2441" s="8"/>
      <c r="N2441" s="8"/>
      <c r="O2441" s="8"/>
    </row>
    <row r="2442" spans="2:15" ht="11.25" x14ac:dyDescent="0.2">
      <c r="B2442" s="8"/>
      <c r="C2442" s="8"/>
      <c r="D2442" s="8"/>
      <c r="E2442" s="8"/>
      <c r="F2442" s="8"/>
      <c r="G2442" s="8"/>
      <c r="H2442" s="8"/>
      <c r="I2442" s="8"/>
      <c r="J2442" s="8"/>
      <c r="K2442" s="8"/>
      <c r="L2442" s="8"/>
      <c r="M2442" s="8"/>
      <c r="N2442" s="8"/>
      <c r="O2442" s="8"/>
    </row>
    <row r="2443" spans="2:15" ht="11.25" x14ac:dyDescent="0.2">
      <c r="B2443" s="8"/>
      <c r="C2443" s="8"/>
      <c r="D2443" s="8"/>
      <c r="E2443" s="8"/>
      <c r="F2443" s="8"/>
      <c r="G2443" s="8"/>
      <c r="H2443" s="8"/>
      <c r="I2443" s="8"/>
      <c r="J2443" s="8"/>
      <c r="K2443" s="8"/>
      <c r="L2443" s="8"/>
      <c r="M2443" s="8"/>
      <c r="N2443" s="8"/>
      <c r="O2443" s="8"/>
    </row>
    <row r="2444" spans="2:15" ht="11.25" x14ac:dyDescent="0.2">
      <c r="B2444" s="8"/>
      <c r="C2444" s="8"/>
      <c r="D2444" s="8"/>
      <c r="E2444" s="8"/>
      <c r="F2444" s="8"/>
      <c r="G2444" s="8"/>
      <c r="H2444" s="8"/>
      <c r="I2444" s="8"/>
      <c r="J2444" s="8"/>
      <c r="K2444" s="8"/>
      <c r="L2444" s="8"/>
      <c r="M2444" s="8"/>
      <c r="N2444" s="8"/>
      <c r="O2444" s="8"/>
    </row>
    <row r="2445" spans="2:15" ht="11.25" x14ac:dyDescent="0.2">
      <c r="B2445" s="8"/>
      <c r="C2445" s="8"/>
      <c r="D2445" s="8"/>
      <c r="E2445" s="8"/>
      <c r="F2445" s="8"/>
      <c r="G2445" s="8"/>
      <c r="H2445" s="8"/>
      <c r="I2445" s="8"/>
      <c r="J2445" s="8"/>
      <c r="K2445" s="8"/>
      <c r="L2445" s="8"/>
      <c r="M2445" s="8"/>
      <c r="N2445" s="8"/>
      <c r="O2445" s="8"/>
    </row>
    <row r="2446" spans="2:15" ht="11.25" x14ac:dyDescent="0.2">
      <c r="B2446" s="8"/>
      <c r="C2446" s="8"/>
      <c r="D2446" s="8"/>
      <c r="E2446" s="8"/>
      <c r="F2446" s="8"/>
      <c r="G2446" s="8"/>
      <c r="H2446" s="8"/>
      <c r="I2446" s="8"/>
      <c r="J2446" s="8"/>
      <c r="K2446" s="8"/>
      <c r="L2446" s="8"/>
      <c r="M2446" s="8"/>
      <c r="N2446" s="8"/>
      <c r="O2446" s="8"/>
    </row>
    <row r="2447" spans="2:15" ht="11.25" x14ac:dyDescent="0.2">
      <c r="B2447" s="8"/>
      <c r="C2447" s="8"/>
      <c r="D2447" s="8"/>
      <c r="E2447" s="8"/>
      <c r="F2447" s="8"/>
      <c r="G2447" s="8"/>
      <c r="H2447" s="8"/>
      <c r="I2447" s="8"/>
      <c r="J2447" s="8"/>
      <c r="K2447" s="8"/>
      <c r="L2447" s="8"/>
      <c r="M2447" s="8"/>
      <c r="N2447" s="8"/>
      <c r="O2447" s="8"/>
    </row>
    <row r="2448" spans="2:15" ht="11.25" x14ac:dyDescent="0.2">
      <c r="B2448" s="8"/>
      <c r="C2448" s="8"/>
      <c r="D2448" s="8"/>
      <c r="E2448" s="8"/>
      <c r="F2448" s="8"/>
      <c r="G2448" s="8"/>
      <c r="H2448" s="8"/>
      <c r="I2448" s="8"/>
      <c r="J2448" s="8"/>
      <c r="K2448" s="8"/>
      <c r="L2448" s="8"/>
      <c r="M2448" s="8"/>
      <c r="N2448" s="8"/>
      <c r="O2448" s="8"/>
    </row>
    <row r="2449" spans="2:15" ht="11.25" x14ac:dyDescent="0.2">
      <c r="B2449" s="8"/>
      <c r="C2449" s="8"/>
      <c r="D2449" s="8"/>
      <c r="E2449" s="8"/>
      <c r="F2449" s="8"/>
      <c r="G2449" s="8"/>
      <c r="H2449" s="8"/>
      <c r="I2449" s="8"/>
      <c r="J2449" s="8"/>
      <c r="K2449" s="8"/>
      <c r="L2449" s="8"/>
      <c r="M2449" s="8"/>
      <c r="N2449" s="8"/>
      <c r="O2449" s="8"/>
    </row>
    <row r="2450" spans="2:15" ht="11.25" x14ac:dyDescent="0.2">
      <c r="B2450" s="8"/>
      <c r="C2450" s="8"/>
      <c r="D2450" s="8"/>
      <c r="E2450" s="8"/>
      <c r="F2450" s="8"/>
      <c r="G2450" s="8"/>
      <c r="H2450" s="8"/>
      <c r="I2450" s="8"/>
      <c r="J2450" s="8"/>
      <c r="K2450" s="8"/>
      <c r="L2450" s="8"/>
      <c r="M2450" s="8"/>
      <c r="N2450" s="8"/>
      <c r="O2450" s="8"/>
    </row>
    <row r="2451" spans="2:15" ht="11.25" x14ac:dyDescent="0.2">
      <c r="B2451" s="8"/>
      <c r="C2451" s="8"/>
      <c r="D2451" s="8"/>
      <c r="E2451" s="8"/>
      <c r="F2451" s="8"/>
      <c r="G2451" s="8"/>
      <c r="H2451" s="8"/>
      <c r="I2451" s="8"/>
      <c r="J2451" s="8"/>
      <c r="K2451" s="8"/>
      <c r="L2451" s="8"/>
      <c r="M2451" s="8"/>
      <c r="N2451" s="8"/>
      <c r="O2451" s="8"/>
    </row>
    <row r="2452" spans="2:15" ht="11.25" x14ac:dyDescent="0.2">
      <c r="B2452" s="8"/>
      <c r="C2452" s="8"/>
      <c r="D2452" s="8"/>
      <c r="E2452" s="8"/>
      <c r="F2452" s="8"/>
      <c r="G2452" s="8"/>
      <c r="H2452" s="8"/>
      <c r="I2452" s="8"/>
      <c r="J2452" s="8"/>
      <c r="K2452" s="8"/>
      <c r="L2452" s="8"/>
      <c r="M2452" s="8"/>
      <c r="N2452" s="8"/>
      <c r="O2452" s="8"/>
    </row>
    <row r="2453" spans="2:15" ht="11.25" x14ac:dyDescent="0.2">
      <c r="B2453" s="8"/>
      <c r="C2453" s="8"/>
      <c r="D2453" s="8"/>
      <c r="E2453" s="8"/>
      <c r="F2453" s="8"/>
      <c r="G2453" s="8"/>
      <c r="H2453" s="8"/>
      <c r="I2453" s="8"/>
      <c r="J2453" s="8"/>
      <c r="K2453" s="8"/>
      <c r="L2453" s="8"/>
      <c r="M2453" s="8"/>
      <c r="N2453" s="8"/>
      <c r="O2453" s="8"/>
    </row>
    <row r="2454" spans="2:15" ht="11.25" x14ac:dyDescent="0.2">
      <c r="B2454" s="8"/>
      <c r="C2454" s="8"/>
      <c r="D2454" s="8"/>
      <c r="E2454" s="8"/>
      <c r="F2454" s="8"/>
      <c r="G2454" s="8"/>
      <c r="H2454" s="8"/>
      <c r="I2454" s="8"/>
      <c r="J2454" s="8"/>
      <c r="K2454" s="8"/>
      <c r="L2454" s="8"/>
      <c r="M2454" s="8"/>
      <c r="N2454" s="8"/>
      <c r="O2454" s="8"/>
    </row>
    <row r="2455" spans="2:15" ht="11.25" x14ac:dyDescent="0.2">
      <c r="B2455" s="8"/>
      <c r="C2455" s="8"/>
      <c r="D2455" s="8"/>
      <c r="E2455" s="8"/>
      <c r="F2455" s="8"/>
      <c r="G2455" s="8"/>
      <c r="H2455" s="8"/>
      <c r="I2455" s="8"/>
      <c r="J2455" s="8"/>
      <c r="K2455" s="8"/>
      <c r="L2455" s="8"/>
      <c r="M2455" s="8"/>
      <c r="N2455" s="8"/>
      <c r="O2455" s="8"/>
    </row>
    <row r="2456" spans="2:15" ht="11.25" x14ac:dyDescent="0.2">
      <c r="B2456" s="8"/>
      <c r="C2456" s="8"/>
      <c r="D2456" s="8"/>
      <c r="E2456" s="8"/>
      <c r="F2456" s="8"/>
      <c r="G2456" s="8"/>
      <c r="H2456" s="8"/>
      <c r="I2456" s="8"/>
      <c r="J2456" s="8"/>
      <c r="K2456" s="8"/>
      <c r="L2456" s="8"/>
      <c r="M2456" s="8"/>
      <c r="N2456" s="8"/>
      <c r="O2456" s="8"/>
    </row>
    <row r="2457" spans="2:15" ht="11.25" x14ac:dyDescent="0.2">
      <c r="B2457" s="8"/>
      <c r="C2457" s="8"/>
      <c r="D2457" s="8"/>
      <c r="E2457" s="8"/>
      <c r="F2457" s="8"/>
      <c r="G2457" s="8"/>
      <c r="H2457" s="8"/>
      <c r="I2457" s="8"/>
      <c r="J2457" s="8"/>
      <c r="K2457" s="8"/>
      <c r="L2457" s="8"/>
      <c r="M2457" s="8"/>
      <c r="N2457" s="8"/>
      <c r="O2457" s="8"/>
    </row>
    <row r="2458" spans="2:15" ht="11.25" x14ac:dyDescent="0.2">
      <c r="B2458" s="8"/>
      <c r="C2458" s="8"/>
      <c r="D2458" s="8"/>
      <c r="E2458" s="8"/>
      <c r="F2458" s="8"/>
      <c r="G2458" s="8"/>
      <c r="H2458" s="8"/>
      <c r="I2458" s="8"/>
      <c r="J2458" s="8"/>
      <c r="K2458" s="8"/>
      <c r="L2458" s="8"/>
      <c r="M2458" s="8"/>
      <c r="N2458" s="8"/>
      <c r="O2458" s="8"/>
    </row>
    <row r="2459" spans="2:15" ht="11.25" x14ac:dyDescent="0.2">
      <c r="B2459" s="8"/>
      <c r="C2459" s="8"/>
      <c r="D2459" s="8"/>
      <c r="E2459" s="8"/>
      <c r="F2459" s="8"/>
      <c r="G2459" s="8"/>
      <c r="H2459" s="8"/>
      <c r="I2459" s="8"/>
      <c r="J2459" s="8"/>
      <c r="K2459" s="8"/>
      <c r="L2459" s="8"/>
      <c r="M2459" s="8"/>
      <c r="N2459" s="8"/>
      <c r="O2459" s="8"/>
    </row>
    <row r="2460" spans="2:15" ht="11.25" x14ac:dyDescent="0.2">
      <c r="B2460" s="8"/>
      <c r="C2460" s="8"/>
      <c r="D2460" s="8"/>
      <c r="E2460" s="8"/>
      <c r="F2460" s="8"/>
      <c r="G2460" s="8"/>
      <c r="H2460" s="8"/>
      <c r="I2460" s="8"/>
      <c r="J2460" s="8"/>
      <c r="K2460" s="8"/>
      <c r="L2460" s="8"/>
      <c r="M2460" s="8"/>
      <c r="N2460" s="8"/>
      <c r="O2460" s="8"/>
    </row>
    <row r="2461" spans="2:15" ht="11.25" x14ac:dyDescent="0.2">
      <c r="B2461" s="8"/>
      <c r="C2461" s="8"/>
      <c r="D2461" s="8"/>
      <c r="E2461" s="8"/>
      <c r="F2461" s="8"/>
      <c r="G2461" s="8"/>
      <c r="H2461" s="8"/>
      <c r="I2461" s="8"/>
      <c r="J2461" s="8"/>
      <c r="K2461" s="8"/>
      <c r="L2461" s="8"/>
      <c r="M2461" s="8"/>
      <c r="N2461" s="8"/>
      <c r="O2461" s="8"/>
    </row>
    <row r="2462" spans="2:15" ht="11.25" x14ac:dyDescent="0.2">
      <c r="B2462" s="8"/>
      <c r="C2462" s="8"/>
      <c r="D2462" s="8"/>
      <c r="E2462" s="8"/>
      <c r="F2462" s="8"/>
      <c r="G2462" s="8"/>
      <c r="H2462" s="8"/>
      <c r="I2462" s="8"/>
      <c r="J2462" s="8"/>
      <c r="K2462" s="8"/>
      <c r="L2462" s="8"/>
      <c r="M2462" s="8"/>
      <c r="N2462" s="8"/>
      <c r="O2462" s="8"/>
    </row>
    <row r="2463" spans="2:15" ht="11.25" x14ac:dyDescent="0.2">
      <c r="B2463" s="8"/>
      <c r="C2463" s="8"/>
      <c r="D2463" s="8"/>
      <c r="E2463" s="8"/>
      <c r="F2463" s="8"/>
      <c r="G2463" s="8"/>
      <c r="H2463" s="8"/>
      <c r="I2463" s="8"/>
      <c r="J2463" s="8"/>
      <c r="K2463" s="8"/>
      <c r="L2463" s="8"/>
      <c r="M2463" s="8"/>
      <c r="N2463" s="8"/>
      <c r="O2463" s="8"/>
    </row>
    <row r="2464" spans="2:15" ht="11.25" x14ac:dyDescent="0.2">
      <c r="B2464" s="8"/>
      <c r="C2464" s="8"/>
      <c r="D2464" s="8"/>
      <c r="E2464" s="8"/>
      <c r="F2464" s="8"/>
      <c r="G2464" s="8"/>
      <c r="H2464" s="8"/>
      <c r="I2464" s="8"/>
      <c r="J2464" s="8"/>
      <c r="K2464" s="8"/>
      <c r="L2464" s="8"/>
      <c r="M2464" s="8"/>
      <c r="N2464" s="8"/>
      <c r="O2464" s="8"/>
    </row>
    <row r="2465" spans="2:15" ht="11.25" x14ac:dyDescent="0.2">
      <c r="B2465" s="8"/>
      <c r="C2465" s="8"/>
      <c r="D2465" s="8"/>
      <c r="E2465" s="8"/>
      <c r="F2465" s="8"/>
      <c r="G2465" s="8"/>
      <c r="H2465" s="8"/>
      <c r="I2465" s="8"/>
      <c r="J2465" s="8"/>
      <c r="K2465" s="8"/>
      <c r="L2465" s="8"/>
      <c r="M2465" s="8"/>
      <c r="N2465" s="8"/>
      <c r="O2465" s="8"/>
    </row>
    <row r="2466" spans="2:15" ht="11.25" x14ac:dyDescent="0.2">
      <c r="B2466" s="8"/>
      <c r="C2466" s="8"/>
      <c r="D2466" s="8"/>
      <c r="E2466" s="8"/>
      <c r="F2466" s="8"/>
      <c r="G2466" s="8"/>
      <c r="H2466" s="8"/>
      <c r="I2466" s="8"/>
      <c r="J2466" s="8"/>
      <c r="K2466" s="8"/>
      <c r="L2466" s="8"/>
      <c r="M2466" s="8"/>
      <c r="N2466" s="8"/>
      <c r="O2466" s="8"/>
    </row>
    <row r="2467" spans="2:15" ht="11.25" x14ac:dyDescent="0.2">
      <c r="B2467" s="8"/>
      <c r="C2467" s="8"/>
      <c r="D2467" s="8"/>
      <c r="E2467" s="8"/>
      <c r="F2467" s="8"/>
      <c r="G2467" s="8"/>
      <c r="H2467" s="8"/>
      <c r="I2467" s="8"/>
      <c r="J2467" s="8"/>
      <c r="K2467" s="8"/>
      <c r="L2467" s="8"/>
      <c r="M2467" s="8"/>
      <c r="N2467" s="8"/>
      <c r="O2467" s="8"/>
    </row>
    <row r="2468" spans="2:15" ht="11.25" x14ac:dyDescent="0.2">
      <c r="B2468" s="8"/>
      <c r="C2468" s="8"/>
      <c r="D2468" s="8"/>
      <c r="E2468" s="8"/>
      <c r="F2468" s="8"/>
      <c r="G2468" s="8"/>
      <c r="H2468" s="8"/>
      <c r="I2468" s="8"/>
      <c r="J2468" s="8"/>
      <c r="K2468" s="8"/>
      <c r="L2468" s="8"/>
      <c r="M2468" s="8"/>
      <c r="N2468" s="8"/>
      <c r="O2468" s="8"/>
    </row>
    <row r="2469" spans="2:15" ht="11.25" x14ac:dyDescent="0.2">
      <c r="B2469" s="8"/>
      <c r="C2469" s="8"/>
      <c r="D2469" s="8"/>
      <c r="E2469" s="8"/>
      <c r="F2469" s="8"/>
      <c r="G2469" s="8"/>
      <c r="H2469" s="8"/>
      <c r="I2469" s="8"/>
      <c r="J2469" s="8"/>
      <c r="K2469" s="8"/>
      <c r="L2469" s="8"/>
      <c r="M2469" s="8"/>
      <c r="N2469" s="8"/>
      <c r="O2469" s="8"/>
    </row>
    <row r="2470" spans="2:15" ht="11.25" x14ac:dyDescent="0.2">
      <c r="B2470" s="8"/>
      <c r="C2470" s="8"/>
      <c r="D2470" s="8"/>
      <c r="E2470" s="8"/>
      <c r="F2470" s="8"/>
      <c r="G2470" s="8"/>
      <c r="H2470" s="8"/>
      <c r="I2470" s="8"/>
      <c r="J2470" s="8"/>
      <c r="K2470" s="8"/>
      <c r="L2470" s="8"/>
      <c r="M2470" s="8"/>
      <c r="N2470" s="8"/>
      <c r="O2470" s="8"/>
    </row>
    <row r="2471" spans="2:15" ht="11.25" x14ac:dyDescent="0.2">
      <c r="B2471" s="8"/>
      <c r="C2471" s="8"/>
      <c r="D2471" s="8"/>
      <c r="E2471" s="8"/>
      <c r="F2471" s="8"/>
      <c r="G2471" s="8"/>
      <c r="H2471" s="8"/>
      <c r="I2471" s="8"/>
      <c r="J2471" s="8"/>
      <c r="K2471" s="8"/>
      <c r="L2471" s="8"/>
      <c r="M2471" s="8"/>
      <c r="N2471" s="8"/>
      <c r="O2471" s="8"/>
    </row>
    <row r="2472" spans="2:15" ht="11.25" x14ac:dyDescent="0.2">
      <c r="B2472" s="8"/>
      <c r="C2472" s="8"/>
      <c r="D2472" s="8"/>
      <c r="E2472" s="8"/>
      <c r="F2472" s="8"/>
      <c r="G2472" s="8"/>
      <c r="H2472" s="8"/>
      <c r="I2472" s="8"/>
      <c r="J2472" s="8"/>
      <c r="K2472" s="8"/>
      <c r="L2472" s="8"/>
      <c r="M2472" s="8"/>
      <c r="N2472" s="8"/>
      <c r="O2472" s="8"/>
    </row>
    <row r="2473" spans="2:15" ht="11.25" x14ac:dyDescent="0.2">
      <c r="B2473" s="8"/>
      <c r="C2473" s="8"/>
      <c r="D2473" s="8"/>
      <c r="E2473" s="8"/>
      <c r="F2473" s="8"/>
      <c r="G2473" s="8"/>
      <c r="H2473" s="8"/>
      <c r="I2473" s="8"/>
      <c r="J2473" s="8"/>
      <c r="K2473" s="8"/>
      <c r="L2473" s="8"/>
      <c r="M2473" s="8"/>
      <c r="N2473" s="8"/>
      <c r="O2473" s="8"/>
    </row>
    <row r="2474" spans="2:15" ht="11.25" x14ac:dyDescent="0.2">
      <c r="B2474" s="8"/>
      <c r="C2474" s="8"/>
      <c r="D2474" s="8"/>
      <c r="E2474" s="8"/>
      <c r="F2474" s="8"/>
      <c r="G2474" s="8"/>
      <c r="H2474" s="8"/>
      <c r="I2474" s="8"/>
      <c r="J2474" s="8"/>
      <c r="K2474" s="8"/>
      <c r="L2474" s="8"/>
      <c r="M2474" s="8"/>
      <c r="N2474" s="8"/>
      <c r="O2474" s="8"/>
    </row>
    <row r="2475" spans="2:15" ht="11.25" x14ac:dyDescent="0.2">
      <c r="B2475" s="8"/>
      <c r="C2475" s="8"/>
      <c r="D2475" s="8"/>
      <c r="E2475" s="8"/>
      <c r="F2475" s="8"/>
      <c r="G2475" s="8"/>
      <c r="H2475" s="8"/>
      <c r="I2475" s="8"/>
      <c r="J2475" s="8"/>
      <c r="K2475" s="8"/>
      <c r="L2475" s="8"/>
      <c r="M2475" s="8"/>
      <c r="N2475" s="8"/>
      <c r="O2475" s="8"/>
    </row>
    <row r="2476" spans="2:15" ht="11.25" x14ac:dyDescent="0.2">
      <c r="B2476" s="8"/>
      <c r="C2476" s="8"/>
      <c r="D2476" s="8"/>
      <c r="E2476" s="8"/>
      <c r="F2476" s="8"/>
      <c r="G2476" s="8"/>
      <c r="H2476" s="8"/>
      <c r="I2476" s="8"/>
      <c r="J2476" s="8"/>
      <c r="K2476" s="8"/>
      <c r="L2476" s="8"/>
      <c r="M2476" s="8"/>
      <c r="N2476" s="8"/>
      <c r="O2476" s="8"/>
    </row>
    <row r="2477" spans="2:15" ht="11.25" x14ac:dyDescent="0.2">
      <c r="B2477" s="8"/>
      <c r="C2477" s="8"/>
      <c r="D2477" s="8"/>
      <c r="E2477" s="8"/>
      <c r="F2477" s="8"/>
      <c r="G2477" s="8"/>
      <c r="H2477" s="8"/>
      <c r="I2477" s="8"/>
      <c r="J2477" s="8"/>
      <c r="K2477" s="8"/>
      <c r="L2477" s="8"/>
      <c r="M2477" s="8"/>
      <c r="N2477" s="8"/>
      <c r="O2477" s="8"/>
    </row>
    <row r="2478" spans="2:15" ht="11.25" x14ac:dyDescent="0.2">
      <c r="B2478" s="8"/>
      <c r="C2478" s="8"/>
      <c r="D2478" s="8"/>
      <c r="E2478" s="8"/>
      <c r="F2478" s="8"/>
      <c r="G2478" s="8"/>
      <c r="H2478" s="8"/>
      <c r="I2478" s="8"/>
      <c r="J2478" s="8"/>
      <c r="K2478" s="8"/>
      <c r="L2478" s="8"/>
      <c r="M2478" s="8"/>
      <c r="N2478" s="8"/>
      <c r="O2478" s="8"/>
    </row>
    <row r="2479" spans="2:15" ht="11.25" x14ac:dyDescent="0.2">
      <c r="B2479" s="8"/>
      <c r="C2479" s="8"/>
      <c r="D2479" s="8"/>
      <c r="E2479" s="8"/>
      <c r="F2479" s="8"/>
      <c r="G2479" s="8"/>
      <c r="H2479" s="8"/>
      <c r="I2479" s="8"/>
      <c r="J2479" s="8"/>
      <c r="K2479" s="8"/>
      <c r="L2479" s="8"/>
      <c r="M2479" s="8"/>
      <c r="N2479" s="8"/>
      <c r="O2479" s="8"/>
    </row>
    <row r="2480" spans="2:15" ht="11.25" x14ac:dyDescent="0.2">
      <c r="B2480" s="8"/>
      <c r="C2480" s="8"/>
      <c r="D2480" s="8"/>
      <c r="E2480" s="8"/>
      <c r="F2480" s="8"/>
      <c r="G2480" s="8"/>
      <c r="H2480" s="8"/>
      <c r="I2480" s="8"/>
      <c r="J2480" s="8"/>
      <c r="K2480" s="8"/>
      <c r="L2480" s="8"/>
      <c r="M2480" s="8"/>
      <c r="N2480" s="8"/>
      <c r="O2480" s="8"/>
    </row>
    <row r="2481" spans="2:15" ht="11.25" x14ac:dyDescent="0.2">
      <c r="B2481" s="8"/>
      <c r="C2481" s="8"/>
      <c r="D2481" s="8"/>
      <c r="E2481" s="8"/>
      <c r="F2481" s="8"/>
      <c r="G2481" s="8"/>
      <c r="H2481" s="8"/>
      <c r="I2481" s="8"/>
      <c r="J2481" s="8"/>
      <c r="K2481" s="8"/>
      <c r="L2481" s="8"/>
      <c r="M2481" s="8"/>
      <c r="N2481" s="8"/>
      <c r="O2481" s="8"/>
    </row>
    <row r="2482" spans="2:15" ht="11.25" x14ac:dyDescent="0.2">
      <c r="B2482" s="8"/>
      <c r="C2482" s="8"/>
      <c r="D2482" s="8"/>
      <c r="E2482" s="8"/>
      <c r="F2482" s="8"/>
      <c r="G2482" s="8"/>
      <c r="H2482" s="8"/>
      <c r="I2482" s="8"/>
      <c r="J2482" s="8"/>
      <c r="K2482" s="8"/>
      <c r="L2482" s="8"/>
      <c r="M2482" s="8"/>
      <c r="N2482" s="8"/>
      <c r="O2482" s="8"/>
    </row>
    <row r="2483" spans="2:15" ht="11.25" x14ac:dyDescent="0.2">
      <c r="B2483" s="8"/>
      <c r="C2483" s="8"/>
      <c r="D2483" s="8"/>
      <c r="E2483" s="8"/>
      <c r="F2483" s="8"/>
      <c r="G2483" s="8"/>
      <c r="H2483" s="8"/>
      <c r="I2483" s="8"/>
      <c r="J2483" s="8"/>
      <c r="K2483" s="8"/>
      <c r="L2483" s="8"/>
      <c r="M2483" s="8"/>
      <c r="N2483" s="8"/>
      <c r="O2483" s="8"/>
    </row>
    <row r="2484" spans="2:15" ht="11.25" x14ac:dyDescent="0.2">
      <c r="B2484" s="8"/>
      <c r="C2484" s="8"/>
      <c r="D2484" s="8"/>
      <c r="E2484" s="8"/>
      <c r="F2484" s="8"/>
      <c r="G2484" s="8"/>
      <c r="H2484" s="8"/>
      <c r="I2484" s="8"/>
      <c r="J2484" s="8"/>
      <c r="K2484" s="8"/>
      <c r="L2484" s="8"/>
      <c r="M2484" s="8"/>
      <c r="N2484" s="8"/>
      <c r="O2484" s="8"/>
    </row>
    <row r="2485" spans="2:15" ht="11.25" x14ac:dyDescent="0.2">
      <c r="B2485" s="8"/>
      <c r="C2485" s="8"/>
      <c r="D2485" s="8"/>
      <c r="E2485" s="8"/>
      <c r="F2485" s="8"/>
      <c r="G2485" s="8"/>
      <c r="H2485" s="8"/>
      <c r="I2485" s="8"/>
      <c r="J2485" s="8"/>
      <c r="K2485" s="8"/>
      <c r="L2485" s="8"/>
      <c r="M2485" s="8"/>
      <c r="N2485" s="8"/>
      <c r="O2485" s="8"/>
    </row>
    <row r="2486" spans="2:15" ht="11.25" x14ac:dyDescent="0.2">
      <c r="B2486" s="8"/>
      <c r="C2486" s="8"/>
      <c r="D2486" s="8"/>
      <c r="E2486" s="8"/>
      <c r="F2486" s="8"/>
      <c r="G2486" s="8"/>
      <c r="H2486" s="8"/>
      <c r="I2486" s="8"/>
      <c r="J2486" s="8"/>
      <c r="K2486" s="8"/>
      <c r="L2486" s="8"/>
      <c r="M2486" s="8"/>
      <c r="N2486" s="8"/>
      <c r="O2486" s="8"/>
    </row>
    <row r="2487" spans="2:15" ht="11.25" x14ac:dyDescent="0.2">
      <c r="B2487" s="8"/>
      <c r="C2487" s="8"/>
      <c r="D2487" s="8"/>
      <c r="E2487" s="8"/>
      <c r="F2487" s="8"/>
      <c r="G2487" s="8"/>
      <c r="H2487" s="8"/>
      <c r="I2487" s="8"/>
      <c r="J2487" s="8"/>
      <c r="K2487" s="8"/>
      <c r="L2487" s="8"/>
      <c r="M2487" s="8"/>
      <c r="N2487" s="8"/>
      <c r="O2487" s="8"/>
    </row>
    <row r="2488" spans="2:15" ht="11.25" x14ac:dyDescent="0.2">
      <c r="B2488" s="8"/>
      <c r="C2488" s="8"/>
      <c r="D2488" s="8"/>
      <c r="E2488" s="8"/>
      <c r="F2488" s="8"/>
      <c r="G2488" s="8"/>
      <c r="H2488" s="8"/>
      <c r="I2488" s="8"/>
      <c r="J2488" s="8"/>
      <c r="K2488" s="8"/>
      <c r="L2488" s="8"/>
      <c r="M2488" s="8"/>
      <c r="N2488" s="8"/>
      <c r="O2488" s="8"/>
    </row>
    <row r="2489" spans="2:15" ht="11.25" x14ac:dyDescent="0.2">
      <c r="B2489" s="8"/>
      <c r="C2489" s="8"/>
      <c r="D2489" s="8"/>
      <c r="E2489" s="8"/>
      <c r="F2489" s="8"/>
      <c r="G2489" s="8"/>
      <c r="H2489" s="8"/>
      <c r="I2489" s="8"/>
      <c r="J2489" s="8"/>
      <c r="K2489" s="8"/>
      <c r="L2489" s="8"/>
      <c r="M2489" s="8"/>
      <c r="N2489" s="8"/>
      <c r="O2489" s="8"/>
    </row>
    <row r="2490" spans="2:15" ht="11.25" x14ac:dyDescent="0.2">
      <c r="B2490" s="8"/>
      <c r="C2490" s="8"/>
      <c r="D2490" s="8"/>
      <c r="E2490" s="8"/>
      <c r="F2490" s="8"/>
      <c r="G2490" s="8"/>
      <c r="H2490" s="8"/>
      <c r="I2490" s="8"/>
      <c r="J2490" s="8"/>
      <c r="K2490" s="8"/>
      <c r="L2490" s="8"/>
      <c r="M2490" s="8"/>
      <c r="N2490" s="8"/>
      <c r="O2490" s="8"/>
    </row>
    <row r="2491" spans="2:15" ht="11.25" x14ac:dyDescent="0.2">
      <c r="B2491" s="8"/>
      <c r="C2491" s="8"/>
      <c r="D2491" s="8"/>
      <c r="E2491" s="8"/>
      <c r="F2491" s="8"/>
      <c r="G2491" s="8"/>
      <c r="H2491" s="8"/>
      <c r="I2491" s="8"/>
      <c r="J2491" s="8"/>
      <c r="K2491" s="8"/>
      <c r="L2491" s="8"/>
      <c r="M2491" s="8"/>
      <c r="N2491" s="8"/>
      <c r="O2491" s="8"/>
    </row>
    <row r="2492" spans="2:15" ht="11.25" x14ac:dyDescent="0.2">
      <c r="B2492" s="8"/>
      <c r="C2492" s="8"/>
      <c r="D2492" s="8"/>
      <c r="E2492" s="8"/>
      <c r="F2492" s="8"/>
      <c r="G2492" s="8"/>
      <c r="H2492" s="8"/>
      <c r="I2492" s="8"/>
      <c r="J2492" s="8"/>
      <c r="K2492" s="8"/>
      <c r="L2492" s="8"/>
      <c r="M2492" s="8"/>
      <c r="N2492" s="8"/>
      <c r="O2492" s="8"/>
    </row>
    <row r="2493" spans="2:15" ht="11.25" x14ac:dyDescent="0.2">
      <c r="B2493" s="8"/>
      <c r="C2493" s="8"/>
      <c r="D2493" s="8"/>
      <c r="E2493" s="8"/>
      <c r="F2493" s="8"/>
      <c r="G2493" s="8"/>
      <c r="H2493" s="8"/>
      <c r="I2493" s="8"/>
      <c r="J2493" s="8"/>
      <c r="K2493" s="8"/>
      <c r="L2493" s="8"/>
      <c r="M2493" s="8"/>
      <c r="N2493" s="8"/>
      <c r="O2493" s="8"/>
    </row>
    <row r="2494" spans="2:15" ht="11.25" x14ac:dyDescent="0.2">
      <c r="B2494" s="8"/>
      <c r="C2494" s="8"/>
      <c r="D2494" s="8"/>
      <c r="E2494" s="8"/>
      <c r="F2494" s="8"/>
      <c r="G2494" s="8"/>
      <c r="H2494" s="8"/>
      <c r="I2494" s="8"/>
      <c r="J2494" s="8"/>
      <c r="K2494" s="8"/>
      <c r="L2494" s="8"/>
      <c r="M2494" s="8"/>
      <c r="N2494" s="8"/>
      <c r="O2494" s="8"/>
    </row>
    <row r="2495" spans="2:15" ht="11.25" x14ac:dyDescent="0.2">
      <c r="B2495" s="8"/>
      <c r="C2495" s="8"/>
      <c r="D2495" s="8"/>
      <c r="E2495" s="8"/>
      <c r="F2495" s="8"/>
      <c r="G2495" s="8"/>
      <c r="H2495" s="8"/>
      <c r="I2495" s="8"/>
      <c r="J2495" s="8"/>
      <c r="K2495" s="8"/>
      <c r="L2495" s="8"/>
      <c r="M2495" s="8"/>
      <c r="N2495" s="8"/>
      <c r="O2495" s="8"/>
    </row>
    <row r="2496" spans="2:15" ht="11.25" x14ac:dyDescent="0.2">
      <c r="B2496" s="8"/>
      <c r="C2496" s="8"/>
      <c r="D2496" s="8"/>
      <c r="E2496" s="8"/>
      <c r="F2496" s="8"/>
      <c r="G2496" s="8"/>
      <c r="H2496" s="8"/>
      <c r="I2496" s="8"/>
      <c r="J2496" s="8"/>
      <c r="K2496" s="8"/>
      <c r="L2496" s="8"/>
      <c r="M2496" s="8"/>
      <c r="N2496" s="8"/>
      <c r="O2496" s="8"/>
    </row>
    <row r="2497" spans="2:15" ht="11.25" x14ac:dyDescent="0.2">
      <c r="B2497" s="8"/>
      <c r="C2497" s="8"/>
      <c r="D2497" s="8"/>
      <c r="E2497" s="8"/>
      <c r="F2497" s="8"/>
      <c r="G2497" s="8"/>
      <c r="H2497" s="8"/>
      <c r="I2497" s="8"/>
      <c r="J2497" s="8"/>
      <c r="K2497" s="8"/>
      <c r="L2497" s="8"/>
      <c r="M2497" s="8"/>
      <c r="N2497" s="8"/>
      <c r="O2497" s="8"/>
    </row>
    <row r="2498" spans="2:15" ht="11.25" x14ac:dyDescent="0.2">
      <c r="B2498" s="8"/>
      <c r="C2498" s="8"/>
      <c r="D2498" s="8"/>
      <c r="E2498" s="8"/>
      <c r="F2498" s="8"/>
      <c r="G2498" s="8"/>
      <c r="H2498" s="8"/>
      <c r="I2498" s="8"/>
      <c r="J2498" s="8"/>
      <c r="K2498" s="8"/>
      <c r="L2498" s="8"/>
      <c r="M2498" s="8"/>
      <c r="N2498" s="8"/>
      <c r="O2498" s="8"/>
    </row>
    <row r="2499" spans="2:15" ht="11.25" x14ac:dyDescent="0.2">
      <c r="B2499" s="8"/>
      <c r="C2499" s="8"/>
      <c r="D2499" s="8"/>
      <c r="E2499" s="8"/>
      <c r="F2499" s="8"/>
      <c r="G2499" s="8"/>
      <c r="H2499" s="8"/>
      <c r="I2499" s="8"/>
      <c r="J2499" s="8"/>
      <c r="K2499" s="8"/>
      <c r="L2499" s="8"/>
      <c r="M2499" s="8"/>
      <c r="N2499" s="8"/>
      <c r="O2499" s="8"/>
    </row>
    <row r="2500" spans="2:15" ht="11.25" x14ac:dyDescent="0.2">
      <c r="B2500" s="8"/>
      <c r="C2500" s="8"/>
      <c r="D2500" s="8"/>
      <c r="E2500" s="8"/>
      <c r="F2500" s="8"/>
      <c r="G2500" s="8"/>
      <c r="H2500" s="8"/>
      <c r="I2500" s="8"/>
      <c r="J2500" s="8"/>
      <c r="K2500" s="8"/>
      <c r="L2500" s="8"/>
      <c r="M2500" s="8"/>
      <c r="N2500" s="8"/>
      <c r="O2500" s="8"/>
    </row>
    <row r="2501" spans="2:15" ht="11.25" x14ac:dyDescent="0.2">
      <c r="B2501" s="8"/>
      <c r="C2501" s="8"/>
      <c r="D2501" s="8"/>
      <c r="E2501" s="8"/>
      <c r="F2501" s="8"/>
      <c r="G2501" s="8"/>
      <c r="H2501" s="8"/>
      <c r="I2501" s="8"/>
      <c r="J2501" s="8"/>
      <c r="K2501" s="8"/>
      <c r="L2501" s="8"/>
      <c r="M2501" s="8"/>
      <c r="N2501" s="8"/>
      <c r="O2501" s="8"/>
    </row>
    <row r="2502" spans="2:15" ht="11.25" x14ac:dyDescent="0.2">
      <c r="B2502" s="8"/>
      <c r="C2502" s="8"/>
      <c r="D2502" s="8"/>
      <c r="E2502" s="8"/>
      <c r="F2502" s="8"/>
      <c r="G2502" s="8"/>
      <c r="H2502" s="8"/>
      <c r="I2502" s="8"/>
      <c r="J2502" s="8"/>
      <c r="K2502" s="8"/>
      <c r="L2502" s="8"/>
      <c r="M2502" s="8"/>
      <c r="N2502" s="8"/>
      <c r="O2502" s="8"/>
    </row>
    <row r="2503" spans="2:15" ht="11.25" x14ac:dyDescent="0.2">
      <c r="B2503" s="8"/>
      <c r="C2503" s="8"/>
      <c r="D2503" s="8"/>
      <c r="E2503" s="8"/>
      <c r="F2503" s="8"/>
      <c r="G2503" s="8"/>
      <c r="H2503" s="8"/>
      <c r="I2503" s="8"/>
      <c r="J2503" s="8"/>
      <c r="K2503" s="8"/>
      <c r="L2503" s="8"/>
      <c r="M2503" s="8"/>
      <c r="N2503" s="8"/>
      <c r="O2503" s="8"/>
    </row>
    <row r="2504" spans="2:15" ht="11.25" x14ac:dyDescent="0.2">
      <c r="B2504" s="8"/>
      <c r="C2504" s="8"/>
      <c r="D2504" s="8"/>
      <c r="E2504" s="8"/>
      <c r="F2504" s="8"/>
      <c r="G2504" s="8"/>
      <c r="H2504" s="8"/>
      <c r="I2504" s="8"/>
      <c r="J2504" s="8"/>
      <c r="K2504" s="8"/>
      <c r="L2504" s="8"/>
      <c r="M2504" s="8"/>
      <c r="N2504" s="8"/>
      <c r="O2504" s="8"/>
    </row>
    <row r="2505" spans="2:15" ht="11.25" x14ac:dyDescent="0.2">
      <c r="B2505" s="8"/>
      <c r="C2505" s="8"/>
      <c r="D2505" s="8"/>
      <c r="E2505" s="8"/>
      <c r="F2505" s="8"/>
      <c r="G2505" s="8"/>
      <c r="H2505" s="8"/>
      <c r="I2505" s="8"/>
      <c r="J2505" s="8"/>
      <c r="K2505" s="8"/>
      <c r="L2505" s="8"/>
      <c r="M2505" s="8"/>
      <c r="N2505" s="8"/>
      <c r="O2505" s="8"/>
    </row>
    <row r="2506" spans="2:15" ht="11.25" x14ac:dyDescent="0.2">
      <c r="B2506" s="8"/>
      <c r="C2506" s="8"/>
      <c r="D2506" s="8"/>
      <c r="E2506" s="8"/>
      <c r="F2506" s="8"/>
      <c r="G2506" s="8"/>
      <c r="H2506" s="8"/>
      <c r="I2506" s="8"/>
      <c r="J2506" s="8"/>
      <c r="K2506" s="8"/>
      <c r="L2506" s="8"/>
      <c r="M2506" s="8"/>
      <c r="N2506" s="8"/>
      <c r="O2506" s="8"/>
    </row>
    <row r="2507" spans="2:15" ht="11.25" x14ac:dyDescent="0.2">
      <c r="B2507" s="8"/>
      <c r="C2507" s="8"/>
      <c r="D2507" s="8"/>
      <c r="E2507" s="8"/>
      <c r="F2507" s="8"/>
      <c r="G2507" s="8"/>
      <c r="H2507" s="8"/>
      <c r="I2507" s="8"/>
      <c r="J2507" s="8"/>
      <c r="K2507" s="8"/>
      <c r="L2507" s="8"/>
      <c r="M2507" s="8"/>
      <c r="N2507" s="8"/>
      <c r="O2507" s="8"/>
    </row>
    <row r="2508" spans="2:15" ht="11.25" x14ac:dyDescent="0.2">
      <c r="B2508" s="8"/>
      <c r="C2508" s="8"/>
      <c r="D2508" s="8"/>
      <c r="E2508" s="8"/>
      <c r="F2508" s="8"/>
      <c r="G2508" s="8"/>
      <c r="H2508" s="8"/>
      <c r="I2508" s="8"/>
      <c r="J2508" s="8"/>
      <c r="K2508" s="8"/>
      <c r="L2508" s="8"/>
      <c r="M2508" s="8"/>
      <c r="N2508" s="8"/>
      <c r="O2508" s="8"/>
    </row>
    <row r="2509" spans="2:15" ht="11.25" x14ac:dyDescent="0.2">
      <c r="B2509" s="8"/>
      <c r="C2509" s="8"/>
      <c r="D2509" s="8"/>
      <c r="E2509" s="8"/>
      <c r="F2509" s="8"/>
      <c r="G2509" s="8"/>
      <c r="H2509" s="8"/>
      <c r="I2509" s="8"/>
      <c r="J2509" s="8"/>
      <c r="K2509" s="8"/>
      <c r="L2509" s="8"/>
      <c r="M2509" s="8"/>
      <c r="N2509" s="8"/>
      <c r="O2509" s="8"/>
    </row>
    <row r="2510" spans="2:15" ht="11.25" x14ac:dyDescent="0.2">
      <c r="B2510" s="8"/>
      <c r="C2510" s="8"/>
      <c r="D2510" s="8"/>
      <c r="E2510" s="8"/>
      <c r="F2510" s="8"/>
      <c r="G2510" s="8"/>
      <c r="H2510" s="8"/>
      <c r="I2510" s="8"/>
      <c r="J2510" s="8"/>
      <c r="K2510" s="8"/>
      <c r="L2510" s="8"/>
      <c r="M2510" s="8"/>
      <c r="N2510" s="8"/>
      <c r="O2510" s="8"/>
    </row>
    <row r="2511" spans="2:15" ht="11.25" x14ac:dyDescent="0.2">
      <c r="B2511" s="8"/>
      <c r="C2511" s="8"/>
      <c r="D2511" s="8"/>
      <c r="E2511" s="8"/>
      <c r="F2511" s="8"/>
      <c r="G2511" s="8"/>
      <c r="H2511" s="8"/>
      <c r="I2511" s="8"/>
      <c r="J2511" s="8"/>
      <c r="K2511" s="8"/>
      <c r="L2511" s="8"/>
      <c r="M2511" s="8"/>
      <c r="N2511" s="8"/>
      <c r="O2511" s="8"/>
    </row>
    <row r="2512" spans="2:15" ht="11.25" x14ac:dyDescent="0.2">
      <c r="B2512" s="8"/>
      <c r="C2512" s="8"/>
      <c r="D2512" s="8"/>
      <c r="E2512" s="8"/>
      <c r="F2512" s="8"/>
      <c r="G2512" s="8"/>
      <c r="H2512" s="8"/>
      <c r="I2512" s="8"/>
      <c r="J2512" s="8"/>
      <c r="K2512" s="8"/>
      <c r="L2512" s="8"/>
      <c r="M2512" s="8"/>
      <c r="N2512" s="8"/>
      <c r="O2512" s="8"/>
    </row>
    <row r="2513" spans="2:15" ht="11.25" x14ac:dyDescent="0.2">
      <c r="B2513" s="8"/>
      <c r="C2513" s="8"/>
      <c r="D2513" s="8"/>
      <c r="E2513" s="8"/>
      <c r="F2513" s="8"/>
      <c r="G2513" s="8"/>
      <c r="H2513" s="8"/>
      <c r="I2513" s="8"/>
      <c r="J2513" s="8"/>
      <c r="K2513" s="8"/>
      <c r="L2513" s="8"/>
      <c r="M2513" s="8"/>
      <c r="N2513" s="8"/>
      <c r="O2513" s="8"/>
    </row>
    <row r="2514" spans="2:15" ht="11.25" x14ac:dyDescent="0.2">
      <c r="B2514" s="8"/>
      <c r="C2514" s="8"/>
      <c r="D2514" s="8"/>
      <c r="E2514" s="8"/>
      <c r="F2514" s="8"/>
      <c r="G2514" s="8"/>
      <c r="H2514" s="8"/>
      <c r="I2514" s="8"/>
      <c r="J2514" s="8"/>
      <c r="K2514" s="8"/>
      <c r="L2514" s="8"/>
      <c r="M2514" s="8"/>
      <c r="N2514" s="8"/>
      <c r="O2514" s="8"/>
    </row>
    <row r="2515" spans="2:15" ht="11.25" x14ac:dyDescent="0.2">
      <c r="B2515" s="8"/>
      <c r="C2515" s="8"/>
      <c r="D2515" s="8"/>
      <c r="E2515" s="8"/>
      <c r="F2515" s="8"/>
      <c r="G2515" s="8"/>
      <c r="H2515" s="8"/>
      <c r="I2515" s="8"/>
      <c r="J2515" s="8"/>
      <c r="K2515" s="8"/>
      <c r="L2515" s="8"/>
      <c r="M2515" s="8"/>
      <c r="N2515" s="8"/>
      <c r="O2515" s="8"/>
    </row>
    <row r="2516" spans="2:15" ht="11.25" x14ac:dyDescent="0.2">
      <c r="B2516" s="8"/>
      <c r="C2516" s="8"/>
      <c r="D2516" s="8"/>
      <c r="E2516" s="8"/>
      <c r="F2516" s="8"/>
      <c r="G2516" s="8"/>
      <c r="H2516" s="8"/>
      <c r="I2516" s="8"/>
      <c r="J2516" s="8"/>
      <c r="K2516" s="8"/>
      <c r="L2516" s="8"/>
      <c r="M2516" s="8"/>
      <c r="N2516" s="8"/>
      <c r="O2516" s="8"/>
    </row>
    <row r="2517" spans="2:15" ht="11.25" x14ac:dyDescent="0.2">
      <c r="B2517" s="8"/>
      <c r="C2517" s="8"/>
      <c r="D2517" s="8"/>
      <c r="E2517" s="8"/>
      <c r="F2517" s="8"/>
      <c r="G2517" s="8"/>
      <c r="H2517" s="8"/>
      <c r="I2517" s="8"/>
      <c r="J2517" s="8"/>
      <c r="K2517" s="8"/>
      <c r="L2517" s="8"/>
      <c r="M2517" s="8"/>
      <c r="N2517" s="8"/>
      <c r="O2517" s="8"/>
    </row>
    <row r="2518" spans="2:15" ht="11.25" x14ac:dyDescent="0.2">
      <c r="B2518" s="8"/>
      <c r="C2518" s="8"/>
      <c r="D2518" s="8"/>
      <c r="E2518" s="8"/>
      <c r="F2518" s="8"/>
      <c r="G2518" s="8"/>
      <c r="H2518" s="8"/>
      <c r="I2518" s="8"/>
      <c r="J2518" s="8"/>
      <c r="K2518" s="8"/>
      <c r="L2518" s="8"/>
      <c r="M2518" s="8"/>
      <c r="N2518" s="8"/>
      <c r="O2518" s="8"/>
    </row>
    <row r="2519" spans="2:15" ht="11.25" x14ac:dyDescent="0.2">
      <c r="B2519" s="8"/>
      <c r="C2519" s="8"/>
      <c r="D2519" s="8"/>
      <c r="E2519" s="8"/>
      <c r="F2519" s="8"/>
      <c r="G2519" s="8"/>
      <c r="H2519" s="8"/>
      <c r="I2519" s="8"/>
      <c r="J2519" s="8"/>
      <c r="K2519" s="8"/>
      <c r="L2519" s="8"/>
      <c r="M2519" s="8"/>
      <c r="N2519" s="8"/>
      <c r="O2519" s="8"/>
    </row>
    <row r="2520" spans="2:15" ht="11.25" x14ac:dyDescent="0.2">
      <c r="B2520" s="8"/>
      <c r="C2520" s="8"/>
      <c r="D2520" s="8"/>
      <c r="E2520" s="8"/>
      <c r="F2520" s="8"/>
      <c r="G2520" s="8"/>
      <c r="H2520" s="8"/>
      <c r="I2520" s="8"/>
      <c r="J2520" s="8"/>
      <c r="K2520" s="8"/>
      <c r="L2520" s="8"/>
      <c r="M2520" s="8"/>
      <c r="N2520" s="8"/>
      <c r="O2520" s="8"/>
    </row>
    <row r="2521" spans="2:15" ht="11.25" x14ac:dyDescent="0.2">
      <c r="B2521" s="8"/>
      <c r="C2521" s="8"/>
      <c r="D2521" s="8"/>
      <c r="E2521" s="8"/>
      <c r="F2521" s="8"/>
      <c r="G2521" s="8"/>
      <c r="H2521" s="8"/>
      <c r="I2521" s="8"/>
      <c r="J2521" s="8"/>
      <c r="K2521" s="8"/>
      <c r="L2521" s="8"/>
      <c r="M2521" s="8"/>
      <c r="N2521" s="8"/>
      <c r="O2521" s="8"/>
    </row>
    <row r="2522" spans="2:15" ht="11.25" x14ac:dyDescent="0.2">
      <c r="B2522" s="8"/>
      <c r="C2522" s="8"/>
      <c r="D2522" s="8"/>
      <c r="E2522" s="8"/>
      <c r="F2522" s="8"/>
      <c r="G2522" s="8"/>
      <c r="H2522" s="8"/>
      <c r="I2522" s="8"/>
      <c r="J2522" s="8"/>
      <c r="K2522" s="8"/>
      <c r="L2522" s="8"/>
      <c r="M2522" s="8"/>
      <c r="N2522" s="8"/>
      <c r="O2522" s="8"/>
    </row>
    <row r="2523" spans="2:15" ht="11.25" x14ac:dyDescent="0.2">
      <c r="B2523" s="8"/>
      <c r="C2523" s="8"/>
      <c r="D2523" s="8"/>
      <c r="E2523" s="8"/>
      <c r="F2523" s="8"/>
      <c r="G2523" s="8"/>
      <c r="H2523" s="8"/>
      <c r="I2523" s="8"/>
      <c r="J2523" s="8"/>
      <c r="K2523" s="8"/>
      <c r="L2523" s="8"/>
      <c r="M2523" s="8"/>
      <c r="N2523" s="8"/>
      <c r="O2523" s="8"/>
    </row>
    <row r="2524" spans="2:15" ht="11.25" x14ac:dyDescent="0.2">
      <c r="B2524" s="8"/>
      <c r="C2524" s="8"/>
      <c r="D2524" s="8"/>
      <c r="E2524" s="8"/>
      <c r="F2524" s="8"/>
      <c r="G2524" s="8"/>
      <c r="H2524" s="8"/>
      <c r="I2524" s="8"/>
      <c r="J2524" s="8"/>
      <c r="K2524" s="8"/>
      <c r="L2524" s="8"/>
      <c r="M2524" s="8"/>
      <c r="N2524" s="8"/>
      <c r="O2524" s="8"/>
    </row>
    <row r="2525" spans="2:15" ht="11.25" x14ac:dyDescent="0.2">
      <c r="B2525" s="8"/>
      <c r="C2525" s="8"/>
      <c r="D2525" s="8"/>
      <c r="E2525" s="8"/>
      <c r="F2525" s="8"/>
      <c r="G2525" s="8"/>
      <c r="H2525" s="8"/>
      <c r="I2525" s="8"/>
      <c r="J2525" s="8"/>
      <c r="K2525" s="8"/>
      <c r="L2525" s="8"/>
      <c r="M2525" s="8"/>
      <c r="N2525" s="8"/>
      <c r="O2525" s="8"/>
    </row>
    <row r="2526" spans="2:15" ht="11.25" x14ac:dyDescent="0.2">
      <c r="B2526" s="8"/>
      <c r="C2526" s="8"/>
      <c r="D2526" s="8"/>
      <c r="E2526" s="8"/>
      <c r="F2526" s="8"/>
      <c r="G2526" s="8"/>
      <c r="H2526" s="8"/>
      <c r="I2526" s="8"/>
      <c r="J2526" s="8"/>
      <c r="K2526" s="8"/>
      <c r="L2526" s="8"/>
      <c r="M2526" s="8"/>
      <c r="N2526" s="8"/>
      <c r="O2526" s="8"/>
    </row>
    <row r="2527" spans="2:15" ht="11.25" x14ac:dyDescent="0.2">
      <c r="B2527" s="8"/>
      <c r="C2527" s="8"/>
      <c r="D2527" s="8"/>
      <c r="E2527" s="8"/>
      <c r="F2527" s="8"/>
      <c r="G2527" s="8"/>
      <c r="H2527" s="8"/>
      <c r="I2527" s="8"/>
      <c r="J2527" s="8"/>
      <c r="K2527" s="8"/>
      <c r="L2527" s="8"/>
      <c r="M2527" s="8"/>
      <c r="N2527" s="8"/>
      <c r="O2527" s="8"/>
    </row>
    <row r="2528" spans="2:15" ht="11.25" x14ac:dyDescent="0.2">
      <c r="B2528" s="8"/>
      <c r="C2528" s="8"/>
      <c r="D2528" s="8"/>
      <c r="E2528" s="8"/>
      <c r="F2528" s="8"/>
      <c r="G2528" s="8"/>
      <c r="H2528" s="8"/>
      <c r="I2528" s="8"/>
      <c r="J2528" s="8"/>
      <c r="K2528" s="8"/>
      <c r="L2528" s="8"/>
      <c r="M2528" s="8"/>
      <c r="N2528" s="8"/>
      <c r="O2528" s="8"/>
    </row>
    <row r="2529" spans="2:15" ht="11.25" x14ac:dyDescent="0.2">
      <c r="B2529" s="8"/>
      <c r="C2529" s="8"/>
      <c r="D2529" s="8"/>
      <c r="E2529" s="8"/>
      <c r="F2529" s="8"/>
      <c r="G2529" s="8"/>
      <c r="H2529" s="8"/>
      <c r="I2529" s="8"/>
      <c r="J2529" s="8"/>
      <c r="K2529" s="8"/>
      <c r="L2529" s="8"/>
      <c r="M2529" s="8"/>
      <c r="N2529" s="8"/>
      <c r="O2529" s="8"/>
    </row>
    <row r="2530" spans="2:15" ht="11.25" x14ac:dyDescent="0.2">
      <c r="B2530" s="8"/>
      <c r="C2530" s="8"/>
      <c r="D2530" s="8"/>
      <c r="E2530" s="8"/>
      <c r="F2530" s="8"/>
      <c r="G2530" s="8"/>
      <c r="H2530" s="8"/>
      <c r="I2530" s="8"/>
      <c r="J2530" s="8"/>
      <c r="K2530" s="8"/>
      <c r="L2530" s="8"/>
      <c r="M2530" s="8"/>
      <c r="N2530" s="8"/>
      <c r="O2530" s="8"/>
    </row>
    <row r="2531" spans="2:15" ht="11.25" x14ac:dyDescent="0.2">
      <c r="B2531" s="8"/>
      <c r="C2531" s="8"/>
      <c r="D2531" s="8"/>
      <c r="E2531" s="8"/>
      <c r="F2531" s="8"/>
      <c r="G2531" s="8"/>
      <c r="H2531" s="8"/>
      <c r="I2531" s="8"/>
      <c r="J2531" s="8"/>
      <c r="K2531" s="8"/>
      <c r="L2531" s="8"/>
      <c r="M2531" s="8"/>
      <c r="N2531" s="8"/>
      <c r="O2531" s="8"/>
    </row>
    <row r="2532" spans="2:15" ht="11.25" x14ac:dyDescent="0.2">
      <c r="B2532" s="8"/>
      <c r="C2532" s="8"/>
      <c r="D2532" s="8"/>
      <c r="E2532" s="8"/>
      <c r="F2532" s="8"/>
      <c r="G2532" s="8"/>
      <c r="H2532" s="8"/>
      <c r="I2532" s="8"/>
      <c r="J2532" s="8"/>
      <c r="K2532" s="8"/>
      <c r="L2532" s="8"/>
      <c r="M2532" s="8"/>
      <c r="N2532" s="8"/>
      <c r="O2532" s="8"/>
    </row>
    <row r="2533" spans="2:15" ht="11.25" x14ac:dyDescent="0.2">
      <c r="B2533" s="8"/>
      <c r="C2533" s="8"/>
      <c r="D2533" s="8"/>
      <c r="E2533" s="8"/>
      <c r="F2533" s="8"/>
      <c r="G2533" s="8"/>
      <c r="H2533" s="8"/>
      <c r="I2533" s="8"/>
      <c r="J2533" s="8"/>
      <c r="K2533" s="8"/>
      <c r="L2533" s="8"/>
      <c r="M2533" s="8"/>
      <c r="N2533" s="8"/>
      <c r="O2533" s="8"/>
    </row>
    <row r="2534" spans="2:15" ht="11.25" x14ac:dyDescent="0.2">
      <c r="B2534" s="8"/>
      <c r="C2534" s="8"/>
      <c r="D2534" s="8"/>
      <c r="E2534" s="8"/>
      <c r="F2534" s="8"/>
      <c r="G2534" s="8"/>
      <c r="H2534" s="8"/>
      <c r="I2534" s="8"/>
      <c r="J2534" s="8"/>
      <c r="K2534" s="8"/>
      <c r="L2534" s="8"/>
      <c r="M2534" s="8"/>
      <c r="N2534" s="8"/>
      <c r="O2534" s="8"/>
    </row>
    <row r="2535" spans="2:15" ht="11.25" x14ac:dyDescent="0.2">
      <c r="B2535" s="8"/>
      <c r="C2535" s="8"/>
      <c r="D2535" s="8"/>
      <c r="E2535" s="8"/>
      <c r="F2535" s="8"/>
      <c r="G2535" s="8"/>
      <c r="H2535" s="8"/>
      <c r="I2535" s="8"/>
      <c r="J2535" s="8"/>
      <c r="K2535" s="8"/>
      <c r="L2535" s="8"/>
      <c r="M2535" s="8"/>
      <c r="N2535" s="8"/>
      <c r="O2535" s="8"/>
    </row>
    <row r="2536" spans="2:15" ht="11.25" x14ac:dyDescent="0.2">
      <c r="B2536" s="8"/>
      <c r="C2536" s="8"/>
      <c r="D2536" s="8"/>
      <c r="E2536" s="8"/>
      <c r="F2536" s="8"/>
      <c r="G2536" s="8"/>
      <c r="H2536" s="8"/>
      <c r="I2536" s="8"/>
      <c r="J2536" s="8"/>
      <c r="K2536" s="8"/>
      <c r="L2536" s="8"/>
      <c r="M2536" s="8"/>
      <c r="N2536" s="8"/>
      <c r="O2536" s="8"/>
    </row>
    <row r="2537" spans="2:15" ht="11.25" x14ac:dyDescent="0.2">
      <c r="B2537" s="8"/>
      <c r="C2537" s="8"/>
      <c r="D2537" s="8"/>
      <c r="E2537" s="8"/>
      <c r="F2537" s="8"/>
      <c r="G2537" s="8"/>
      <c r="H2537" s="8"/>
      <c r="I2537" s="8"/>
      <c r="J2537" s="8"/>
      <c r="K2537" s="8"/>
      <c r="L2537" s="8"/>
      <c r="M2537" s="8"/>
      <c r="N2537" s="8"/>
      <c r="O2537" s="8"/>
    </row>
    <row r="2538" spans="2:15" ht="11.25" x14ac:dyDescent="0.2">
      <c r="B2538" s="8"/>
      <c r="C2538" s="8"/>
      <c r="D2538" s="8"/>
      <c r="E2538" s="8"/>
      <c r="F2538" s="8"/>
      <c r="G2538" s="8"/>
      <c r="H2538" s="8"/>
      <c r="I2538" s="8"/>
      <c r="J2538" s="8"/>
      <c r="K2538" s="8"/>
      <c r="L2538" s="8"/>
      <c r="M2538" s="8"/>
      <c r="N2538" s="8"/>
      <c r="O2538" s="8"/>
    </row>
    <row r="2539" spans="2:15" ht="11.25" x14ac:dyDescent="0.2">
      <c r="B2539" s="8"/>
      <c r="C2539" s="8"/>
      <c r="D2539" s="8"/>
      <c r="E2539" s="8"/>
      <c r="F2539" s="8"/>
      <c r="G2539" s="8"/>
      <c r="H2539" s="8"/>
      <c r="I2539" s="8"/>
      <c r="J2539" s="8"/>
      <c r="K2539" s="8"/>
      <c r="L2539" s="8"/>
      <c r="M2539" s="8"/>
      <c r="N2539" s="8"/>
      <c r="O2539" s="8"/>
    </row>
    <row r="2540" spans="2:15" ht="11.25" x14ac:dyDescent="0.2">
      <c r="B2540" s="8"/>
      <c r="C2540" s="8"/>
      <c r="D2540" s="8"/>
      <c r="E2540" s="8"/>
      <c r="F2540" s="8"/>
      <c r="G2540" s="8"/>
      <c r="H2540" s="8"/>
      <c r="I2540" s="8"/>
      <c r="J2540" s="8"/>
      <c r="K2540" s="8"/>
      <c r="L2540" s="8"/>
      <c r="M2540" s="8"/>
      <c r="N2540" s="8"/>
      <c r="O2540" s="8"/>
    </row>
    <row r="2541" spans="2:15" ht="11.25" x14ac:dyDescent="0.2">
      <c r="B2541" s="8"/>
      <c r="C2541" s="8"/>
      <c r="D2541" s="8"/>
      <c r="E2541" s="8"/>
      <c r="F2541" s="8"/>
      <c r="G2541" s="8"/>
      <c r="H2541" s="8"/>
      <c r="I2541" s="8"/>
      <c r="J2541" s="8"/>
      <c r="K2541" s="8"/>
      <c r="L2541" s="8"/>
      <c r="M2541" s="8"/>
      <c r="N2541" s="8"/>
      <c r="O2541" s="8"/>
    </row>
    <row r="2542" spans="2:15" ht="11.25" x14ac:dyDescent="0.2">
      <c r="B2542" s="8"/>
      <c r="C2542" s="8"/>
      <c r="D2542" s="8"/>
      <c r="E2542" s="8"/>
      <c r="F2542" s="8"/>
      <c r="G2542" s="8"/>
      <c r="H2542" s="8"/>
      <c r="I2542" s="8"/>
      <c r="J2542" s="8"/>
      <c r="K2542" s="8"/>
      <c r="L2542" s="8"/>
      <c r="M2542" s="8"/>
      <c r="N2542" s="8"/>
      <c r="O2542" s="8"/>
    </row>
    <row r="2543" spans="2:15" ht="11.25" x14ac:dyDescent="0.2">
      <c r="B2543" s="8"/>
      <c r="C2543" s="8"/>
      <c r="D2543" s="8"/>
      <c r="E2543" s="8"/>
      <c r="F2543" s="8"/>
      <c r="G2543" s="8"/>
      <c r="H2543" s="8"/>
      <c r="I2543" s="8"/>
      <c r="J2543" s="8"/>
      <c r="K2543" s="8"/>
      <c r="L2543" s="8"/>
      <c r="M2543" s="8"/>
      <c r="N2543" s="8"/>
      <c r="O2543" s="8"/>
    </row>
    <row r="2544" spans="2:15" ht="11.25" x14ac:dyDescent="0.2">
      <c r="B2544" s="8"/>
      <c r="C2544" s="8"/>
      <c r="D2544" s="8"/>
      <c r="E2544" s="8"/>
      <c r="F2544" s="8"/>
      <c r="G2544" s="8"/>
      <c r="H2544" s="8"/>
      <c r="I2544" s="8"/>
      <c r="J2544" s="8"/>
      <c r="K2544" s="8"/>
      <c r="L2544" s="8"/>
      <c r="M2544" s="8"/>
      <c r="N2544" s="8"/>
      <c r="O2544" s="8"/>
    </row>
    <row r="2545" spans="2:15" ht="11.25" x14ac:dyDescent="0.2">
      <c r="B2545" s="8"/>
      <c r="C2545" s="8"/>
      <c r="D2545" s="8"/>
      <c r="E2545" s="8"/>
      <c r="F2545" s="8"/>
      <c r="G2545" s="8"/>
      <c r="H2545" s="8"/>
      <c r="I2545" s="8"/>
      <c r="J2545" s="8"/>
      <c r="K2545" s="8"/>
      <c r="L2545" s="8"/>
      <c r="M2545" s="8"/>
      <c r="N2545" s="8"/>
      <c r="O2545" s="8"/>
    </row>
    <row r="2546" spans="2:15" ht="11.25" x14ac:dyDescent="0.2">
      <c r="B2546" s="8"/>
      <c r="C2546" s="8"/>
      <c r="D2546" s="8"/>
      <c r="E2546" s="8"/>
      <c r="F2546" s="8"/>
      <c r="G2546" s="8"/>
      <c r="H2546" s="8"/>
      <c r="I2546" s="8"/>
      <c r="J2546" s="8"/>
      <c r="K2546" s="8"/>
      <c r="L2546" s="8"/>
      <c r="M2546" s="8"/>
      <c r="N2546" s="8"/>
      <c r="O2546" s="8"/>
    </row>
    <row r="2547" spans="2:15" ht="11.25" x14ac:dyDescent="0.2">
      <c r="B2547" s="8"/>
      <c r="C2547" s="8"/>
      <c r="D2547" s="8"/>
      <c r="E2547" s="8"/>
      <c r="F2547" s="8"/>
      <c r="G2547" s="8"/>
      <c r="H2547" s="8"/>
      <c r="I2547" s="8"/>
      <c r="J2547" s="8"/>
      <c r="K2547" s="8"/>
      <c r="L2547" s="8"/>
      <c r="M2547" s="8"/>
      <c r="N2547" s="8"/>
      <c r="O2547" s="8"/>
    </row>
    <row r="2548" spans="2:15" ht="11.25" x14ac:dyDescent="0.2">
      <c r="B2548" s="8"/>
      <c r="C2548" s="8"/>
      <c r="D2548" s="8"/>
      <c r="E2548" s="8"/>
      <c r="F2548" s="8"/>
      <c r="G2548" s="8"/>
      <c r="H2548" s="8"/>
      <c r="I2548" s="8"/>
      <c r="J2548" s="8"/>
      <c r="K2548" s="8"/>
      <c r="L2548" s="8"/>
      <c r="M2548" s="8"/>
      <c r="N2548" s="8"/>
      <c r="O2548" s="8"/>
    </row>
    <row r="2549" spans="2:15" ht="11.25" x14ac:dyDescent="0.2">
      <c r="B2549" s="8"/>
      <c r="C2549" s="8"/>
      <c r="D2549" s="8"/>
      <c r="E2549" s="8"/>
      <c r="F2549" s="8"/>
      <c r="G2549" s="8"/>
      <c r="H2549" s="8"/>
      <c r="I2549" s="8"/>
      <c r="J2549" s="8"/>
      <c r="K2549" s="8"/>
      <c r="L2549" s="8"/>
      <c r="M2549" s="8"/>
      <c r="N2549" s="8"/>
      <c r="O2549" s="8"/>
    </row>
    <row r="2550" spans="2:15" ht="11.25" x14ac:dyDescent="0.2">
      <c r="B2550" s="8"/>
      <c r="C2550" s="8"/>
      <c r="D2550" s="8"/>
      <c r="E2550" s="8"/>
      <c r="F2550" s="8"/>
      <c r="G2550" s="8"/>
      <c r="H2550" s="8"/>
      <c r="I2550" s="8"/>
      <c r="J2550" s="8"/>
      <c r="K2550" s="8"/>
      <c r="L2550" s="8"/>
      <c r="M2550" s="8"/>
      <c r="N2550" s="8"/>
      <c r="O2550" s="8"/>
    </row>
    <row r="2551" spans="2:15" ht="11.25" x14ac:dyDescent="0.2">
      <c r="B2551" s="8"/>
      <c r="C2551" s="8"/>
      <c r="D2551" s="8"/>
      <c r="E2551" s="8"/>
      <c r="F2551" s="8"/>
      <c r="G2551" s="8"/>
      <c r="H2551" s="8"/>
      <c r="I2551" s="8"/>
      <c r="J2551" s="8"/>
      <c r="K2551" s="8"/>
      <c r="L2551" s="8"/>
      <c r="M2551" s="8"/>
      <c r="N2551" s="8"/>
      <c r="O2551" s="8"/>
    </row>
    <row r="2552" spans="2:15" ht="11.25" x14ac:dyDescent="0.2">
      <c r="B2552" s="8"/>
      <c r="C2552" s="8"/>
      <c r="D2552" s="8"/>
      <c r="E2552" s="8"/>
      <c r="F2552" s="8"/>
      <c r="G2552" s="8"/>
      <c r="H2552" s="8"/>
      <c r="I2552" s="8"/>
      <c r="J2552" s="8"/>
      <c r="K2552" s="8"/>
      <c r="L2552" s="8"/>
      <c r="M2552" s="8"/>
      <c r="N2552" s="8"/>
      <c r="O2552" s="8"/>
    </row>
    <row r="2553" spans="2:15" ht="11.25" x14ac:dyDescent="0.2">
      <c r="B2553" s="8"/>
      <c r="C2553" s="8"/>
      <c r="D2553" s="8"/>
      <c r="E2553" s="8"/>
      <c r="F2553" s="8"/>
      <c r="G2553" s="8"/>
      <c r="H2553" s="8"/>
      <c r="I2553" s="8"/>
      <c r="J2553" s="8"/>
      <c r="K2553" s="8"/>
      <c r="L2553" s="8"/>
      <c r="M2553" s="8"/>
      <c r="N2553" s="8"/>
      <c r="O2553" s="8"/>
    </row>
    <row r="2554" spans="2:15" ht="11.25" x14ac:dyDescent="0.2">
      <c r="B2554" s="8"/>
      <c r="C2554" s="8"/>
      <c r="D2554" s="8"/>
      <c r="E2554" s="8"/>
      <c r="F2554" s="8"/>
      <c r="G2554" s="8"/>
      <c r="H2554" s="8"/>
      <c r="I2554" s="8"/>
      <c r="J2554" s="8"/>
      <c r="K2554" s="8"/>
      <c r="L2554" s="8"/>
      <c r="M2554" s="8"/>
      <c r="N2554" s="8"/>
      <c r="O2554" s="8"/>
    </row>
    <row r="2555" spans="2:15" ht="11.25" x14ac:dyDescent="0.2">
      <c r="B2555" s="8"/>
      <c r="C2555" s="8"/>
      <c r="D2555" s="8"/>
      <c r="E2555" s="8"/>
      <c r="F2555" s="8"/>
      <c r="G2555" s="8"/>
      <c r="H2555" s="8"/>
      <c r="I2555" s="8"/>
      <c r="J2555" s="8"/>
      <c r="K2555" s="8"/>
      <c r="L2555" s="8"/>
      <c r="M2555" s="8"/>
      <c r="N2555" s="8"/>
      <c r="O2555" s="8"/>
    </row>
    <row r="2556" spans="2:15" ht="11.25" x14ac:dyDescent="0.2">
      <c r="B2556" s="8"/>
      <c r="C2556" s="8"/>
      <c r="D2556" s="8"/>
      <c r="E2556" s="8"/>
      <c r="F2556" s="8"/>
      <c r="G2556" s="8"/>
      <c r="H2556" s="8"/>
      <c r="I2556" s="8"/>
      <c r="J2556" s="8"/>
      <c r="K2556" s="8"/>
      <c r="L2556" s="8"/>
      <c r="M2556" s="8"/>
      <c r="N2556" s="8"/>
      <c r="O2556" s="8"/>
    </row>
    <row r="2557" spans="2:15" ht="11.25" x14ac:dyDescent="0.2">
      <c r="B2557" s="8"/>
      <c r="C2557" s="8"/>
      <c r="D2557" s="8"/>
      <c r="E2557" s="8"/>
      <c r="F2557" s="8"/>
      <c r="G2557" s="8"/>
      <c r="H2557" s="8"/>
      <c r="I2557" s="8"/>
      <c r="J2557" s="8"/>
      <c r="K2557" s="8"/>
      <c r="L2557" s="8"/>
      <c r="M2557" s="8"/>
      <c r="N2557" s="8"/>
      <c r="O2557" s="8"/>
    </row>
    <row r="2558" spans="2:15" ht="11.25" x14ac:dyDescent="0.2">
      <c r="B2558" s="8"/>
      <c r="C2558" s="8"/>
      <c r="D2558" s="8"/>
      <c r="E2558" s="8"/>
      <c r="F2558" s="8"/>
      <c r="G2558" s="8"/>
      <c r="H2558" s="8"/>
      <c r="I2558" s="8"/>
      <c r="J2558" s="8"/>
      <c r="K2558" s="8"/>
      <c r="L2558" s="8"/>
      <c r="M2558" s="8"/>
      <c r="N2558" s="8"/>
      <c r="O2558" s="8"/>
    </row>
    <row r="2559" spans="2:15" ht="11.25" x14ac:dyDescent="0.2">
      <c r="B2559" s="8"/>
      <c r="C2559" s="8"/>
      <c r="D2559" s="8"/>
      <c r="E2559" s="8"/>
      <c r="F2559" s="8"/>
      <c r="G2559" s="8"/>
      <c r="H2559" s="8"/>
      <c r="I2559" s="8"/>
      <c r="J2559" s="8"/>
      <c r="K2559" s="8"/>
      <c r="L2559" s="8"/>
      <c r="M2559" s="8"/>
      <c r="N2559" s="8"/>
      <c r="O2559" s="8"/>
    </row>
    <row r="2560" spans="2:15" ht="11.25" x14ac:dyDescent="0.2">
      <c r="B2560" s="8"/>
      <c r="C2560" s="8"/>
      <c r="D2560" s="8"/>
      <c r="E2560" s="8"/>
      <c r="F2560" s="8"/>
      <c r="G2560" s="8"/>
      <c r="H2560" s="8"/>
      <c r="I2560" s="8"/>
      <c r="J2560" s="8"/>
      <c r="K2560" s="8"/>
      <c r="L2560" s="8"/>
      <c r="M2560" s="8"/>
      <c r="N2560" s="8"/>
      <c r="O2560" s="8"/>
    </row>
    <row r="2561" spans="2:15" ht="11.25" x14ac:dyDescent="0.2">
      <c r="B2561" s="8"/>
      <c r="C2561" s="8"/>
      <c r="D2561" s="8"/>
      <c r="E2561" s="8"/>
      <c r="F2561" s="8"/>
      <c r="G2561" s="8"/>
      <c r="H2561" s="8"/>
      <c r="I2561" s="8"/>
      <c r="J2561" s="8"/>
      <c r="K2561" s="8"/>
      <c r="L2561" s="8"/>
      <c r="M2561" s="8"/>
      <c r="N2561" s="8"/>
      <c r="O2561" s="8"/>
    </row>
    <row r="2562" spans="2:15" ht="11.25" x14ac:dyDescent="0.2">
      <c r="B2562" s="8"/>
      <c r="C2562" s="8"/>
      <c r="D2562" s="8"/>
      <c r="E2562" s="8"/>
      <c r="F2562" s="8"/>
      <c r="G2562" s="8"/>
      <c r="H2562" s="8"/>
      <c r="I2562" s="8"/>
      <c r="J2562" s="8"/>
      <c r="K2562" s="8"/>
      <c r="L2562" s="8"/>
      <c r="M2562" s="8"/>
      <c r="N2562" s="8"/>
      <c r="O2562" s="8"/>
    </row>
    <row r="2563" spans="2:15" ht="11.25" x14ac:dyDescent="0.2">
      <c r="B2563" s="8"/>
      <c r="C2563" s="8"/>
      <c r="D2563" s="8"/>
      <c r="E2563" s="8"/>
      <c r="F2563" s="8"/>
      <c r="G2563" s="8"/>
      <c r="H2563" s="8"/>
      <c r="I2563" s="8"/>
      <c r="J2563" s="8"/>
      <c r="K2563" s="8"/>
      <c r="L2563" s="8"/>
      <c r="M2563" s="8"/>
      <c r="N2563" s="8"/>
      <c r="O2563" s="8"/>
    </row>
    <row r="2564" spans="2:15" ht="11.25" x14ac:dyDescent="0.2">
      <c r="B2564" s="8"/>
      <c r="C2564" s="8"/>
      <c r="D2564" s="8"/>
      <c r="E2564" s="8"/>
      <c r="F2564" s="8"/>
      <c r="G2564" s="8"/>
      <c r="H2564" s="8"/>
      <c r="I2564" s="8"/>
      <c r="J2564" s="8"/>
      <c r="K2564" s="8"/>
      <c r="L2564" s="8"/>
      <c r="M2564" s="8"/>
      <c r="N2564" s="8"/>
      <c r="O2564" s="8"/>
    </row>
    <row r="2565" spans="2:15" ht="11.25" x14ac:dyDescent="0.2">
      <c r="B2565" s="8"/>
      <c r="C2565" s="8"/>
      <c r="D2565" s="8"/>
      <c r="E2565" s="8"/>
      <c r="F2565" s="8"/>
      <c r="G2565" s="8"/>
      <c r="H2565" s="8"/>
      <c r="I2565" s="8"/>
      <c r="J2565" s="8"/>
      <c r="K2565" s="8"/>
      <c r="L2565" s="8"/>
      <c r="M2565" s="8"/>
      <c r="N2565" s="8"/>
      <c r="O2565" s="8"/>
    </row>
    <row r="2566" spans="2:15" ht="11.25" x14ac:dyDescent="0.2">
      <c r="B2566" s="8"/>
      <c r="C2566" s="8"/>
      <c r="D2566" s="8"/>
      <c r="E2566" s="8"/>
      <c r="F2566" s="8"/>
      <c r="G2566" s="8"/>
      <c r="H2566" s="8"/>
      <c r="I2566" s="8"/>
      <c r="J2566" s="8"/>
      <c r="K2566" s="8"/>
      <c r="L2566" s="8"/>
      <c r="M2566" s="8"/>
      <c r="N2566" s="8"/>
      <c r="O2566" s="8"/>
    </row>
    <row r="2567" spans="2:15" ht="11.25" x14ac:dyDescent="0.2">
      <c r="B2567" s="8"/>
      <c r="C2567" s="8"/>
      <c r="D2567" s="8"/>
      <c r="E2567" s="8"/>
      <c r="F2567" s="8"/>
      <c r="G2567" s="8"/>
      <c r="H2567" s="8"/>
      <c r="I2567" s="8"/>
      <c r="J2567" s="8"/>
      <c r="K2567" s="8"/>
      <c r="L2567" s="8"/>
      <c r="M2567" s="8"/>
      <c r="N2567" s="8"/>
      <c r="O2567" s="8"/>
    </row>
    <row r="2568" spans="2:15" ht="11.25" x14ac:dyDescent="0.2">
      <c r="B2568" s="8"/>
      <c r="C2568" s="8"/>
      <c r="D2568" s="8"/>
      <c r="E2568" s="8"/>
      <c r="F2568" s="8"/>
      <c r="G2568" s="8"/>
      <c r="H2568" s="8"/>
      <c r="I2568" s="8"/>
      <c r="J2568" s="8"/>
      <c r="K2568" s="8"/>
      <c r="L2568" s="8"/>
      <c r="M2568" s="8"/>
      <c r="N2568" s="8"/>
      <c r="O2568" s="8"/>
    </row>
    <row r="2569" spans="2:15" ht="11.25" x14ac:dyDescent="0.2">
      <c r="B2569" s="8"/>
      <c r="C2569" s="8"/>
      <c r="D2569" s="8"/>
      <c r="E2569" s="8"/>
      <c r="F2569" s="8"/>
      <c r="G2569" s="8"/>
      <c r="H2569" s="8"/>
      <c r="I2569" s="8"/>
      <c r="J2569" s="8"/>
      <c r="K2569" s="8"/>
      <c r="L2569" s="8"/>
      <c r="M2569" s="8"/>
      <c r="N2569" s="8"/>
      <c r="O2569" s="8"/>
    </row>
    <row r="2570" spans="2:15" ht="11.25" x14ac:dyDescent="0.2">
      <c r="B2570" s="8"/>
      <c r="C2570" s="8"/>
      <c r="D2570" s="8"/>
      <c r="E2570" s="8"/>
      <c r="F2570" s="8"/>
      <c r="G2570" s="8"/>
      <c r="H2570" s="8"/>
      <c r="I2570" s="8"/>
      <c r="J2570" s="8"/>
      <c r="K2570" s="8"/>
      <c r="L2570" s="8"/>
      <c r="M2570" s="8"/>
      <c r="N2570" s="8"/>
      <c r="O2570" s="8"/>
    </row>
    <row r="2571" spans="2:15" ht="11.25" x14ac:dyDescent="0.2">
      <c r="B2571" s="8"/>
      <c r="C2571" s="8"/>
      <c r="D2571" s="8"/>
      <c r="E2571" s="8"/>
      <c r="F2571" s="8"/>
      <c r="G2571" s="8"/>
      <c r="H2571" s="8"/>
      <c r="I2571" s="8"/>
      <c r="J2571" s="8"/>
      <c r="K2571" s="8"/>
      <c r="L2571" s="8"/>
      <c r="M2571" s="8"/>
      <c r="N2571" s="8"/>
      <c r="O2571" s="8"/>
    </row>
    <row r="2572" spans="2:15" ht="11.25" x14ac:dyDescent="0.2">
      <c r="B2572" s="8"/>
      <c r="C2572" s="8"/>
      <c r="D2572" s="8"/>
      <c r="E2572" s="8"/>
      <c r="F2572" s="8"/>
      <c r="G2572" s="8"/>
      <c r="H2572" s="8"/>
      <c r="I2572" s="8"/>
      <c r="J2572" s="8"/>
      <c r="K2572" s="8"/>
      <c r="L2572" s="8"/>
      <c r="M2572" s="8"/>
      <c r="N2572" s="8"/>
      <c r="O2572" s="8"/>
    </row>
    <row r="2573" spans="2:15" ht="11.25" x14ac:dyDescent="0.2">
      <c r="B2573" s="8"/>
      <c r="C2573" s="8"/>
      <c r="D2573" s="8"/>
      <c r="E2573" s="8"/>
      <c r="F2573" s="8"/>
      <c r="G2573" s="8"/>
      <c r="H2573" s="8"/>
      <c r="I2573" s="8"/>
      <c r="J2573" s="8"/>
      <c r="K2573" s="8"/>
      <c r="L2573" s="8"/>
      <c r="M2573" s="8"/>
      <c r="N2573" s="8"/>
      <c r="O2573" s="8"/>
    </row>
    <row r="2574" spans="2:15" ht="11.25" x14ac:dyDescent="0.2">
      <c r="B2574" s="8"/>
      <c r="C2574" s="8"/>
      <c r="D2574" s="8"/>
      <c r="E2574" s="8"/>
      <c r="F2574" s="8"/>
      <c r="G2574" s="8"/>
      <c r="H2574" s="8"/>
      <c r="I2574" s="8"/>
      <c r="J2574" s="8"/>
      <c r="K2574" s="8"/>
      <c r="L2574" s="8"/>
      <c r="M2574" s="8"/>
      <c r="N2574" s="8"/>
      <c r="O2574" s="8"/>
    </row>
    <row r="2575" spans="2:15" ht="11.25" x14ac:dyDescent="0.2">
      <c r="B2575" s="8"/>
      <c r="C2575" s="8"/>
      <c r="D2575" s="8"/>
      <c r="E2575" s="8"/>
      <c r="F2575" s="8"/>
      <c r="G2575" s="8"/>
      <c r="H2575" s="8"/>
      <c r="I2575" s="8"/>
      <c r="J2575" s="8"/>
      <c r="K2575" s="8"/>
      <c r="L2575" s="8"/>
      <c r="M2575" s="8"/>
      <c r="N2575" s="8"/>
      <c r="O2575" s="8"/>
    </row>
    <row r="2576" spans="2:15" ht="11.25" x14ac:dyDescent="0.2">
      <c r="B2576" s="8"/>
      <c r="C2576" s="8"/>
      <c r="D2576" s="8"/>
      <c r="E2576" s="8"/>
      <c r="F2576" s="8"/>
      <c r="G2576" s="8"/>
      <c r="H2576" s="8"/>
      <c r="I2576" s="8"/>
      <c r="J2576" s="8"/>
      <c r="K2576" s="8"/>
      <c r="L2576" s="8"/>
      <c r="M2576" s="8"/>
      <c r="N2576" s="8"/>
      <c r="O2576" s="8"/>
    </row>
    <row r="2577" spans="2:15" ht="11.25" x14ac:dyDescent="0.2">
      <c r="B2577" s="8"/>
      <c r="C2577" s="8"/>
      <c r="D2577" s="8"/>
      <c r="E2577" s="8"/>
      <c r="F2577" s="8"/>
      <c r="G2577" s="8"/>
      <c r="H2577" s="8"/>
      <c r="I2577" s="8"/>
      <c r="J2577" s="8"/>
      <c r="K2577" s="8"/>
      <c r="L2577" s="8"/>
      <c r="M2577" s="8"/>
      <c r="N2577" s="8"/>
      <c r="O2577" s="8"/>
    </row>
    <row r="2578" spans="2:15" ht="11.25" x14ac:dyDescent="0.2">
      <c r="B2578" s="8"/>
      <c r="C2578" s="8"/>
      <c r="D2578" s="8"/>
      <c r="E2578" s="8"/>
      <c r="F2578" s="8"/>
      <c r="G2578" s="8"/>
      <c r="H2578" s="8"/>
      <c r="I2578" s="8"/>
      <c r="J2578" s="8"/>
      <c r="K2578" s="8"/>
      <c r="L2578" s="8"/>
      <c r="M2578" s="8"/>
      <c r="N2578" s="8"/>
      <c r="O2578" s="8"/>
    </row>
    <row r="2579" spans="2:15" ht="11.25" x14ac:dyDescent="0.2">
      <c r="B2579" s="8"/>
      <c r="C2579" s="8"/>
      <c r="D2579" s="8"/>
      <c r="E2579" s="8"/>
      <c r="F2579" s="8"/>
      <c r="G2579" s="8"/>
      <c r="H2579" s="8"/>
      <c r="I2579" s="8"/>
      <c r="J2579" s="8"/>
      <c r="K2579" s="8"/>
      <c r="L2579" s="8"/>
      <c r="M2579" s="8"/>
      <c r="N2579" s="8"/>
      <c r="O2579" s="8"/>
    </row>
    <row r="2580" spans="2:15" ht="11.25" x14ac:dyDescent="0.2">
      <c r="B2580" s="8"/>
      <c r="C2580" s="8"/>
      <c r="D2580" s="8"/>
      <c r="E2580" s="8"/>
      <c r="F2580" s="8"/>
      <c r="G2580" s="8"/>
      <c r="H2580" s="8"/>
      <c r="I2580" s="8"/>
      <c r="J2580" s="8"/>
      <c r="K2580" s="8"/>
      <c r="L2580" s="8"/>
      <c r="M2580" s="8"/>
      <c r="N2580" s="8"/>
      <c r="O2580" s="8"/>
    </row>
    <row r="2581" spans="2:15" ht="11.25" x14ac:dyDescent="0.2">
      <c r="B2581" s="8"/>
      <c r="C2581" s="8"/>
      <c r="D2581" s="8"/>
      <c r="E2581" s="8"/>
      <c r="F2581" s="8"/>
      <c r="G2581" s="8"/>
      <c r="H2581" s="8"/>
      <c r="I2581" s="8"/>
      <c r="J2581" s="8"/>
      <c r="K2581" s="8"/>
      <c r="L2581" s="8"/>
      <c r="M2581" s="8"/>
      <c r="N2581" s="8"/>
      <c r="O2581" s="8"/>
    </row>
    <row r="2582" spans="2:15" ht="11.25" x14ac:dyDescent="0.2">
      <c r="B2582" s="8"/>
      <c r="C2582" s="8"/>
      <c r="D2582" s="8"/>
      <c r="E2582" s="8"/>
      <c r="F2582" s="8"/>
      <c r="G2582" s="8"/>
      <c r="H2582" s="8"/>
      <c r="I2582" s="8"/>
      <c r="J2582" s="8"/>
      <c r="K2582" s="8"/>
      <c r="L2582" s="8"/>
      <c r="M2582" s="8"/>
      <c r="N2582" s="8"/>
      <c r="O2582" s="8"/>
    </row>
    <row r="2583" spans="2:15" ht="11.25" x14ac:dyDescent="0.2">
      <c r="B2583" s="8"/>
      <c r="C2583" s="8"/>
      <c r="D2583" s="8"/>
      <c r="E2583" s="8"/>
      <c r="F2583" s="8"/>
      <c r="G2583" s="8"/>
      <c r="H2583" s="8"/>
      <c r="I2583" s="8"/>
      <c r="J2583" s="8"/>
      <c r="K2583" s="8"/>
      <c r="L2583" s="8"/>
      <c r="M2583" s="8"/>
      <c r="N2583" s="8"/>
      <c r="O2583" s="8"/>
    </row>
    <row r="2584" spans="2:15" ht="11.25" x14ac:dyDescent="0.2">
      <c r="B2584" s="8"/>
      <c r="C2584" s="8"/>
      <c r="D2584" s="8"/>
      <c r="E2584" s="8"/>
      <c r="F2584" s="8"/>
      <c r="G2584" s="8"/>
      <c r="H2584" s="8"/>
      <c r="I2584" s="8"/>
      <c r="J2584" s="8"/>
      <c r="K2584" s="8"/>
      <c r="L2584" s="8"/>
      <c r="M2584" s="8"/>
      <c r="N2584" s="8"/>
      <c r="O2584" s="8"/>
    </row>
    <row r="2585" spans="2:15" ht="11.25" x14ac:dyDescent="0.2">
      <c r="B2585" s="8"/>
      <c r="C2585" s="8"/>
      <c r="D2585" s="8"/>
      <c r="E2585" s="8"/>
      <c r="F2585" s="8"/>
      <c r="G2585" s="8"/>
      <c r="H2585" s="8"/>
      <c r="I2585" s="8"/>
      <c r="J2585" s="8"/>
      <c r="K2585" s="8"/>
      <c r="L2585" s="8"/>
      <c r="M2585" s="8"/>
      <c r="N2585" s="8"/>
      <c r="O2585" s="8"/>
    </row>
    <row r="2586" spans="2:15" ht="11.25" x14ac:dyDescent="0.2">
      <c r="B2586" s="8"/>
      <c r="C2586" s="8"/>
      <c r="D2586" s="8"/>
      <c r="E2586" s="8"/>
      <c r="F2586" s="8"/>
      <c r="G2586" s="8"/>
      <c r="H2586" s="8"/>
      <c r="I2586" s="8"/>
      <c r="J2586" s="8"/>
      <c r="K2586" s="8"/>
      <c r="L2586" s="8"/>
      <c r="M2586" s="8"/>
      <c r="N2586" s="8"/>
      <c r="O2586" s="8"/>
    </row>
    <row r="2587" spans="2:15" ht="11.25" x14ac:dyDescent="0.2">
      <c r="B2587" s="8"/>
      <c r="C2587" s="8"/>
      <c r="D2587" s="8"/>
      <c r="E2587" s="8"/>
      <c r="F2587" s="8"/>
      <c r="G2587" s="8"/>
      <c r="H2587" s="8"/>
      <c r="I2587" s="8"/>
      <c r="J2587" s="8"/>
      <c r="K2587" s="8"/>
      <c r="L2587" s="8"/>
      <c r="M2587" s="8"/>
      <c r="N2587" s="8"/>
      <c r="O2587" s="8"/>
    </row>
    <row r="2588" spans="2:15" ht="11.25" x14ac:dyDescent="0.2">
      <c r="B2588" s="8"/>
      <c r="C2588" s="8"/>
      <c r="D2588" s="8"/>
      <c r="E2588" s="8"/>
      <c r="F2588" s="8"/>
      <c r="G2588" s="8"/>
      <c r="H2588" s="8"/>
      <c r="I2588" s="8"/>
      <c r="J2588" s="8"/>
      <c r="K2588" s="8"/>
      <c r="L2588" s="8"/>
      <c r="M2588" s="8"/>
      <c r="N2588" s="8"/>
      <c r="O2588" s="8"/>
    </row>
    <row r="2589" spans="2:15" ht="11.25" x14ac:dyDescent="0.2">
      <c r="B2589" s="8"/>
      <c r="C2589" s="8"/>
      <c r="D2589" s="8"/>
      <c r="E2589" s="8"/>
      <c r="F2589" s="8"/>
      <c r="G2589" s="8"/>
      <c r="H2589" s="8"/>
      <c r="I2589" s="8"/>
      <c r="J2589" s="8"/>
      <c r="K2589" s="8"/>
      <c r="L2589" s="8"/>
      <c r="M2589" s="8"/>
      <c r="N2589" s="8"/>
      <c r="O2589" s="8"/>
    </row>
    <row r="2590" spans="2:15" ht="11.25" x14ac:dyDescent="0.2">
      <c r="B2590" s="8"/>
      <c r="C2590" s="8"/>
      <c r="D2590" s="8"/>
      <c r="E2590" s="8"/>
      <c r="F2590" s="8"/>
      <c r="G2590" s="8"/>
      <c r="H2590" s="8"/>
      <c r="I2590" s="8"/>
      <c r="J2590" s="8"/>
      <c r="K2590" s="8"/>
      <c r="L2590" s="8"/>
      <c r="M2590" s="8"/>
      <c r="N2590" s="8"/>
      <c r="O2590" s="8"/>
    </row>
    <row r="2591" spans="2:15" ht="11.25" x14ac:dyDescent="0.2">
      <c r="B2591" s="8"/>
      <c r="C2591" s="8"/>
      <c r="D2591" s="8"/>
      <c r="E2591" s="8"/>
      <c r="F2591" s="8"/>
      <c r="G2591" s="8"/>
      <c r="H2591" s="8"/>
      <c r="I2591" s="8"/>
      <c r="J2591" s="8"/>
      <c r="K2591" s="8"/>
      <c r="L2591" s="8"/>
      <c r="M2591" s="8"/>
      <c r="N2591" s="8"/>
      <c r="O2591" s="8"/>
    </row>
    <row r="2592" spans="2:15" ht="11.25" x14ac:dyDescent="0.2">
      <c r="B2592" s="8"/>
      <c r="C2592" s="8"/>
      <c r="D2592" s="8"/>
      <c r="E2592" s="8"/>
      <c r="F2592" s="8"/>
      <c r="G2592" s="8"/>
      <c r="H2592" s="8"/>
      <c r="I2592" s="8"/>
      <c r="J2592" s="8"/>
      <c r="K2592" s="8"/>
      <c r="L2592" s="8"/>
      <c r="M2592" s="8"/>
      <c r="N2592" s="8"/>
      <c r="O2592" s="8"/>
    </row>
    <row r="2593" spans="2:15" ht="11.25" x14ac:dyDescent="0.2">
      <c r="B2593" s="8"/>
      <c r="C2593" s="8"/>
      <c r="D2593" s="8"/>
      <c r="E2593" s="8"/>
      <c r="F2593" s="8"/>
      <c r="G2593" s="8"/>
      <c r="H2593" s="8"/>
      <c r="I2593" s="8"/>
      <c r="J2593" s="8"/>
      <c r="K2593" s="8"/>
      <c r="L2593" s="8"/>
      <c r="M2593" s="8"/>
      <c r="N2593" s="8"/>
      <c r="O2593" s="8"/>
    </row>
    <row r="2594" spans="2:15" ht="11.25" x14ac:dyDescent="0.2">
      <c r="B2594" s="8"/>
      <c r="C2594" s="8"/>
      <c r="D2594" s="8"/>
      <c r="E2594" s="8"/>
      <c r="F2594" s="8"/>
      <c r="G2594" s="8"/>
      <c r="H2594" s="8"/>
      <c r="I2594" s="8"/>
      <c r="J2594" s="8"/>
      <c r="K2594" s="8"/>
      <c r="L2594" s="8"/>
      <c r="M2594" s="8"/>
      <c r="N2594" s="8"/>
      <c r="O2594" s="8"/>
    </row>
    <row r="2595" spans="2:15" ht="11.25" x14ac:dyDescent="0.2">
      <c r="B2595" s="8"/>
      <c r="C2595" s="8"/>
      <c r="D2595" s="8"/>
      <c r="E2595" s="8"/>
      <c r="F2595" s="8"/>
      <c r="G2595" s="8"/>
      <c r="H2595" s="8"/>
      <c r="I2595" s="8"/>
      <c r="J2595" s="8"/>
      <c r="K2595" s="8"/>
      <c r="L2595" s="8"/>
      <c r="M2595" s="8"/>
      <c r="N2595" s="8"/>
      <c r="O2595" s="8"/>
    </row>
    <row r="2596" spans="2:15" ht="11.25" x14ac:dyDescent="0.2">
      <c r="B2596" s="8"/>
      <c r="C2596" s="8"/>
      <c r="D2596" s="8"/>
      <c r="E2596" s="8"/>
      <c r="F2596" s="8"/>
      <c r="G2596" s="8"/>
      <c r="H2596" s="8"/>
      <c r="I2596" s="8"/>
      <c r="J2596" s="8"/>
      <c r="K2596" s="8"/>
      <c r="L2596" s="8"/>
      <c r="M2596" s="8"/>
      <c r="N2596" s="8"/>
      <c r="O2596" s="8"/>
    </row>
    <row r="2597" spans="2:15" ht="11.25" x14ac:dyDescent="0.2">
      <c r="B2597" s="8"/>
      <c r="C2597" s="8"/>
      <c r="D2597" s="8"/>
      <c r="E2597" s="8"/>
      <c r="F2597" s="8"/>
      <c r="G2597" s="8"/>
      <c r="H2597" s="8"/>
      <c r="I2597" s="8"/>
      <c r="J2597" s="8"/>
      <c r="K2597" s="8"/>
      <c r="L2597" s="8"/>
      <c r="M2597" s="8"/>
      <c r="N2597" s="8"/>
      <c r="O2597" s="8"/>
    </row>
    <row r="2598" spans="2:15" ht="11.25" x14ac:dyDescent="0.2">
      <c r="B2598" s="8"/>
      <c r="C2598" s="8"/>
      <c r="D2598" s="8"/>
      <c r="E2598" s="8"/>
      <c r="F2598" s="8"/>
      <c r="G2598" s="8"/>
      <c r="H2598" s="8"/>
      <c r="I2598" s="8"/>
      <c r="J2598" s="8"/>
      <c r="K2598" s="8"/>
      <c r="L2598" s="8"/>
      <c r="M2598" s="8"/>
      <c r="N2598" s="8"/>
      <c r="O2598" s="8"/>
    </row>
    <row r="2599" spans="2:15" ht="11.25" x14ac:dyDescent="0.2">
      <c r="B2599" s="8"/>
      <c r="C2599" s="8"/>
      <c r="D2599" s="8"/>
      <c r="E2599" s="8"/>
      <c r="F2599" s="8"/>
      <c r="G2599" s="8"/>
      <c r="H2599" s="8"/>
      <c r="I2599" s="8"/>
      <c r="J2599" s="8"/>
      <c r="K2599" s="8"/>
      <c r="L2599" s="8"/>
      <c r="M2599" s="8"/>
      <c r="N2599" s="8"/>
      <c r="O2599" s="8"/>
    </row>
    <row r="2600" spans="2:15" ht="11.25" x14ac:dyDescent="0.2">
      <c r="B2600" s="8"/>
      <c r="C2600" s="8"/>
      <c r="D2600" s="8"/>
      <c r="E2600" s="8"/>
      <c r="F2600" s="8"/>
      <c r="G2600" s="8"/>
      <c r="H2600" s="8"/>
      <c r="I2600" s="8"/>
      <c r="J2600" s="8"/>
      <c r="K2600" s="8"/>
      <c r="L2600" s="8"/>
      <c r="M2600" s="8"/>
      <c r="N2600" s="8"/>
      <c r="O2600" s="8"/>
    </row>
    <row r="2601" spans="2:15" ht="11.25" x14ac:dyDescent="0.2">
      <c r="B2601" s="8"/>
      <c r="C2601" s="8"/>
      <c r="D2601" s="8"/>
      <c r="E2601" s="8"/>
      <c r="F2601" s="8"/>
      <c r="G2601" s="8"/>
      <c r="H2601" s="8"/>
      <c r="I2601" s="8"/>
      <c r="J2601" s="8"/>
      <c r="K2601" s="8"/>
      <c r="L2601" s="8"/>
      <c r="M2601" s="8"/>
      <c r="N2601" s="8"/>
      <c r="O2601" s="8"/>
    </row>
    <row r="2602" spans="2:15" ht="11.25" x14ac:dyDescent="0.2">
      <c r="B2602" s="8"/>
      <c r="C2602" s="8"/>
      <c r="D2602" s="8"/>
      <c r="E2602" s="8"/>
      <c r="F2602" s="8"/>
      <c r="G2602" s="8"/>
      <c r="H2602" s="8"/>
      <c r="I2602" s="8"/>
      <c r="J2602" s="8"/>
      <c r="K2602" s="8"/>
      <c r="L2602" s="8"/>
      <c r="M2602" s="8"/>
      <c r="N2602" s="8"/>
      <c r="O2602" s="8"/>
    </row>
    <row r="2603" spans="2:15" ht="11.25" x14ac:dyDescent="0.2">
      <c r="B2603" s="8"/>
      <c r="C2603" s="8"/>
      <c r="D2603" s="8"/>
      <c r="E2603" s="8"/>
      <c r="F2603" s="8"/>
      <c r="G2603" s="8"/>
      <c r="H2603" s="8"/>
      <c r="I2603" s="8"/>
      <c r="J2603" s="8"/>
      <c r="K2603" s="8"/>
      <c r="L2603" s="8"/>
      <c r="M2603" s="8"/>
      <c r="N2603" s="8"/>
      <c r="O2603" s="8"/>
    </row>
    <row r="2604" spans="2:15" ht="11.25" x14ac:dyDescent="0.2">
      <c r="B2604" s="8"/>
      <c r="C2604" s="8"/>
      <c r="D2604" s="8"/>
      <c r="E2604" s="8"/>
      <c r="F2604" s="8"/>
      <c r="G2604" s="8"/>
      <c r="H2604" s="8"/>
      <c r="I2604" s="8"/>
      <c r="J2604" s="8"/>
      <c r="K2604" s="8"/>
      <c r="L2604" s="8"/>
      <c r="M2604" s="8"/>
      <c r="N2604" s="8"/>
      <c r="O2604" s="8"/>
    </row>
    <row r="2605" spans="2:15" ht="11.25" x14ac:dyDescent="0.2">
      <c r="B2605" s="8"/>
      <c r="C2605" s="8"/>
      <c r="D2605" s="8"/>
      <c r="E2605" s="8"/>
      <c r="F2605" s="8"/>
      <c r="G2605" s="8"/>
      <c r="H2605" s="8"/>
      <c r="I2605" s="8"/>
      <c r="J2605" s="8"/>
      <c r="K2605" s="8"/>
      <c r="L2605" s="8"/>
      <c r="M2605" s="8"/>
      <c r="N2605" s="8"/>
      <c r="O2605" s="8"/>
    </row>
    <row r="2606" spans="2:15" ht="11.25" x14ac:dyDescent="0.2">
      <c r="B2606" s="8"/>
      <c r="C2606" s="8"/>
      <c r="D2606" s="8"/>
      <c r="E2606" s="8"/>
      <c r="F2606" s="8"/>
      <c r="G2606" s="8"/>
      <c r="H2606" s="8"/>
      <c r="I2606" s="8"/>
      <c r="J2606" s="8"/>
      <c r="K2606" s="8"/>
      <c r="L2606" s="8"/>
      <c r="M2606" s="8"/>
      <c r="N2606" s="8"/>
      <c r="O2606" s="8"/>
    </row>
    <row r="2607" spans="2:15" ht="11.25" x14ac:dyDescent="0.2">
      <c r="B2607" s="8"/>
      <c r="C2607" s="8"/>
      <c r="D2607" s="8"/>
      <c r="E2607" s="8"/>
      <c r="F2607" s="8"/>
      <c r="G2607" s="8"/>
      <c r="H2607" s="8"/>
      <c r="I2607" s="8"/>
      <c r="J2607" s="8"/>
      <c r="K2607" s="8"/>
      <c r="L2607" s="8"/>
      <c r="M2607" s="8"/>
      <c r="N2607" s="8"/>
      <c r="O2607" s="8"/>
    </row>
    <row r="2608" spans="2:15" ht="11.25" x14ac:dyDescent="0.2">
      <c r="B2608" s="8"/>
      <c r="C2608" s="8"/>
      <c r="D2608" s="8"/>
      <c r="E2608" s="8"/>
      <c r="F2608" s="8"/>
      <c r="G2608" s="8"/>
      <c r="H2608" s="8"/>
      <c r="I2608" s="8"/>
      <c r="J2608" s="8"/>
      <c r="K2608" s="8"/>
      <c r="L2608" s="8"/>
      <c r="M2608" s="8"/>
      <c r="N2608" s="8"/>
      <c r="O2608" s="8"/>
    </row>
    <row r="2609" spans="2:15" ht="11.25" x14ac:dyDescent="0.2">
      <c r="B2609" s="8"/>
      <c r="C2609" s="8"/>
      <c r="D2609" s="8"/>
      <c r="E2609" s="8"/>
      <c r="F2609" s="8"/>
      <c r="G2609" s="8"/>
      <c r="H2609" s="8"/>
      <c r="I2609" s="8"/>
      <c r="J2609" s="8"/>
      <c r="K2609" s="8"/>
      <c r="L2609" s="8"/>
      <c r="M2609" s="8"/>
      <c r="N2609" s="8"/>
      <c r="O2609" s="8"/>
    </row>
    <row r="2610" spans="2:15" ht="11.25" x14ac:dyDescent="0.2">
      <c r="B2610" s="8"/>
      <c r="C2610" s="8"/>
      <c r="D2610" s="8"/>
      <c r="E2610" s="8"/>
      <c r="F2610" s="8"/>
      <c r="G2610" s="8"/>
      <c r="H2610" s="8"/>
      <c r="I2610" s="8"/>
      <c r="J2610" s="8"/>
      <c r="K2610" s="8"/>
      <c r="L2610" s="8"/>
      <c r="M2610" s="8"/>
      <c r="N2610" s="8"/>
      <c r="O2610" s="8"/>
    </row>
    <row r="2611" spans="2:15" ht="11.25" x14ac:dyDescent="0.2">
      <c r="B2611" s="8"/>
      <c r="C2611" s="8"/>
      <c r="D2611" s="8"/>
      <c r="E2611" s="8"/>
      <c r="F2611" s="8"/>
      <c r="G2611" s="8"/>
      <c r="H2611" s="8"/>
      <c r="I2611" s="8"/>
      <c r="J2611" s="8"/>
      <c r="K2611" s="8"/>
      <c r="L2611" s="8"/>
      <c r="M2611" s="8"/>
      <c r="N2611" s="8"/>
      <c r="O2611" s="8"/>
    </row>
    <row r="2612" spans="2:15" ht="11.25" x14ac:dyDescent="0.2">
      <c r="B2612" s="8"/>
      <c r="C2612" s="8"/>
      <c r="D2612" s="8"/>
      <c r="E2612" s="8"/>
      <c r="F2612" s="8"/>
      <c r="G2612" s="8"/>
      <c r="H2612" s="8"/>
      <c r="I2612" s="8"/>
      <c r="J2612" s="8"/>
      <c r="K2612" s="8"/>
      <c r="L2612" s="8"/>
      <c r="M2612" s="8"/>
      <c r="N2612" s="8"/>
      <c r="O2612" s="8"/>
    </row>
    <row r="2613" spans="2:15" ht="11.25" x14ac:dyDescent="0.2">
      <c r="B2613" s="8"/>
      <c r="C2613" s="8"/>
      <c r="D2613" s="8"/>
      <c r="E2613" s="8"/>
      <c r="F2613" s="8"/>
      <c r="G2613" s="8"/>
      <c r="H2613" s="8"/>
      <c r="I2613" s="8"/>
      <c r="J2613" s="8"/>
      <c r="K2613" s="8"/>
      <c r="L2613" s="8"/>
      <c r="M2613" s="8"/>
      <c r="N2613" s="8"/>
      <c r="O2613" s="8"/>
    </row>
    <row r="2614" spans="2:15" ht="11.25" x14ac:dyDescent="0.2">
      <c r="B2614" s="8"/>
      <c r="C2614" s="8"/>
      <c r="D2614" s="8"/>
      <c r="E2614" s="8"/>
      <c r="F2614" s="8"/>
      <c r="G2614" s="8"/>
      <c r="H2614" s="8"/>
      <c r="I2614" s="8"/>
      <c r="J2614" s="8"/>
      <c r="K2614" s="8"/>
      <c r="L2614" s="8"/>
      <c r="M2614" s="8"/>
      <c r="N2614" s="8"/>
      <c r="O2614" s="8"/>
    </row>
    <row r="2615" spans="2:15" ht="11.25" x14ac:dyDescent="0.2">
      <c r="B2615" s="8"/>
      <c r="C2615" s="8"/>
      <c r="D2615" s="8"/>
      <c r="E2615" s="8"/>
      <c r="F2615" s="8"/>
      <c r="G2615" s="8"/>
      <c r="H2615" s="8"/>
      <c r="I2615" s="8"/>
      <c r="J2615" s="8"/>
      <c r="K2615" s="8"/>
      <c r="L2615" s="8"/>
      <c r="M2615" s="8"/>
      <c r="N2615" s="8"/>
      <c r="O2615" s="8"/>
    </row>
    <row r="2616" spans="2:15" ht="11.25" x14ac:dyDescent="0.2">
      <c r="B2616" s="8"/>
      <c r="C2616" s="8"/>
      <c r="D2616" s="8"/>
      <c r="E2616" s="8"/>
      <c r="F2616" s="8"/>
      <c r="G2616" s="8"/>
      <c r="H2616" s="8"/>
      <c r="I2616" s="8"/>
      <c r="J2616" s="8"/>
      <c r="K2616" s="8"/>
      <c r="L2616" s="8"/>
      <c r="M2616" s="8"/>
      <c r="N2616" s="8"/>
      <c r="O2616" s="8"/>
    </row>
    <row r="2617" spans="2:15" ht="11.25" x14ac:dyDescent="0.2">
      <c r="B2617" s="8"/>
      <c r="C2617" s="8"/>
      <c r="D2617" s="8"/>
      <c r="E2617" s="8"/>
      <c r="F2617" s="8"/>
      <c r="G2617" s="8"/>
      <c r="H2617" s="8"/>
      <c r="I2617" s="8"/>
      <c r="J2617" s="8"/>
      <c r="K2617" s="8"/>
      <c r="L2617" s="8"/>
      <c r="M2617" s="8"/>
      <c r="N2617" s="8"/>
      <c r="O2617" s="8"/>
    </row>
    <row r="2618" spans="2:15" ht="11.25" x14ac:dyDescent="0.2">
      <c r="B2618" s="8"/>
      <c r="C2618" s="8"/>
      <c r="D2618" s="8"/>
      <c r="E2618" s="8"/>
      <c r="F2618" s="8"/>
      <c r="G2618" s="8"/>
      <c r="H2618" s="8"/>
      <c r="I2618" s="8"/>
      <c r="J2618" s="8"/>
      <c r="K2618" s="8"/>
      <c r="L2618" s="8"/>
      <c r="M2618" s="8"/>
      <c r="N2618" s="8"/>
      <c r="O2618" s="8"/>
    </row>
    <row r="2619" spans="2:15" ht="11.25" x14ac:dyDescent="0.2">
      <c r="B2619" s="8"/>
      <c r="C2619" s="8"/>
      <c r="D2619" s="8"/>
      <c r="E2619" s="8"/>
      <c r="F2619" s="8"/>
      <c r="G2619" s="8"/>
      <c r="H2619" s="8"/>
      <c r="I2619" s="8"/>
      <c r="J2619" s="8"/>
      <c r="K2619" s="8"/>
      <c r="L2619" s="8"/>
      <c r="M2619" s="8"/>
      <c r="N2619" s="8"/>
      <c r="O2619" s="8"/>
    </row>
    <row r="2620" spans="2:15" ht="11.25" x14ac:dyDescent="0.2">
      <c r="B2620" s="8"/>
      <c r="C2620" s="8"/>
      <c r="D2620" s="8"/>
      <c r="E2620" s="8"/>
      <c r="F2620" s="8"/>
      <c r="G2620" s="8"/>
      <c r="H2620" s="8"/>
      <c r="I2620" s="8"/>
      <c r="J2620" s="8"/>
      <c r="K2620" s="8"/>
      <c r="L2620" s="8"/>
      <c r="M2620" s="8"/>
      <c r="N2620" s="8"/>
      <c r="O2620" s="8"/>
    </row>
    <row r="2621" spans="2:15" ht="11.25" x14ac:dyDescent="0.2">
      <c r="B2621" s="8"/>
      <c r="C2621" s="8"/>
      <c r="D2621" s="8"/>
      <c r="E2621" s="8"/>
      <c r="F2621" s="8"/>
      <c r="G2621" s="8"/>
      <c r="H2621" s="8"/>
      <c r="I2621" s="8"/>
      <c r="J2621" s="8"/>
      <c r="K2621" s="8"/>
      <c r="L2621" s="8"/>
      <c r="M2621" s="8"/>
      <c r="N2621" s="8"/>
      <c r="O2621" s="8"/>
    </row>
    <row r="2622" spans="2:15" ht="11.25" x14ac:dyDescent="0.2">
      <c r="B2622" s="8"/>
      <c r="C2622" s="8"/>
      <c r="D2622" s="8"/>
      <c r="E2622" s="8"/>
      <c r="F2622" s="8"/>
      <c r="G2622" s="8"/>
      <c r="H2622" s="8"/>
      <c r="I2622" s="8"/>
      <c r="J2622" s="8"/>
      <c r="K2622" s="8"/>
      <c r="L2622" s="8"/>
      <c r="M2622" s="8"/>
      <c r="N2622" s="8"/>
      <c r="O2622" s="8"/>
    </row>
    <row r="2623" spans="2:15" ht="11.25" x14ac:dyDescent="0.2">
      <c r="B2623" s="8"/>
      <c r="C2623" s="8"/>
      <c r="D2623" s="8"/>
      <c r="E2623" s="8"/>
      <c r="F2623" s="8"/>
      <c r="G2623" s="8"/>
      <c r="H2623" s="8"/>
      <c r="I2623" s="8"/>
      <c r="J2623" s="8"/>
      <c r="K2623" s="8"/>
      <c r="L2623" s="8"/>
      <c r="M2623" s="8"/>
      <c r="N2623" s="8"/>
      <c r="O2623" s="8"/>
    </row>
    <row r="2624" spans="2:15" ht="11.25" x14ac:dyDescent="0.2">
      <c r="B2624" s="8"/>
      <c r="C2624" s="8"/>
      <c r="D2624" s="8"/>
      <c r="E2624" s="8"/>
      <c r="F2624" s="8"/>
      <c r="G2624" s="8"/>
      <c r="H2624" s="8"/>
      <c r="I2624" s="8"/>
      <c r="J2624" s="8"/>
      <c r="K2624" s="8"/>
      <c r="L2624" s="8"/>
      <c r="M2624" s="8"/>
      <c r="N2624" s="8"/>
      <c r="O2624" s="8"/>
    </row>
    <row r="2625" spans="2:15" ht="11.25" x14ac:dyDescent="0.2">
      <c r="B2625" s="8"/>
      <c r="C2625" s="8"/>
      <c r="D2625" s="8"/>
      <c r="E2625" s="8"/>
      <c r="F2625" s="8"/>
      <c r="G2625" s="8"/>
      <c r="H2625" s="8"/>
      <c r="I2625" s="8"/>
      <c r="J2625" s="8"/>
      <c r="K2625" s="8"/>
      <c r="L2625" s="8"/>
      <c r="M2625" s="8"/>
      <c r="N2625" s="8"/>
      <c r="O2625" s="8"/>
    </row>
    <row r="2626" spans="2:15" ht="11.25" x14ac:dyDescent="0.2">
      <c r="B2626" s="8"/>
      <c r="C2626" s="8"/>
      <c r="D2626" s="8"/>
      <c r="E2626" s="8"/>
      <c r="F2626" s="8"/>
      <c r="G2626" s="8"/>
      <c r="H2626" s="8"/>
      <c r="I2626" s="8"/>
      <c r="J2626" s="8"/>
      <c r="K2626" s="8"/>
      <c r="L2626" s="8"/>
      <c r="M2626" s="8"/>
      <c r="N2626" s="8"/>
      <c r="O2626" s="8"/>
    </row>
    <row r="2627" spans="2:15" ht="11.25" x14ac:dyDescent="0.2">
      <c r="B2627" s="8"/>
      <c r="C2627" s="8"/>
      <c r="D2627" s="8"/>
      <c r="E2627" s="8"/>
      <c r="F2627" s="8"/>
      <c r="G2627" s="8"/>
      <c r="H2627" s="8"/>
      <c r="I2627" s="8"/>
      <c r="J2627" s="8"/>
      <c r="K2627" s="8"/>
      <c r="L2627" s="8"/>
      <c r="M2627" s="8"/>
      <c r="N2627" s="8"/>
      <c r="O2627" s="8"/>
    </row>
    <row r="2628" spans="2:15" ht="11.25" x14ac:dyDescent="0.2">
      <c r="B2628" s="8"/>
      <c r="C2628" s="8"/>
      <c r="D2628" s="8"/>
      <c r="E2628" s="8"/>
      <c r="F2628" s="8"/>
      <c r="G2628" s="8"/>
      <c r="H2628" s="8"/>
      <c r="I2628" s="8"/>
      <c r="J2628" s="8"/>
      <c r="K2628" s="8"/>
      <c r="L2628" s="8"/>
      <c r="M2628" s="8"/>
      <c r="N2628" s="8"/>
      <c r="O2628" s="8"/>
    </row>
    <row r="2629" spans="2:15" ht="11.25" x14ac:dyDescent="0.2">
      <c r="B2629" s="8"/>
      <c r="C2629" s="8"/>
      <c r="D2629" s="8"/>
      <c r="E2629" s="8"/>
      <c r="F2629" s="8"/>
      <c r="G2629" s="8"/>
      <c r="H2629" s="8"/>
      <c r="I2629" s="8"/>
      <c r="J2629" s="8"/>
      <c r="K2629" s="8"/>
      <c r="L2629" s="8"/>
      <c r="M2629" s="8"/>
      <c r="N2629" s="8"/>
      <c r="O2629" s="8"/>
    </row>
    <row r="2630" spans="2:15" ht="11.25" x14ac:dyDescent="0.2">
      <c r="B2630" s="8"/>
      <c r="C2630" s="8"/>
      <c r="D2630" s="8"/>
      <c r="E2630" s="8"/>
      <c r="F2630" s="8"/>
      <c r="G2630" s="8"/>
      <c r="H2630" s="8"/>
      <c r="I2630" s="8"/>
      <c r="J2630" s="8"/>
      <c r="K2630" s="8"/>
      <c r="L2630" s="8"/>
      <c r="M2630" s="8"/>
      <c r="N2630" s="8"/>
      <c r="O2630" s="8"/>
    </row>
    <row r="2631" spans="2:15" ht="11.25" x14ac:dyDescent="0.2">
      <c r="B2631" s="8"/>
      <c r="C2631" s="8"/>
      <c r="D2631" s="8"/>
      <c r="E2631" s="8"/>
      <c r="F2631" s="8"/>
      <c r="G2631" s="8"/>
      <c r="H2631" s="8"/>
      <c r="I2631" s="8"/>
      <c r="J2631" s="8"/>
      <c r="K2631" s="8"/>
      <c r="L2631" s="8"/>
      <c r="M2631" s="8"/>
      <c r="N2631" s="8"/>
      <c r="O2631" s="8"/>
    </row>
    <row r="2632" spans="2:15" ht="11.25" x14ac:dyDescent="0.2">
      <c r="B2632" s="8"/>
      <c r="C2632" s="8"/>
      <c r="D2632" s="8"/>
      <c r="E2632" s="8"/>
      <c r="F2632" s="8"/>
      <c r="G2632" s="8"/>
      <c r="H2632" s="8"/>
      <c r="I2632" s="8"/>
      <c r="J2632" s="8"/>
      <c r="K2632" s="8"/>
      <c r="L2632" s="8"/>
      <c r="M2632" s="8"/>
      <c r="N2632" s="8"/>
      <c r="O2632" s="8"/>
    </row>
    <row r="2633" spans="2:15" ht="11.25" x14ac:dyDescent="0.2">
      <c r="B2633" s="8"/>
      <c r="C2633" s="8"/>
      <c r="D2633" s="8"/>
      <c r="E2633" s="8"/>
      <c r="F2633" s="8"/>
      <c r="G2633" s="8"/>
      <c r="H2633" s="8"/>
      <c r="I2633" s="8"/>
      <c r="J2633" s="8"/>
      <c r="K2633" s="8"/>
      <c r="L2633" s="8"/>
      <c r="M2633" s="8"/>
      <c r="N2633" s="8"/>
      <c r="O2633" s="8"/>
    </row>
    <row r="2634" spans="2:15" ht="11.25" x14ac:dyDescent="0.2">
      <c r="B2634" s="8"/>
      <c r="C2634" s="8"/>
      <c r="D2634" s="8"/>
      <c r="E2634" s="8"/>
      <c r="F2634" s="8"/>
      <c r="G2634" s="8"/>
      <c r="H2634" s="8"/>
      <c r="I2634" s="8"/>
      <c r="J2634" s="8"/>
      <c r="K2634" s="8"/>
      <c r="L2634" s="8"/>
      <c r="M2634" s="8"/>
      <c r="N2634" s="8"/>
      <c r="O2634" s="8"/>
    </row>
    <row r="2635" spans="2:15" ht="11.25" x14ac:dyDescent="0.2">
      <c r="B2635" s="8"/>
      <c r="C2635" s="8"/>
      <c r="D2635" s="8"/>
      <c r="E2635" s="8"/>
      <c r="F2635" s="8"/>
      <c r="G2635" s="8"/>
      <c r="H2635" s="8"/>
      <c r="I2635" s="8"/>
      <c r="J2635" s="8"/>
      <c r="K2635" s="8"/>
      <c r="L2635" s="8"/>
      <c r="M2635" s="8"/>
      <c r="N2635" s="8"/>
      <c r="O2635" s="8"/>
    </row>
    <row r="2636" spans="2:15" ht="11.25" x14ac:dyDescent="0.2">
      <c r="B2636" s="8"/>
      <c r="C2636" s="8"/>
      <c r="D2636" s="8"/>
      <c r="E2636" s="8"/>
      <c r="F2636" s="8"/>
      <c r="G2636" s="8"/>
      <c r="H2636" s="8"/>
      <c r="I2636" s="8"/>
      <c r="J2636" s="8"/>
      <c r="K2636" s="8"/>
      <c r="L2636" s="8"/>
      <c r="M2636" s="8"/>
      <c r="N2636" s="8"/>
      <c r="O2636" s="8"/>
    </row>
    <row r="2637" spans="2:15" ht="11.25" x14ac:dyDescent="0.2">
      <c r="B2637" s="8"/>
      <c r="C2637" s="8"/>
      <c r="D2637" s="8"/>
      <c r="E2637" s="8"/>
      <c r="F2637" s="8"/>
      <c r="G2637" s="8"/>
      <c r="H2637" s="8"/>
      <c r="I2637" s="8"/>
      <c r="J2637" s="8"/>
      <c r="K2637" s="8"/>
      <c r="L2637" s="8"/>
      <c r="M2637" s="8"/>
      <c r="N2637" s="8"/>
      <c r="O2637" s="8"/>
    </row>
    <row r="2638" spans="2:15" ht="11.25" x14ac:dyDescent="0.2">
      <c r="B2638" s="8"/>
      <c r="C2638" s="8"/>
      <c r="D2638" s="8"/>
      <c r="E2638" s="8"/>
      <c r="F2638" s="8"/>
      <c r="G2638" s="8"/>
      <c r="H2638" s="8"/>
      <c r="I2638" s="8"/>
      <c r="J2638" s="8"/>
      <c r="K2638" s="8"/>
      <c r="L2638" s="8"/>
      <c r="M2638" s="8"/>
      <c r="N2638" s="8"/>
      <c r="O2638" s="8"/>
    </row>
    <row r="2639" spans="2:15" ht="11.25" x14ac:dyDescent="0.2">
      <c r="B2639" s="8"/>
      <c r="C2639" s="8"/>
      <c r="D2639" s="8"/>
      <c r="E2639" s="8"/>
      <c r="F2639" s="8"/>
      <c r="G2639" s="8"/>
      <c r="H2639" s="8"/>
      <c r="I2639" s="8"/>
      <c r="J2639" s="8"/>
      <c r="K2639" s="8"/>
      <c r="L2639" s="8"/>
      <c r="M2639" s="8"/>
      <c r="N2639" s="8"/>
      <c r="O2639" s="8"/>
    </row>
    <row r="2640" spans="2:15" ht="11.25" x14ac:dyDescent="0.2">
      <c r="B2640" s="8"/>
      <c r="C2640" s="8"/>
      <c r="D2640" s="8"/>
      <c r="E2640" s="8"/>
      <c r="F2640" s="8"/>
      <c r="G2640" s="8"/>
      <c r="H2640" s="8"/>
      <c r="I2640" s="8"/>
      <c r="J2640" s="8"/>
      <c r="K2640" s="8"/>
      <c r="L2640" s="8"/>
      <c r="M2640" s="8"/>
      <c r="N2640" s="8"/>
      <c r="O2640" s="8"/>
    </row>
    <row r="2641" spans="2:15" ht="11.25" x14ac:dyDescent="0.2">
      <c r="B2641" s="8"/>
      <c r="C2641" s="8"/>
      <c r="D2641" s="8"/>
      <c r="E2641" s="8"/>
      <c r="F2641" s="8"/>
      <c r="G2641" s="8"/>
      <c r="H2641" s="8"/>
      <c r="I2641" s="8"/>
      <c r="J2641" s="8"/>
      <c r="K2641" s="8"/>
      <c r="L2641" s="8"/>
      <c r="M2641" s="8"/>
      <c r="N2641" s="8"/>
      <c r="O2641" s="8"/>
    </row>
    <row r="2642" spans="2:15" ht="11.25" x14ac:dyDescent="0.2">
      <c r="B2642" s="8"/>
      <c r="C2642" s="8"/>
      <c r="D2642" s="8"/>
      <c r="E2642" s="8"/>
      <c r="F2642" s="8"/>
      <c r="G2642" s="8"/>
      <c r="H2642" s="8"/>
      <c r="I2642" s="8"/>
      <c r="J2642" s="8"/>
      <c r="K2642" s="8"/>
      <c r="L2642" s="8"/>
      <c r="M2642" s="8"/>
      <c r="N2642" s="8"/>
      <c r="O2642" s="8"/>
    </row>
    <row r="2643" spans="2:15" ht="11.25" x14ac:dyDescent="0.2">
      <c r="B2643" s="8"/>
      <c r="C2643" s="8"/>
      <c r="D2643" s="8"/>
      <c r="E2643" s="8"/>
      <c r="F2643" s="8"/>
      <c r="G2643" s="8"/>
      <c r="H2643" s="8"/>
      <c r="I2643" s="8"/>
      <c r="J2643" s="8"/>
      <c r="K2643" s="8"/>
      <c r="L2643" s="8"/>
      <c r="M2643" s="8"/>
      <c r="N2643" s="8"/>
      <c r="O2643" s="8"/>
    </row>
    <row r="2644" spans="2:15" ht="11.25" x14ac:dyDescent="0.2">
      <c r="B2644" s="8"/>
      <c r="C2644" s="8"/>
      <c r="D2644" s="8"/>
      <c r="E2644" s="8"/>
      <c r="F2644" s="8"/>
      <c r="G2644" s="8"/>
      <c r="H2644" s="8"/>
      <c r="I2644" s="8"/>
      <c r="J2644" s="8"/>
      <c r="K2644" s="8"/>
      <c r="L2644" s="8"/>
      <c r="M2644" s="8"/>
      <c r="N2644" s="8"/>
      <c r="O2644" s="8"/>
    </row>
    <row r="2645" spans="2:15" ht="11.25" x14ac:dyDescent="0.2">
      <c r="B2645" s="8"/>
      <c r="C2645" s="8"/>
      <c r="D2645" s="8"/>
      <c r="E2645" s="8"/>
      <c r="F2645" s="8"/>
      <c r="G2645" s="8"/>
      <c r="H2645" s="8"/>
      <c r="I2645" s="8"/>
      <c r="J2645" s="8"/>
      <c r="K2645" s="8"/>
      <c r="L2645" s="8"/>
      <c r="M2645" s="8"/>
      <c r="N2645" s="8"/>
      <c r="O2645" s="8"/>
    </row>
    <row r="2646" spans="2:15" ht="11.25" x14ac:dyDescent="0.2">
      <c r="B2646" s="8"/>
      <c r="C2646" s="8"/>
      <c r="D2646" s="8"/>
      <c r="E2646" s="8"/>
      <c r="F2646" s="8"/>
      <c r="G2646" s="8"/>
      <c r="H2646" s="8"/>
      <c r="I2646" s="8"/>
      <c r="J2646" s="8"/>
      <c r="K2646" s="8"/>
      <c r="L2646" s="8"/>
      <c r="M2646" s="8"/>
      <c r="N2646" s="8"/>
      <c r="O2646" s="8"/>
    </row>
    <row r="2647" spans="2:15" ht="11.25" x14ac:dyDescent="0.2">
      <c r="B2647" s="8"/>
      <c r="C2647" s="8"/>
      <c r="D2647" s="8"/>
      <c r="E2647" s="8"/>
      <c r="F2647" s="8"/>
      <c r="G2647" s="8"/>
      <c r="H2647" s="8"/>
      <c r="I2647" s="8"/>
      <c r="J2647" s="8"/>
      <c r="K2647" s="8"/>
      <c r="L2647" s="8"/>
      <c r="M2647" s="8"/>
      <c r="N2647" s="8"/>
      <c r="O2647" s="8"/>
    </row>
    <row r="2648" spans="2:15" ht="11.25" x14ac:dyDescent="0.2">
      <c r="B2648" s="8"/>
      <c r="C2648" s="8"/>
      <c r="D2648" s="8"/>
      <c r="E2648" s="8"/>
      <c r="F2648" s="8"/>
      <c r="G2648" s="8"/>
      <c r="H2648" s="8"/>
      <c r="I2648" s="8"/>
      <c r="J2648" s="8"/>
      <c r="K2648" s="8"/>
      <c r="L2648" s="8"/>
      <c r="M2648" s="8"/>
      <c r="N2648" s="8"/>
      <c r="O2648" s="8"/>
    </row>
    <row r="2649" spans="2:15" ht="11.25" x14ac:dyDescent="0.2">
      <c r="B2649" s="8"/>
      <c r="C2649" s="8"/>
      <c r="D2649" s="8"/>
      <c r="E2649" s="8"/>
      <c r="F2649" s="8"/>
      <c r="G2649" s="8"/>
      <c r="H2649" s="8"/>
      <c r="I2649" s="8"/>
      <c r="J2649" s="8"/>
      <c r="K2649" s="8"/>
      <c r="L2649" s="8"/>
      <c r="M2649" s="8"/>
      <c r="N2649" s="8"/>
      <c r="O2649" s="8"/>
    </row>
    <row r="2650" spans="2:15" ht="11.25" x14ac:dyDescent="0.2">
      <c r="B2650" s="8"/>
      <c r="C2650" s="8"/>
      <c r="D2650" s="8"/>
      <c r="E2650" s="8"/>
      <c r="F2650" s="8"/>
      <c r="G2650" s="8"/>
      <c r="H2650" s="8"/>
      <c r="I2650" s="8"/>
      <c r="J2650" s="8"/>
      <c r="K2650" s="8"/>
      <c r="L2650" s="8"/>
      <c r="M2650" s="8"/>
      <c r="N2650" s="8"/>
      <c r="O2650" s="8"/>
    </row>
    <row r="2651" spans="2:15" ht="11.25" x14ac:dyDescent="0.2">
      <c r="B2651" s="8"/>
      <c r="C2651" s="8"/>
      <c r="D2651" s="8"/>
      <c r="E2651" s="8"/>
      <c r="F2651" s="8"/>
      <c r="G2651" s="8"/>
      <c r="H2651" s="8"/>
      <c r="I2651" s="8"/>
      <c r="J2651" s="8"/>
      <c r="K2651" s="8"/>
      <c r="L2651" s="8"/>
      <c r="M2651" s="8"/>
      <c r="N2651" s="8"/>
      <c r="O2651" s="8"/>
    </row>
    <row r="2652" spans="2:15" ht="11.25" x14ac:dyDescent="0.2">
      <c r="B2652" s="8"/>
      <c r="C2652" s="8"/>
      <c r="D2652" s="8"/>
      <c r="E2652" s="8"/>
      <c r="F2652" s="8"/>
      <c r="G2652" s="8"/>
      <c r="H2652" s="8"/>
      <c r="I2652" s="8"/>
      <c r="J2652" s="8"/>
      <c r="K2652" s="8"/>
      <c r="L2652" s="8"/>
      <c r="M2652" s="8"/>
      <c r="N2652" s="8"/>
      <c r="O2652" s="8"/>
    </row>
    <row r="2653" spans="2:15" ht="11.25" x14ac:dyDescent="0.2">
      <c r="B2653" s="8"/>
      <c r="C2653" s="8"/>
      <c r="D2653" s="8"/>
      <c r="E2653" s="8"/>
      <c r="F2653" s="8"/>
      <c r="G2653" s="8"/>
      <c r="H2653" s="8"/>
      <c r="I2653" s="8"/>
      <c r="J2653" s="8"/>
      <c r="K2653" s="8"/>
      <c r="L2653" s="8"/>
      <c r="M2653" s="8"/>
      <c r="N2653" s="8"/>
      <c r="O2653" s="8"/>
    </row>
    <row r="2654" spans="2:15" ht="11.25" x14ac:dyDescent="0.2">
      <c r="B2654" s="8"/>
      <c r="C2654" s="8"/>
      <c r="D2654" s="8"/>
      <c r="E2654" s="8"/>
      <c r="F2654" s="8"/>
      <c r="G2654" s="8"/>
      <c r="H2654" s="8"/>
      <c r="I2654" s="8"/>
      <c r="J2654" s="8"/>
      <c r="K2654" s="8"/>
      <c r="L2654" s="8"/>
      <c r="M2654" s="8"/>
      <c r="N2654" s="8"/>
      <c r="O2654" s="8"/>
    </row>
    <row r="2655" spans="2:15" ht="11.25" x14ac:dyDescent="0.2">
      <c r="B2655" s="8"/>
      <c r="C2655" s="8"/>
      <c r="D2655" s="8"/>
      <c r="E2655" s="8"/>
      <c r="F2655" s="8"/>
      <c r="G2655" s="8"/>
      <c r="H2655" s="8"/>
      <c r="I2655" s="8"/>
      <c r="J2655" s="8"/>
      <c r="K2655" s="8"/>
      <c r="L2655" s="8"/>
      <c r="M2655" s="8"/>
      <c r="N2655" s="8"/>
      <c r="O2655" s="8"/>
    </row>
    <row r="2656" spans="2:15" ht="11.25" x14ac:dyDescent="0.2">
      <c r="B2656" s="8"/>
      <c r="C2656" s="8"/>
      <c r="D2656" s="8"/>
      <c r="E2656" s="8"/>
      <c r="F2656" s="8"/>
      <c r="G2656" s="8"/>
      <c r="H2656" s="8"/>
      <c r="I2656" s="8"/>
      <c r="J2656" s="8"/>
      <c r="K2656" s="8"/>
      <c r="L2656" s="8"/>
      <c r="M2656" s="8"/>
      <c r="N2656" s="8"/>
      <c r="O2656" s="8"/>
    </row>
    <row r="2657" spans="2:15" ht="11.25" x14ac:dyDescent="0.2">
      <c r="B2657" s="8"/>
      <c r="C2657" s="8"/>
      <c r="D2657" s="8"/>
      <c r="E2657" s="8"/>
      <c r="F2657" s="8"/>
      <c r="G2657" s="8"/>
      <c r="H2657" s="8"/>
      <c r="I2657" s="8"/>
      <c r="J2657" s="8"/>
      <c r="K2657" s="8"/>
      <c r="L2657" s="8"/>
      <c r="M2657" s="8"/>
      <c r="N2657" s="8"/>
      <c r="O2657" s="8"/>
    </row>
    <row r="2658" spans="2:15" ht="11.25" x14ac:dyDescent="0.2">
      <c r="B2658" s="8"/>
      <c r="C2658" s="8"/>
      <c r="D2658" s="8"/>
      <c r="E2658" s="8"/>
      <c r="F2658" s="8"/>
      <c r="G2658" s="8"/>
      <c r="H2658" s="8"/>
      <c r="I2658" s="8"/>
      <c r="J2658" s="8"/>
      <c r="K2658" s="8"/>
      <c r="L2658" s="8"/>
      <c r="M2658" s="8"/>
      <c r="N2658" s="8"/>
      <c r="O2658" s="8"/>
    </row>
    <row r="2659" spans="2:15" ht="11.25" x14ac:dyDescent="0.2">
      <c r="B2659" s="8"/>
      <c r="C2659" s="8"/>
      <c r="D2659" s="8"/>
      <c r="E2659" s="8"/>
      <c r="F2659" s="8"/>
      <c r="G2659" s="8"/>
      <c r="H2659" s="8"/>
      <c r="I2659" s="8"/>
      <c r="J2659" s="8"/>
      <c r="K2659" s="8"/>
      <c r="L2659" s="8"/>
      <c r="M2659" s="8"/>
      <c r="N2659" s="8"/>
      <c r="O2659" s="8"/>
    </row>
    <row r="2660" spans="2:15" ht="11.25" x14ac:dyDescent="0.2">
      <c r="B2660" s="8"/>
      <c r="C2660" s="8"/>
      <c r="D2660" s="8"/>
      <c r="E2660" s="8"/>
      <c r="F2660" s="8"/>
      <c r="G2660" s="8"/>
      <c r="H2660" s="8"/>
      <c r="I2660" s="8"/>
      <c r="J2660" s="8"/>
      <c r="K2660" s="8"/>
      <c r="L2660" s="8"/>
      <c r="M2660" s="8"/>
      <c r="N2660" s="8"/>
      <c r="O2660" s="8"/>
    </row>
    <row r="2661" spans="2:15" ht="11.25" x14ac:dyDescent="0.2">
      <c r="B2661" s="8"/>
      <c r="C2661" s="8"/>
      <c r="D2661" s="8"/>
      <c r="E2661" s="8"/>
      <c r="F2661" s="8"/>
      <c r="G2661" s="8"/>
      <c r="H2661" s="8"/>
      <c r="I2661" s="8"/>
      <c r="J2661" s="8"/>
      <c r="K2661" s="8"/>
      <c r="L2661" s="8"/>
      <c r="M2661" s="8"/>
      <c r="N2661" s="8"/>
      <c r="O2661" s="8"/>
    </row>
    <row r="2662" spans="2:15" ht="11.25" x14ac:dyDescent="0.2">
      <c r="B2662" s="8"/>
      <c r="C2662" s="8"/>
      <c r="D2662" s="8"/>
      <c r="E2662" s="8"/>
      <c r="F2662" s="8"/>
      <c r="G2662" s="8"/>
      <c r="H2662" s="8"/>
      <c r="I2662" s="8"/>
      <c r="J2662" s="8"/>
      <c r="K2662" s="8"/>
      <c r="L2662" s="8"/>
      <c r="M2662" s="8"/>
      <c r="N2662" s="8"/>
      <c r="O2662" s="8"/>
    </row>
    <row r="2663" spans="2:15" ht="11.25" x14ac:dyDescent="0.2">
      <c r="B2663" s="8"/>
      <c r="C2663" s="8"/>
      <c r="D2663" s="8"/>
      <c r="E2663" s="8"/>
      <c r="F2663" s="8"/>
      <c r="G2663" s="8"/>
      <c r="H2663" s="8"/>
      <c r="I2663" s="8"/>
      <c r="J2663" s="8"/>
      <c r="K2663" s="8"/>
      <c r="L2663" s="8"/>
      <c r="M2663" s="8"/>
      <c r="N2663" s="8"/>
      <c r="O2663" s="8"/>
    </row>
    <row r="2664" spans="2:15" ht="11.25" x14ac:dyDescent="0.2">
      <c r="B2664" s="8"/>
      <c r="C2664" s="8"/>
      <c r="D2664" s="8"/>
      <c r="E2664" s="8"/>
      <c r="F2664" s="8"/>
      <c r="G2664" s="8"/>
      <c r="H2664" s="8"/>
      <c r="I2664" s="8"/>
      <c r="J2664" s="8"/>
      <c r="K2664" s="8"/>
      <c r="L2664" s="8"/>
      <c r="M2664" s="8"/>
      <c r="N2664" s="8"/>
      <c r="O2664" s="8"/>
    </row>
    <row r="2665" spans="2:15" ht="11.25" x14ac:dyDescent="0.2">
      <c r="B2665" s="8"/>
      <c r="C2665" s="8"/>
      <c r="D2665" s="8"/>
      <c r="E2665" s="8"/>
      <c r="F2665" s="8"/>
      <c r="G2665" s="8"/>
      <c r="H2665" s="8"/>
      <c r="I2665" s="8"/>
      <c r="J2665" s="8"/>
      <c r="K2665" s="8"/>
      <c r="L2665" s="8"/>
      <c r="M2665" s="8"/>
      <c r="N2665" s="8"/>
      <c r="O2665" s="8"/>
    </row>
    <row r="2666" spans="2:15" ht="11.25" x14ac:dyDescent="0.2">
      <c r="B2666" s="8"/>
      <c r="C2666" s="8"/>
      <c r="D2666" s="8"/>
      <c r="E2666" s="8"/>
      <c r="F2666" s="8"/>
      <c r="G2666" s="8"/>
      <c r="H2666" s="8"/>
      <c r="I2666" s="8"/>
      <c r="J2666" s="8"/>
      <c r="K2666" s="8"/>
      <c r="L2666" s="8"/>
      <c r="M2666" s="8"/>
      <c r="N2666" s="8"/>
      <c r="O2666" s="8"/>
    </row>
    <row r="2667" spans="2:15" ht="11.25" x14ac:dyDescent="0.2">
      <c r="B2667" s="8"/>
      <c r="C2667" s="8"/>
      <c r="D2667" s="8"/>
      <c r="E2667" s="8"/>
      <c r="F2667" s="8"/>
      <c r="G2667" s="8"/>
      <c r="H2667" s="8"/>
      <c r="I2667" s="8"/>
      <c r="J2667" s="8"/>
      <c r="K2667" s="8"/>
      <c r="L2667" s="8"/>
      <c r="M2667" s="8"/>
      <c r="N2667" s="8"/>
      <c r="O2667" s="8"/>
    </row>
    <row r="2668" spans="2:15" ht="11.25" x14ac:dyDescent="0.2">
      <c r="B2668" s="8"/>
      <c r="C2668" s="8"/>
      <c r="D2668" s="8"/>
      <c r="E2668" s="8"/>
      <c r="F2668" s="8"/>
      <c r="G2668" s="8"/>
      <c r="H2668" s="8"/>
      <c r="I2668" s="8"/>
      <c r="J2668" s="8"/>
      <c r="K2668" s="8"/>
      <c r="L2668" s="8"/>
      <c r="M2668" s="8"/>
      <c r="N2668" s="8"/>
      <c r="O2668" s="8"/>
    </row>
    <row r="2669" spans="2:15" ht="11.25" x14ac:dyDescent="0.2">
      <c r="B2669" s="8"/>
      <c r="C2669" s="8"/>
      <c r="D2669" s="8"/>
      <c r="E2669" s="8"/>
      <c r="F2669" s="8"/>
      <c r="G2669" s="8"/>
      <c r="H2669" s="8"/>
      <c r="I2669" s="8"/>
      <c r="J2669" s="8"/>
      <c r="K2669" s="8"/>
      <c r="L2669" s="8"/>
      <c r="M2669" s="8"/>
      <c r="N2669" s="8"/>
      <c r="O2669" s="8"/>
    </row>
    <row r="2670" spans="2:15" ht="11.25" x14ac:dyDescent="0.2">
      <c r="B2670" s="8"/>
      <c r="C2670" s="8"/>
      <c r="D2670" s="8"/>
      <c r="E2670" s="8"/>
      <c r="F2670" s="8"/>
      <c r="G2670" s="8"/>
      <c r="H2670" s="8"/>
      <c r="I2670" s="8"/>
      <c r="J2670" s="8"/>
      <c r="K2670" s="8"/>
      <c r="L2670" s="8"/>
      <c r="M2670" s="8"/>
      <c r="N2670" s="8"/>
      <c r="O2670" s="8"/>
    </row>
    <row r="2671" spans="2:15" ht="11.25" x14ac:dyDescent="0.2">
      <c r="B2671" s="8"/>
      <c r="C2671" s="8"/>
      <c r="D2671" s="8"/>
      <c r="E2671" s="8"/>
      <c r="F2671" s="8"/>
      <c r="G2671" s="8"/>
      <c r="H2671" s="8"/>
      <c r="I2671" s="8"/>
      <c r="J2671" s="8"/>
      <c r="K2671" s="8"/>
      <c r="L2671" s="8"/>
      <c r="M2671" s="8"/>
      <c r="N2671" s="8"/>
      <c r="O2671" s="8"/>
    </row>
    <row r="2672" spans="2:15" ht="11.25" x14ac:dyDescent="0.2">
      <c r="B2672" s="8"/>
      <c r="C2672" s="8"/>
      <c r="D2672" s="8"/>
      <c r="E2672" s="8"/>
      <c r="F2672" s="8"/>
      <c r="G2672" s="8"/>
      <c r="H2672" s="8"/>
      <c r="I2672" s="8"/>
      <c r="J2672" s="8"/>
      <c r="K2672" s="8"/>
      <c r="L2672" s="8"/>
      <c r="M2672" s="8"/>
      <c r="N2672" s="8"/>
      <c r="O2672" s="8"/>
    </row>
    <row r="2673" spans="2:15" ht="11.25" x14ac:dyDescent="0.2">
      <c r="B2673" s="8"/>
      <c r="C2673" s="8"/>
      <c r="D2673" s="8"/>
      <c r="E2673" s="8"/>
      <c r="F2673" s="8"/>
      <c r="G2673" s="8"/>
      <c r="H2673" s="8"/>
      <c r="I2673" s="8"/>
      <c r="J2673" s="8"/>
      <c r="K2673" s="8"/>
      <c r="L2673" s="8"/>
      <c r="M2673" s="8"/>
      <c r="N2673" s="8"/>
      <c r="O2673" s="8"/>
    </row>
    <row r="2674" spans="2:15" ht="11.25" x14ac:dyDescent="0.2">
      <c r="B2674" s="8"/>
      <c r="C2674" s="8"/>
      <c r="D2674" s="8"/>
      <c r="E2674" s="8"/>
      <c r="F2674" s="8"/>
      <c r="G2674" s="8"/>
      <c r="H2674" s="8"/>
      <c r="I2674" s="8"/>
      <c r="J2674" s="8"/>
      <c r="K2674" s="8"/>
      <c r="L2674" s="8"/>
      <c r="M2674" s="8"/>
      <c r="N2674" s="8"/>
      <c r="O2674" s="8"/>
    </row>
    <row r="2675" spans="2:15" ht="11.25" x14ac:dyDescent="0.2">
      <c r="B2675" s="8"/>
      <c r="C2675" s="8"/>
      <c r="D2675" s="8"/>
      <c r="E2675" s="8"/>
      <c r="F2675" s="8"/>
      <c r="G2675" s="8"/>
      <c r="H2675" s="8"/>
      <c r="I2675" s="8"/>
      <c r="J2675" s="8"/>
      <c r="K2675" s="8"/>
      <c r="L2675" s="8"/>
      <c r="M2675" s="8"/>
      <c r="N2675" s="8"/>
      <c r="O2675" s="8"/>
    </row>
    <row r="2676" spans="2:15" ht="11.25" x14ac:dyDescent="0.2">
      <c r="B2676" s="8"/>
      <c r="C2676" s="8"/>
      <c r="D2676" s="8"/>
      <c r="E2676" s="8"/>
      <c r="F2676" s="8"/>
      <c r="G2676" s="8"/>
      <c r="H2676" s="8"/>
      <c r="I2676" s="8"/>
      <c r="J2676" s="8"/>
      <c r="K2676" s="8"/>
      <c r="L2676" s="8"/>
      <c r="M2676" s="8"/>
      <c r="N2676" s="8"/>
      <c r="O2676" s="8"/>
    </row>
    <row r="2677" spans="2:15" ht="11.25" x14ac:dyDescent="0.2">
      <c r="B2677" s="8"/>
      <c r="C2677" s="8"/>
      <c r="D2677" s="8"/>
      <c r="E2677" s="8"/>
      <c r="F2677" s="8"/>
      <c r="G2677" s="8"/>
      <c r="H2677" s="8"/>
      <c r="I2677" s="8"/>
      <c r="J2677" s="8"/>
      <c r="K2677" s="8"/>
      <c r="L2677" s="8"/>
      <c r="M2677" s="8"/>
      <c r="N2677" s="8"/>
      <c r="O2677" s="8"/>
    </row>
    <row r="2678" spans="2:15" ht="11.25" x14ac:dyDescent="0.2">
      <c r="B2678" s="8"/>
      <c r="C2678" s="8"/>
      <c r="D2678" s="8"/>
      <c r="E2678" s="8"/>
      <c r="F2678" s="8"/>
      <c r="G2678" s="8"/>
      <c r="H2678" s="8"/>
      <c r="I2678" s="8"/>
      <c r="J2678" s="8"/>
      <c r="K2678" s="8"/>
      <c r="L2678" s="8"/>
      <c r="M2678" s="8"/>
      <c r="N2678" s="8"/>
      <c r="O2678" s="8"/>
    </row>
    <row r="2679" spans="2:15" ht="11.25" x14ac:dyDescent="0.2">
      <c r="B2679" s="8"/>
      <c r="C2679" s="8"/>
      <c r="D2679" s="8"/>
      <c r="E2679" s="8"/>
      <c r="F2679" s="8"/>
      <c r="G2679" s="8"/>
      <c r="H2679" s="8"/>
      <c r="I2679" s="8"/>
      <c r="J2679" s="8"/>
      <c r="K2679" s="8"/>
      <c r="L2679" s="8"/>
      <c r="M2679" s="8"/>
      <c r="N2679" s="8"/>
      <c r="O2679" s="8"/>
    </row>
    <row r="2680" spans="2:15" ht="11.25" x14ac:dyDescent="0.2">
      <c r="B2680" s="8"/>
      <c r="C2680" s="8"/>
      <c r="D2680" s="8"/>
      <c r="E2680" s="8"/>
      <c r="F2680" s="8"/>
      <c r="G2680" s="8"/>
      <c r="H2680" s="8"/>
      <c r="I2680" s="8"/>
      <c r="J2680" s="8"/>
      <c r="K2680" s="8"/>
      <c r="L2680" s="8"/>
      <c r="M2680" s="8"/>
      <c r="N2680" s="8"/>
      <c r="O2680" s="8"/>
    </row>
    <row r="2681" spans="2:15" ht="11.25" x14ac:dyDescent="0.2">
      <c r="B2681" s="8"/>
      <c r="C2681" s="8"/>
      <c r="D2681" s="8"/>
      <c r="E2681" s="8"/>
      <c r="F2681" s="8"/>
      <c r="G2681" s="8"/>
      <c r="H2681" s="8"/>
      <c r="I2681" s="8"/>
      <c r="J2681" s="8"/>
      <c r="K2681" s="8"/>
      <c r="L2681" s="8"/>
      <c r="M2681" s="8"/>
      <c r="N2681" s="8"/>
      <c r="O2681" s="8"/>
    </row>
    <row r="2682" spans="2:15" ht="11.25" x14ac:dyDescent="0.2">
      <c r="B2682" s="8"/>
      <c r="C2682" s="8"/>
      <c r="D2682" s="8"/>
      <c r="E2682" s="8"/>
      <c r="F2682" s="8"/>
      <c r="G2682" s="8"/>
      <c r="H2682" s="8"/>
      <c r="I2682" s="8"/>
      <c r="J2682" s="8"/>
      <c r="K2682" s="8"/>
      <c r="L2682" s="8"/>
      <c r="M2682" s="8"/>
      <c r="N2682" s="8"/>
      <c r="O2682" s="8"/>
    </row>
    <row r="2683" spans="2:15" ht="11.25" x14ac:dyDescent="0.2">
      <c r="B2683" s="8"/>
      <c r="C2683" s="8"/>
      <c r="D2683" s="8"/>
      <c r="E2683" s="8"/>
      <c r="F2683" s="8"/>
      <c r="G2683" s="8"/>
      <c r="H2683" s="8"/>
      <c r="I2683" s="8"/>
      <c r="J2683" s="8"/>
      <c r="K2683" s="8"/>
      <c r="L2683" s="8"/>
      <c r="M2683" s="8"/>
      <c r="N2683" s="8"/>
      <c r="O2683" s="8"/>
    </row>
    <row r="2684" spans="2:15" ht="11.25" x14ac:dyDescent="0.2">
      <c r="B2684" s="8"/>
      <c r="C2684" s="8"/>
      <c r="D2684" s="8"/>
      <c r="E2684" s="8"/>
      <c r="F2684" s="8"/>
      <c r="G2684" s="8"/>
      <c r="H2684" s="8"/>
      <c r="I2684" s="8"/>
      <c r="J2684" s="8"/>
      <c r="K2684" s="8"/>
      <c r="L2684" s="8"/>
      <c r="M2684" s="8"/>
      <c r="N2684" s="8"/>
      <c r="O2684" s="8"/>
    </row>
    <row r="2685" spans="2:15" ht="11.25" x14ac:dyDescent="0.2">
      <c r="B2685" s="8"/>
      <c r="C2685" s="8"/>
      <c r="D2685" s="8"/>
      <c r="E2685" s="8"/>
      <c r="F2685" s="8"/>
      <c r="G2685" s="8"/>
      <c r="H2685" s="8"/>
      <c r="I2685" s="8"/>
      <c r="J2685" s="8"/>
      <c r="K2685" s="8"/>
      <c r="L2685" s="8"/>
      <c r="M2685" s="8"/>
      <c r="N2685" s="8"/>
      <c r="O2685" s="8"/>
    </row>
    <row r="2686" spans="2:15" ht="11.25" x14ac:dyDescent="0.2">
      <c r="B2686" s="8"/>
      <c r="C2686" s="8"/>
      <c r="D2686" s="8"/>
      <c r="E2686" s="8"/>
      <c r="F2686" s="8"/>
      <c r="G2686" s="8"/>
      <c r="H2686" s="8"/>
      <c r="I2686" s="8"/>
      <c r="J2686" s="8"/>
      <c r="K2686" s="8"/>
      <c r="L2686" s="8"/>
      <c r="M2686" s="8"/>
      <c r="N2686" s="8"/>
      <c r="O2686" s="8"/>
    </row>
    <row r="2687" spans="2:15" ht="11.25" x14ac:dyDescent="0.2">
      <c r="B2687" s="8"/>
      <c r="C2687" s="8"/>
      <c r="D2687" s="8"/>
      <c r="E2687" s="8"/>
      <c r="F2687" s="8"/>
      <c r="G2687" s="8"/>
      <c r="H2687" s="8"/>
      <c r="I2687" s="8"/>
      <c r="J2687" s="8"/>
      <c r="K2687" s="8"/>
      <c r="L2687" s="8"/>
      <c r="M2687" s="8"/>
      <c r="N2687" s="8"/>
      <c r="O2687" s="8"/>
    </row>
    <row r="2688" spans="2:15" ht="11.25" x14ac:dyDescent="0.2">
      <c r="B2688" s="8"/>
      <c r="C2688" s="8"/>
      <c r="D2688" s="8"/>
      <c r="E2688" s="8"/>
      <c r="F2688" s="8"/>
      <c r="G2688" s="8"/>
      <c r="H2688" s="8"/>
      <c r="I2688" s="8"/>
      <c r="J2688" s="8"/>
      <c r="K2688" s="8"/>
      <c r="L2688" s="8"/>
      <c r="M2688" s="8"/>
      <c r="N2688" s="8"/>
      <c r="O2688" s="8"/>
    </row>
    <row r="2689" spans="2:15" ht="11.25" x14ac:dyDescent="0.2">
      <c r="B2689" s="8"/>
      <c r="C2689" s="8"/>
      <c r="D2689" s="8"/>
      <c r="E2689" s="8"/>
      <c r="F2689" s="8"/>
      <c r="G2689" s="8"/>
      <c r="H2689" s="8"/>
      <c r="I2689" s="8"/>
      <c r="J2689" s="8"/>
      <c r="K2689" s="8"/>
      <c r="L2689" s="8"/>
      <c r="M2689" s="8"/>
      <c r="N2689" s="8"/>
      <c r="O2689" s="8"/>
    </row>
    <row r="2690" spans="2:15" ht="11.25" x14ac:dyDescent="0.2">
      <c r="B2690" s="8"/>
      <c r="C2690" s="8"/>
      <c r="D2690" s="8"/>
      <c r="E2690" s="8"/>
      <c r="F2690" s="8"/>
      <c r="G2690" s="8"/>
      <c r="H2690" s="8"/>
      <c r="I2690" s="8"/>
      <c r="J2690" s="8"/>
      <c r="K2690" s="8"/>
      <c r="L2690" s="8"/>
      <c r="M2690" s="8"/>
      <c r="N2690" s="8"/>
      <c r="O2690" s="8"/>
    </row>
    <row r="2691" spans="2:15" ht="11.25" x14ac:dyDescent="0.2">
      <c r="B2691" s="8"/>
      <c r="C2691" s="8"/>
      <c r="D2691" s="8"/>
      <c r="E2691" s="8"/>
      <c r="F2691" s="8"/>
      <c r="G2691" s="8"/>
      <c r="H2691" s="8"/>
      <c r="I2691" s="8"/>
      <c r="J2691" s="8"/>
      <c r="K2691" s="8"/>
      <c r="L2691" s="8"/>
      <c r="M2691" s="8"/>
      <c r="N2691" s="8"/>
      <c r="O2691" s="8"/>
    </row>
    <row r="2692" spans="2:15" ht="11.25" x14ac:dyDescent="0.2">
      <c r="B2692" s="8"/>
      <c r="C2692" s="8"/>
      <c r="D2692" s="8"/>
      <c r="E2692" s="8"/>
      <c r="F2692" s="8"/>
      <c r="G2692" s="8"/>
      <c r="H2692" s="8"/>
      <c r="I2692" s="8"/>
      <c r="J2692" s="8"/>
      <c r="K2692" s="8"/>
      <c r="L2692" s="8"/>
      <c r="M2692" s="8"/>
      <c r="N2692" s="8"/>
      <c r="O2692" s="8"/>
    </row>
    <row r="2693" spans="2:15" ht="11.25" x14ac:dyDescent="0.2">
      <c r="B2693" s="8"/>
      <c r="C2693" s="8"/>
      <c r="D2693" s="8"/>
      <c r="E2693" s="8"/>
      <c r="F2693" s="8"/>
      <c r="G2693" s="8"/>
      <c r="H2693" s="8"/>
      <c r="I2693" s="8"/>
      <c r="J2693" s="8"/>
      <c r="K2693" s="8"/>
      <c r="L2693" s="8"/>
      <c r="M2693" s="8"/>
      <c r="N2693" s="8"/>
      <c r="O2693" s="8"/>
    </row>
    <row r="2694" spans="2:15" ht="11.25" x14ac:dyDescent="0.2">
      <c r="B2694" s="8"/>
      <c r="C2694" s="8"/>
      <c r="D2694" s="8"/>
      <c r="E2694" s="8"/>
      <c r="F2694" s="8"/>
      <c r="G2694" s="8"/>
      <c r="H2694" s="8"/>
      <c r="I2694" s="8"/>
      <c r="J2694" s="8"/>
      <c r="K2694" s="8"/>
      <c r="L2694" s="8"/>
      <c r="M2694" s="8"/>
      <c r="N2694" s="8"/>
      <c r="O2694" s="8"/>
    </row>
    <row r="2695" spans="2:15" ht="11.25" x14ac:dyDescent="0.2">
      <c r="B2695" s="8"/>
      <c r="C2695" s="8"/>
      <c r="D2695" s="8"/>
      <c r="E2695" s="8"/>
      <c r="F2695" s="8"/>
      <c r="G2695" s="8"/>
      <c r="H2695" s="8"/>
      <c r="I2695" s="8"/>
      <c r="J2695" s="8"/>
      <c r="K2695" s="8"/>
      <c r="L2695" s="8"/>
      <c r="M2695" s="8"/>
      <c r="N2695" s="8"/>
      <c r="O2695" s="8"/>
    </row>
    <row r="2696" spans="2:15" ht="11.25" x14ac:dyDescent="0.2">
      <c r="B2696" s="8"/>
      <c r="C2696" s="8"/>
      <c r="D2696" s="8"/>
      <c r="E2696" s="8"/>
      <c r="F2696" s="8"/>
      <c r="G2696" s="8"/>
      <c r="H2696" s="8"/>
      <c r="I2696" s="8"/>
      <c r="J2696" s="8"/>
      <c r="K2696" s="8"/>
      <c r="L2696" s="8"/>
      <c r="M2696" s="8"/>
      <c r="N2696" s="8"/>
      <c r="O2696" s="8"/>
    </row>
    <row r="2697" spans="2:15" ht="11.25" x14ac:dyDescent="0.2">
      <c r="B2697" s="8"/>
      <c r="C2697" s="8"/>
      <c r="D2697" s="8"/>
      <c r="E2697" s="8"/>
      <c r="F2697" s="8"/>
      <c r="G2697" s="8"/>
      <c r="H2697" s="8"/>
      <c r="I2697" s="8"/>
      <c r="J2697" s="8"/>
      <c r="K2697" s="8"/>
      <c r="L2697" s="8"/>
      <c r="M2697" s="8"/>
      <c r="N2697" s="8"/>
      <c r="O2697" s="8"/>
    </row>
    <row r="2698" spans="2:15" ht="11.25" x14ac:dyDescent="0.2">
      <c r="B2698" s="8"/>
      <c r="C2698" s="8"/>
      <c r="D2698" s="8"/>
      <c r="E2698" s="8"/>
      <c r="F2698" s="8"/>
      <c r="G2698" s="8"/>
      <c r="H2698" s="8"/>
      <c r="I2698" s="8"/>
      <c r="J2698" s="8"/>
      <c r="K2698" s="8"/>
      <c r="L2698" s="8"/>
      <c r="M2698" s="8"/>
      <c r="N2698" s="8"/>
      <c r="O2698" s="8"/>
    </row>
    <row r="2699" spans="2:15" ht="11.25" x14ac:dyDescent="0.2">
      <c r="B2699" s="8"/>
      <c r="C2699" s="8"/>
      <c r="D2699" s="8"/>
      <c r="E2699" s="8"/>
      <c r="F2699" s="8"/>
      <c r="G2699" s="8"/>
      <c r="H2699" s="8"/>
      <c r="I2699" s="8"/>
      <c r="J2699" s="8"/>
      <c r="K2699" s="8"/>
      <c r="L2699" s="8"/>
      <c r="M2699" s="8"/>
      <c r="N2699" s="8"/>
      <c r="O2699" s="8"/>
    </row>
    <row r="2700" spans="2:15" ht="11.25" x14ac:dyDescent="0.2">
      <c r="B2700" s="8"/>
      <c r="C2700" s="8"/>
      <c r="D2700" s="8"/>
      <c r="E2700" s="8"/>
      <c r="F2700" s="8"/>
      <c r="G2700" s="8"/>
      <c r="H2700" s="8"/>
      <c r="I2700" s="8"/>
      <c r="J2700" s="8"/>
      <c r="K2700" s="8"/>
      <c r="L2700" s="8"/>
      <c r="M2700" s="8"/>
      <c r="N2700" s="8"/>
      <c r="O2700" s="8"/>
    </row>
    <row r="2701" spans="2:15" ht="11.25" x14ac:dyDescent="0.2">
      <c r="B2701" s="8"/>
      <c r="C2701" s="8"/>
      <c r="D2701" s="8"/>
      <c r="E2701" s="8"/>
      <c r="F2701" s="8"/>
      <c r="G2701" s="8"/>
      <c r="H2701" s="8"/>
      <c r="I2701" s="8"/>
      <c r="J2701" s="8"/>
      <c r="K2701" s="8"/>
      <c r="L2701" s="8"/>
      <c r="M2701" s="8"/>
      <c r="N2701" s="8"/>
      <c r="O2701" s="8"/>
    </row>
    <row r="2702" spans="2:15" ht="11.25" x14ac:dyDescent="0.2">
      <c r="B2702" s="8"/>
      <c r="C2702" s="8"/>
      <c r="D2702" s="8"/>
      <c r="E2702" s="8"/>
      <c r="F2702" s="8"/>
      <c r="G2702" s="8"/>
      <c r="H2702" s="8"/>
      <c r="I2702" s="8"/>
      <c r="J2702" s="8"/>
      <c r="K2702" s="8"/>
      <c r="L2702" s="8"/>
      <c r="M2702" s="8"/>
      <c r="N2702" s="8"/>
      <c r="O2702" s="8"/>
    </row>
    <row r="2703" spans="2:15" ht="11.25" x14ac:dyDescent="0.2">
      <c r="B2703" s="8"/>
      <c r="C2703" s="8"/>
      <c r="D2703" s="8"/>
      <c r="E2703" s="8"/>
      <c r="F2703" s="8"/>
      <c r="G2703" s="8"/>
      <c r="H2703" s="8"/>
      <c r="I2703" s="8"/>
      <c r="J2703" s="8"/>
      <c r="K2703" s="8"/>
      <c r="L2703" s="8"/>
      <c r="M2703" s="8"/>
      <c r="N2703" s="8"/>
      <c r="O2703" s="8"/>
    </row>
    <row r="2704" spans="2:15" ht="11.25" x14ac:dyDescent="0.2">
      <c r="B2704" s="8"/>
      <c r="C2704" s="8"/>
      <c r="D2704" s="8"/>
      <c r="E2704" s="8"/>
      <c r="F2704" s="8"/>
      <c r="G2704" s="8"/>
      <c r="H2704" s="8"/>
      <c r="I2704" s="8"/>
      <c r="J2704" s="8"/>
      <c r="K2704" s="8"/>
      <c r="L2704" s="8"/>
      <c r="M2704" s="8"/>
      <c r="N2704" s="8"/>
      <c r="O2704" s="8"/>
    </row>
    <row r="2705" spans="2:15" ht="11.25" x14ac:dyDescent="0.2">
      <c r="B2705" s="8"/>
      <c r="C2705" s="8"/>
      <c r="D2705" s="8"/>
      <c r="E2705" s="8"/>
      <c r="F2705" s="8"/>
      <c r="G2705" s="8"/>
      <c r="H2705" s="8"/>
      <c r="I2705" s="8"/>
      <c r="J2705" s="8"/>
      <c r="K2705" s="8"/>
      <c r="L2705" s="8"/>
      <c r="M2705" s="8"/>
      <c r="N2705" s="8"/>
      <c r="O2705" s="8"/>
    </row>
    <row r="2706" spans="2:15" ht="11.25" x14ac:dyDescent="0.2">
      <c r="B2706" s="8"/>
      <c r="C2706" s="8"/>
      <c r="D2706" s="8"/>
      <c r="E2706" s="8"/>
      <c r="F2706" s="8"/>
      <c r="G2706" s="8"/>
      <c r="H2706" s="8"/>
      <c r="I2706" s="8"/>
      <c r="J2706" s="8"/>
      <c r="K2706" s="8"/>
      <c r="L2706" s="8"/>
      <c r="M2706" s="8"/>
      <c r="N2706" s="8"/>
      <c r="O2706" s="8"/>
    </row>
    <row r="2707" spans="2:15" ht="11.25" x14ac:dyDescent="0.2">
      <c r="B2707" s="8"/>
      <c r="C2707" s="8"/>
      <c r="D2707" s="8"/>
      <c r="E2707" s="8"/>
      <c r="F2707" s="8"/>
      <c r="G2707" s="8"/>
      <c r="H2707" s="8"/>
      <c r="I2707" s="8"/>
      <c r="J2707" s="8"/>
      <c r="K2707" s="8"/>
      <c r="L2707" s="8"/>
      <c r="M2707" s="8"/>
      <c r="N2707" s="8"/>
      <c r="O2707" s="8"/>
    </row>
    <row r="2708" spans="2:15" ht="11.25" x14ac:dyDescent="0.2">
      <c r="B2708" s="8"/>
      <c r="C2708" s="8"/>
      <c r="D2708" s="8"/>
      <c r="E2708" s="8"/>
      <c r="F2708" s="8"/>
      <c r="G2708" s="8"/>
      <c r="H2708" s="8"/>
      <c r="I2708" s="8"/>
      <c r="J2708" s="8"/>
      <c r="K2708" s="8"/>
      <c r="L2708" s="8"/>
      <c r="M2708" s="8"/>
      <c r="N2708" s="8"/>
      <c r="O2708" s="8"/>
    </row>
    <row r="2709" spans="2:15" ht="11.25" x14ac:dyDescent="0.2">
      <c r="B2709" s="8"/>
      <c r="C2709" s="8"/>
      <c r="D2709" s="8"/>
      <c r="E2709" s="8"/>
      <c r="F2709" s="8"/>
      <c r="G2709" s="8"/>
      <c r="H2709" s="8"/>
      <c r="I2709" s="8"/>
      <c r="J2709" s="8"/>
      <c r="K2709" s="8"/>
      <c r="L2709" s="8"/>
      <c r="M2709" s="8"/>
      <c r="N2709" s="8"/>
      <c r="O2709" s="8"/>
    </row>
    <row r="2710" spans="2:15" ht="11.25" x14ac:dyDescent="0.2">
      <c r="B2710" s="8"/>
      <c r="C2710" s="8"/>
      <c r="D2710" s="8"/>
      <c r="E2710" s="8"/>
      <c r="F2710" s="8"/>
      <c r="G2710" s="8"/>
      <c r="H2710" s="8"/>
      <c r="I2710" s="8"/>
      <c r="J2710" s="8"/>
      <c r="K2710" s="8"/>
      <c r="L2710" s="8"/>
      <c r="M2710" s="8"/>
      <c r="N2710" s="8"/>
      <c r="O2710" s="8"/>
    </row>
    <row r="2711" spans="2:15" ht="11.25" x14ac:dyDescent="0.2">
      <c r="B2711" s="8"/>
      <c r="C2711" s="8"/>
      <c r="D2711" s="8"/>
      <c r="E2711" s="8"/>
      <c r="F2711" s="8"/>
      <c r="G2711" s="8"/>
      <c r="H2711" s="8"/>
      <c r="I2711" s="8"/>
      <c r="J2711" s="8"/>
      <c r="K2711" s="8"/>
      <c r="L2711" s="8"/>
      <c r="M2711" s="8"/>
      <c r="N2711" s="8"/>
      <c r="O2711" s="8"/>
    </row>
    <row r="2712" spans="2:15" ht="11.25" x14ac:dyDescent="0.2">
      <c r="B2712" s="8"/>
      <c r="C2712" s="8"/>
      <c r="D2712" s="8"/>
      <c r="E2712" s="8"/>
      <c r="F2712" s="8"/>
      <c r="G2712" s="8"/>
      <c r="H2712" s="8"/>
      <c r="I2712" s="8"/>
      <c r="J2712" s="8"/>
      <c r="K2712" s="8"/>
      <c r="L2712" s="8"/>
      <c r="M2712" s="8"/>
      <c r="N2712" s="8"/>
      <c r="O2712" s="8"/>
    </row>
    <row r="2713" spans="2:15" ht="11.25" x14ac:dyDescent="0.2">
      <c r="B2713" s="8"/>
      <c r="C2713" s="8"/>
      <c r="D2713" s="8"/>
      <c r="E2713" s="8"/>
      <c r="F2713" s="8"/>
      <c r="G2713" s="8"/>
      <c r="H2713" s="8"/>
      <c r="I2713" s="8"/>
      <c r="J2713" s="8"/>
      <c r="K2713" s="8"/>
      <c r="L2713" s="8"/>
      <c r="M2713" s="8"/>
      <c r="N2713" s="8"/>
      <c r="O2713" s="8"/>
    </row>
    <row r="2714" spans="2:15" ht="11.25" x14ac:dyDescent="0.2">
      <c r="B2714" s="8"/>
      <c r="C2714" s="8"/>
      <c r="D2714" s="8"/>
      <c r="E2714" s="8"/>
      <c r="F2714" s="8"/>
      <c r="G2714" s="8"/>
      <c r="H2714" s="8"/>
      <c r="I2714" s="8"/>
      <c r="J2714" s="8"/>
      <c r="K2714" s="8"/>
      <c r="L2714" s="8"/>
      <c r="M2714" s="8"/>
      <c r="N2714" s="8"/>
      <c r="O2714" s="8"/>
    </row>
    <row r="2715" spans="2:15" ht="11.25" x14ac:dyDescent="0.2">
      <c r="B2715" s="8"/>
      <c r="C2715" s="8"/>
      <c r="D2715" s="8"/>
      <c r="E2715" s="8"/>
      <c r="F2715" s="8"/>
      <c r="G2715" s="8"/>
      <c r="H2715" s="8"/>
      <c r="I2715" s="8"/>
      <c r="J2715" s="8"/>
      <c r="K2715" s="8"/>
      <c r="L2715" s="8"/>
      <c r="M2715" s="8"/>
      <c r="N2715" s="8"/>
      <c r="O2715" s="8"/>
    </row>
    <row r="2716" spans="2:15" ht="11.25" x14ac:dyDescent="0.2">
      <c r="B2716" s="8"/>
      <c r="C2716" s="8"/>
      <c r="D2716" s="8"/>
      <c r="E2716" s="8"/>
      <c r="F2716" s="8"/>
      <c r="G2716" s="8"/>
      <c r="H2716" s="8"/>
      <c r="I2716" s="8"/>
      <c r="J2716" s="8"/>
      <c r="K2716" s="8"/>
      <c r="L2716" s="8"/>
      <c r="M2716" s="8"/>
      <c r="N2716" s="8"/>
      <c r="O2716" s="8"/>
    </row>
    <row r="2717" spans="2:15" ht="11.25" x14ac:dyDescent="0.2">
      <c r="B2717" s="8"/>
      <c r="C2717" s="8"/>
      <c r="D2717" s="8"/>
      <c r="E2717" s="8"/>
      <c r="F2717" s="8"/>
      <c r="G2717" s="8"/>
      <c r="H2717" s="8"/>
      <c r="I2717" s="8"/>
      <c r="J2717" s="8"/>
      <c r="K2717" s="8"/>
      <c r="L2717" s="8"/>
      <c r="M2717" s="8"/>
      <c r="N2717" s="8"/>
      <c r="O2717" s="8"/>
    </row>
    <row r="2718" spans="2:15" ht="11.25" x14ac:dyDescent="0.2">
      <c r="B2718" s="8"/>
      <c r="C2718" s="8"/>
      <c r="D2718" s="8"/>
      <c r="E2718" s="8"/>
      <c r="F2718" s="8"/>
      <c r="G2718" s="8"/>
      <c r="H2718" s="8"/>
      <c r="I2718" s="8"/>
      <c r="J2718" s="8"/>
      <c r="K2718" s="8"/>
      <c r="L2718" s="8"/>
      <c r="M2718" s="8"/>
      <c r="N2718" s="8"/>
      <c r="O2718" s="8"/>
    </row>
    <row r="2719" spans="2:15" ht="11.25" x14ac:dyDescent="0.2">
      <c r="B2719" s="8"/>
      <c r="C2719" s="8"/>
      <c r="D2719" s="8"/>
      <c r="E2719" s="8"/>
      <c r="F2719" s="8"/>
      <c r="G2719" s="8"/>
      <c r="H2719" s="8"/>
      <c r="I2719" s="8"/>
      <c r="J2719" s="8"/>
      <c r="K2719" s="8"/>
      <c r="L2719" s="8"/>
      <c r="M2719" s="8"/>
      <c r="N2719" s="8"/>
      <c r="O2719" s="8"/>
    </row>
    <row r="2720" spans="2:15" ht="11.25" x14ac:dyDescent="0.2">
      <c r="B2720" s="8"/>
      <c r="C2720" s="8"/>
      <c r="D2720" s="8"/>
      <c r="E2720" s="8"/>
      <c r="F2720" s="8"/>
      <c r="G2720" s="8"/>
      <c r="H2720" s="8"/>
      <c r="I2720" s="8"/>
      <c r="J2720" s="8"/>
      <c r="K2720" s="8"/>
      <c r="L2720" s="8"/>
      <c r="M2720" s="8"/>
      <c r="N2720" s="8"/>
      <c r="O2720" s="8"/>
    </row>
    <row r="2721" spans="2:15" ht="11.25" x14ac:dyDescent="0.2">
      <c r="B2721" s="8"/>
      <c r="C2721" s="8"/>
      <c r="D2721" s="8"/>
      <c r="E2721" s="8"/>
      <c r="F2721" s="8"/>
      <c r="G2721" s="8"/>
      <c r="H2721" s="8"/>
      <c r="I2721" s="8"/>
      <c r="J2721" s="8"/>
      <c r="K2721" s="8"/>
      <c r="L2721" s="8"/>
      <c r="M2721" s="8"/>
      <c r="N2721" s="8"/>
      <c r="O2721" s="8"/>
    </row>
    <row r="2722" spans="2:15" ht="11.25" x14ac:dyDescent="0.2">
      <c r="B2722" s="8"/>
      <c r="C2722" s="8"/>
      <c r="D2722" s="8"/>
      <c r="E2722" s="8"/>
      <c r="F2722" s="8"/>
      <c r="G2722" s="8"/>
      <c r="H2722" s="8"/>
      <c r="I2722" s="8"/>
      <c r="J2722" s="8"/>
      <c r="K2722" s="8"/>
      <c r="L2722" s="8"/>
      <c r="M2722" s="8"/>
      <c r="N2722" s="8"/>
      <c r="O2722" s="8"/>
    </row>
    <row r="2723" spans="2:15" ht="11.25" x14ac:dyDescent="0.2">
      <c r="B2723" s="8"/>
      <c r="C2723" s="8"/>
      <c r="D2723" s="8"/>
      <c r="E2723" s="8"/>
      <c r="F2723" s="8"/>
      <c r="G2723" s="8"/>
      <c r="H2723" s="8"/>
      <c r="I2723" s="8"/>
      <c r="J2723" s="8"/>
      <c r="K2723" s="8"/>
      <c r="L2723" s="8"/>
      <c r="M2723" s="8"/>
      <c r="N2723" s="8"/>
      <c r="O2723" s="8"/>
    </row>
    <row r="2724" spans="2:15" ht="11.25" x14ac:dyDescent="0.2">
      <c r="B2724" s="8"/>
      <c r="C2724" s="8"/>
      <c r="D2724" s="8"/>
      <c r="E2724" s="8"/>
      <c r="F2724" s="8"/>
      <c r="G2724" s="8"/>
      <c r="H2724" s="8"/>
      <c r="I2724" s="8"/>
      <c r="J2724" s="8"/>
      <c r="K2724" s="8"/>
      <c r="L2724" s="8"/>
      <c r="M2724" s="8"/>
      <c r="N2724" s="8"/>
      <c r="O2724" s="8"/>
    </row>
    <row r="2725" spans="2:15" ht="11.25" x14ac:dyDescent="0.2">
      <c r="B2725" s="8"/>
      <c r="C2725" s="8"/>
      <c r="D2725" s="8"/>
      <c r="E2725" s="8"/>
      <c r="F2725" s="8"/>
      <c r="G2725" s="8"/>
      <c r="H2725" s="8"/>
      <c r="I2725" s="8"/>
      <c r="J2725" s="8"/>
      <c r="K2725" s="8"/>
      <c r="L2725" s="8"/>
      <c r="M2725" s="8"/>
      <c r="N2725" s="8"/>
      <c r="O2725" s="8"/>
    </row>
    <row r="2726" spans="2:15" ht="11.25" x14ac:dyDescent="0.2">
      <c r="B2726" s="8"/>
      <c r="C2726" s="8"/>
      <c r="D2726" s="8"/>
      <c r="E2726" s="8"/>
      <c r="F2726" s="8"/>
      <c r="G2726" s="8"/>
      <c r="H2726" s="8"/>
      <c r="I2726" s="8"/>
      <c r="J2726" s="8"/>
      <c r="K2726" s="8"/>
      <c r="L2726" s="8"/>
      <c r="M2726" s="8"/>
      <c r="N2726" s="8"/>
      <c r="O2726" s="8"/>
    </row>
    <row r="2727" spans="2:15" ht="11.25" x14ac:dyDescent="0.2">
      <c r="B2727" s="8"/>
      <c r="C2727" s="8"/>
      <c r="D2727" s="8"/>
      <c r="E2727" s="8"/>
      <c r="F2727" s="8"/>
      <c r="G2727" s="8"/>
      <c r="H2727" s="8"/>
      <c r="I2727" s="8"/>
      <c r="J2727" s="8"/>
      <c r="K2727" s="8"/>
      <c r="L2727" s="8"/>
      <c r="M2727" s="8"/>
      <c r="N2727" s="8"/>
      <c r="O2727" s="8"/>
    </row>
    <row r="2728" spans="2:15" ht="11.25" x14ac:dyDescent="0.2">
      <c r="B2728" s="8"/>
      <c r="C2728" s="8"/>
      <c r="D2728" s="8"/>
      <c r="E2728" s="8"/>
      <c r="F2728" s="8"/>
      <c r="G2728" s="8"/>
      <c r="H2728" s="8"/>
      <c r="I2728" s="8"/>
      <c r="J2728" s="8"/>
      <c r="K2728" s="8"/>
      <c r="L2728" s="8"/>
      <c r="M2728" s="8"/>
      <c r="N2728" s="8"/>
      <c r="O2728" s="8"/>
    </row>
    <row r="2729" spans="2:15" ht="11.25" x14ac:dyDescent="0.2">
      <c r="B2729" s="8"/>
      <c r="C2729" s="8"/>
      <c r="D2729" s="8"/>
      <c r="E2729" s="8"/>
      <c r="F2729" s="8"/>
      <c r="G2729" s="8"/>
      <c r="H2729" s="8"/>
      <c r="I2729" s="8"/>
      <c r="J2729" s="8"/>
      <c r="K2729" s="8"/>
      <c r="L2729" s="8"/>
      <c r="M2729" s="8"/>
      <c r="N2729" s="8"/>
      <c r="O2729" s="8"/>
    </row>
    <row r="2730" spans="2:15" ht="11.25" x14ac:dyDescent="0.2">
      <c r="B2730" s="8"/>
      <c r="C2730" s="8"/>
      <c r="D2730" s="8"/>
      <c r="E2730" s="8"/>
      <c r="F2730" s="8"/>
      <c r="G2730" s="8"/>
      <c r="H2730" s="8"/>
      <c r="I2730" s="8"/>
      <c r="J2730" s="8"/>
      <c r="K2730" s="8"/>
      <c r="L2730" s="8"/>
      <c r="M2730" s="8"/>
      <c r="N2730" s="8"/>
      <c r="O2730" s="8"/>
    </row>
    <row r="2731" spans="2:15" ht="11.25" x14ac:dyDescent="0.2">
      <c r="B2731" s="8"/>
      <c r="C2731" s="8"/>
      <c r="D2731" s="8"/>
      <c r="E2731" s="8"/>
      <c r="F2731" s="8"/>
      <c r="G2731" s="8"/>
      <c r="H2731" s="8"/>
      <c r="I2731" s="8"/>
      <c r="J2731" s="8"/>
      <c r="K2731" s="8"/>
      <c r="L2731" s="8"/>
      <c r="M2731" s="8"/>
      <c r="N2731" s="8"/>
      <c r="O2731" s="8"/>
    </row>
    <row r="2732" spans="2:15" ht="11.25" x14ac:dyDescent="0.2">
      <c r="B2732" s="8"/>
      <c r="C2732" s="8"/>
      <c r="D2732" s="8"/>
      <c r="E2732" s="8"/>
      <c r="F2732" s="8"/>
      <c r="G2732" s="8"/>
      <c r="H2732" s="8"/>
      <c r="I2732" s="8"/>
      <c r="J2732" s="8"/>
      <c r="K2732" s="8"/>
      <c r="L2732" s="8"/>
      <c r="M2732" s="8"/>
      <c r="N2732" s="8"/>
      <c r="O2732" s="8"/>
    </row>
    <row r="2733" spans="2:15" ht="11.25" x14ac:dyDescent="0.2">
      <c r="B2733" s="8"/>
      <c r="C2733" s="8"/>
      <c r="D2733" s="8"/>
      <c r="E2733" s="8"/>
      <c r="F2733" s="8"/>
      <c r="G2733" s="8"/>
      <c r="H2733" s="8"/>
      <c r="I2733" s="8"/>
      <c r="J2733" s="8"/>
      <c r="K2733" s="8"/>
      <c r="L2733" s="8"/>
      <c r="M2733" s="8"/>
      <c r="N2733" s="8"/>
      <c r="O2733" s="8"/>
    </row>
    <row r="2734" spans="2:15" ht="11.25" x14ac:dyDescent="0.2">
      <c r="B2734" s="8"/>
      <c r="C2734" s="8"/>
      <c r="D2734" s="8"/>
      <c r="E2734" s="8"/>
      <c r="F2734" s="8"/>
      <c r="G2734" s="8"/>
      <c r="H2734" s="8"/>
      <c r="I2734" s="8"/>
      <c r="J2734" s="8"/>
      <c r="K2734" s="8"/>
      <c r="L2734" s="8"/>
      <c r="M2734" s="8"/>
      <c r="N2734" s="8"/>
      <c r="O2734" s="8"/>
    </row>
    <row r="2735" spans="2:15" ht="11.25" x14ac:dyDescent="0.2">
      <c r="B2735" s="8"/>
      <c r="C2735" s="8"/>
      <c r="D2735" s="8"/>
      <c r="E2735" s="8"/>
      <c r="F2735" s="8"/>
      <c r="G2735" s="8"/>
      <c r="H2735" s="8"/>
      <c r="I2735" s="8"/>
      <c r="J2735" s="8"/>
      <c r="K2735" s="8"/>
      <c r="L2735" s="8"/>
      <c r="M2735" s="8"/>
      <c r="N2735" s="8"/>
      <c r="O2735" s="8"/>
    </row>
    <row r="2736" spans="2:15" ht="11.25" x14ac:dyDescent="0.2">
      <c r="B2736" s="8"/>
      <c r="C2736" s="8"/>
      <c r="D2736" s="8"/>
      <c r="E2736" s="8"/>
      <c r="F2736" s="8"/>
      <c r="G2736" s="8"/>
      <c r="H2736" s="8"/>
      <c r="I2736" s="8"/>
      <c r="J2736" s="8"/>
      <c r="K2736" s="8"/>
      <c r="L2736" s="8"/>
      <c r="M2736" s="8"/>
      <c r="N2736" s="8"/>
      <c r="O2736" s="8"/>
    </row>
    <row r="2737" spans="2:15" ht="11.25" x14ac:dyDescent="0.2">
      <c r="B2737" s="8"/>
      <c r="C2737" s="8"/>
      <c r="D2737" s="8"/>
      <c r="E2737" s="8"/>
      <c r="F2737" s="8"/>
      <c r="G2737" s="8"/>
      <c r="H2737" s="8"/>
      <c r="I2737" s="8"/>
      <c r="J2737" s="8"/>
      <c r="K2737" s="8"/>
      <c r="L2737" s="8"/>
      <c r="M2737" s="8"/>
      <c r="N2737" s="8"/>
      <c r="O2737" s="8"/>
    </row>
    <row r="2738" spans="2:15" ht="11.25" x14ac:dyDescent="0.2">
      <c r="B2738" s="8"/>
      <c r="C2738" s="8"/>
      <c r="D2738" s="8"/>
      <c r="E2738" s="8"/>
      <c r="F2738" s="8"/>
      <c r="G2738" s="8"/>
      <c r="H2738" s="8"/>
      <c r="I2738" s="8"/>
      <c r="J2738" s="8"/>
      <c r="K2738" s="8"/>
      <c r="L2738" s="8"/>
      <c r="M2738" s="8"/>
      <c r="N2738" s="8"/>
      <c r="O2738" s="8"/>
    </row>
    <row r="2739" spans="2:15" ht="11.25" x14ac:dyDescent="0.2">
      <c r="B2739" s="8"/>
      <c r="C2739" s="8"/>
      <c r="D2739" s="8"/>
      <c r="E2739" s="8"/>
      <c r="F2739" s="8"/>
      <c r="G2739" s="8"/>
      <c r="H2739" s="8"/>
      <c r="I2739" s="8"/>
      <c r="J2739" s="8"/>
      <c r="K2739" s="8"/>
      <c r="L2739" s="8"/>
      <c r="M2739" s="8"/>
      <c r="N2739" s="8"/>
      <c r="O2739" s="8"/>
    </row>
    <row r="2740" spans="2:15" ht="11.25" x14ac:dyDescent="0.2">
      <c r="B2740" s="8"/>
      <c r="C2740" s="8"/>
      <c r="D2740" s="8"/>
      <c r="E2740" s="8"/>
      <c r="F2740" s="8"/>
      <c r="G2740" s="8"/>
      <c r="H2740" s="8"/>
      <c r="I2740" s="8"/>
      <c r="J2740" s="8"/>
      <c r="K2740" s="8"/>
      <c r="L2740" s="8"/>
      <c r="M2740" s="8"/>
      <c r="N2740" s="8"/>
      <c r="O2740" s="8"/>
    </row>
    <row r="2741" spans="2:15" ht="11.25" x14ac:dyDescent="0.2">
      <c r="B2741" s="8"/>
      <c r="C2741" s="8"/>
      <c r="D2741" s="8"/>
      <c r="E2741" s="8"/>
      <c r="F2741" s="8"/>
      <c r="G2741" s="8"/>
      <c r="H2741" s="8"/>
      <c r="I2741" s="8"/>
      <c r="J2741" s="8"/>
      <c r="K2741" s="8"/>
      <c r="L2741" s="8"/>
      <c r="M2741" s="8"/>
      <c r="N2741" s="8"/>
      <c r="O2741" s="8"/>
    </row>
    <row r="2742" spans="2:15" ht="11.25" x14ac:dyDescent="0.2">
      <c r="B2742" s="8"/>
      <c r="C2742" s="8"/>
      <c r="D2742" s="8"/>
      <c r="E2742" s="8"/>
      <c r="F2742" s="8"/>
      <c r="G2742" s="8"/>
      <c r="H2742" s="8"/>
      <c r="I2742" s="8"/>
      <c r="J2742" s="8"/>
      <c r="K2742" s="8"/>
      <c r="L2742" s="8"/>
      <c r="M2742" s="8"/>
      <c r="N2742" s="8"/>
      <c r="O2742" s="8"/>
    </row>
    <row r="2743" spans="2:15" ht="11.25" x14ac:dyDescent="0.2">
      <c r="B2743" s="8"/>
      <c r="C2743" s="8"/>
      <c r="D2743" s="8"/>
      <c r="E2743" s="8"/>
      <c r="F2743" s="8"/>
      <c r="G2743" s="8"/>
      <c r="H2743" s="8"/>
      <c r="I2743" s="8"/>
      <c r="J2743" s="8"/>
      <c r="K2743" s="8"/>
      <c r="L2743" s="8"/>
      <c r="M2743" s="8"/>
      <c r="N2743" s="8"/>
      <c r="O2743" s="8"/>
    </row>
    <row r="2744" spans="2:15" ht="11.25" x14ac:dyDescent="0.2">
      <c r="B2744" s="8"/>
      <c r="C2744" s="8"/>
      <c r="D2744" s="8"/>
      <c r="E2744" s="8"/>
      <c r="F2744" s="8"/>
      <c r="G2744" s="8"/>
      <c r="H2744" s="8"/>
      <c r="I2744" s="8"/>
      <c r="J2744" s="8"/>
      <c r="K2744" s="8"/>
      <c r="L2744" s="8"/>
      <c r="M2744" s="8"/>
      <c r="N2744" s="8"/>
      <c r="O2744" s="8"/>
    </row>
    <row r="2745" spans="2:15" ht="11.25" x14ac:dyDescent="0.2">
      <c r="B2745" s="8"/>
      <c r="C2745" s="8"/>
      <c r="D2745" s="8"/>
      <c r="E2745" s="8"/>
      <c r="F2745" s="8"/>
      <c r="G2745" s="8"/>
      <c r="H2745" s="8"/>
      <c r="I2745" s="8"/>
      <c r="J2745" s="8"/>
      <c r="K2745" s="8"/>
      <c r="L2745" s="8"/>
      <c r="M2745" s="8"/>
      <c r="N2745" s="8"/>
      <c r="O2745" s="8"/>
    </row>
    <row r="2746" spans="2:15" ht="11.25" x14ac:dyDescent="0.2">
      <c r="B2746" s="8"/>
      <c r="C2746" s="8"/>
      <c r="D2746" s="8"/>
      <c r="E2746" s="8"/>
      <c r="F2746" s="8"/>
      <c r="G2746" s="8"/>
      <c r="H2746" s="8"/>
      <c r="I2746" s="8"/>
      <c r="J2746" s="8"/>
      <c r="K2746" s="8"/>
      <c r="L2746" s="8"/>
      <c r="M2746" s="8"/>
      <c r="N2746" s="8"/>
      <c r="O2746" s="8"/>
    </row>
    <row r="2747" spans="2:15" ht="11.25" x14ac:dyDescent="0.2">
      <c r="B2747" s="8"/>
      <c r="C2747" s="8"/>
      <c r="D2747" s="8"/>
      <c r="E2747" s="8"/>
      <c r="F2747" s="8"/>
      <c r="G2747" s="8"/>
      <c r="H2747" s="8"/>
      <c r="I2747" s="8"/>
      <c r="J2747" s="8"/>
      <c r="K2747" s="8"/>
      <c r="L2747" s="8"/>
      <c r="M2747" s="8"/>
      <c r="N2747" s="8"/>
      <c r="O2747" s="8"/>
    </row>
    <row r="2748" spans="2:15" ht="11.25" x14ac:dyDescent="0.2">
      <c r="B2748" s="8"/>
      <c r="C2748" s="8"/>
      <c r="D2748" s="8"/>
      <c r="E2748" s="8"/>
      <c r="F2748" s="8"/>
      <c r="G2748" s="8"/>
      <c r="H2748" s="8"/>
      <c r="I2748" s="8"/>
      <c r="J2748" s="8"/>
      <c r="K2748" s="8"/>
      <c r="L2748" s="8"/>
      <c r="M2748" s="8"/>
      <c r="N2748" s="8"/>
      <c r="O2748" s="8"/>
    </row>
    <row r="2749" spans="2:15" ht="11.25" x14ac:dyDescent="0.2">
      <c r="B2749" s="8"/>
      <c r="C2749" s="8"/>
      <c r="D2749" s="8"/>
      <c r="E2749" s="8"/>
      <c r="F2749" s="8"/>
      <c r="G2749" s="8"/>
      <c r="H2749" s="8"/>
      <c r="I2749" s="8"/>
      <c r="J2749" s="8"/>
      <c r="K2749" s="8"/>
      <c r="L2749" s="8"/>
      <c r="M2749" s="8"/>
      <c r="N2749" s="8"/>
      <c r="O2749" s="8"/>
    </row>
    <row r="2750" spans="2:15" ht="11.25" x14ac:dyDescent="0.2">
      <c r="B2750" s="8"/>
      <c r="C2750" s="8"/>
      <c r="D2750" s="8"/>
      <c r="E2750" s="8"/>
      <c r="F2750" s="8"/>
      <c r="G2750" s="8"/>
      <c r="H2750" s="8"/>
      <c r="I2750" s="8"/>
      <c r="J2750" s="8"/>
      <c r="K2750" s="8"/>
      <c r="L2750" s="8"/>
      <c r="M2750" s="8"/>
      <c r="N2750" s="8"/>
      <c r="O2750" s="8"/>
    </row>
    <row r="2751" spans="2:15" ht="11.25" x14ac:dyDescent="0.2">
      <c r="B2751" s="8"/>
      <c r="C2751" s="8"/>
      <c r="D2751" s="8"/>
      <c r="E2751" s="8"/>
      <c r="F2751" s="8"/>
      <c r="G2751" s="8"/>
      <c r="H2751" s="8"/>
      <c r="I2751" s="8"/>
      <c r="J2751" s="8"/>
      <c r="K2751" s="8"/>
      <c r="L2751" s="8"/>
      <c r="M2751" s="8"/>
      <c r="N2751" s="8"/>
      <c r="O2751" s="8"/>
    </row>
    <row r="2752" spans="2:15" ht="11.25" x14ac:dyDescent="0.2">
      <c r="B2752" s="8"/>
      <c r="C2752" s="8"/>
      <c r="D2752" s="8"/>
      <c r="E2752" s="8"/>
      <c r="F2752" s="8"/>
      <c r="G2752" s="8"/>
      <c r="H2752" s="8"/>
      <c r="I2752" s="8"/>
      <c r="J2752" s="8"/>
      <c r="K2752" s="8"/>
      <c r="L2752" s="8"/>
      <c r="M2752" s="8"/>
      <c r="N2752" s="8"/>
      <c r="O2752" s="8"/>
    </row>
    <row r="2753" spans="2:15" ht="11.25" x14ac:dyDescent="0.2">
      <c r="B2753" s="8"/>
      <c r="C2753" s="8"/>
      <c r="D2753" s="8"/>
      <c r="E2753" s="8"/>
      <c r="F2753" s="8"/>
      <c r="G2753" s="8"/>
      <c r="H2753" s="8"/>
      <c r="I2753" s="8"/>
      <c r="J2753" s="8"/>
      <c r="K2753" s="8"/>
      <c r="L2753" s="8"/>
      <c r="M2753" s="8"/>
      <c r="N2753" s="8"/>
      <c r="O2753" s="8"/>
    </row>
    <row r="2754" spans="2:15" ht="11.25" x14ac:dyDescent="0.2">
      <c r="B2754" s="8"/>
      <c r="C2754" s="8"/>
      <c r="D2754" s="8"/>
      <c r="E2754" s="8"/>
      <c r="F2754" s="8"/>
      <c r="G2754" s="8"/>
      <c r="H2754" s="8"/>
      <c r="I2754" s="8"/>
      <c r="J2754" s="8"/>
      <c r="K2754" s="8"/>
      <c r="L2754" s="8"/>
      <c r="M2754" s="8"/>
      <c r="N2754" s="8"/>
      <c r="O2754" s="8"/>
    </row>
    <row r="2755" spans="2:15" ht="11.25" x14ac:dyDescent="0.2">
      <c r="B2755" s="8"/>
      <c r="C2755" s="8"/>
      <c r="D2755" s="8"/>
      <c r="E2755" s="8"/>
      <c r="F2755" s="8"/>
      <c r="G2755" s="8"/>
      <c r="H2755" s="8"/>
      <c r="I2755" s="8"/>
      <c r="J2755" s="8"/>
      <c r="K2755" s="8"/>
      <c r="L2755" s="8"/>
      <c r="M2755" s="8"/>
      <c r="N2755" s="8"/>
      <c r="O2755" s="8"/>
    </row>
    <row r="2756" spans="2:15" ht="11.25" x14ac:dyDescent="0.2">
      <c r="B2756" s="8"/>
      <c r="C2756" s="8"/>
      <c r="D2756" s="8"/>
      <c r="E2756" s="8"/>
      <c r="F2756" s="8"/>
      <c r="G2756" s="8"/>
      <c r="H2756" s="8"/>
      <c r="I2756" s="8"/>
      <c r="J2756" s="8"/>
      <c r="K2756" s="8"/>
      <c r="L2756" s="8"/>
      <c r="M2756" s="8"/>
      <c r="N2756" s="8"/>
      <c r="O2756" s="8"/>
    </row>
    <row r="2757" spans="2:15" ht="11.25" x14ac:dyDescent="0.2">
      <c r="B2757" s="8"/>
      <c r="C2757" s="8"/>
      <c r="D2757" s="8"/>
      <c r="E2757" s="8"/>
      <c r="F2757" s="8"/>
      <c r="G2757" s="8"/>
      <c r="H2757" s="8"/>
      <c r="I2757" s="8"/>
      <c r="J2757" s="8"/>
      <c r="K2757" s="8"/>
      <c r="L2757" s="8"/>
      <c r="M2757" s="8"/>
      <c r="N2757" s="8"/>
      <c r="O2757" s="8"/>
    </row>
    <row r="2758" spans="2:15" ht="11.25" x14ac:dyDescent="0.2">
      <c r="B2758" s="8"/>
      <c r="C2758" s="8"/>
      <c r="D2758" s="8"/>
      <c r="E2758" s="8"/>
      <c r="F2758" s="8"/>
      <c r="G2758" s="8"/>
      <c r="H2758" s="8"/>
      <c r="I2758" s="8"/>
      <c r="J2758" s="8"/>
      <c r="K2758" s="8"/>
      <c r="L2758" s="8"/>
      <c r="M2758" s="8"/>
      <c r="N2758" s="8"/>
      <c r="O2758" s="8"/>
    </row>
    <row r="2759" spans="2:15" ht="11.25" x14ac:dyDescent="0.2">
      <c r="B2759" s="8"/>
      <c r="C2759" s="8"/>
      <c r="D2759" s="8"/>
      <c r="E2759" s="8"/>
      <c r="F2759" s="8"/>
      <c r="G2759" s="8"/>
      <c r="H2759" s="8"/>
      <c r="I2759" s="8"/>
      <c r="J2759" s="8"/>
      <c r="K2759" s="8"/>
      <c r="L2759" s="8"/>
      <c r="M2759" s="8"/>
      <c r="N2759" s="8"/>
      <c r="O2759" s="8"/>
    </row>
    <row r="2760" spans="2:15" ht="11.25" x14ac:dyDescent="0.2">
      <c r="B2760" s="8"/>
      <c r="C2760" s="8"/>
      <c r="D2760" s="8"/>
      <c r="E2760" s="8"/>
      <c r="F2760" s="8"/>
      <c r="G2760" s="8"/>
      <c r="H2760" s="8"/>
      <c r="I2760" s="8"/>
      <c r="J2760" s="8"/>
      <c r="K2760" s="8"/>
      <c r="L2760" s="8"/>
      <c r="M2760" s="8"/>
      <c r="N2760" s="8"/>
      <c r="O2760" s="8"/>
    </row>
    <row r="2761" spans="2:15" ht="11.25" x14ac:dyDescent="0.2">
      <c r="B2761" s="8"/>
      <c r="C2761" s="8"/>
      <c r="D2761" s="8"/>
      <c r="E2761" s="8"/>
      <c r="F2761" s="8"/>
      <c r="G2761" s="8"/>
      <c r="H2761" s="8"/>
      <c r="I2761" s="8"/>
      <c r="J2761" s="8"/>
      <c r="K2761" s="8"/>
      <c r="L2761" s="8"/>
      <c r="M2761" s="8"/>
      <c r="N2761" s="8"/>
      <c r="O2761" s="8"/>
    </row>
    <row r="2762" spans="2:15" ht="11.25" x14ac:dyDescent="0.2">
      <c r="B2762" s="8"/>
      <c r="C2762" s="8"/>
      <c r="D2762" s="8"/>
      <c r="E2762" s="8"/>
      <c r="F2762" s="8"/>
      <c r="G2762" s="8"/>
      <c r="H2762" s="8"/>
      <c r="I2762" s="8"/>
      <c r="J2762" s="8"/>
      <c r="K2762" s="8"/>
      <c r="L2762" s="8"/>
      <c r="M2762" s="8"/>
      <c r="N2762" s="8"/>
      <c r="O2762" s="8"/>
    </row>
    <row r="2763" spans="2:15" ht="11.25" x14ac:dyDescent="0.2">
      <c r="B2763" s="8"/>
      <c r="C2763" s="8"/>
      <c r="D2763" s="8"/>
      <c r="E2763" s="8"/>
      <c r="F2763" s="8"/>
      <c r="G2763" s="8"/>
      <c r="H2763" s="8"/>
      <c r="I2763" s="8"/>
      <c r="J2763" s="8"/>
      <c r="K2763" s="8"/>
      <c r="L2763" s="8"/>
      <c r="M2763" s="8"/>
      <c r="N2763" s="8"/>
      <c r="O2763" s="8"/>
    </row>
    <row r="2764" spans="2:15" ht="11.25" x14ac:dyDescent="0.2">
      <c r="B2764" s="8"/>
      <c r="C2764" s="8"/>
      <c r="D2764" s="8"/>
      <c r="E2764" s="8"/>
      <c r="F2764" s="8"/>
      <c r="G2764" s="8"/>
      <c r="H2764" s="8"/>
      <c r="I2764" s="8"/>
      <c r="J2764" s="8"/>
      <c r="K2764" s="8"/>
      <c r="L2764" s="8"/>
      <c r="M2764" s="8"/>
      <c r="N2764" s="8"/>
      <c r="O2764" s="8"/>
    </row>
    <row r="2765" spans="2:15" ht="11.25" x14ac:dyDescent="0.2">
      <c r="B2765" s="8"/>
      <c r="C2765" s="8"/>
      <c r="D2765" s="8"/>
      <c r="E2765" s="8"/>
      <c r="F2765" s="8"/>
      <c r="G2765" s="8"/>
      <c r="H2765" s="8"/>
      <c r="I2765" s="8"/>
      <c r="J2765" s="8"/>
      <c r="K2765" s="8"/>
      <c r="L2765" s="8"/>
      <c r="M2765" s="8"/>
      <c r="N2765" s="8"/>
      <c r="O2765" s="8"/>
    </row>
    <row r="2766" spans="2:15" ht="11.25" x14ac:dyDescent="0.2">
      <c r="B2766" s="8"/>
      <c r="C2766" s="8"/>
      <c r="D2766" s="8"/>
      <c r="E2766" s="8"/>
      <c r="F2766" s="8"/>
      <c r="G2766" s="8"/>
      <c r="H2766" s="8"/>
      <c r="I2766" s="8"/>
      <c r="J2766" s="8"/>
      <c r="K2766" s="8"/>
      <c r="L2766" s="8"/>
      <c r="M2766" s="8"/>
      <c r="N2766" s="8"/>
      <c r="O2766" s="8"/>
    </row>
    <row r="2767" spans="2:15" ht="11.25" x14ac:dyDescent="0.2">
      <c r="B2767" s="8"/>
      <c r="C2767" s="8"/>
      <c r="D2767" s="8"/>
      <c r="E2767" s="8"/>
      <c r="F2767" s="8"/>
      <c r="G2767" s="8"/>
      <c r="H2767" s="8"/>
      <c r="I2767" s="8"/>
      <c r="J2767" s="8"/>
      <c r="K2767" s="8"/>
      <c r="L2767" s="8"/>
      <c r="M2767" s="8"/>
      <c r="N2767" s="8"/>
      <c r="O2767" s="8"/>
    </row>
    <row r="2768" spans="2:15" ht="11.25" x14ac:dyDescent="0.2">
      <c r="B2768" s="8"/>
      <c r="C2768" s="8"/>
      <c r="D2768" s="8"/>
      <c r="E2768" s="8"/>
      <c r="F2768" s="8"/>
      <c r="G2768" s="8"/>
      <c r="H2768" s="8"/>
      <c r="I2768" s="8"/>
      <c r="J2768" s="8"/>
      <c r="K2768" s="8"/>
      <c r="L2768" s="8"/>
      <c r="M2768" s="8"/>
      <c r="N2768" s="8"/>
      <c r="O2768" s="8"/>
    </row>
    <row r="2769" spans="2:15" ht="11.25" x14ac:dyDescent="0.2">
      <c r="B2769" s="8"/>
      <c r="C2769" s="8"/>
      <c r="D2769" s="8"/>
      <c r="E2769" s="8"/>
      <c r="F2769" s="8"/>
      <c r="G2769" s="8"/>
      <c r="H2769" s="8"/>
      <c r="I2769" s="8"/>
      <c r="J2769" s="8"/>
      <c r="K2769" s="8"/>
      <c r="L2769" s="8"/>
      <c r="M2769" s="8"/>
      <c r="N2769" s="8"/>
      <c r="O2769" s="8"/>
    </row>
    <row r="2770" spans="2:15" ht="11.25" x14ac:dyDescent="0.2">
      <c r="B2770" s="8"/>
      <c r="C2770" s="8"/>
      <c r="D2770" s="8"/>
      <c r="E2770" s="8"/>
      <c r="F2770" s="8"/>
      <c r="G2770" s="8"/>
      <c r="H2770" s="8"/>
      <c r="I2770" s="8"/>
      <c r="J2770" s="8"/>
      <c r="K2770" s="8"/>
      <c r="L2770" s="8"/>
      <c r="M2770" s="8"/>
      <c r="N2770" s="8"/>
      <c r="O2770" s="8"/>
    </row>
    <row r="2771" spans="2:15" ht="11.25" x14ac:dyDescent="0.2">
      <c r="B2771" s="8"/>
      <c r="C2771" s="8"/>
      <c r="D2771" s="8"/>
      <c r="E2771" s="8"/>
      <c r="F2771" s="8"/>
      <c r="G2771" s="8"/>
      <c r="H2771" s="8"/>
      <c r="I2771" s="8"/>
      <c r="J2771" s="8"/>
      <c r="K2771" s="8"/>
      <c r="L2771" s="8"/>
      <c r="M2771" s="8"/>
      <c r="N2771" s="8"/>
      <c r="O2771" s="8"/>
    </row>
    <row r="2772" spans="2:15" ht="11.25" x14ac:dyDescent="0.2">
      <c r="B2772" s="8"/>
      <c r="C2772" s="8"/>
      <c r="D2772" s="8"/>
      <c r="E2772" s="8"/>
      <c r="F2772" s="8"/>
      <c r="G2772" s="8"/>
      <c r="H2772" s="8"/>
      <c r="I2772" s="8"/>
      <c r="J2772" s="8"/>
      <c r="K2772" s="8"/>
      <c r="L2772" s="8"/>
      <c r="M2772" s="8"/>
      <c r="N2772" s="8"/>
      <c r="O2772" s="8"/>
    </row>
    <row r="2773" spans="2:15" ht="11.25" x14ac:dyDescent="0.2">
      <c r="B2773" s="8"/>
      <c r="C2773" s="8"/>
      <c r="D2773" s="8"/>
      <c r="E2773" s="8"/>
      <c r="F2773" s="8"/>
      <c r="G2773" s="8"/>
      <c r="H2773" s="8"/>
      <c r="I2773" s="8"/>
      <c r="J2773" s="8"/>
      <c r="K2773" s="8"/>
      <c r="L2773" s="8"/>
      <c r="M2773" s="8"/>
      <c r="N2773" s="8"/>
      <c r="O2773" s="8"/>
    </row>
    <row r="2774" spans="2:15" ht="11.25" x14ac:dyDescent="0.2">
      <c r="B2774" s="8"/>
      <c r="C2774" s="8"/>
      <c r="D2774" s="8"/>
      <c r="E2774" s="8"/>
      <c r="F2774" s="8"/>
      <c r="G2774" s="8"/>
      <c r="H2774" s="8"/>
      <c r="I2774" s="8"/>
      <c r="J2774" s="8"/>
      <c r="K2774" s="8"/>
      <c r="L2774" s="8"/>
      <c r="M2774" s="8"/>
      <c r="N2774" s="8"/>
      <c r="O2774" s="8"/>
    </row>
    <row r="2775" spans="2:15" ht="11.25" x14ac:dyDescent="0.2">
      <c r="B2775" s="8"/>
      <c r="C2775" s="8"/>
      <c r="D2775" s="8"/>
      <c r="E2775" s="8"/>
      <c r="F2775" s="8"/>
      <c r="G2775" s="8"/>
      <c r="H2775" s="8"/>
      <c r="I2775" s="8"/>
      <c r="J2775" s="8"/>
      <c r="K2775" s="8"/>
      <c r="L2775" s="8"/>
      <c r="M2775" s="8"/>
      <c r="N2775" s="8"/>
      <c r="O2775" s="8"/>
    </row>
    <row r="2776" spans="2:15" ht="11.25" x14ac:dyDescent="0.2">
      <c r="B2776" s="8"/>
      <c r="C2776" s="8"/>
      <c r="D2776" s="8"/>
      <c r="E2776" s="8"/>
      <c r="F2776" s="8"/>
      <c r="G2776" s="8"/>
      <c r="H2776" s="8"/>
      <c r="I2776" s="8"/>
      <c r="J2776" s="8"/>
      <c r="K2776" s="8"/>
      <c r="L2776" s="8"/>
      <c r="M2776" s="8"/>
      <c r="N2776" s="8"/>
      <c r="O2776" s="8"/>
    </row>
    <row r="2777" spans="2:15" ht="11.25" x14ac:dyDescent="0.2">
      <c r="B2777" s="8"/>
      <c r="C2777" s="8"/>
      <c r="D2777" s="8"/>
      <c r="E2777" s="8"/>
      <c r="F2777" s="8"/>
      <c r="G2777" s="8"/>
      <c r="H2777" s="8"/>
      <c r="I2777" s="8"/>
      <c r="J2777" s="8"/>
      <c r="K2777" s="8"/>
      <c r="L2777" s="8"/>
      <c r="M2777" s="8"/>
      <c r="N2777" s="8"/>
      <c r="O2777" s="8"/>
    </row>
    <row r="2778" spans="2:15" ht="11.25" x14ac:dyDescent="0.2">
      <c r="B2778" s="8"/>
      <c r="C2778" s="8"/>
      <c r="D2778" s="8"/>
      <c r="E2778" s="8"/>
      <c r="F2778" s="8"/>
      <c r="G2778" s="8"/>
      <c r="H2778" s="8"/>
      <c r="I2778" s="8"/>
      <c r="J2778" s="8"/>
      <c r="K2778" s="8"/>
      <c r="L2778" s="8"/>
      <c r="M2778" s="8"/>
      <c r="N2778" s="8"/>
      <c r="O2778" s="8"/>
    </row>
    <row r="2779" spans="2:15" ht="11.25" x14ac:dyDescent="0.2">
      <c r="B2779" s="8"/>
      <c r="C2779" s="8"/>
      <c r="D2779" s="8"/>
      <c r="E2779" s="8"/>
      <c r="F2779" s="8"/>
      <c r="G2779" s="8"/>
      <c r="H2779" s="8"/>
      <c r="I2779" s="8"/>
      <c r="J2779" s="8"/>
      <c r="K2779" s="8"/>
      <c r="L2779" s="8"/>
      <c r="M2779" s="8"/>
      <c r="N2779" s="8"/>
      <c r="O2779" s="8"/>
    </row>
    <row r="2780" spans="2:15" ht="11.25" x14ac:dyDescent="0.2">
      <c r="B2780" s="8"/>
      <c r="C2780" s="8"/>
      <c r="D2780" s="8"/>
      <c r="E2780" s="8"/>
      <c r="F2780" s="8"/>
      <c r="G2780" s="8"/>
      <c r="H2780" s="8"/>
      <c r="I2780" s="8"/>
      <c r="J2780" s="8"/>
      <c r="K2780" s="8"/>
      <c r="L2780" s="8"/>
      <c r="M2780" s="8"/>
      <c r="N2780" s="8"/>
      <c r="O2780" s="8"/>
    </row>
    <row r="2781" spans="2:15" ht="11.25" x14ac:dyDescent="0.2">
      <c r="B2781" s="8"/>
      <c r="C2781" s="8"/>
      <c r="D2781" s="8"/>
      <c r="E2781" s="8"/>
      <c r="F2781" s="8"/>
      <c r="G2781" s="8"/>
      <c r="H2781" s="8"/>
      <c r="I2781" s="8"/>
      <c r="J2781" s="8"/>
      <c r="K2781" s="8"/>
      <c r="L2781" s="8"/>
      <c r="M2781" s="8"/>
      <c r="N2781" s="8"/>
      <c r="O2781" s="8"/>
    </row>
    <row r="2782" spans="2:15" ht="11.25" x14ac:dyDescent="0.2">
      <c r="B2782" s="8"/>
      <c r="C2782" s="8"/>
      <c r="D2782" s="8"/>
      <c r="E2782" s="8"/>
      <c r="F2782" s="8"/>
      <c r="G2782" s="8"/>
      <c r="H2782" s="8"/>
      <c r="I2782" s="8"/>
      <c r="J2782" s="8"/>
      <c r="K2782" s="8"/>
      <c r="L2782" s="8"/>
      <c r="M2782" s="8"/>
      <c r="N2782" s="8"/>
      <c r="O2782" s="8"/>
    </row>
    <row r="2783" spans="2:15" ht="11.25" x14ac:dyDescent="0.2">
      <c r="B2783" s="8"/>
      <c r="C2783" s="8"/>
      <c r="D2783" s="8"/>
      <c r="E2783" s="8"/>
      <c r="F2783" s="8"/>
      <c r="G2783" s="8"/>
      <c r="H2783" s="8"/>
      <c r="I2783" s="8"/>
      <c r="J2783" s="8"/>
      <c r="K2783" s="8"/>
      <c r="L2783" s="8"/>
      <c r="M2783" s="8"/>
      <c r="N2783" s="8"/>
      <c r="O2783" s="8"/>
    </row>
    <row r="2784" spans="2:15" ht="11.25" x14ac:dyDescent="0.2">
      <c r="B2784" s="8"/>
      <c r="C2784" s="8"/>
      <c r="D2784" s="8"/>
      <c r="E2784" s="8"/>
      <c r="F2784" s="8"/>
      <c r="G2784" s="8"/>
      <c r="H2784" s="8"/>
      <c r="I2784" s="8"/>
      <c r="J2784" s="8"/>
      <c r="K2784" s="8"/>
      <c r="L2784" s="8"/>
      <c r="M2784" s="8"/>
      <c r="N2784" s="8"/>
      <c r="O2784" s="8"/>
    </row>
    <row r="2785" spans="2:15" ht="11.25" x14ac:dyDescent="0.2">
      <c r="B2785" s="8"/>
      <c r="C2785" s="8"/>
      <c r="D2785" s="8"/>
      <c r="E2785" s="8"/>
      <c r="F2785" s="8"/>
      <c r="G2785" s="8"/>
      <c r="H2785" s="8"/>
      <c r="I2785" s="8"/>
      <c r="J2785" s="8"/>
      <c r="K2785" s="8"/>
      <c r="L2785" s="8"/>
      <c r="M2785" s="8"/>
      <c r="N2785" s="8"/>
      <c r="O2785" s="8"/>
    </row>
    <row r="2786" spans="2:15" ht="11.25" x14ac:dyDescent="0.2">
      <c r="B2786" s="8"/>
      <c r="C2786" s="8"/>
      <c r="D2786" s="8"/>
      <c r="E2786" s="8"/>
      <c r="F2786" s="8"/>
      <c r="G2786" s="8"/>
      <c r="H2786" s="8"/>
      <c r="I2786" s="8"/>
      <c r="J2786" s="8"/>
      <c r="K2786" s="8"/>
      <c r="L2786" s="8"/>
      <c r="M2786" s="8"/>
      <c r="N2786" s="8"/>
      <c r="O2786" s="8"/>
    </row>
    <row r="2787" spans="2:15" ht="11.25" x14ac:dyDescent="0.2">
      <c r="B2787" s="8"/>
      <c r="C2787" s="8"/>
      <c r="D2787" s="8"/>
      <c r="E2787" s="8"/>
      <c r="F2787" s="8"/>
      <c r="G2787" s="8"/>
      <c r="H2787" s="8"/>
      <c r="I2787" s="8"/>
      <c r="J2787" s="8"/>
      <c r="K2787" s="8"/>
      <c r="L2787" s="8"/>
      <c r="M2787" s="8"/>
      <c r="N2787" s="8"/>
      <c r="O2787" s="8"/>
    </row>
    <row r="2788" spans="2:15" ht="11.25" x14ac:dyDescent="0.2">
      <c r="B2788" s="8"/>
      <c r="C2788" s="8"/>
      <c r="D2788" s="8"/>
      <c r="E2788" s="8"/>
      <c r="F2788" s="8"/>
      <c r="G2788" s="8"/>
      <c r="H2788" s="8"/>
      <c r="I2788" s="8"/>
      <c r="J2788" s="8"/>
      <c r="K2788" s="8"/>
      <c r="L2788" s="8"/>
      <c r="M2788" s="8"/>
      <c r="N2788" s="8"/>
      <c r="O2788" s="8"/>
    </row>
    <row r="2789" spans="2:15" ht="11.25" x14ac:dyDescent="0.2">
      <c r="B2789" s="8"/>
      <c r="C2789" s="8"/>
      <c r="D2789" s="8"/>
      <c r="E2789" s="8"/>
      <c r="F2789" s="8"/>
      <c r="G2789" s="8"/>
      <c r="H2789" s="8"/>
      <c r="I2789" s="8"/>
      <c r="J2789" s="8"/>
      <c r="K2789" s="8"/>
      <c r="L2789" s="8"/>
      <c r="M2789" s="8"/>
      <c r="N2789" s="8"/>
      <c r="O2789" s="8"/>
    </row>
    <row r="2790" spans="2:15" ht="11.25" x14ac:dyDescent="0.2">
      <c r="B2790" s="8"/>
      <c r="C2790" s="8"/>
      <c r="D2790" s="8"/>
      <c r="E2790" s="8"/>
      <c r="F2790" s="8"/>
      <c r="G2790" s="8"/>
      <c r="H2790" s="8"/>
      <c r="I2790" s="8"/>
      <c r="J2790" s="8"/>
      <c r="K2790" s="8"/>
      <c r="L2790" s="8"/>
      <c r="M2790" s="8"/>
      <c r="N2790" s="8"/>
      <c r="O2790" s="8"/>
    </row>
    <row r="2791" spans="2:15" ht="11.25" x14ac:dyDescent="0.2">
      <c r="B2791" s="8"/>
      <c r="C2791" s="8"/>
      <c r="D2791" s="8"/>
      <c r="E2791" s="8"/>
      <c r="F2791" s="8"/>
      <c r="G2791" s="8"/>
      <c r="H2791" s="8"/>
      <c r="I2791" s="8"/>
      <c r="J2791" s="8"/>
      <c r="K2791" s="8"/>
      <c r="L2791" s="8"/>
      <c r="M2791" s="8"/>
      <c r="N2791" s="8"/>
      <c r="O2791" s="8"/>
    </row>
    <row r="2792" spans="2:15" ht="11.25" x14ac:dyDescent="0.2">
      <c r="B2792" s="8"/>
      <c r="C2792" s="8"/>
      <c r="D2792" s="8"/>
      <c r="E2792" s="8"/>
      <c r="F2792" s="8"/>
      <c r="G2792" s="8"/>
      <c r="H2792" s="8"/>
      <c r="I2792" s="8"/>
      <c r="J2792" s="8"/>
      <c r="K2792" s="8"/>
      <c r="L2792" s="8"/>
      <c r="M2792" s="8"/>
      <c r="N2792" s="8"/>
      <c r="O2792" s="8"/>
    </row>
    <row r="2793" spans="2:15" ht="11.25" x14ac:dyDescent="0.2">
      <c r="B2793" s="8"/>
      <c r="C2793" s="8"/>
      <c r="D2793" s="8"/>
      <c r="E2793" s="8"/>
      <c r="F2793" s="8"/>
      <c r="G2793" s="8"/>
      <c r="H2793" s="8"/>
      <c r="I2793" s="8"/>
      <c r="J2793" s="8"/>
      <c r="K2793" s="8"/>
      <c r="L2793" s="8"/>
      <c r="M2793" s="8"/>
      <c r="N2793" s="8"/>
      <c r="O2793" s="8"/>
    </row>
    <row r="2794" spans="2:15" ht="11.25" x14ac:dyDescent="0.2">
      <c r="B2794" s="8"/>
      <c r="C2794" s="8"/>
      <c r="D2794" s="8"/>
      <c r="E2794" s="8"/>
      <c r="F2794" s="8"/>
      <c r="G2794" s="8"/>
      <c r="H2794" s="8"/>
      <c r="I2794" s="8"/>
      <c r="J2794" s="8"/>
      <c r="K2794" s="8"/>
      <c r="L2794" s="8"/>
      <c r="M2794" s="8"/>
      <c r="N2794" s="8"/>
      <c r="O2794" s="8"/>
    </row>
    <row r="2795" spans="2:15" ht="11.25" x14ac:dyDescent="0.2">
      <c r="B2795" s="8"/>
      <c r="C2795" s="8"/>
      <c r="D2795" s="8"/>
      <c r="E2795" s="8"/>
      <c r="F2795" s="8"/>
      <c r="G2795" s="8"/>
      <c r="H2795" s="8"/>
      <c r="I2795" s="8"/>
      <c r="J2795" s="8"/>
      <c r="K2795" s="8"/>
      <c r="L2795" s="8"/>
      <c r="M2795" s="8"/>
      <c r="N2795" s="8"/>
      <c r="O2795" s="8"/>
    </row>
    <row r="2796" spans="2:15" ht="11.25" x14ac:dyDescent="0.2">
      <c r="B2796" s="8"/>
      <c r="C2796" s="8"/>
      <c r="D2796" s="8"/>
      <c r="E2796" s="8"/>
      <c r="F2796" s="8"/>
      <c r="G2796" s="8"/>
      <c r="H2796" s="8"/>
      <c r="I2796" s="8"/>
      <c r="J2796" s="8"/>
      <c r="K2796" s="8"/>
      <c r="L2796" s="8"/>
      <c r="M2796" s="8"/>
      <c r="N2796" s="8"/>
      <c r="O2796" s="8"/>
    </row>
    <row r="2797" spans="2:15" ht="11.25" x14ac:dyDescent="0.2">
      <c r="B2797" s="8"/>
      <c r="C2797" s="8"/>
      <c r="D2797" s="8"/>
      <c r="E2797" s="8"/>
      <c r="F2797" s="8"/>
      <c r="G2797" s="8"/>
      <c r="H2797" s="8"/>
      <c r="I2797" s="8"/>
      <c r="J2797" s="8"/>
      <c r="K2797" s="8"/>
      <c r="L2797" s="8"/>
      <c r="M2797" s="8"/>
      <c r="N2797" s="8"/>
      <c r="O2797" s="8"/>
    </row>
    <row r="2798" spans="2:15" ht="11.25" x14ac:dyDescent="0.2">
      <c r="B2798" s="8"/>
      <c r="C2798" s="8"/>
      <c r="D2798" s="8"/>
      <c r="E2798" s="8"/>
      <c r="F2798" s="8"/>
      <c r="G2798" s="8"/>
      <c r="H2798" s="8"/>
      <c r="I2798" s="8"/>
      <c r="J2798" s="8"/>
      <c r="K2798" s="8"/>
      <c r="L2798" s="8"/>
      <c r="M2798" s="8"/>
      <c r="N2798" s="8"/>
      <c r="O2798" s="8"/>
    </row>
    <row r="2799" spans="2:15" ht="11.25" x14ac:dyDescent="0.2">
      <c r="B2799" s="8"/>
      <c r="C2799" s="8"/>
      <c r="D2799" s="8"/>
      <c r="E2799" s="8"/>
      <c r="F2799" s="8"/>
      <c r="G2799" s="8"/>
      <c r="H2799" s="8"/>
      <c r="I2799" s="8"/>
      <c r="J2799" s="8"/>
      <c r="K2799" s="8"/>
      <c r="L2799" s="8"/>
      <c r="M2799" s="8"/>
      <c r="N2799" s="8"/>
      <c r="O2799" s="8"/>
    </row>
    <row r="2800" spans="2:15" ht="11.25" x14ac:dyDescent="0.2">
      <c r="B2800" s="8"/>
      <c r="C2800" s="8"/>
      <c r="D2800" s="8"/>
      <c r="E2800" s="8"/>
      <c r="F2800" s="8"/>
      <c r="G2800" s="8"/>
      <c r="H2800" s="8"/>
      <c r="I2800" s="8"/>
      <c r="J2800" s="8"/>
      <c r="K2800" s="8"/>
      <c r="L2800" s="8"/>
      <c r="M2800" s="8"/>
      <c r="N2800" s="8"/>
      <c r="O2800" s="8"/>
    </row>
    <row r="2801" spans="2:15" ht="11.25" x14ac:dyDescent="0.2">
      <c r="B2801" s="8"/>
      <c r="C2801" s="8"/>
      <c r="D2801" s="8"/>
      <c r="E2801" s="8"/>
      <c r="F2801" s="8"/>
      <c r="G2801" s="8"/>
      <c r="H2801" s="8"/>
      <c r="I2801" s="8"/>
      <c r="J2801" s="8"/>
      <c r="K2801" s="8"/>
      <c r="L2801" s="8"/>
      <c r="M2801" s="8"/>
      <c r="N2801" s="8"/>
      <c r="O2801" s="8"/>
    </row>
    <row r="2802" spans="2:15" ht="11.25" x14ac:dyDescent="0.2">
      <c r="B2802" s="8"/>
      <c r="C2802" s="8"/>
      <c r="D2802" s="8"/>
      <c r="E2802" s="8"/>
      <c r="F2802" s="8"/>
      <c r="G2802" s="8"/>
      <c r="H2802" s="8"/>
      <c r="I2802" s="8"/>
      <c r="J2802" s="8"/>
      <c r="K2802" s="8"/>
      <c r="L2802" s="8"/>
      <c r="M2802" s="8"/>
      <c r="N2802" s="8"/>
      <c r="O2802" s="8"/>
    </row>
    <row r="2803" spans="2:15" ht="11.25" x14ac:dyDescent="0.2">
      <c r="B2803" s="8"/>
      <c r="C2803" s="8"/>
      <c r="D2803" s="8"/>
      <c r="E2803" s="8"/>
      <c r="F2803" s="8"/>
      <c r="G2803" s="8"/>
      <c r="H2803" s="8"/>
      <c r="I2803" s="8"/>
      <c r="J2803" s="8"/>
      <c r="K2803" s="8"/>
      <c r="L2803" s="8"/>
      <c r="M2803" s="8"/>
      <c r="N2803" s="8"/>
      <c r="O2803" s="8"/>
    </row>
    <row r="2804" spans="2:15" ht="11.25" x14ac:dyDescent="0.2">
      <c r="B2804" s="8"/>
      <c r="C2804" s="8"/>
      <c r="D2804" s="8"/>
      <c r="E2804" s="8"/>
      <c r="F2804" s="8"/>
      <c r="G2804" s="8"/>
      <c r="H2804" s="8"/>
      <c r="I2804" s="8"/>
      <c r="J2804" s="8"/>
      <c r="K2804" s="8"/>
      <c r="L2804" s="8"/>
      <c r="M2804" s="8"/>
      <c r="N2804" s="8"/>
      <c r="O2804" s="8"/>
    </row>
    <row r="2805" spans="2:15" ht="11.25" x14ac:dyDescent="0.2">
      <c r="B2805" s="8"/>
      <c r="C2805" s="8"/>
      <c r="D2805" s="8"/>
      <c r="E2805" s="8"/>
      <c r="F2805" s="8"/>
      <c r="G2805" s="8"/>
      <c r="H2805" s="8"/>
      <c r="I2805" s="8"/>
      <c r="J2805" s="8"/>
      <c r="K2805" s="8"/>
      <c r="L2805" s="8"/>
      <c r="M2805" s="8"/>
      <c r="N2805" s="8"/>
      <c r="O2805" s="8"/>
    </row>
    <row r="2806" spans="2:15" ht="11.25" x14ac:dyDescent="0.2">
      <c r="B2806" s="8"/>
      <c r="C2806" s="8"/>
      <c r="D2806" s="8"/>
      <c r="E2806" s="8"/>
      <c r="F2806" s="8"/>
      <c r="G2806" s="8"/>
      <c r="H2806" s="8"/>
      <c r="I2806" s="8"/>
      <c r="J2806" s="8"/>
      <c r="K2806" s="8"/>
      <c r="L2806" s="8"/>
      <c r="M2806" s="8"/>
      <c r="N2806" s="8"/>
      <c r="O2806" s="8"/>
    </row>
    <row r="2807" spans="2:15" ht="11.25" x14ac:dyDescent="0.2">
      <c r="B2807" s="8"/>
      <c r="C2807" s="8"/>
      <c r="D2807" s="8"/>
      <c r="E2807" s="8"/>
      <c r="F2807" s="8"/>
      <c r="G2807" s="8"/>
      <c r="H2807" s="8"/>
      <c r="I2807" s="8"/>
      <c r="J2807" s="8"/>
      <c r="K2807" s="8"/>
      <c r="L2807" s="8"/>
      <c r="M2807" s="8"/>
      <c r="N2807" s="8"/>
      <c r="O2807" s="8"/>
    </row>
    <row r="2808" spans="2:15" ht="11.25" x14ac:dyDescent="0.2">
      <c r="B2808" s="8"/>
      <c r="C2808" s="8"/>
      <c r="D2808" s="8"/>
      <c r="E2808" s="8"/>
      <c r="F2808" s="8"/>
      <c r="G2808" s="8"/>
      <c r="H2808" s="8"/>
      <c r="I2808" s="8"/>
      <c r="J2808" s="8"/>
      <c r="K2808" s="8"/>
      <c r="L2808" s="8"/>
      <c r="M2808" s="8"/>
      <c r="N2808" s="8"/>
      <c r="O2808" s="8"/>
    </row>
    <row r="2809" spans="2:15" ht="11.25" x14ac:dyDescent="0.2">
      <c r="B2809" s="8"/>
      <c r="C2809" s="8"/>
      <c r="D2809" s="8"/>
      <c r="E2809" s="8"/>
      <c r="F2809" s="8"/>
      <c r="G2809" s="8"/>
      <c r="H2809" s="8"/>
      <c r="I2809" s="8"/>
      <c r="J2809" s="8"/>
      <c r="K2809" s="8"/>
      <c r="L2809" s="8"/>
      <c r="M2809" s="8"/>
      <c r="N2809" s="8"/>
      <c r="O2809" s="8"/>
    </row>
    <row r="2810" spans="2:15" ht="11.25" x14ac:dyDescent="0.2">
      <c r="B2810" s="8"/>
      <c r="C2810" s="8"/>
      <c r="D2810" s="8"/>
      <c r="E2810" s="8"/>
      <c r="F2810" s="8"/>
      <c r="G2810" s="8"/>
      <c r="H2810" s="8"/>
      <c r="I2810" s="8"/>
      <c r="J2810" s="8"/>
      <c r="K2810" s="8"/>
      <c r="L2810" s="8"/>
      <c r="M2810" s="8"/>
      <c r="N2810" s="8"/>
      <c r="O2810" s="8"/>
    </row>
    <row r="2811" spans="2:15" ht="11.25" x14ac:dyDescent="0.2">
      <c r="B2811" s="8"/>
      <c r="C2811" s="8"/>
      <c r="D2811" s="8"/>
      <c r="E2811" s="8"/>
      <c r="F2811" s="8"/>
      <c r="G2811" s="8"/>
      <c r="H2811" s="8"/>
      <c r="I2811" s="8"/>
      <c r="J2811" s="8"/>
      <c r="K2811" s="8"/>
      <c r="L2811" s="8"/>
      <c r="M2811" s="8"/>
      <c r="N2811" s="8"/>
      <c r="O2811" s="8"/>
    </row>
    <row r="2812" spans="2:15" ht="11.25" x14ac:dyDescent="0.2">
      <c r="B2812" s="8"/>
      <c r="C2812" s="8"/>
      <c r="D2812" s="8"/>
      <c r="E2812" s="8"/>
      <c r="F2812" s="8"/>
      <c r="G2812" s="8"/>
      <c r="H2812" s="8"/>
      <c r="I2812" s="8"/>
      <c r="J2812" s="8"/>
      <c r="K2812" s="8"/>
      <c r="L2812" s="8"/>
      <c r="M2812" s="8"/>
      <c r="N2812" s="8"/>
      <c r="O2812" s="8"/>
    </row>
    <row r="2813" spans="2:15" ht="11.25" x14ac:dyDescent="0.2">
      <c r="B2813" s="8"/>
      <c r="C2813" s="8"/>
      <c r="D2813" s="8"/>
      <c r="E2813" s="8"/>
      <c r="F2813" s="8"/>
      <c r="G2813" s="8"/>
      <c r="H2813" s="8"/>
      <c r="I2813" s="8"/>
      <c r="J2813" s="8"/>
      <c r="K2813" s="8"/>
      <c r="L2813" s="8"/>
      <c r="M2813" s="8"/>
      <c r="N2813" s="8"/>
      <c r="O2813" s="8"/>
    </row>
    <row r="2814" spans="2:15" ht="11.25" x14ac:dyDescent="0.2">
      <c r="B2814" s="8"/>
      <c r="C2814" s="8"/>
      <c r="D2814" s="8"/>
      <c r="E2814" s="8"/>
      <c r="F2814" s="8"/>
      <c r="G2814" s="8"/>
      <c r="H2814" s="8"/>
      <c r="I2814" s="8"/>
      <c r="J2814" s="8"/>
      <c r="K2814" s="8"/>
      <c r="L2814" s="8"/>
      <c r="M2814" s="8"/>
      <c r="N2814" s="8"/>
      <c r="O2814" s="8"/>
    </row>
    <row r="2815" spans="2:15" ht="11.25" x14ac:dyDescent="0.2">
      <c r="B2815" s="8"/>
      <c r="C2815" s="8"/>
      <c r="D2815" s="8"/>
      <c r="E2815" s="8"/>
      <c r="F2815" s="8"/>
      <c r="G2815" s="8"/>
      <c r="H2815" s="8"/>
      <c r="I2815" s="8"/>
      <c r="J2815" s="8"/>
      <c r="K2815" s="8"/>
      <c r="L2815" s="8"/>
      <c r="M2815" s="8"/>
      <c r="N2815" s="8"/>
      <c r="O2815" s="8"/>
    </row>
    <row r="2816" spans="2:15" ht="11.25" x14ac:dyDescent="0.2">
      <c r="B2816" s="8"/>
      <c r="C2816" s="8"/>
      <c r="D2816" s="8"/>
      <c r="E2816" s="8"/>
      <c r="F2816" s="8"/>
      <c r="G2816" s="8"/>
      <c r="H2816" s="8"/>
      <c r="I2816" s="8"/>
      <c r="J2816" s="8"/>
      <c r="K2816" s="8"/>
      <c r="L2816" s="8"/>
      <c r="M2816" s="8"/>
      <c r="N2816" s="8"/>
      <c r="O2816" s="8"/>
    </row>
    <row r="2817" spans="2:15" ht="11.25" x14ac:dyDescent="0.2">
      <c r="B2817" s="8"/>
      <c r="C2817" s="8"/>
      <c r="D2817" s="8"/>
      <c r="E2817" s="8"/>
      <c r="F2817" s="8"/>
      <c r="G2817" s="8"/>
      <c r="H2817" s="8"/>
      <c r="I2817" s="8"/>
      <c r="J2817" s="8"/>
      <c r="K2817" s="8"/>
      <c r="L2817" s="8"/>
      <c r="M2817" s="8"/>
      <c r="N2817" s="8"/>
      <c r="O2817" s="8"/>
    </row>
    <row r="2818" spans="2:15" ht="11.25" x14ac:dyDescent="0.2">
      <c r="B2818" s="8"/>
      <c r="C2818" s="8"/>
      <c r="D2818" s="8"/>
      <c r="E2818" s="8"/>
      <c r="F2818" s="8"/>
      <c r="G2818" s="8"/>
      <c r="H2818" s="8"/>
      <c r="I2818" s="8"/>
      <c r="J2818" s="8"/>
      <c r="K2818" s="8"/>
      <c r="L2818" s="8"/>
      <c r="M2818" s="8"/>
      <c r="N2818" s="8"/>
      <c r="O2818" s="8"/>
    </row>
    <row r="2819" spans="2:15" ht="11.25" x14ac:dyDescent="0.2">
      <c r="B2819" s="8"/>
      <c r="C2819" s="8"/>
      <c r="D2819" s="8"/>
      <c r="E2819" s="8"/>
      <c r="F2819" s="8"/>
      <c r="G2819" s="8"/>
      <c r="H2819" s="8"/>
      <c r="I2819" s="8"/>
      <c r="J2819" s="8"/>
      <c r="K2819" s="8"/>
      <c r="L2819" s="8"/>
      <c r="M2819" s="8"/>
      <c r="N2819" s="8"/>
      <c r="O2819" s="8"/>
    </row>
    <row r="2820" spans="2:15" ht="11.25" x14ac:dyDescent="0.2">
      <c r="B2820" s="8"/>
      <c r="C2820" s="8"/>
      <c r="D2820" s="8"/>
      <c r="E2820" s="8"/>
      <c r="F2820" s="8"/>
      <c r="G2820" s="8"/>
      <c r="H2820" s="8"/>
      <c r="I2820" s="8"/>
      <c r="J2820" s="8"/>
      <c r="K2820" s="8"/>
      <c r="L2820" s="8"/>
      <c r="M2820" s="8"/>
      <c r="N2820" s="8"/>
      <c r="O2820" s="8"/>
    </row>
    <row r="2821" spans="2:15" ht="11.25" x14ac:dyDescent="0.2">
      <c r="B2821" s="8"/>
      <c r="C2821" s="8"/>
      <c r="D2821" s="8"/>
      <c r="E2821" s="8"/>
      <c r="F2821" s="8"/>
      <c r="G2821" s="8"/>
      <c r="H2821" s="8"/>
      <c r="I2821" s="8"/>
      <c r="J2821" s="8"/>
      <c r="K2821" s="8"/>
      <c r="L2821" s="8"/>
      <c r="M2821" s="8"/>
      <c r="N2821" s="8"/>
      <c r="O2821" s="8"/>
    </row>
    <row r="2822" spans="2:15" ht="11.25" x14ac:dyDescent="0.2">
      <c r="B2822" s="8"/>
      <c r="C2822" s="8"/>
      <c r="D2822" s="8"/>
      <c r="E2822" s="8"/>
      <c r="F2822" s="8"/>
      <c r="G2822" s="8"/>
      <c r="H2822" s="8"/>
      <c r="I2822" s="8"/>
      <c r="J2822" s="8"/>
      <c r="K2822" s="8"/>
      <c r="L2822" s="8"/>
      <c r="M2822" s="8"/>
      <c r="N2822" s="8"/>
      <c r="O2822" s="8"/>
    </row>
    <row r="2823" spans="2:15" ht="11.25" x14ac:dyDescent="0.2">
      <c r="B2823" s="8"/>
      <c r="C2823" s="8"/>
      <c r="D2823" s="8"/>
      <c r="E2823" s="8"/>
      <c r="F2823" s="8"/>
      <c r="G2823" s="8"/>
      <c r="H2823" s="8"/>
      <c r="I2823" s="8"/>
      <c r="J2823" s="8"/>
      <c r="K2823" s="8"/>
      <c r="L2823" s="8"/>
      <c r="M2823" s="8"/>
      <c r="N2823" s="8"/>
      <c r="O2823" s="8"/>
    </row>
    <row r="2824" spans="2:15" ht="11.25" x14ac:dyDescent="0.2">
      <c r="B2824" s="8"/>
      <c r="C2824" s="8"/>
      <c r="D2824" s="8"/>
      <c r="E2824" s="8"/>
      <c r="F2824" s="8"/>
      <c r="G2824" s="8"/>
      <c r="H2824" s="8"/>
      <c r="I2824" s="8"/>
      <c r="J2824" s="8"/>
      <c r="K2824" s="8"/>
      <c r="L2824" s="8"/>
      <c r="M2824" s="8"/>
      <c r="N2824" s="8"/>
      <c r="O2824" s="8"/>
    </row>
    <row r="2825" spans="2:15" ht="11.25" x14ac:dyDescent="0.2">
      <c r="B2825" s="8"/>
      <c r="C2825" s="8"/>
      <c r="D2825" s="8"/>
      <c r="E2825" s="8"/>
      <c r="F2825" s="8"/>
      <c r="G2825" s="8"/>
      <c r="H2825" s="8"/>
      <c r="I2825" s="8"/>
      <c r="J2825" s="8"/>
      <c r="K2825" s="8"/>
      <c r="L2825" s="8"/>
      <c r="M2825" s="8"/>
      <c r="N2825" s="8"/>
      <c r="O2825" s="8"/>
    </row>
    <row r="2826" spans="2:15" ht="11.25" x14ac:dyDescent="0.2">
      <c r="B2826" s="8"/>
      <c r="C2826" s="8"/>
      <c r="D2826" s="8"/>
      <c r="E2826" s="8"/>
      <c r="F2826" s="8"/>
      <c r="G2826" s="8"/>
      <c r="H2826" s="8"/>
      <c r="I2826" s="8"/>
      <c r="J2826" s="8"/>
      <c r="K2826" s="8"/>
      <c r="L2826" s="8"/>
      <c r="M2826" s="8"/>
      <c r="N2826" s="8"/>
      <c r="O2826" s="8"/>
    </row>
    <row r="2827" spans="2:15" ht="11.25" x14ac:dyDescent="0.2">
      <c r="B2827" s="8"/>
      <c r="C2827" s="8"/>
      <c r="D2827" s="8"/>
      <c r="E2827" s="8"/>
      <c r="F2827" s="8"/>
      <c r="G2827" s="8"/>
      <c r="H2827" s="8"/>
      <c r="I2827" s="8"/>
      <c r="J2827" s="8"/>
      <c r="K2827" s="8"/>
      <c r="L2827" s="8"/>
      <c r="M2827" s="8"/>
      <c r="N2827" s="8"/>
      <c r="O2827" s="8"/>
    </row>
    <row r="2828" spans="2:15" ht="11.25" x14ac:dyDescent="0.2">
      <c r="B2828" s="8"/>
      <c r="C2828" s="8"/>
      <c r="D2828" s="8"/>
      <c r="E2828" s="8"/>
      <c r="F2828" s="8"/>
      <c r="G2828" s="8"/>
      <c r="H2828" s="8"/>
      <c r="I2828" s="8"/>
      <c r="J2828" s="8"/>
      <c r="K2828" s="8"/>
      <c r="L2828" s="8"/>
      <c r="M2828" s="8"/>
      <c r="N2828" s="8"/>
      <c r="O2828" s="8"/>
    </row>
    <row r="2829" spans="2:15" ht="11.25" x14ac:dyDescent="0.2">
      <c r="B2829" s="8"/>
      <c r="C2829" s="8"/>
      <c r="D2829" s="8"/>
      <c r="E2829" s="8"/>
      <c r="F2829" s="8"/>
      <c r="G2829" s="8"/>
      <c r="H2829" s="8"/>
      <c r="I2829" s="8"/>
      <c r="J2829" s="8"/>
      <c r="K2829" s="8"/>
      <c r="L2829" s="8"/>
      <c r="M2829" s="8"/>
      <c r="N2829" s="8"/>
      <c r="O2829" s="8"/>
    </row>
    <row r="2830" spans="2:15" ht="11.25" x14ac:dyDescent="0.2">
      <c r="B2830" s="8"/>
      <c r="C2830" s="8"/>
      <c r="D2830" s="8"/>
      <c r="E2830" s="8"/>
      <c r="F2830" s="8"/>
      <c r="G2830" s="8"/>
      <c r="H2830" s="8"/>
      <c r="I2830" s="8"/>
      <c r="J2830" s="8"/>
      <c r="K2830" s="8"/>
      <c r="L2830" s="8"/>
      <c r="M2830" s="8"/>
      <c r="N2830" s="8"/>
      <c r="O2830" s="8"/>
    </row>
    <row r="2831" spans="2:15" ht="11.25" x14ac:dyDescent="0.2">
      <c r="B2831" s="8"/>
      <c r="C2831" s="8"/>
      <c r="D2831" s="8"/>
      <c r="E2831" s="8"/>
      <c r="F2831" s="8"/>
      <c r="G2831" s="8"/>
      <c r="H2831" s="8"/>
      <c r="I2831" s="8"/>
      <c r="J2831" s="8"/>
      <c r="K2831" s="8"/>
      <c r="L2831" s="8"/>
      <c r="M2831" s="8"/>
      <c r="N2831" s="8"/>
      <c r="O2831" s="8"/>
    </row>
    <row r="2832" spans="2:15" ht="11.25" x14ac:dyDescent="0.2">
      <c r="B2832" s="8"/>
      <c r="C2832" s="8"/>
      <c r="D2832" s="8"/>
      <c r="E2832" s="8"/>
      <c r="F2832" s="8"/>
      <c r="G2832" s="8"/>
      <c r="H2832" s="8"/>
      <c r="I2832" s="8"/>
      <c r="J2832" s="8"/>
      <c r="K2832" s="8"/>
      <c r="L2832" s="8"/>
      <c r="M2832" s="8"/>
      <c r="N2832" s="8"/>
      <c r="O2832" s="8"/>
    </row>
    <row r="2833" spans="2:15" ht="11.25" x14ac:dyDescent="0.2">
      <c r="B2833" s="8"/>
      <c r="C2833" s="8"/>
      <c r="D2833" s="8"/>
      <c r="E2833" s="8"/>
      <c r="F2833" s="8"/>
      <c r="G2833" s="8"/>
      <c r="H2833" s="8"/>
      <c r="I2833" s="8"/>
      <c r="J2833" s="8"/>
      <c r="K2833" s="8"/>
      <c r="L2833" s="8"/>
      <c r="M2833" s="8"/>
      <c r="N2833" s="8"/>
      <c r="O2833" s="8"/>
    </row>
    <row r="2834" spans="2:15" ht="11.25" x14ac:dyDescent="0.2">
      <c r="B2834" s="8"/>
      <c r="C2834" s="8"/>
      <c r="D2834" s="8"/>
      <c r="E2834" s="8"/>
      <c r="F2834" s="8"/>
      <c r="G2834" s="8"/>
      <c r="H2834" s="8"/>
      <c r="I2834" s="8"/>
      <c r="J2834" s="8"/>
      <c r="K2834" s="8"/>
      <c r="L2834" s="8"/>
      <c r="M2834" s="8"/>
      <c r="N2834" s="8"/>
      <c r="O2834" s="8"/>
    </row>
    <row r="2835" spans="2:15" ht="11.25" x14ac:dyDescent="0.2">
      <c r="B2835" s="8"/>
      <c r="C2835" s="8"/>
      <c r="D2835" s="8"/>
      <c r="E2835" s="8"/>
      <c r="F2835" s="8"/>
      <c r="G2835" s="8"/>
      <c r="H2835" s="8"/>
      <c r="I2835" s="8"/>
      <c r="J2835" s="8"/>
      <c r="K2835" s="8"/>
      <c r="L2835" s="8"/>
      <c r="M2835" s="8"/>
      <c r="N2835" s="8"/>
      <c r="O2835" s="8"/>
    </row>
    <row r="2836" spans="2:15" ht="11.25" x14ac:dyDescent="0.2">
      <c r="B2836" s="8"/>
      <c r="C2836" s="8"/>
      <c r="D2836" s="8"/>
      <c r="E2836" s="8"/>
      <c r="F2836" s="8"/>
      <c r="G2836" s="8"/>
      <c r="H2836" s="8"/>
      <c r="I2836" s="8"/>
      <c r="J2836" s="8"/>
      <c r="K2836" s="8"/>
      <c r="L2836" s="8"/>
      <c r="M2836" s="8"/>
      <c r="N2836" s="8"/>
      <c r="O2836" s="8"/>
    </row>
    <row r="2837" spans="2:15" ht="11.25" x14ac:dyDescent="0.2">
      <c r="B2837" s="8"/>
      <c r="C2837" s="8"/>
      <c r="D2837" s="8"/>
      <c r="E2837" s="8"/>
      <c r="F2837" s="8"/>
      <c r="G2837" s="8"/>
      <c r="H2837" s="8"/>
      <c r="I2837" s="8"/>
      <c r="J2837" s="8"/>
      <c r="K2837" s="8"/>
      <c r="L2837" s="8"/>
      <c r="M2837" s="8"/>
      <c r="N2837" s="8"/>
      <c r="O2837" s="8"/>
    </row>
    <row r="2838" spans="2:15" ht="11.25" x14ac:dyDescent="0.2">
      <c r="B2838" s="8"/>
      <c r="C2838" s="8"/>
      <c r="D2838" s="8"/>
      <c r="E2838" s="8"/>
      <c r="F2838" s="8"/>
      <c r="G2838" s="8"/>
      <c r="H2838" s="8"/>
      <c r="I2838" s="8"/>
      <c r="J2838" s="8"/>
      <c r="K2838" s="8"/>
      <c r="L2838" s="8"/>
      <c r="M2838" s="8"/>
      <c r="N2838" s="8"/>
      <c r="O2838" s="8"/>
    </row>
    <row r="2839" spans="2:15" ht="11.25" x14ac:dyDescent="0.2">
      <c r="B2839" s="8"/>
      <c r="C2839" s="8"/>
      <c r="D2839" s="8"/>
      <c r="E2839" s="8"/>
      <c r="F2839" s="8"/>
      <c r="G2839" s="8"/>
      <c r="H2839" s="8"/>
      <c r="I2839" s="8"/>
      <c r="J2839" s="8"/>
      <c r="K2839" s="8"/>
      <c r="L2839" s="8"/>
      <c r="M2839" s="8"/>
      <c r="N2839" s="8"/>
      <c r="O2839" s="8"/>
    </row>
    <row r="2840" spans="2:15" ht="11.25" x14ac:dyDescent="0.2">
      <c r="B2840" s="8"/>
      <c r="C2840" s="8"/>
      <c r="D2840" s="8"/>
      <c r="E2840" s="8"/>
      <c r="F2840" s="8"/>
      <c r="G2840" s="8"/>
      <c r="H2840" s="8"/>
      <c r="I2840" s="8"/>
      <c r="J2840" s="8"/>
      <c r="K2840" s="8"/>
      <c r="L2840" s="8"/>
      <c r="M2840" s="8"/>
      <c r="N2840" s="8"/>
      <c r="O2840" s="8"/>
    </row>
    <row r="2841" spans="2:15" ht="11.25" x14ac:dyDescent="0.2">
      <c r="B2841" s="8"/>
      <c r="C2841" s="8"/>
      <c r="D2841" s="8"/>
      <c r="E2841" s="8"/>
      <c r="F2841" s="8"/>
      <c r="G2841" s="8"/>
      <c r="H2841" s="8"/>
      <c r="I2841" s="8"/>
      <c r="J2841" s="8"/>
      <c r="K2841" s="8"/>
      <c r="L2841" s="8"/>
      <c r="M2841" s="8"/>
      <c r="N2841" s="8"/>
      <c r="O2841" s="8"/>
    </row>
    <row r="2842" spans="2:15" ht="11.25" x14ac:dyDescent="0.2">
      <c r="B2842" s="8"/>
      <c r="C2842" s="8"/>
      <c r="D2842" s="8"/>
      <c r="E2842" s="8"/>
      <c r="F2842" s="8"/>
      <c r="G2842" s="8"/>
      <c r="H2842" s="8"/>
      <c r="I2842" s="8"/>
      <c r="J2842" s="8"/>
      <c r="K2842" s="8"/>
      <c r="L2842" s="8"/>
      <c r="M2842" s="8"/>
      <c r="N2842" s="8"/>
      <c r="O2842" s="8"/>
    </row>
    <row r="2843" spans="2:15" ht="11.25" x14ac:dyDescent="0.2">
      <c r="B2843" s="8"/>
      <c r="C2843" s="8"/>
      <c r="D2843" s="8"/>
      <c r="E2843" s="8"/>
      <c r="F2843" s="8"/>
      <c r="G2843" s="8"/>
      <c r="H2843" s="8"/>
      <c r="I2843" s="8"/>
      <c r="J2843" s="8"/>
      <c r="K2843" s="8"/>
      <c r="L2843" s="8"/>
      <c r="M2843" s="8"/>
      <c r="N2843" s="8"/>
      <c r="O2843" s="8"/>
    </row>
    <row r="2844" spans="2:15" ht="11.25" x14ac:dyDescent="0.2">
      <c r="B2844" s="8"/>
      <c r="C2844" s="8"/>
      <c r="D2844" s="8"/>
      <c r="E2844" s="8"/>
      <c r="F2844" s="8"/>
      <c r="G2844" s="8"/>
      <c r="H2844" s="8"/>
      <c r="I2844" s="8"/>
      <c r="J2844" s="8"/>
      <c r="K2844" s="8"/>
      <c r="L2844" s="8"/>
      <c r="M2844" s="8"/>
      <c r="N2844" s="8"/>
      <c r="O2844" s="8"/>
    </row>
    <row r="2845" spans="2:15" ht="11.25" x14ac:dyDescent="0.2">
      <c r="B2845" s="8"/>
      <c r="C2845" s="8"/>
      <c r="D2845" s="8"/>
      <c r="E2845" s="8"/>
      <c r="F2845" s="8"/>
      <c r="G2845" s="8"/>
      <c r="H2845" s="8"/>
      <c r="I2845" s="8"/>
      <c r="J2845" s="8"/>
      <c r="K2845" s="8"/>
      <c r="L2845" s="8"/>
      <c r="M2845" s="8"/>
      <c r="N2845" s="8"/>
      <c r="O2845" s="8"/>
    </row>
    <row r="2846" spans="2:15" ht="11.25" x14ac:dyDescent="0.2">
      <c r="B2846" s="8"/>
      <c r="C2846" s="8"/>
      <c r="D2846" s="8"/>
      <c r="E2846" s="8"/>
      <c r="F2846" s="8"/>
      <c r="G2846" s="8"/>
      <c r="H2846" s="8"/>
      <c r="I2846" s="8"/>
      <c r="J2846" s="8"/>
      <c r="K2846" s="8"/>
      <c r="L2846" s="8"/>
      <c r="M2846" s="8"/>
      <c r="N2846" s="8"/>
      <c r="O2846" s="8"/>
    </row>
    <row r="2847" spans="2:15" ht="11.25" x14ac:dyDescent="0.2">
      <c r="B2847" s="8"/>
      <c r="C2847" s="8"/>
      <c r="D2847" s="8"/>
      <c r="E2847" s="8"/>
      <c r="F2847" s="8"/>
      <c r="G2847" s="8"/>
      <c r="H2847" s="8"/>
      <c r="I2847" s="8"/>
      <c r="J2847" s="8"/>
      <c r="K2847" s="8"/>
      <c r="L2847" s="8"/>
      <c r="M2847" s="8"/>
      <c r="N2847" s="8"/>
      <c r="O2847" s="8"/>
    </row>
    <row r="2848" spans="2:15" ht="11.25" x14ac:dyDescent="0.2">
      <c r="B2848" s="8"/>
      <c r="C2848" s="8"/>
      <c r="D2848" s="8"/>
      <c r="E2848" s="8"/>
      <c r="F2848" s="8"/>
      <c r="G2848" s="8"/>
      <c r="H2848" s="8"/>
      <c r="I2848" s="8"/>
      <c r="J2848" s="8"/>
      <c r="K2848" s="8"/>
      <c r="L2848" s="8"/>
      <c r="M2848" s="8"/>
      <c r="N2848" s="8"/>
      <c r="O2848" s="8"/>
    </row>
    <row r="2849" spans="2:15" ht="11.25" x14ac:dyDescent="0.2">
      <c r="B2849" s="8"/>
      <c r="C2849" s="8"/>
      <c r="D2849" s="8"/>
      <c r="E2849" s="8"/>
      <c r="F2849" s="8"/>
      <c r="G2849" s="8"/>
      <c r="H2849" s="8"/>
      <c r="I2849" s="8"/>
      <c r="J2849" s="8"/>
      <c r="K2849" s="8"/>
      <c r="L2849" s="8"/>
      <c r="M2849" s="8"/>
      <c r="N2849" s="8"/>
      <c r="O2849" s="8"/>
    </row>
    <row r="2850" spans="2:15" ht="11.25" x14ac:dyDescent="0.2">
      <c r="B2850" s="8"/>
      <c r="C2850" s="8"/>
      <c r="D2850" s="8"/>
      <c r="E2850" s="8"/>
      <c r="F2850" s="8"/>
      <c r="G2850" s="8"/>
      <c r="H2850" s="8"/>
      <c r="I2850" s="8"/>
      <c r="J2850" s="8"/>
      <c r="K2850" s="8"/>
      <c r="L2850" s="8"/>
      <c r="M2850" s="8"/>
      <c r="N2850" s="8"/>
      <c r="O2850" s="8"/>
    </row>
    <row r="2851" spans="2:15" ht="11.25" x14ac:dyDescent="0.2">
      <c r="B2851" s="8"/>
      <c r="C2851" s="8"/>
      <c r="D2851" s="8"/>
      <c r="E2851" s="8"/>
      <c r="F2851" s="8"/>
      <c r="G2851" s="8"/>
      <c r="H2851" s="8"/>
      <c r="I2851" s="8"/>
      <c r="J2851" s="8"/>
      <c r="K2851" s="8"/>
      <c r="L2851" s="8"/>
      <c r="M2851" s="8"/>
      <c r="N2851" s="8"/>
      <c r="O2851" s="8"/>
    </row>
    <row r="2852" spans="2:15" ht="11.25" x14ac:dyDescent="0.2">
      <c r="B2852" s="8"/>
      <c r="C2852" s="8"/>
      <c r="D2852" s="8"/>
      <c r="E2852" s="8"/>
      <c r="F2852" s="8"/>
      <c r="G2852" s="8"/>
      <c r="H2852" s="8"/>
      <c r="I2852" s="8"/>
      <c r="J2852" s="8"/>
      <c r="K2852" s="8"/>
      <c r="L2852" s="8"/>
      <c r="M2852" s="8"/>
      <c r="N2852" s="8"/>
      <c r="O2852" s="8"/>
    </row>
    <row r="2853" spans="2:15" ht="11.25" x14ac:dyDescent="0.2">
      <c r="B2853" s="8"/>
      <c r="C2853" s="8"/>
      <c r="D2853" s="8"/>
      <c r="E2853" s="8"/>
      <c r="F2853" s="8"/>
      <c r="G2853" s="8"/>
      <c r="H2853" s="8"/>
      <c r="I2853" s="8"/>
      <c r="J2853" s="8"/>
      <c r="K2853" s="8"/>
      <c r="L2853" s="8"/>
      <c r="M2853" s="8"/>
      <c r="N2853" s="8"/>
      <c r="O2853" s="8"/>
    </row>
    <row r="2854" spans="2:15" ht="11.25" x14ac:dyDescent="0.2">
      <c r="B2854" s="8"/>
      <c r="C2854" s="8"/>
      <c r="D2854" s="8"/>
      <c r="E2854" s="8"/>
      <c r="F2854" s="8"/>
      <c r="G2854" s="8"/>
      <c r="H2854" s="8"/>
      <c r="I2854" s="8"/>
      <c r="J2854" s="8"/>
      <c r="K2854" s="8"/>
      <c r="L2854" s="8"/>
      <c r="M2854" s="8"/>
      <c r="N2854" s="8"/>
      <c r="O2854" s="8"/>
    </row>
    <row r="2855" spans="2:15" ht="11.25" x14ac:dyDescent="0.2">
      <c r="B2855" s="8"/>
      <c r="C2855" s="8"/>
      <c r="D2855" s="8"/>
      <c r="E2855" s="8"/>
      <c r="F2855" s="8"/>
      <c r="G2855" s="8"/>
      <c r="H2855" s="8"/>
      <c r="I2855" s="8"/>
      <c r="J2855" s="8"/>
      <c r="K2855" s="8"/>
      <c r="L2855" s="8"/>
      <c r="M2855" s="8"/>
      <c r="N2855" s="8"/>
      <c r="O2855" s="8"/>
    </row>
    <row r="2856" spans="2:15" ht="11.25" x14ac:dyDescent="0.2">
      <c r="B2856" s="8"/>
      <c r="C2856" s="8"/>
      <c r="D2856" s="8"/>
      <c r="E2856" s="8"/>
      <c r="F2856" s="8"/>
      <c r="G2856" s="8"/>
      <c r="H2856" s="8"/>
      <c r="I2856" s="8"/>
      <c r="J2856" s="8"/>
      <c r="K2856" s="8"/>
      <c r="L2856" s="8"/>
      <c r="M2856" s="8"/>
      <c r="N2856" s="8"/>
      <c r="O2856" s="8"/>
    </row>
    <row r="2857" spans="2:15" ht="11.25" x14ac:dyDescent="0.2">
      <c r="B2857" s="8"/>
      <c r="C2857" s="8"/>
      <c r="D2857" s="8"/>
      <c r="E2857" s="8"/>
      <c r="F2857" s="8"/>
      <c r="G2857" s="8"/>
      <c r="H2857" s="8"/>
      <c r="I2857" s="8"/>
      <c r="J2857" s="8"/>
      <c r="K2857" s="8"/>
      <c r="L2857" s="8"/>
      <c r="M2857" s="8"/>
      <c r="N2857" s="8"/>
      <c r="O2857" s="8"/>
    </row>
    <row r="2858" spans="2:15" ht="11.25" x14ac:dyDescent="0.2">
      <c r="B2858" s="8"/>
      <c r="C2858" s="8"/>
      <c r="D2858" s="8"/>
      <c r="E2858" s="8"/>
      <c r="F2858" s="8"/>
      <c r="G2858" s="8"/>
      <c r="H2858" s="8"/>
      <c r="I2858" s="8"/>
      <c r="J2858" s="8"/>
      <c r="K2858" s="8"/>
      <c r="L2858" s="8"/>
      <c r="M2858" s="8"/>
      <c r="N2858" s="8"/>
      <c r="O2858" s="8"/>
    </row>
    <row r="2859" spans="2:15" ht="11.25" x14ac:dyDescent="0.2">
      <c r="B2859" s="8"/>
      <c r="C2859" s="8"/>
      <c r="D2859" s="8"/>
      <c r="E2859" s="8"/>
      <c r="F2859" s="8"/>
      <c r="G2859" s="8"/>
      <c r="H2859" s="8"/>
      <c r="I2859" s="8"/>
      <c r="J2859" s="8"/>
      <c r="K2859" s="8"/>
      <c r="L2859" s="8"/>
      <c r="M2859" s="8"/>
      <c r="N2859" s="8"/>
      <c r="O2859" s="8"/>
    </row>
    <row r="2860" spans="2:15" ht="11.25" x14ac:dyDescent="0.2">
      <c r="B2860" s="8"/>
      <c r="C2860" s="8"/>
      <c r="D2860" s="8"/>
      <c r="E2860" s="8"/>
      <c r="F2860" s="8"/>
      <c r="G2860" s="8"/>
      <c r="H2860" s="8"/>
      <c r="I2860" s="8"/>
      <c r="J2860" s="8"/>
      <c r="K2860" s="8"/>
      <c r="L2860" s="8"/>
      <c r="M2860" s="8"/>
      <c r="N2860" s="8"/>
      <c r="O2860" s="8"/>
    </row>
    <row r="2861" spans="2:15" ht="11.25" x14ac:dyDescent="0.2">
      <c r="B2861" s="8"/>
      <c r="C2861" s="8"/>
      <c r="D2861" s="8"/>
      <c r="E2861" s="8"/>
      <c r="F2861" s="8"/>
      <c r="G2861" s="8"/>
      <c r="H2861" s="8"/>
      <c r="I2861" s="8"/>
      <c r="J2861" s="8"/>
      <c r="K2861" s="8"/>
      <c r="L2861" s="8"/>
      <c r="M2861" s="8"/>
      <c r="N2861" s="8"/>
      <c r="O2861" s="8"/>
    </row>
    <row r="2862" spans="2:15" ht="11.25" x14ac:dyDescent="0.2">
      <c r="B2862" s="8"/>
      <c r="C2862" s="8"/>
      <c r="D2862" s="8"/>
      <c r="E2862" s="8"/>
      <c r="F2862" s="8"/>
      <c r="G2862" s="8"/>
      <c r="H2862" s="8"/>
      <c r="I2862" s="8"/>
      <c r="J2862" s="8"/>
      <c r="K2862" s="8"/>
      <c r="L2862" s="8"/>
      <c r="M2862" s="8"/>
      <c r="N2862" s="8"/>
      <c r="O2862" s="8"/>
    </row>
    <row r="2863" spans="2:15" ht="11.25" x14ac:dyDescent="0.2">
      <c r="B2863" s="8"/>
      <c r="C2863" s="8"/>
      <c r="D2863" s="8"/>
      <c r="E2863" s="8"/>
      <c r="F2863" s="8"/>
      <c r="G2863" s="8"/>
      <c r="H2863" s="8"/>
      <c r="I2863" s="8"/>
      <c r="J2863" s="8"/>
      <c r="K2863" s="8"/>
      <c r="L2863" s="8"/>
      <c r="M2863" s="8"/>
      <c r="N2863" s="8"/>
      <c r="O2863" s="8"/>
    </row>
    <row r="2864" spans="2:15" ht="11.25" x14ac:dyDescent="0.2">
      <c r="B2864" s="8"/>
      <c r="C2864" s="8"/>
      <c r="D2864" s="8"/>
      <c r="E2864" s="8"/>
      <c r="F2864" s="8"/>
      <c r="G2864" s="8"/>
      <c r="H2864" s="8"/>
      <c r="I2864" s="8"/>
      <c r="J2864" s="8"/>
      <c r="K2864" s="8"/>
      <c r="L2864" s="8"/>
      <c r="M2864" s="8"/>
      <c r="N2864" s="8"/>
      <c r="O2864" s="8"/>
    </row>
    <row r="2865" spans="2:15" ht="11.25" x14ac:dyDescent="0.2">
      <c r="B2865" s="8"/>
      <c r="C2865" s="8"/>
      <c r="D2865" s="8"/>
      <c r="E2865" s="8"/>
      <c r="F2865" s="8"/>
      <c r="G2865" s="8"/>
      <c r="H2865" s="8"/>
      <c r="I2865" s="8"/>
      <c r="J2865" s="8"/>
      <c r="K2865" s="8"/>
      <c r="L2865" s="8"/>
      <c r="M2865" s="8"/>
      <c r="N2865" s="8"/>
      <c r="O2865" s="8"/>
    </row>
    <row r="2866" spans="2:15" ht="11.25" x14ac:dyDescent="0.2">
      <c r="B2866" s="8"/>
      <c r="C2866" s="8"/>
      <c r="D2866" s="8"/>
      <c r="E2866" s="8"/>
      <c r="F2866" s="8"/>
      <c r="G2866" s="8"/>
      <c r="H2866" s="8"/>
      <c r="I2866" s="8"/>
      <c r="J2866" s="8"/>
      <c r="K2866" s="8"/>
      <c r="L2866" s="8"/>
      <c r="M2866" s="8"/>
      <c r="N2866" s="8"/>
      <c r="O2866" s="8"/>
    </row>
    <row r="2867" spans="2:15" ht="11.25" x14ac:dyDescent="0.2">
      <c r="B2867" s="8"/>
      <c r="C2867" s="8"/>
      <c r="D2867" s="8"/>
      <c r="E2867" s="8"/>
      <c r="F2867" s="8"/>
      <c r="G2867" s="8"/>
      <c r="H2867" s="8"/>
      <c r="I2867" s="8"/>
      <c r="J2867" s="8"/>
      <c r="K2867" s="8"/>
      <c r="L2867" s="8"/>
      <c r="M2867" s="8"/>
      <c r="N2867" s="8"/>
      <c r="O2867" s="8"/>
    </row>
    <row r="2868" spans="2:15" ht="11.25" x14ac:dyDescent="0.2">
      <c r="B2868" s="8"/>
      <c r="C2868" s="8"/>
      <c r="D2868" s="8"/>
      <c r="E2868" s="8"/>
      <c r="F2868" s="8"/>
      <c r="G2868" s="8"/>
      <c r="H2868" s="8"/>
      <c r="I2868" s="8"/>
      <c r="J2868" s="8"/>
      <c r="K2868" s="8"/>
      <c r="L2868" s="8"/>
      <c r="M2868" s="8"/>
      <c r="N2868" s="8"/>
      <c r="O2868" s="8"/>
    </row>
    <row r="2869" spans="2:15" ht="11.25" x14ac:dyDescent="0.2">
      <c r="B2869" s="8"/>
      <c r="C2869" s="8"/>
      <c r="D2869" s="8"/>
      <c r="E2869" s="8"/>
      <c r="F2869" s="8"/>
      <c r="G2869" s="8"/>
      <c r="H2869" s="8"/>
      <c r="I2869" s="8"/>
      <c r="J2869" s="8"/>
      <c r="K2869" s="8"/>
      <c r="L2869" s="8"/>
      <c r="M2869" s="8"/>
      <c r="N2869" s="8"/>
      <c r="O2869" s="8"/>
    </row>
    <row r="2870" spans="2:15" ht="11.25" x14ac:dyDescent="0.2">
      <c r="B2870" s="8"/>
      <c r="C2870" s="8"/>
      <c r="D2870" s="8"/>
      <c r="E2870" s="8"/>
      <c r="F2870" s="8"/>
      <c r="G2870" s="8"/>
      <c r="H2870" s="8"/>
      <c r="I2870" s="8"/>
      <c r="J2870" s="8"/>
      <c r="K2870" s="8"/>
      <c r="L2870" s="8"/>
      <c r="M2870" s="8"/>
      <c r="N2870" s="8"/>
      <c r="O2870" s="8"/>
    </row>
    <row r="2871" spans="2:15" ht="11.25" x14ac:dyDescent="0.2">
      <c r="B2871" s="8"/>
      <c r="C2871" s="8"/>
      <c r="D2871" s="8"/>
      <c r="E2871" s="8"/>
      <c r="F2871" s="8"/>
      <c r="G2871" s="8"/>
      <c r="H2871" s="8"/>
      <c r="I2871" s="8"/>
      <c r="J2871" s="8"/>
      <c r="K2871" s="8"/>
      <c r="L2871" s="8"/>
      <c r="M2871" s="8"/>
      <c r="N2871" s="8"/>
      <c r="O2871" s="8"/>
    </row>
    <row r="2872" spans="2:15" ht="11.25" x14ac:dyDescent="0.2">
      <c r="B2872" s="8"/>
      <c r="C2872" s="8"/>
      <c r="D2872" s="8"/>
      <c r="E2872" s="8"/>
      <c r="F2872" s="8"/>
      <c r="G2872" s="8"/>
      <c r="H2872" s="8"/>
      <c r="I2872" s="8"/>
      <c r="J2872" s="8"/>
      <c r="K2872" s="8"/>
      <c r="L2872" s="8"/>
      <c r="M2872" s="8"/>
      <c r="N2872" s="8"/>
      <c r="O2872" s="8"/>
    </row>
    <row r="2873" spans="2:15" ht="11.25" x14ac:dyDescent="0.2">
      <c r="B2873" s="8"/>
      <c r="C2873" s="8"/>
      <c r="D2873" s="8"/>
      <c r="E2873" s="8"/>
      <c r="F2873" s="8"/>
      <c r="G2873" s="8"/>
      <c r="H2873" s="8"/>
      <c r="I2873" s="8"/>
      <c r="J2873" s="8"/>
      <c r="K2873" s="8"/>
      <c r="L2873" s="8"/>
      <c r="M2873" s="8"/>
      <c r="N2873" s="8"/>
      <c r="O2873" s="8"/>
    </row>
    <row r="2874" spans="2:15" ht="11.25" x14ac:dyDescent="0.2">
      <c r="B2874" s="8"/>
      <c r="C2874" s="8"/>
      <c r="D2874" s="8"/>
      <c r="E2874" s="8"/>
      <c r="F2874" s="8"/>
      <c r="G2874" s="8"/>
      <c r="H2874" s="8"/>
      <c r="I2874" s="8"/>
      <c r="J2874" s="8"/>
      <c r="K2874" s="8"/>
      <c r="L2874" s="8"/>
      <c r="M2874" s="8"/>
      <c r="N2874" s="8"/>
      <c r="O2874" s="8"/>
    </row>
    <row r="2875" spans="2:15" ht="11.25" x14ac:dyDescent="0.2">
      <c r="B2875" s="8"/>
      <c r="C2875" s="8"/>
      <c r="D2875" s="8"/>
      <c r="E2875" s="8"/>
      <c r="F2875" s="8"/>
      <c r="G2875" s="8"/>
      <c r="H2875" s="8"/>
      <c r="I2875" s="8"/>
      <c r="J2875" s="8"/>
      <c r="K2875" s="8"/>
      <c r="L2875" s="8"/>
      <c r="M2875" s="8"/>
      <c r="N2875" s="8"/>
      <c r="O2875" s="8"/>
    </row>
    <row r="2876" spans="2:15" ht="11.25" x14ac:dyDescent="0.2">
      <c r="B2876" s="8"/>
      <c r="C2876" s="8"/>
      <c r="D2876" s="8"/>
      <c r="E2876" s="8"/>
      <c r="F2876" s="8"/>
      <c r="G2876" s="8"/>
      <c r="H2876" s="8"/>
      <c r="I2876" s="8"/>
      <c r="J2876" s="8"/>
      <c r="K2876" s="8"/>
      <c r="L2876" s="8"/>
      <c r="M2876" s="8"/>
      <c r="N2876" s="8"/>
      <c r="O2876" s="8"/>
    </row>
    <row r="2877" spans="2:15" ht="11.25" x14ac:dyDescent="0.2">
      <c r="B2877" s="8"/>
      <c r="C2877" s="8"/>
      <c r="D2877" s="8"/>
      <c r="E2877" s="8"/>
      <c r="F2877" s="8"/>
      <c r="G2877" s="8"/>
      <c r="H2877" s="8"/>
      <c r="I2877" s="8"/>
      <c r="J2877" s="8"/>
      <c r="K2877" s="8"/>
      <c r="L2877" s="8"/>
      <c r="M2877" s="8"/>
      <c r="N2877" s="8"/>
      <c r="O2877" s="8"/>
    </row>
    <row r="2878" spans="2:15" ht="11.25" x14ac:dyDescent="0.2">
      <c r="B2878" s="8"/>
      <c r="C2878" s="8"/>
      <c r="D2878" s="8"/>
      <c r="E2878" s="8"/>
      <c r="F2878" s="8"/>
      <c r="G2878" s="8"/>
      <c r="H2878" s="8"/>
      <c r="I2878" s="8"/>
      <c r="J2878" s="8"/>
      <c r="K2878" s="8"/>
      <c r="L2878" s="8"/>
      <c r="M2878" s="8"/>
      <c r="N2878" s="8"/>
      <c r="O2878" s="8"/>
    </row>
    <row r="2879" spans="2:15" ht="11.25" x14ac:dyDescent="0.2">
      <c r="B2879" s="8"/>
      <c r="C2879" s="8"/>
      <c r="D2879" s="8"/>
      <c r="E2879" s="8"/>
      <c r="F2879" s="8"/>
      <c r="G2879" s="8"/>
      <c r="H2879" s="8"/>
      <c r="I2879" s="8"/>
      <c r="J2879" s="8"/>
      <c r="K2879" s="8"/>
      <c r="L2879" s="8"/>
      <c r="M2879" s="8"/>
      <c r="N2879" s="8"/>
      <c r="O2879" s="8"/>
    </row>
    <row r="2880" spans="2:15" ht="11.25" x14ac:dyDescent="0.2">
      <c r="B2880" s="8"/>
      <c r="C2880" s="8"/>
      <c r="D2880" s="8"/>
      <c r="E2880" s="8"/>
      <c r="F2880" s="8"/>
      <c r="G2880" s="8"/>
      <c r="H2880" s="8"/>
      <c r="I2880" s="8"/>
      <c r="J2880" s="8"/>
      <c r="K2880" s="8"/>
      <c r="L2880" s="8"/>
      <c r="M2880" s="8"/>
      <c r="N2880" s="8"/>
      <c r="O2880" s="8"/>
    </row>
    <row r="2881" spans="2:15" ht="11.25" x14ac:dyDescent="0.2">
      <c r="B2881" s="8"/>
      <c r="C2881" s="8"/>
      <c r="D2881" s="8"/>
      <c r="E2881" s="8"/>
      <c r="F2881" s="8"/>
      <c r="G2881" s="8"/>
      <c r="H2881" s="8"/>
      <c r="I2881" s="8"/>
      <c r="J2881" s="8"/>
      <c r="K2881" s="8"/>
      <c r="L2881" s="8"/>
      <c r="M2881" s="8"/>
      <c r="N2881" s="8"/>
      <c r="O2881" s="8"/>
    </row>
    <row r="2882" spans="2:15" ht="11.25" x14ac:dyDescent="0.2">
      <c r="B2882" s="8"/>
      <c r="C2882" s="8"/>
      <c r="D2882" s="8"/>
      <c r="E2882" s="8"/>
      <c r="F2882" s="8"/>
      <c r="G2882" s="8"/>
      <c r="H2882" s="8"/>
      <c r="I2882" s="8"/>
      <c r="J2882" s="8"/>
      <c r="K2882" s="8"/>
      <c r="L2882" s="8"/>
      <c r="M2882" s="8"/>
      <c r="N2882" s="8"/>
      <c r="O2882" s="8"/>
    </row>
    <row r="2883" spans="2:15" ht="11.25" x14ac:dyDescent="0.2">
      <c r="B2883" s="8"/>
      <c r="C2883" s="8"/>
      <c r="D2883" s="8"/>
      <c r="E2883" s="8"/>
      <c r="F2883" s="8"/>
      <c r="G2883" s="8"/>
      <c r="H2883" s="8"/>
      <c r="I2883" s="8"/>
      <c r="J2883" s="8"/>
      <c r="K2883" s="8"/>
      <c r="L2883" s="8"/>
      <c r="M2883" s="8"/>
      <c r="N2883" s="8"/>
      <c r="O2883" s="8"/>
    </row>
    <row r="2884" spans="2:15" ht="11.25" x14ac:dyDescent="0.2">
      <c r="B2884" s="8"/>
      <c r="C2884" s="8"/>
      <c r="D2884" s="8"/>
      <c r="E2884" s="8"/>
      <c r="F2884" s="8"/>
      <c r="G2884" s="8"/>
      <c r="H2884" s="8"/>
      <c r="I2884" s="8"/>
      <c r="J2884" s="8"/>
      <c r="K2884" s="8"/>
      <c r="L2884" s="8"/>
      <c r="M2884" s="8"/>
      <c r="N2884" s="8"/>
      <c r="O2884" s="8"/>
    </row>
    <row r="2885" spans="2:15" ht="11.25" x14ac:dyDescent="0.2">
      <c r="B2885" s="8"/>
      <c r="C2885" s="8"/>
      <c r="D2885" s="8"/>
      <c r="E2885" s="8"/>
      <c r="F2885" s="8"/>
      <c r="G2885" s="8"/>
      <c r="H2885" s="8"/>
      <c r="I2885" s="8"/>
      <c r="J2885" s="8"/>
      <c r="K2885" s="8"/>
      <c r="L2885" s="8"/>
      <c r="M2885" s="8"/>
      <c r="N2885" s="8"/>
      <c r="O2885" s="8"/>
    </row>
    <row r="2886" spans="2:15" ht="11.25" x14ac:dyDescent="0.2">
      <c r="B2886" s="8"/>
      <c r="C2886" s="8"/>
      <c r="D2886" s="8"/>
      <c r="E2886" s="8"/>
      <c r="F2886" s="8"/>
      <c r="G2886" s="8"/>
      <c r="H2886" s="8"/>
      <c r="I2886" s="8"/>
      <c r="J2886" s="8"/>
      <c r="K2886" s="8"/>
      <c r="L2886" s="8"/>
      <c r="M2886" s="8"/>
      <c r="N2886" s="8"/>
      <c r="O2886" s="8"/>
    </row>
    <row r="2887" spans="2:15" ht="11.25" x14ac:dyDescent="0.2">
      <c r="B2887" s="8"/>
      <c r="C2887" s="8"/>
      <c r="D2887" s="8"/>
      <c r="E2887" s="8"/>
      <c r="F2887" s="8"/>
      <c r="G2887" s="8"/>
      <c r="H2887" s="8"/>
      <c r="I2887" s="8"/>
      <c r="J2887" s="8"/>
      <c r="K2887" s="8"/>
      <c r="L2887" s="8"/>
      <c r="M2887" s="8"/>
      <c r="N2887" s="8"/>
      <c r="O2887" s="8"/>
    </row>
    <row r="2888" spans="2:15" ht="11.25" x14ac:dyDescent="0.2">
      <c r="B2888" s="8"/>
      <c r="C2888" s="8"/>
      <c r="D2888" s="8"/>
      <c r="E2888" s="8"/>
      <c r="F2888" s="8"/>
      <c r="G2888" s="8"/>
      <c r="H2888" s="8"/>
      <c r="I2888" s="8"/>
      <c r="J2888" s="8"/>
      <c r="K2888" s="8"/>
      <c r="L2888" s="8"/>
      <c r="M2888" s="8"/>
      <c r="N2888" s="8"/>
      <c r="O2888" s="8"/>
    </row>
    <row r="2889" spans="2:15" ht="11.25" x14ac:dyDescent="0.2">
      <c r="B2889" s="8"/>
      <c r="C2889" s="8"/>
      <c r="D2889" s="8"/>
      <c r="E2889" s="8"/>
      <c r="F2889" s="8"/>
      <c r="G2889" s="8"/>
      <c r="H2889" s="8"/>
      <c r="I2889" s="8"/>
      <c r="J2889" s="8"/>
      <c r="K2889" s="8"/>
      <c r="L2889" s="8"/>
      <c r="M2889" s="8"/>
      <c r="N2889" s="8"/>
      <c r="O2889" s="8"/>
    </row>
    <row r="2890" spans="2:15" ht="11.25" x14ac:dyDescent="0.2">
      <c r="B2890" s="8"/>
      <c r="C2890" s="8"/>
      <c r="D2890" s="8"/>
      <c r="E2890" s="8"/>
      <c r="F2890" s="8"/>
      <c r="G2890" s="8"/>
      <c r="H2890" s="8"/>
      <c r="I2890" s="8"/>
      <c r="J2890" s="8"/>
      <c r="K2890" s="8"/>
      <c r="L2890" s="8"/>
      <c r="M2890" s="8"/>
      <c r="N2890" s="8"/>
      <c r="O2890" s="8"/>
    </row>
    <row r="2891" spans="2:15" ht="11.25" x14ac:dyDescent="0.2">
      <c r="B2891" s="8"/>
      <c r="C2891" s="8"/>
      <c r="D2891" s="8"/>
      <c r="E2891" s="8"/>
      <c r="F2891" s="8"/>
      <c r="G2891" s="8"/>
      <c r="H2891" s="8"/>
      <c r="I2891" s="8"/>
      <c r="J2891" s="8"/>
      <c r="K2891" s="8"/>
      <c r="L2891" s="8"/>
      <c r="M2891" s="8"/>
      <c r="N2891" s="8"/>
      <c r="O2891" s="8"/>
    </row>
    <row r="2892" spans="2:15" ht="11.25" x14ac:dyDescent="0.2">
      <c r="B2892" s="8"/>
      <c r="C2892" s="8"/>
      <c r="D2892" s="8"/>
      <c r="E2892" s="8"/>
      <c r="F2892" s="8"/>
      <c r="G2892" s="8"/>
      <c r="H2892" s="8"/>
      <c r="I2892" s="8"/>
      <c r="J2892" s="8"/>
      <c r="K2892" s="8"/>
      <c r="L2892" s="8"/>
      <c r="M2892" s="8"/>
      <c r="N2892" s="8"/>
      <c r="O2892" s="8"/>
    </row>
    <row r="2893" spans="2:15" ht="11.25" x14ac:dyDescent="0.2">
      <c r="B2893" s="8"/>
      <c r="C2893" s="8"/>
      <c r="D2893" s="8"/>
      <c r="E2893" s="8"/>
      <c r="F2893" s="8"/>
      <c r="G2893" s="8"/>
      <c r="H2893" s="8"/>
      <c r="I2893" s="8"/>
      <c r="J2893" s="8"/>
      <c r="K2893" s="8"/>
      <c r="L2893" s="8"/>
      <c r="M2893" s="8"/>
      <c r="N2893" s="8"/>
      <c r="O2893" s="8"/>
    </row>
    <row r="2894" spans="2:15" ht="11.25" x14ac:dyDescent="0.2">
      <c r="B2894" s="8"/>
      <c r="C2894" s="8"/>
      <c r="D2894" s="8"/>
      <c r="E2894" s="8"/>
      <c r="F2894" s="8"/>
      <c r="G2894" s="8"/>
      <c r="H2894" s="8"/>
      <c r="I2894" s="8"/>
      <c r="J2894" s="8"/>
      <c r="K2894" s="8"/>
      <c r="L2894" s="8"/>
      <c r="M2894" s="8"/>
      <c r="N2894" s="8"/>
      <c r="O2894" s="8"/>
    </row>
    <row r="2895" spans="2:15" ht="11.25" x14ac:dyDescent="0.2">
      <c r="B2895" s="8"/>
      <c r="C2895" s="8"/>
      <c r="D2895" s="8"/>
      <c r="E2895" s="8"/>
      <c r="F2895" s="8"/>
      <c r="G2895" s="8"/>
      <c r="H2895" s="8"/>
      <c r="I2895" s="8"/>
      <c r="J2895" s="8"/>
      <c r="K2895" s="8"/>
      <c r="L2895" s="8"/>
      <c r="M2895" s="8"/>
      <c r="N2895" s="8"/>
      <c r="O2895" s="8"/>
    </row>
    <row r="2896" spans="2:15" ht="11.25" x14ac:dyDescent="0.2">
      <c r="B2896" s="8"/>
      <c r="C2896" s="8"/>
      <c r="D2896" s="8"/>
      <c r="E2896" s="8"/>
      <c r="F2896" s="8"/>
      <c r="G2896" s="8"/>
      <c r="H2896" s="8"/>
      <c r="I2896" s="8"/>
      <c r="J2896" s="8"/>
      <c r="K2896" s="8"/>
      <c r="L2896" s="8"/>
      <c r="M2896" s="8"/>
      <c r="N2896" s="8"/>
      <c r="O2896" s="8"/>
    </row>
    <row r="2897" spans="2:15" ht="11.25" x14ac:dyDescent="0.2">
      <c r="B2897" s="8"/>
      <c r="C2897" s="8"/>
      <c r="D2897" s="8"/>
      <c r="E2897" s="8"/>
      <c r="F2897" s="8"/>
      <c r="G2897" s="8"/>
      <c r="H2897" s="8"/>
      <c r="I2897" s="8"/>
      <c r="J2897" s="8"/>
      <c r="K2897" s="8"/>
      <c r="L2897" s="8"/>
      <c r="M2897" s="8"/>
      <c r="N2897" s="8"/>
      <c r="O2897" s="8"/>
    </row>
    <row r="2898" spans="2:15" ht="11.25" x14ac:dyDescent="0.2">
      <c r="B2898" s="8"/>
      <c r="C2898" s="8"/>
      <c r="D2898" s="8"/>
      <c r="E2898" s="8"/>
      <c r="F2898" s="8"/>
      <c r="G2898" s="8"/>
      <c r="H2898" s="8"/>
      <c r="I2898" s="8"/>
      <c r="J2898" s="8"/>
      <c r="K2898" s="8"/>
      <c r="L2898" s="8"/>
      <c r="M2898" s="8"/>
      <c r="N2898" s="8"/>
      <c r="O2898" s="8"/>
    </row>
    <row r="2899" spans="2:15" ht="11.25" x14ac:dyDescent="0.2">
      <c r="B2899" s="8"/>
      <c r="C2899" s="8"/>
      <c r="D2899" s="8"/>
      <c r="E2899" s="8"/>
      <c r="F2899" s="8"/>
      <c r="G2899" s="8"/>
      <c r="H2899" s="8"/>
      <c r="I2899" s="8"/>
      <c r="J2899" s="8"/>
      <c r="K2899" s="8"/>
      <c r="L2899" s="8"/>
      <c r="M2899" s="8"/>
      <c r="N2899" s="8"/>
      <c r="O2899" s="8"/>
    </row>
    <row r="2900" spans="2:15" ht="11.25" x14ac:dyDescent="0.2">
      <c r="B2900" s="8"/>
      <c r="C2900" s="8"/>
      <c r="D2900" s="8"/>
      <c r="E2900" s="8"/>
      <c r="F2900" s="8"/>
      <c r="G2900" s="8"/>
      <c r="H2900" s="8"/>
      <c r="I2900" s="8"/>
      <c r="J2900" s="8"/>
      <c r="K2900" s="8"/>
      <c r="L2900" s="8"/>
      <c r="M2900" s="8"/>
      <c r="N2900" s="8"/>
      <c r="O2900" s="8"/>
    </row>
    <row r="2901" spans="2:15" ht="11.25" x14ac:dyDescent="0.2">
      <c r="B2901" s="8"/>
      <c r="C2901" s="8"/>
      <c r="D2901" s="8"/>
      <c r="E2901" s="8"/>
      <c r="F2901" s="8"/>
      <c r="G2901" s="8"/>
      <c r="H2901" s="8"/>
      <c r="I2901" s="8"/>
      <c r="J2901" s="8"/>
      <c r="K2901" s="8"/>
      <c r="L2901" s="8"/>
      <c r="M2901" s="8"/>
      <c r="N2901" s="8"/>
      <c r="O2901" s="8"/>
    </row>
    <row r="2902" spans="2:15" ht="11.25" x14ac:dyDescent="0.2">
      <c r="B2902" s="8"/>
      <c r="C2902" s="8"/>
      <c r="D2902" s="8"/>
      <c r="E2902" s="8"/>
      <c r="F2902" s="8"/>
      <c r="G2902" s="8"/>
      <c r="H2902" s="8"/>
      <c r="I2902" s="8"/>
      <c r="J2902" s="8"/>
      <c r="K2902" s="8"/>
      <c r="L2902" s="8"/>
      <c r="M2902" s="8"/>
      <c r="N2902" s="8"/>
      <c r="O2902" s="8"/>
    </row>
    <row r="2903" spans="2:15" ht="11.25" x14ac:dyDescent="0.2">
      <c r="B2903" s="8"/>
      <c r="C2903" s="8"/>
      <c r="D2903" s="8"/>
      <c r="E2903" s="8"/>
      <c r="F2903" s="8"/>
      <c r="G2903" s="8"/>
      <c r="H2903" s="8"/>
      <c r="I2903" s="8"/>
      <c r="J2903" s="8"/>
      <c r="K2903" s="8"/>
      <c r="L2903" s="8"/>
      <c r="M2903" s="8"/>
      <c r="N2903" s="8"/>
      <c r="O2903" s="8"/>
    </row>
    <row r="2904" spans="2:15" ht="11.25" x14ac:dyDescent="0.2">
      <c r="B2904" s="8"/>
      <c r="C2904" s="8"/>
      <c r="D2904" s="8"/>
      <c r="E2904" s="8"/>
      <c r="F2904" s="8"/>
      <c r="G2904" s="8"/>
      <c r="H2904" s="8"/>
      <c r="I2904" s="8"/>
      <c r="J2904" s="8"/>
      <c r="K2904" s="8"/>
      <c r="L2904" s="8"/>
      <c r="M2904" s="8"/>
      <c r="N2904" s="8"/>
      <c r="O2904" s="8"/>
    </row>
    <row r="2905" spans="2:15" ht="11.25" x14ac:dyDescent="0.2">
      <c r="B2905" s="8"/>
      <c r="C2905" s="8"/>
      <c r="D2905" s="8"/>
      <c r="E2905" s="8"/>
      <c r="F2905" s="8"/>
      <c r="G2905" s="8"/>
      <c r="H2905" s="8"/>
      <c r="I2905" s="8"/>
      <c r="J2905" s="8"/>
      <c r="K2905" s="8"/>
      <c r="L2905" s="8"/>
      <c r="M2905" s="8"/>
      <c r="N2905" s="8"/>
      <c r="O2905" s="8"/>
    </row>
    <row r="2906" spans="2:15" ht="11.25" x14ac:dyDescent="0.2">
      <c r="B2906" s="8"/>
      <c r="C2906" s="8"/>
      <c r="D2906" s="8"/>
      <c r="E2906" s="8"/>
      <c r="F2906" s="8"/>
      <c r="G2906" s="8"/>
      <c r="H2906" s="8"/>
      <c r="I2906" s="8"/>
      <c r="J2906" s="8"/>
      <c r="K2906" s="8"/>
      <c r="L2906" s="8"/>
      <c r="M2906" s="8"/>
      <c r="N2906" s="8"/>
      <c r="O2906" s="8"/>
    </row>
    <row r="2907" spans="2:15" ht="11.25" x14ac:dyDescent="0.2">
      <c r="B2907" s="8"/>
      <c r="C2907" s="8"/>
      <c r="D2907" s="8"/>
      <c r="E2907" s="8"/>
      <c r="F2907" s="8"/>
      <c r="G2907" s="8"/>
      <c r="H2907" s="8"/>
      <c r="I2907" s="8"/>
      <c r="J2907" s="8"/>
      <c r="K2907" s="8"/>
      <c r="L2907" s="8"/>
      <c r="M2907" s="8"/>
      <c r="N2907" s="8"/>
      <c r="O2907" s="8"/>
    </row>
    <row r="2908" spans="2:15" ht="11.25" x14ac:dyDescent="0.2">
      <c r="B2908" s="8"/>
      <c r="C2908" s="8"/>
      <c r="D2908" s="8"/>
      <c r="E2908" s="8"/>
      <c r="F2908" s="8"/>
      <c r="G2908" s="8"/>
      <c r="H2908" s="8"/>
      <c r="I2908" s="8"/>
      <c r="J2908" s="8"/>
      <c r="K2908" s="8"/>
      <c r="L2908" s="8"/>
      <c r="M2908" s="8"/>
      <c r="N2908" s="8"/>
      <c r="O2908" s="8"/>
    </row>
    <row r="2909" spans="2:15" ht="11.25" x14ac:dyDescent="0.2">
      <c r="B2909" s="8"/>
      <c r="C2909" s="8"/>
      <c r="D2909" s="8"/>
      <c r="E2909" s="8"/>
      <c r="F2909" s="8"/>
      <c r="G2909" s="8"/>
      <c r="H2909" s="8"/>
      <c r="I2909" s="8"/>
      <c r="J2909" s="8"/>
      <c r="K2909" s="8"/>
      <c r="L2909" s="8"/>
      <c r="M2909" s="8"/>
      <c r="N2909" s="8"/>
      <c r="O2909" s="8"/>
    </row>
    <row r="2910" spans="2:15" ht="11.25" x14ac:dyDescent="0.2">
      <c r="B2910" s="8"/>
      <c r="C2910" s="8"/>
      <c r="D2910" s="8"/>
      <c r="E2910" s="8"/>
      <c r="F2910" s="8"/>
      <c r="G2910" s="8"/>
      <c r="H2910" s="8"/>
      <c r="I2910" s="8"/>
      <c r="J2910" s="8"/>
      <c r="K2910" s="8"/>
      <c r="L2910" s="8"/>
      <c r="M2910" s="8"/>
      <c r="N2910" s="8"/>
      <c r="O2910" s="8"/>
    </row>
    <row r="2911" spans="2:15" ht="11.25" x14ac:dyDescent="0.2">
      <c r="B2911" s="8"/>
      <c r="C2911" s="8"/>
      <c r="D2911" s="8"/>
      <c r="E2911" s="8"/>
      <c r="F2911" s="8"/>
      <c r="G2911" s="8"/>
      <c r="H2911" s="8"/>
      <c r="I2911" s="8"/>
      <c r="J2911" s="8"/>
      <c r="K2911" s="8"/>
      <c r="L2911" s="8"/>
      <c r="M2911" s="8"/>
      <c r="N2911" s="8"/>
      <c r="O2911" s="8"/>
    </row>
    <row r="2912" spans="2:15" ht="11.25" x14ac:dyDescent="0.2">
      <c r="B2912" s="8"/>
      <c r="C2912" s="8"/>
      <c r="D2912" s="8"/>
      <c r="E2912" s="8"/>
      <c r="F2912" s="8"/>
      <c r="G2912" s="8"/>
      <c r="H2912" s="8"/>
      <c r="I2912" s="8"/>
      <c r="J2912" s="8"/>
      <c r="K2912" s="8"/>
      <c r="L2912" s="8"/>
      <c r="M2912" s="8"/>
      <c r="N2912" s="8"/>
      <c r="O2912" s="8"/>
    </row>
    <row r="2913" spans="2:15" ht="11.25" x14ac:dyDescent="0.2">
      <c r="B2913" s="8"/>
      <c r="C2913" s="8"/>
      <c r="D2913" s="8"/>
      <c r="E2913" s="8"/>
      <c r="F2913" s="8"/>
      <c r="G2913" s="8"/>
      <c r="H2913" s="8"/>
      <c r="I2913" s="8"/>
      <c r="J2913" s="8"/>
      <c r="K2913" s="8"/>
      <c r="L2913" s="8"/>
      <c r="M2913" s="8"/>
      <c r="N2913" s="8"/>
      <c r="O2913" s="8"/>
    </row>
    <row r="2914" spans="2:15" ht="11.25" x14ac:dyDescent="0.2">
      <c r="B2914" s="8"/>
      <c r="C2914" s="8"/>
      <c r="D2914" s="8"/>
      <c r="E2914" s="8"/>
      <c r="F2914" s="8"/>
      <c r="G2914" s="8"/>
      <c r="H2914" s="8"/>
      <c r="I2914" s="8"/>
      <c r="J2914" s="8"/>
      <c r="K2914" s="8"/>
      <c r="L2914" s="8"/>
      <c r="M2914" s="8"/>
      <c r="N2914" s="8"/>
      <c r="O2914" s="8"/>
    </row>
    <row r="2915" spans="2:15" ht="11.25" x14ac:dyDescent="0.2">
      <c r="B2915" s="8"/>
      <c r="C2915" s="8"/>
      <c r="D2915" s="8"/>
      <c r="E2915" s="8"/>
      <c r="F2915" s="8"/>
      <c r="G2915" s="8"/>
      <c r="H2915" s="8"/>
      <c r="I2915" s="8"/>
      <c r="J2915" s="8"/>
      <c r="K2915" s="8"/>
      <c r="L2915" s="8"/>
      <c r="M2915" s="8"/>
      <c r="N2915" s="8"/>
      <c r="O2915" s="8"/>
    </row>
    <row r="2916" spans="2:15" ht="11.25" x14ac:dyDescent="0.2">
      <c r="B2916" s="8"/>
      <c r="C2916" s="8"/>
      <c r="D2916" s="8"/>
      <c r="E2916" s="8"/>
      <c r="F2916" s="8"/>
      <c r="G2916" s="8"/>
      <c r="H2916" s="8"/>
      <c r="I2916" s="8"/>
      <c r="J2916" s="8"/>
      <c r="K2916" s="8"/>
      <c r="L2916" s="8"/>
      <c r="M2916" s="8"/>
      <c r="N2916" s="8"/>
      <c r="O2916" s="8"/>
    </row>
    <row r="2917" spans="2:15" ht="11.25" x14ac:dyDescent="0.2">
      <c r="B2917" s="8"/>
      <c r="C2917" s="8"/>
      <c r="D2917" s="8"/>
      <c r="E2917" s="8"/>
      <c r="F2917" s="8"/>
      <c r="G2917" s="8"/>
      <c r="H2917" s="8"/>
      <c r="I2917" s="8"/>
      <c r="J2917" s="8"/>
      <c r="K2917" s="8"/>
      <c r="L2917" s="8"/>
      <c r="M2917" s="8"/>
      <c r="N2917" s="8"/>
      <c r="O2917" s="8"/>
    </row>
    <row r="2918" spans="2:15" ht="11.25" x14ac:dyDescent="0.2">
      <c r="B2918" s="8"/>
      <c r="C2918" s="8"/>
      <c r="D2918" s="8"/>
      <c r="E2918" s="8"/>
      <c r="F2918" s="8"/>
      <c r="G2918" s="8"/>
      <c r="H2918" s="8"/>
      <c r="I2918" s="8"/>
      <c r="J2918" s="8"/>
      <c r="K2918" s="8"/>
      <c r="L2918" s="8"/>
      <c r="M2918" s="8"/>
      <c r="N2918" s="8"/>
      <c r="O2918" s="8"/>
    </row>
    <row r="2919" spans="2:15" ht="11.25" x14ac:dyDescent="0.2">
      <c r="B2919" s="8"/>
      <c r="C2919" s="8"/>
      <c r="D2919" s="8"/>
      <c r="E2919" s="8"/>
      <c r="F2919" s="8"/>
      <c r="G2919" s="8"/>
      <c r="H2919" s="8"/>
      <c r="I2919" s="8"/>
      <c r="J2919" s="8"/>
      <c r="K2919" s="8"/>
      <c r="L2919" s="8"/>
      <c r="M2919" s="8"/>
      <c r="N2919" s="8"/>
      <c r="O2919" s="8"/>
    </row>
    <row r="2920" spans="2:15" ht="11.25" x14ac:dyDescent="0.2">
      <c r="B2920" s="8"/>
      <c r="C2920" s="8"/>
      <c r="D2920" s="8"/>
      <c r="E2920" s="8"/>
      <c r="F2920" s="8"/>
      <c r="G2920" s="8"/>
      <c r="H2920" s="8"/>
      <c r="I2920" s="8"/>
      <c r="J2920" s="8"/>
      <c r="K2920" s="8"/>
      <c r="L2920" s="8"/>
      <c r="M2920" s="8"/>
      <c r="N2920" s="8"/>
      <c r="O2920" s="8"/>
    </row>
    <row r="2921" spans="2:15" ht="11.25" x14ac:dyDescent="0.2">
      <c r="B2921" s="8"/>
      <c r="C2921" s="8"/>
      <c r="D2921" s="8"/>
      <c r="E2921" s="8"/>
      <c r="F2921" s="8"/>
      <c r="G2921" s="8"/>
      <c r="H2921" s="8"/>
      <c r="I2921" s="8"/>
      <c r="J2921" s="8"/>
      <c r="K2921" s="8"/>
      <c r="L2921" s="8"/>
      <c r="M2921" s="8"/>
      <c r="N2921" s="8"/>
      <c r="O2921" s="8"/>
    </row>
    <row r="2922" spans="2:15" ht="11.25" x14ac:dyDescent="0.2">
      <c r="B2922" s="8"/>
      <c r="C2922" s="8"/>
      <c r="D2922" s="8"/>
      <c r="E2922" s="8"/>
      <c r="F2922" s="8"/>
      <c r="G2922" s="8"/>
      <c r="H2922" s="8"/>
      <c r="I2922" s="8"/>
      <c r="J2922" s="8"/>
      <c r="K2922" s="8"/>
      <c r="L2922" s="8"/>
      <c r="M2922" s="8"/>
      <c r="N2922" s="8"/>
      <c r="O2922" s="8"/>
    </row>
    <row r="2923" spans="2:15" ht="11.25" x14ac:dyDescent="0.2">
      <c r="B2923" s="8"/>
      <c r="C2923" s="8"/>
      <c r="D2923" s="8"/>
      <c r="E2923" s="8"/>
      <c r="F2923" s="8"/>
      <c r="G2923" s="8"/>
      <c r="H2923" s="8"/>
      <c r="I2923" s="8"/>
      <c r="J2923" s="8"/>
      <c r="K2923" s="8"/>
      <c r="L2923" s="8"/>
      <c r="M2923" s="8"/>
      <c r="N2923" s="8"/>
      <c r="O2923" s="8"/>
    </row>
    <row r="2924" spans="2:15" ht="11.25" x14ac:dyDescent="0.2">
      <c r="B2924" s="8"/>
      <c r="C2924" s="8"/>
      <c r="D2924" s="8"/>
      <c r="E2924" s="8"/>
      <c r="F2924" s="8"/>
      <c r="G2924" s="8"/>
      <c r="H2924" s="8"/>
      <c r="I2924" s="8"/>
      <c r="J2924" s="8"/>
      <c r="K2924" s="8"/>
      <c r="L2924" s="8"/>
      <c r="M2924" s="8"/>
      <c r="N2924" s="8"/>
      <c r="O2924" s="8"/>
    </row>
    <row r="2925" spans="2:15" ht="11.25" x14ac:dyDescent="0.2">
      <c r="B2925" s="8"/>
      <c r="C2925" s="8"/>
      <c r="D2925" s="8"/>
      <c r="E2925" s="8"/>
      <c r="F2925" s="8"/>
      <c r="G2925" s="8"/>
      <c r="H2925" s="8"/>
      <c r="I2925" s="8"/>
      <c r="J2925" s="8"/>
      <c r="K2925" s="8"/>
      <c r="L2925" s="8"/>
      <c r="M2925" s="8"/>
      <c r="N2925" s="8"/>
      <c r="O2925" s="8"/>
    </row>
    <row r="2926" spans="2:15" ht="11.25" x14ac:dyDescent="0.2">
      <c r="B2926" s="8"/>
      <c r="C2926" s="8"/>
      <c r="D2926" s="8"/>
      <c r="E2926" s="8"/>
      <c r="F2926" s="8"/>
      <c r="G2926" s="8"/>
      <c r="H2926" s="8"/>
      <c r="I2926" s="8"/>
      <c r="J2926" s="8"/>
      <c r="K2926" s="8"/>
      <c r="L2926" s="8"/>
      <c r="M2926" s="8"/>
      <c r="N2926" s="8"/>
      <c r="O2926" s="8"/>
    </row>
    <row r="2927" spans="2:15" ht="11.25" x14ac:dyDescent="0.2">
      <c r="B2927" s="8"/>
      <c r="C2927" s="8"/>
      <c r="D2927" s="8"/>
      <c r="E2927" s="8"/>
      <c r="F2927" s="8"/>
      <c r="G2927" s="8"/>
      <c r="H2927" s="8"/>
      <c r="I2927" s="8"/>
      <c r="J2927" s="8"/>
      <c r="K2927" s="8"/>
      <c r="L2927" s="8"/>
      <c r="M2927" s="8"/>
      <c r="N2927" s="8"/>
      <c r="O2927" s="8"/>
    </row>
    <row r="2928" spans="2:15" ht="11.25" x14ac:dyDescent="0.2">
      <c r="B2928" s="8"/>
      <c r="C2928" s="8"/>
      <c r="D2928" s="8"/>
      <c r="E2928" s="8"/>
      <c r="F2928" s="8"/>
      <c r="G2928" s="8"/>
      <c r="H2928" s="8"/>
      <c r="I2928" s="8"/>
      <c r="J2928" s="8"/>
      <c r="K2928" s="8"/>
      <c r="L2928" s="8"/>
      <c r="M2928" s="8"/>
      <c r="N2928" s="8"/>
      <c r="O2928" s="8"/>
    </row>
    <row r="2929" spans="2:15" ht="11.25" x14ac:dyDescent="0.2">
      <c r="B2929" s="8"/>
      <c r="C2929" s="8"/>
      <c r="D2929" s="8"/>
      <c r="E2929" s="8"/>
      <c r="F2929" s="8"/>
      <c r="G2929" s="8"/>
      <c r="H2929" s="8"/>
      <c r="I2929" s="8"/>
      <c r="J2929" s="8"/>
      <c r="K2929" s="8"/>
      <c r="L2929" s="8"/>
      <c r="M2929" s="8"/>
      <c r="N2929" s="8"/>
      <c r="O2929" s="8"/>
    </row>
    <row r="2930" spans="2:15" ht="11.25" x14ac:dyDescent="0.2">
      <c r="B2930" s="8"/>
      <c r="C2930" s="8"/>
      <c r="D2930" s="8"/>
      <c r="E2930" s="8"/>
      <c r="F2930" s="8"/>
      <c r="G2930" s="8"/>
      <c r="H2930" s="8"/>
      <c r="I2930" s="8"/>
      <c r="J2930" s="8"/>
      <c r="K2930" s="8"/>
      <c r="L2930" s="8"/>
      <c r="M2930" s="8"/>
      <c r="N2930" s="8"/>
      <c r="O2930" s="8"/>
    </row>
    <row r="2931" spans="2:15" ht="11.25" x14ac:dyDescent="0.2">
      <c r="B2931" s="8"/>
      <c r="C2931" s="8"/>
      <c r="D2931" s="8"/>
      <c r="E2931" s="8"/>
      <c r="F2931" s="8"/>
      <c r="G2931" s="8"/>
      <c r="H2931" s="8"/>
      <c r="I2931" s="8"/>
      <c r="J2931" s="8"/>
      <c r="K2931" s="8"/>
      <c r="L2931" s="8"/>
      <c r="M2931" s="8"/>
      <c r="N2931" s="8"/>
      <c r="O2931" s="8"/>
    </row>
    <row r="2932" spans="2:15" ht="11.25" x14ac:dyDescent="0.2">
      <c r="B2932" s="8"/>
      <c r="C2932" s="8"/>
      <c r="D2932" s="8"/>
      <c r="E2932" s="8"/>
      <c r="F2932" s="8"/>
      <c r="G2932" s="8"/>
      <c r="H2932" s="8"/>
      <c r="I2932" s="8"/>
      <c r="J2932" s="8"/>
      <c r="K2932" s="8"/>
      <c r="L2932" s="8"/>
      <c r="M2932" s="8"/>
      <c r="N2932" s="8"/>
      <c r="O2932" s="8"/>
    </row>
    <row r="2933" spans="2:15" ht="11.25" x14ac:dyDescent="0.2">
      <c r="B2933" s="8"/>
      <c r="C2933" s="8"/>
      <c r="D2933" s="8"/>
      <c r="E2933" s="8"/>
      <c r="F2933" s="8"/>
      <c r="G2933" s="8"/>
      <c r="H2933" s="8"/>
      <c r="I2933" s="8"/>
      <c r="J2933" s="8"/>
      <c r="K2933" s="8"/>
      <c r="L2933" s="8"/>
      <c r="M2933" s="8"/>
      <c r="N2933" s="8"/>
      <c r="O2933" s="8"/>
    </row>
    <row r="2934" spans="2:15" ht="11.25" x14ac:dyDescent="0.2">
      <c r="B2934" s="8"/>
      <c r="C2934" s="8"/>
      <c r="D2934" s="8"/>
      <c r="E2934" s="8"/>
      <c r="F2934" s="8"/>
      <c r="G2934" s="8"/>
      <c r="H2934" s="8"/>
      <c r="I2934" s="8"/>
      <c r="J2934" s="8"/>
      <c r="K2934" s="8"/>
      <c r="L2934" s="8"/>
      <c r="M2934" s="8"/>
      <c r="N2934" s="8"/>
      <c r="O2934" s="8"/>
    </row>
    <row r="2935" spans="2:15" ht="11.25" x14ac:dyDescent="0.2">
      <c r="B2935" s="8"/>
      <c r="C2935" s="8"/>
      <c r="D2935" s="8"/>
      <c r="E2935" s="8"/>
      <c r="F2935" s="8"/>
      <c r="G2935" s="8"/>
      <c r="H2935" s="8"/>
      <c r="I2935" s="8"/>
      <c r="J2935" s="8"/>
      <c r="K2935" s="8"/>
      <c r="L2935" s="8"/>
      <c r="M2935" s="8"/>
      <c r="N2935" s="8"/>
      <c r="O2935" s="8"/>
    </row>
    <row r="2936" spans="2:15" ht="11.25" x14ac:dyDescent="0.2">
      <c r="B2936" s="8"/>
      <c r="C2936" s="8"/>
      <c r="D2936" s="8"/>
      <c r="E2936" s="8"/>
      <c r="F2936" s="8"/>
      <c r="G2936" s="8"/>
      <c r="H2936" s="8"/>
      <c r="I2936" s="8"/>
      <c r="J2936" s="8"/>
      <c r="K2936" s="8"/>
      <c r="L2936" s="8"/>
      <c r="M2936" s="8"/>
      <c r="N2936" s="8"/>
      <c r="O2936" s="8"/>
    </row>
    <row r="2937" spans="2:15" ht="11.25" x14ac:dyDescent="0.2">
      <c r="B2937" s="8"/>
      <c r="C2937" s="8"/>
      <c r="D2937" s="8"/>
      <c r="E2937" s="8"/>
      <c r="F2937" s="8"/>
      <c r="G2937" s="8"/>
      <c r="H2937" s="8"/>
      <c r="I2937" s="8"/>
      <c r="J2937" s="8"/>
      <c r="K2937" s="8"/>
      <c r="L2937" s="8"/>
      <c r="M2937" s="8"/>
      <c r="N2937" s="8"/>
      <c r="O2937" s="8"/>
    </row>
    <row r="2938" spans="2:15" ht="11.25" x14ac:dyDescent="0.2">
      <c r="B2938" s="8"/>
      <c r="C2938" s="8"/>
      <c r="D2938" s="8"/>
      <c r="E2938" s="8"/>
      <c r="F2938" s="8"/>
      <c r="G2938" s="8"/>
      <c r="H2938" s="8"/>
      <c r="I2938" s="8"/>
      <c r="J2938" s="8"/>
      <c r="K2938" s="8"/>
      <c r="L2938" s="8"/>
      <c r="M2938" s="8"/>
      <c r="N2938" s="8"/>
      <c r="O2938" s="8"/>
    </row>
    <row r="2939" spans="2:15" ht="11.25" x14ac:dyDescent="0.2">
      <c r="B2939" s="8"/>
      <c r="C2939" s="8"/>
      <c r="D2939" s="8"/>
      <c r="E2939" s="8"/>
      <c r="F2939" s="8"/>
      <c r="G2939" s="8"/>
      <c r="H2939" s="8"/>
      <c r="I2939" s="8"/>
      <c r="J2939" s="8"/>
      <c r="K2939" s="8"/>
      <c r="L2939" s="8"/>
      <c r="M2939" s="8"/>
      <c r="N2939" s="8"/>
      <c r="O2939" s="8"/>
    </row>
    <row r="2940" spans="2:15" ht="11.25" x14ac:dyDescent="0.2">
      <c r="B2940" s="8"/>
      <c r="C2940" s="8"/>
      <c r="D2940" s="8"/>
      <c r="E2940" s="8"/>
      <c r="F2940" s="8"/>
      <c r="G2940" s="8"/>
      <c r="H2940" s="8"/>
      <c r="I2940" s="8"/>
      <c r="J2940" s="8"/>
      <c r="K2940" s="8"/>
      <c r="L2940" s="8"/>
      <c r="M2940" s="8"/>
      <c r="N2940" s="8"/>
      <c r="O2940" s="8"/>
    </row>
    <row r="2941" spans="2:15" ht="11.25" x14ac:dyDescent="0.2">
      <c r="B2941" s="8"/>
      <c r="C2941" s="8"/>
      <c r="D2941" s="8"/>
      <c r="E2941" s="8"/>
      <c r="F2941" s="8"/>
      <c r="G2941" s="8"/>
      <c r="H2941" s="8"/>
      <c r="I2941" s="8"/>
      <c r="J2941" s="8"/>
      <c r="K2941" s="8"/>
      <c r="L2941" s="8"/>
      <c r="M2941" s="8"/>
      <c r="N2941" s="8"/>
      <c r="O2941" s="8"/>
    </row>
    <row r="2942" spans="2:15" ht="11.25" x14ac:dyDescent="0.2">
      <c r="B2942" s="8"/>
      <c r="C2942" s="8"/>
      <c r="D2942" s="8"/>
      <c r="E2942" s="8"/>
      <c r="F2942" s="8"/>
      <c r="G2942" s="8"/>
      <c r="H2942" s="8"/>
      <c r="I2942" s="8"/>
      <c r="J2942" s="8"/>
      <c r="K2942" s="8"/>
      <c r="L2942" s="8"/>
      <c r="M2942" s="8"/>
      <c r="N2942" s="8"/>
      <c r="O2942" s="8"/>
    </row>
    <row r="2943" spans="2:15" ht="11.25" x14ac:dyDescent="0.2">
      <c r="B2943" s="8"/>
      <c r="C2943" s="8"/>
      <c r="D2943" s="8"/>
      <c r="E2943" s="8"/>
      <c r="F2943" s="8"/>
      <c r="G2943" s="8"/>
      <c r="H2943" s="8"/>
      <c r="I2943" s="8"/>
      <c r="J2943" s="8"/>
      <c r="K2943" s="8"/>
      <c r="L2943" s="8"/>
      <c r="M2943" s="8"/>
      <c r="N2943" s="8"/>
      <c r="O2943" s="8"/>
    </row>
    <row r="2944" spans="2:15" ht="11.25" x14ac:dyDescent="0.2">
      <c r="B2944" s="8"/>
      <c r="C2944" s="8"/>
      <c r="D2944" s="8"/>
      <c r="E2944" s="8"/>
      <c r="F2944" s="8"/>
      <c r="G2944" s="8"/>
      <c r="H2944" s="8"/>
      <c r="I2944" s="8"/>
      <c r="J2944" s="8"/>
      <c r="K2944" s="8"/>
      <c r="L2944" s="8"/>
      <c r="M2944" s="8"/>
      <c r="N2944" s="8"/>
      <c r="O2944" s="8"/>
    </row>
    <row r="2945" spans="2:15" ht="11.25" x14ac:dyDescent="0.2">
      <c r="B2945" s="8"/>
      <c r="C2945" s="8"/>
      <c r="D2945" s="8"/>
      <c r="E2945" s="8"/>
      <c r="F2945" s="8"/>
      <c r="G2945" s="8"/>
      <c r="H2945" s="8"/>
      <c r="I2945" s="8"/>
      <c r="J2945" s="8"/>
      <c r="K2945" s="8"/>
      <c r="L2945" s="8"/>
      <c r="M2945" s="8"/>
      <c r="N2945" s="8"/>
      <c r="O2945" s="8"/>
    </row>
    <row r="2946" spans="2:15" ht="11.25" x14ac:dyDescent="0.2">
      <c r="B2946" s="8"/>
      <c r="C2946" s="8"/>
      <c r="D2946" s="8"/>
      <c r="E2946" s="8"/>
      <c r="F2946" s="8"/>
      <c r="G2946" s="8"/>
      <c r="H2946" s="8"/>
      <c r="I2946" s="8"/>
      <c r="J2946" s="8"/>
      <c r="K2946" s="8"/>
      <c r="L2946" s="8"/>
      <c r="M2946" s="8"/>
      <c r="N2946" s="8"/>
      <c r="O2946" s="8"/>
    </row>
    <row r="2947" spans="2:15" ht="11.25" x14ac:dyDescent="0.2">
      <c r="B2947" s="8"/>
      <c r="C2947" s="8"/>
      <c r="D2947" s="8"/>
      <c r="E2947" s="8"/>
      <c r="F2947" s="8"/>
      <c r="G2947" s="8"/>
      <c r="H2947" s="8"/>
      <c r="I2947" s="8"/>
      <c r="J2947" s="8"/>
      <c r="K2947" s="8"/>
      <c r="L2947" s="8"/>
      <c r="M2947" s="8"/>
      <c r="N2947" s="8"/>
      <c r="O2947" s="8"/>
    </row>
    <row r="2948" spans="2:15" ht="11.25" x14ac:dyDescent="0.2">
      <c r="B2948" s="8"/>
      <c r="C2948" s="8"/>
      <c r="D2948" s="8"/>
      <c r="E2948" s="8"/>
      <c r="F2948" s="8"/>
      <c r="G2948" s="8"/>
      <c r="H2948" s="8"/>
      <c r="I2948" s="8"/>
      <c r="J2948" s="8"/>
      <c r="K2948" s="8"/>
      <c r="L2948" s="8"/>
      <c r="M2948" s="8"/>
      <c r="N2948" s="8"/>
      <c r="O2948" s="8"/>
    </row>
    <row r="2949" spans="2:15" ht="11.25" x14ac:dyDescent="0.2">
      <c r="B2949" s="8"/>
      <c r="C2949" s="8"/>
      <c r="D2949" s="8"/>
      <c r="E2949" s="8"/>
      <c r="F2949" s="8"/>
      <c r="G2949" s="8"/>
      <c r="H2949" s="8"/>
      <c r="I2949" s="8"/>
      <c r="J2949" s="8"/>
      <c r="K2949" s="8"/>
      <c r="L2949" s="8"/>
      <c r="M2949" s="8"/>
      <c r="N2949" s="8"/>
      <c r="O2949" s="8"/>
    </row>
    <row r="2950" spans="2:15" ht="11.25" x14ac:dyDescent="0.2">
      <c r="B2950" s="8"/>
      <c r="C2950" s="8"/>
      <c r="D2950" s="8"/>
      <c r="E2950" s="8"/>
      <c r="F2950" s="8"/>
      <c r="G2950" s="8"/>
      <c r="H2950" s="8"/>
      <c r="I2950" s="8"/>
      <c r="J2950" s="8"/>
      <c r="K2950" s="8"/>
      <c r="L2950" s="8"/>
      <c r="M2950" s="8"/>
      <c r="N2950" s="8"/>
      <c r="O2950" s="8"/>
    </row>
    <row r="2951" spans="2:15" ht="11.25" x14ac:dyDescent="0.2">
      <c r="B2951" s="8"/>
      <c r="C2951" s="8"/>
      <c r="D2951" s="8"/>
      <c r="E2951" s="8"/>
      <c r="F2951" s="8"/>
      <c r="G2951" s="8"/>
      <c r="H2951" s="8"/>
      <c r="I2951" s="8"/>
      <c r="J2951" s="8"/>
      <c r="K2951" s="8"/>
      <c r="L2951" s="8"/>
      <c r="M2951" s="8"/>
      <c r="N2951" s="8"/>
      <c r="O2951" s="8"/>
    </row>
    <row r="2952" spans="2:15" ht="11.25" x14ac:dyDescent="0.2">
      <c r="B2952" s="8"/>
      <c r="C2952" s="8"/>
      <c r="D2952" s="8"/>
      <c r="E2952" s="8"/>
      <c r="F2952" s="8"/>
      <c r="G2952" s="8"/>
      <c r="H2952" s="8"/>
      <c r="I2952" s="8"/>
      <c r="J2952" s="8"/>
      <c r="K2952" s="8"/>
      <c r="L2952" s="8"/>
      <c r="M2952" s="8"/>
      <c r="N2952" s="8"/>
      <c r="O2952" s="8"/>
    </row>
    <row r="2953" spans="2:15" ht="11.25" x14ac:dyDescent="0.2">
      <c r="B2953" s="8"/>
      <c r="C2953" s="8"/>
      <c r="D2953" s="8"/>
      <c r="E2953" s="8"/>
      <c r="F2953" s="8"/>
      <c r="G2953" s="8"/>
      <c r="H2953" s="8"/>
      <c r="I2953" s="8"/>
      <c r="J2953" s="8"/>
      <c r="K2953" s="8"/>
      <c r="L2953" s="8"/>
      <c r="M2953" s="8"/>
      <c r="N2953" s="8"/>
      <c r="O2953" s="8"/>
    </row>
    <row r="2954" spans="2:15" ht="11.25" x14ac:dyDescent="0.2">
      <c r="B2954" s="8"/>
      <c r="C2954" s="8"/>
      <c r="D2954" s="8"/>
      <c r="E2954" s="8"/>
      <c r="F2954" s="8"/>
      <c r="G2954" s="8"/>
      <c r="H2954" s="8"/>
      <c r="I2954" s="8"/>
      <c r="J2954" s="8"/>
      <c r="K2954" s="8"/>
      <c r="L2954" s="8"/>
      <c r="M2954" s="8"/>
      <c r="N2954" s="8"/>
      <c r="O2954" s="8"/>
    </row>
    <row r="2955" spans="2:15" ht="11.25" x14ac:dyDescent="0.2">
      <c r="B2955" s="8"/>
      <c r="C2955" s="8"/>
      <c r="D2955" s="8"/>
      <c r="E2955" s="8"/>
      <c r="F2955" s="8"/>
      <c r="G2955" s="8"/>
      <c r="H2955" s="8"/>
      <c r="I2955" s="8"/>
      <c r="J2955" s="8"/>
      <c r="K2955" s="8"/>
      <c r="L2955" s="8"/>
      <c r="M2955" s="8"/>
      <c r="N2955" s="8"/>
      <c r="O2955" s="8"/>
    </row>
    <row r="2956" spans="2:15" ht="11.25" x14ac:dyDescent="0.2">
      <c r="B2956" s="8"/>
      <c r="C2956" s="8"/>
      <c r="D2956" s="8"/>
      <c r="E2956" s="8"/>
      <c r="F2956" s="8"/>
      <c r="G2956" s="8"/>
      <c r="H2956" s="8"/>
      <c r="I2956" s="8"/>
      <c r="J2956" s="8"/>
      <c r="K2956" s="8"/>
      <c r="L2956" s="8"/>
      <c r="M2956" s="8"/>
      <c r="N2956" s="8"/>
      <c r="O2956" s="8"/>
    </row>
    <row r="2957" spans="2:15" ht="11.25" x14ac:dyDescent="0.2">
      <c r="B2957" s="8"/>
      <c r="C2957" s="8"/>
      <c r="D2957" s="8"/>
      <c r="E2957" s="8"/>
      <c r="F2957" s="8"/>
      <c r="G2957" s="8"/>
      <c r="H2957" s="8"/>
      <c r="I2957" s="8"/>
      <c r="J2957" s="8"/>
      <c r="K2957" s="8"/>
      <c r="L2957" s="8"/>
      <c r="M2957" s="8"/>
      <c r="N2957" s="8"/>
      <c r="O2957" s="8"/>
    </row>
    <row r="2958" spans="2:15" ht="11.25" x14ac:dyDescent="0.2">
      <c r="B2958" s="8"/>
      <c r="C2958" s="8"/>
      <c r="D2958" s="8"/>
      <c r="E2958" s="8"/>
      <c r="F2958" s="8"/>
      <c r="G2958" s="8"/>
      <c r="H2958" s="8"/>
      <c r="I2958" s="8"/>
      <c r="J2958" s="8"/>
      <c r="K2958" s="8"/>
      <c r="L2958" s="8"/>
      <c r="M2958" s="8"/>
      <c r="N2958" s="8"/>
      <c r="O2958" s="8"/>
    </row>
    <row r="2959" spans="2:15" ht="11.25" x14ac:dyDescent="0.2">
      <c r="B2959" s="8"/>
      <c r="C2959" s="8"/>
      <c r="D2959" s="8"/>
      <c r="E2959" s="8"/>
      <c r="F2959" s="8"/>
      <c r="G2959" s="8"/>
      <c r="H2959" s="8"/>
      <c r="I2959" s="8"/>
      <c r="J2959" s="8"/>
      <c r="K2959" s="8"/>
      <c r="L2959" s="8"/>
      <c r="M2959" s="8"/>
      <c r="N2959" s="8"/>
      <c r="O2959" s="8"/>
    </row>
    <row r="2960" spans="2:15" ht="11.25" x14ac:dyDescent="0.2">
      <c r="B2960" s="8"/>
      <c r="C2960" s="8"/>
      <c r="D2960" s="8"/>
      <c r="E2960" s="8"/>
      <c r="F2960" s="8"/>
      <c r="G2960" s="8"/>
      <c r="H2960" s="8"/>
      <c r="I2960" s="8"/>
      <c r="J2960" s="8"/>
      <c r="K2960" s="8"/>
      <c r="L2960" s="8"/>
      <c r="M2960" s="8"/>
      <c r="N2960" s="8"/>
      <c r="O2960" s="8"/>
    </row>
    <row r="2961" spans="2:15" ht="11.25" x14ac:dyDescent="0.2">
      <c r="B2961" s="8"/>
      <c r="C2961" s="8"/>
      <c r="D2961" s="8"/>
      <c r="E2961" s="8"/>
      <c r="F2961" s="8"/>
      <c r="G2961" s="8"/>
      <c r="H2961" s="8"/>
      <c r="I2961" s="8"/>
      <c r="J2961" s="8"/>
      <c r="K2961" s="8"/>
      <c r="L2961" s="8"/>
      <c r="M2961" s="8"/>
      <c r="N2961" s="8"/>
      <c r="O2961" s="8"/>
    </row>
    <row r="2962" spans="2:15" ht="11.25" x14ac:dyDescent="0.2">
      <c r="B2962" s="8"/>
      <c r="C2962" s="8"/>
      <c r="D2962" s="8"/>
      <c r="E2962" s="8"/>
      <c r="F2962" s="8"/>
      <c r="G2962" s="8"/>
      <c r="H2962" s="8"/>
      <c r="I2962" s="8"/>
      <c r="J2962" s="8"/>
      <c r="K2962" s="8"/>
      <c r="L2962" s="8"/>
      <c r="M2962" s="8"/>
      <c r="N2962" s="8"/>
      <c r="O2962" s="8"/>
    </row>
    <row r="2963" spans="2:15" ht="11.25" x14ac:dyDescent="0.2">
      <c r="B2963" s="8"/>
      <c r="C2963" s="8"/>
      <c r="D2963" s="8"/>
      <c r="E2963" s="8"/>
      <c r="F2963" s="8"/>
      <c r="G2963" s="8"/>
      <c r="H2963" s="8"/>
      <c r="I2963" s="8"/>
      <c r="J2963" s="8"/>
      <c r="K2963" s="8"/>
      <c r="L2963" s="8"/>
      <c r="M2963" s="8"/>
      <c r="N2963" s="8"/>
      <c r="O2963" s="8"/>
    </row>
    <row r="2964" spans="2:15" ht="11.25" x14ac:dyDescent="0.2">
      <c r="B2964" s="8"/>
      <c r="C2964" s="8"/>
      <c r="D2964" s="8"/>
      <c r="E2964" s="8"/>
      <c r="F2964" s="8"/>
      <c r="G2964" s="8"/>
      <c r="H2964" s="8"/>
      <c r="I2964" s="8"/>
      <c r="J2964" s="8"/>
      <c r="K2964" s="8"/>
      <c r="L2964" s="8"/>
      <c r="M2964" s="8"/>
      <c r="N2964" s="8"/>
      <c r="O2964" s="8"/>
    </row>
    <row r="2965" spans="2:15" ht="11.25" x14ac:dyDescent="0.2">
      <c r="B2965" s="8"/>
      <c r="C2965" s="8"/>
      <c r="D2965" s="8"/>
      <c r="E2965" s="8"/>
      <c r="F2965" s="8"/>
      <c r="G2965" s="8"/>
      <c r="H2965" s="8"/>
      <c r="I2965" s="8"/>
      <c r="J2965" s="8"/>
      <c r="K2965" s="8"/>
      <c r="L2965" s="8"/>
      <c r="M2965" s="8"/>
      <c r="N2965" s="8"/>
      <c r="O2965" s="8"/>
    </row>
    <row r="2966" spans="2:15" ht="11.25" x14ac:dyDescent="0.2">
      <c r="B2966" s="8"/>
      <c r="C2966" s="8"/>
      <c r="D2966" s="8"/>
      <c r="E2966" s="8"/>
      <c r="F2966" s="8"/>
      <c r="G2966" s="8"/>
      <c r="H2966" s="8"/>
      <c r="I2966" s="8"/>
      <c r="J2966" s="8"/>
      <c r="K2966" s="8"/>
      <c r="L2966" s="8"/>
      <c r="M2966" s="8"/>
      <c r="N2966" s="8"/>
      <c r="O2966" s="8"/>
    </row>
    <row r="2967" spans="2:15" ht="11.25" x14ac:dyDescent="0.2">
      <c r="B2967" s="8"/>
      <c r="C2967" s="8"/>
      <c r="D2967" s="8"/>
      <c r="E2967" s="8"/>
      <c r="F2967" s="8"/>
      <c r="G2967" s="8"/>
      <c r="H2967" s="8"/>
      <c r="I2967" s="8"/>
      <c r="J2967" s="8"/>
      <c r="K2967" s="8"/>
      <c r="L2967" s="8"/>
      <c r="M2967" s="8"/>
      <c r="N2967" s="8"/>
      <c r="O2967" s="8"/>
    </row>
    <row r="2968" spans="2:15" ht="11.25" x14ac:dyDescent="0.2">
      <c r="B2968" s="8"/>
      <c r="C2968" s="8"/>
      <c r="D2968" s="8"/>
      <c r="E2968" s="8"/>
      <c r="F2968" s="8"/>
      <c r="G2968" s="8"/>
      <c r="H2968" s="8"/>
      <c r="I2968" s="8"/>
      <c r="J2968" s="8"/>
      <c r="K2968" s="8"/>
      <c r="L2968" s="8"/>
      <c r="M2968" s="8"/>
      <c r="N2968" s="8"/>
      <c r="O2968" s="8"/>
    </row>
    <row r="2969" spans="2:15" ht="11.25" x14ac:dyDescent="0.2">
      <c r="B2969" s="8"/>
      <c r="C2969" s="8"/>
      <c r="D2969" s="8"/>
      <c r="E2969" s="8"/>
      <c r="F2969" s="8"/>
      <c r="G2969" s="8"/>
      <c r="H2969" s="8"/>
      <c r="I2969" s="8"/>
      <c r="J2969" s="8"/>
      <c r="K2969" s="8"/>
      <c r="L2969" s="8"/>
      <c r="M2969" s="8"/>
      <c r="N2969" s="8"/>
      <c r="O2969" s="8"/>
    </row>
    <row r="2970" spans="2:15" ht="11.25" x14ac:dyDescent="0.2">
      <c r="B2970" s="8"/>
      <c r="C2970" s="8"/>
      <c r="D2970" s="8"/>
      <c r="E2970" s="8"/>
      <c r="F2970" s="8"/>
      <c r="G2970" s="8"/>
      <c r="H2970" s="8"/>
      <c r="I2970" s="8"/>
      <c r="J2970" s="8"/>
      <c r="K2970" s="8"/>
      <c r="L2970" s="8"/>
      <c r="M2970" s="8"/>
      <c r="N2970" s="8"/>
      <c r="O2970" s="8"/>
    </row>
    <row r="2971" spans="2:15" ht="11.25" x14ac:dyDescent="0.2">
      <c r="B2971" s="8"/>
      <c r="C2971" s="8"/>
      <c r="D2971" s="8"/>
      <c r="E2971" s="8"/>
      <c r="F2971" s="8"/>
      <c r="G2971" s="8"/>
      <c r="H2971" s="8"/>
      <c r="I2971" s="8"/>
      <c r="J2971" s="8"/>
      <c r="K2971" s="8"/>
      <c r="L2971" s="8"/>
      <c r="M2971" s="8"/>
      <c r="N2971" s="8"/>
      <c r="O2971" s="8"/>
    </row>
    <row r="2972" spans="2:15" ht="11.25" x14ac:dyDescent="0.2">
      <c r="B2972" s="8"/>
      <c r="C2972" s="8"/>
      <c r="D2972" s="8"/>
      <c r="E2972" s="8"/>
      <c r="F2972" s="8"/>
      <c r="G2972" s="8"/>
      <c r="H2972" s="8"/>
      <c r="I2972" s="8"/>
      <c r="J2972" s="8"/>
      <c r="K2972" s="8"/>
      <c r="L2972" s="8"/>
      <c r="M2972" s="8"/>
      <c r="N2972" s="8"/>
      <c r="O2972" s="8"/>
    </row>
    <row r="2973" spans="2:15" ht="11.25" x14ac:dyDescent="0.2">
      <c r="B2973" s="8"/>
      <c r="C2973" s="8"/>
      <c r="D2973" s="8"/>
      <c r="E2973" s="8"/>
      <c r="F2973" s="8"/>
      <c r="G2973" s="8"/>
      <c r="H2973" s="8"/>
      <c r="I2973" s="8"/>
      <c r="J2973" s="8"/>
      <c r="K2973" s="8"/>
      <c r="L2973" s="8"/>
      <c r="M2973" s="8"/>
      <c r="N2973" s="8"/>
      <c r="O2973" s="8"/>
    </row>
    <row r="2974" spans="2:15" ht="11.25" x14ac:dyDescent="0.2">
      <c r="B2974" s="8"/>
      <c r="C2974" s="8"/>
      <c r="D2974" s="8"/>
      <c r="E2974" s="8"/>
      <c r="F2974" s="8"/>
      <c r="G2974" s="8"/>
      <c r="H2974" s="8"/>
      <c r="I2974" s="8"/>
      <c r="J2974" s="8"/>
      <c r="K2974" s="8"/>
      <c r="L2974" s="8"/>
      <c r="M2974" s="8"/>
      <c r="N2974" s="8"/>
      <c r="O2974" s="8"/>
    </row>
    <row r="2975" spans="2:15" ht="11.25" x14ac:dyDescent="0.2">
      <c r="B2975" s="8"/>
      <c r="C2975" s="8"/>
      <c r="D2975" s="8"/>
      <c r="E2975" s="8"/>
      <c r="F2975" s="8"/>
      <c r="G2975" s="8"/>
      <c r="H2975" s="8"/>
      <c r="I2975" s="8"/>
      <c r="J2975" s="8"/>
      <c r="K2975" s="8"/>
      <c r="L2975" s="8"/>
      <c r="M2975" s="8"/>
      <c r="N2975" s="8"/>
      <c r="O2975" s="8"/>
    </row>
    <row r="2976" spans="2:15" ht="11.25" x14ac:dyDescent="0.2">
      <c r="B2976" s="8"/>
      <c r="C2976" s="8"/>
      <c r="D2976" s="8"/>
      <c r="E2976" s="8"/>
      <c r="F2976" s="8"/>
      <c r="G2976" s="8"/>
      <c r="H2976" s="8"/>
      <c r="I2976" s="8"/>
      <c r="J2976" s="8"/>
      <c r="K2976" s="8"/>
      <c r="L2976" s="8"/>
      <c r="M2976" s="8"/>
      <c r="N2976" s="8"/>
      <c r="O2976" s="8"/>
    </row>
    <row r="2977" spans="2:15" ht="11.25" x14ac:dyDescent="0.2">
      <c r="B2977" s="8"/>
      <c r="C2977" s="8"/>
      <c r="D2977" s="8"/>
      <c r="E2977" s="8"/>
      <c r="F2977" s="8"/>
      <c r="G2977" s="8"/>
      <c r="H2977" s="8"/>
      <c r="I2977" s="8"/>
      <c r="J2977" s="8"/>
      <c r="K2977" s="8"/>
      <c r="L2977" s="8"/>
      <c r="M2977" s="8"/>
      <c r="N2977" s="8"/>
      <c r="O2977" s="8"/>
    </row>
    <row r="2978" spans="2:15" ht="11.25" x14ac:dyDescent="0.2">
      <c r="B2978" s="8"/>
      <c r="C2978" s="8"/>
      <c r="D2978" s="8"/>
      <c r="E2978" s="8"/>
      <c r="F2978" s="8"/>
      <c r="G2978" s="8"/>
      <c r="H2978" s="8"/>
      <c r="I2978" s="8"/>
      <c r="J2978" s="8"/>
      <c r="K2978" s="8"/>
      <c r="L2978" s="8"/>
      <c r="M2978" s="8"/>
      <c r="N2978" s="8"/>
      <c r="O2978" s="8"/>
    </row>
    <row r="2979" spans="2:15" ht="11.25" x14ac:dyDescent="0.2">
      <c r="B2979" s="8"/>
      <c r="C2979" s="8"/>
      <c r="D2979" s="8"/>
      <c r="E2979" s="8"/>
      <c r="F2979" s="8"/>
      <c r="G2979" s="8"/>
      <c r="H2979" s="8"/>
      <c r="I2979" s="8"/>
      <c r="J2979" s="8"/>
      <c r="K2979" s="8"/>
      <c r="L2979" s="8"/>
      <c r="M2979" s="8"/>
      <c r="N2979" s="8"/>
      <c r="O2979" s="8"/>
    </row>
    <row r="2980" spans="2:15" ht="11.25" x14ac:dyDescent="0.2">
      <c r="B2980" s="8"/>
      <c r="C2980" s="8"/>
      <c r="D2980" s="8"/>
      <c r="E2980" s="8"/>
      <c r="F2980" s="8"/>
      <c r="G2980" s="8"/>
      <c r="H2980" s="8"/>
      <c r="I2980" s="8"/>
      <c r="J2980" s="8"/>
      <c r="K2980" s="8"/>
      <c r="L2980" s="8"/>
      <c r="M2980" s="8"/>
      <c r="N2980" s="8"/>
      <c r="O2980" s="8"/>
    </row>
    <row r="2981" spans="2:15" ht="11.25" x14ac:dyDescent="0.2">
      <c r="B2981" s="8"/>
      <c r="C2981" s="8"/>
      <c r="D2981" s="8"/>
      <c r="E2981" s="8"/>
      <c r="F2981" s="8"/>
      <c r="G2981" s="8"/>
      <c r="H2981" s="8"/>
      <c r="I2981" s="8"/>
      <c r="J2981" s="8"/>
      <c r="K2981" s="8"/>
      <c r="L2981" s="8"/>
      <c r="M2981" s="8"/>
      <c r="N2981" s="8"/>
      <c r="O2981" s="8"/>
    </row>
    <row r="2982" spans="2:15" ht="11.25" x14ac:dyDescent="0.2">
      <c r="B2982" s="8"/>
      <c r="C2982" s="8"/>
      <c r="D2982" s="8"/>
      <c r="E2982" s="8"/>
      <c r="F2982" s="8"/>
      <c r="G2982" s="8"/>
      <c r="H2982" s="8"/>
      <c r="I2982" s="8"/>
      <c r="J2982" s="8"/>
      <c r="K2982" s="8"/>
      <c r="L2982" s="8"/>
      <c r="M2982" s="8"/>
      <c r="N2982" s="8"/>
      <c r="O2982" s="8"/>
    </row>
    <row r="2983" spans="2:15" ht="11.25" x14ac:dyDescent="0.2">
      <c r="B2983" s="8"/>
      <c r="C2983" s="8"/>
      <c r="D2983" s="8"/>
      <c r="E2983" s="8"/>
      <c r="F2983" s="8"/>
      <c r="G2983" s="8"/>
      <c r="H2983" s="8"/>
      <c r="I2983" s="8"/>
      <c r="J2983" s="8"/>
      <c r="K2983" s="8"/>
      <c r="L2983" s="8"/>
      <c r="M2983" s="8"/>
      <c r="N2983" s="8"/>
      <c r="O2983" s="8"/>
    </row>
    <row r="2984" spans="2:15" ht="11.25" x14ac:dyDescent="0.2">
      <c r="B2984" s="8"/>
      <c r="C2984" s="8"/>
      <c r="D2984" s="8"/>
      <c r="E2984" s="8"/>
      <c r="F2984" s="8"/>
      <c r="G2984" s="8"/>
      <c r="H2984" s="8"/>
      <c r="I2984" s="8"/>
      <c r="J2984" s="8"/>
      <c r="K2984" s="8"/>
      <c r="L2984" s="8"/>
      <c r="M2984" s="8"/>
      <c r="N2984" s="8"/>
      <c r="O2984" s="8"/>
    </row>
    <row r="2985" spans="2:15" ht="11.25" x14ac:dyDescent="0.2">
      <c r="B2985" s="8"/>
      <c r="C2985" s="8"/>
      <c r="D2985" s="8"/>
      <c r="E2985" s="8"/>
      <c r="F2985" s="8"/>
      <c r="G2985" s="8"/>
      <c r="H2985" s="8"/>
      <c r="I2985" s="8"/>
      <c r="J2985" s="8"/>
      <c r="K2985" s="8"/>
      <c r="L2985" s="8"/>
      <c r="M2985" s="8"/>
      <c r="N2985" s="8"/>
      <c r="O2985" s="8"/>
    </row>
    <row r="2986" spans="2:15" ht="11.25" x14ac:dyDescent="0.2">
      <c r="B2986" s="8"/>
      <c r="C2986" s="8"/>
      <c r="D2986" s="8"/>
      <c r="E2986" s="8"/>
      <c r="F2986" s="8"/>
      <c r="G2986" s="8"/>
      <c r="H2986" s="8"/>
      <c r="I2986" s="8"/>
      <c r="J2986" s="8"/>
      <c r="K2986" s="8"/>
      <c r="L2986" s="8"/>
      <c r="M2986" s="8"/>
      <c r="N2986" s="8"/>
      <c r="O2986" s="8"/>
    </row>
    <row r="2987" spans="2:15" ht="11.25" x14ac:dyDescent="0.2">
      <c r="B2987" s="8"/>
      <c r="C2987" s="8"/>
      <c r="D2987" s="8"/>
      <c r="E2987" s="8"/>
      <c r="F2987" s="8"/>
      <c r="G2987" s="8"/>
      <c r="H2987" s="8"/>
      <c r="I2987" s="8"/>
      <c r="J2987" s="8"/>
      <c r="K2987" s="8"/>
      <c r="L2987" s="8"/>
      <c r="M2987" s="8"/>
      <c r="N2987" s="8"/>
      <c r="O2987" s="8"/>
    </row>
    <row r="2988" spans="2:15" ht="11.25" x14ac:dyDescent="0.2">
      <c r="B2988" s="8"/>
      <c r="C2988" s="8"/>
      <c r="D2988" s="8"/>
      <c r="E2988" s="8"/>
      <c r="F2988" s="8"/>
      <c r="G2988" s="8"/>
      <c r="H2988" s="8"/>
      <c r="I2988" s="8"/>
      <c r="J2988" s="8"/>
      <c r="K2988" s="8"/>
      <c r="L2988" s="8"/>
      <c r="M2988" s="8"/>
      <c r="N2988" s="8"/>
      <c r="O2988" s="8"/>
    </row>
    <row r="2989" spans="2:15" ht="11.25" x14ac:dyDescent="0.2">
      <c r="B2989" s="8"/>
      <c r="C2989" s="8"/>
      <c r="D2989" s="8"/>
      <c r="E2989" s="8"/>
      <c r="F2989" s="8"/>
      <c r="G2989" s="8"/>
      <c r="H2989" s="8"/>
      <c r="I2989" s="8"/>
      <c r="J2989" s="8"/>
      <c r="K2989" s="8"/>
      <c r="L2989" s="8"/>
      <c r="M2989" s="8"/>
      <c r="N2989" s="8"/>
      <c r="O2989" s="8"/>
    </row>
    <row r="2990" spans="2:15" ht="11.25" x14ac:dyDescent="0.2">
      <c r="B2990" s="8"/>
      <c r="C2990" s="8"/>
      <c r="D2990" s="8"/>
      <c r="E2990" s="8"/>
      <c r="F2990" s="8"/>
      <c r="G2990" s="8"/>
      <c r="H2990" s="8"/>
      <c r="I2990" s="8"/>
      <c r="J2990" s="8"/>
      <c r="K2990" s="8"/>
      <c r="L2990" s="8"/>
      <c r="M2990" s="8"/>
      <c r="N2990" s="8"/>
      <c r="O2990" s="8"/>
    </row>
    <row r="2991" spans="2:15" ht="11.25" x14ac:dyDescent="0.2">
      <c r="B2991" s="8"/>
      <c r="C2991" s="8"/>
      <c r="D2991" s="8"/>
      <c r="E2991" s="8"/>
      <c r="F2991" s="8"/>
      <c r="G2991" s="8"/>
      <c r="H2991" s="8"/>
      <c r="I2991" s="8"/>
      <c r="J2991" s="8"/>
      <c r="K2991" s="8"/>
      <c r="L2991" s="8"/>
      <c r="M2991" s="8"/>
      <c r="N2991" s="8"/>
      <c r="O2991" s="8"/>
    </row>
    <row r="2992" spans="2:15" ht="11.25" x14ac:dyDescent="0.2">
      <c r="B2992" s="8"/>
      <c r="C2992" s="8"/>
      <c r="D2992" s="8"/>
      <c r="E2992" s="8"/>
      <c r="F2992" s="8"/>
      <c r="G2992" s="8"/>
      <c r="H2992" s="8"/>
      <c r="I2992" s="8"/>
      <c r="J2992" s="8"/>
      <c r="K2992" s="8"/>
      <c r="L2992" s="8"/>
      <c r="M2992" s="8"/>
      <c r="N2992" s="8"/>
      <c r="O2992" s="8"/>
    </row>
    <row r="2993" spans="2:15" ht="11.25" x14ac:dyDescent="0.2">
      <c r="B2993" s="8"/>
      <c r="C2993" s="8"/>
      <c r="D2993" s="8"/>
      <c r="E2993" s="8"/>
      <c r="F2993" s="8"/>
      <c r="G2993" s="8"/>
      <c r="H2993" s="8"/>
      <c r="I2993" s="8"/>
      <c r="J2993" s="8"/>
      <c r="K2993" s="8"/>
      <c r="L2993" s="8"/>
      <c r="M2993" s="8"/>
      <c r="N2993" s="8"/>
      <c r="O2993" s="8"/>
    </row>
    <row r="2994" spans="2:15" ht="11.25" x14ac:dyDescent="0.2">
      <c r="B2994" s="8"/>
      <c r="C2994" s="8"/>
      <c r="D2994" s="8"/>
      <c r="E2994" s="8"/>
      <c r="F2994" s="8"/>
      <c r="G2994" s="8"/>
      <c r="H2994" s="8"/>
      <c r="I2994" s="8"/>
      <c r="J2994" s="8"/>
      <c r="K2994" s="8"/>
      <c r="L2994" s="8"/>
      <c r="M2994" s="8"/>
      <c r="N2994" s="8"/>
      <c r="O2994" s="8"/>
    </row>
    <row r="2995" spans="2:15" ht="11.25" x14ac:dyDescent="0.2">
      <c r="B2995" s="8"/>
      <c r="C2995" s="8"/>
      <c r="D2995" s="8"/>
      <c r="E2995" s="8"/>
      <c r="F2995" s="8"/>
      <c r="G2995" s="8"/>
      <c r="H2995" s="8"/>
      <c r="I2995" s="8"/>
      <c r="J2995" s="8"/>
      <c r="K2995" s="8"/>
      <c r="L2995" s="8"/>
      <c r="M2995" s="8"/>
      <c r="N2995" s="8"/>
      <c r="O2995" s="8"/>
    </row>
    <row r="2996" spans="2:15" ht="11.25" x14ac:dyDescent="0.2">
      <c r="B2996" s="8"/>
      <c r="C2996" s="8"/>
      <c r="D2996" s="8"/>
      <c r="E2996" s="8"/>
      <c r="F2996" s="8"/>
      <c r="G2996" s="8"/>
      <c r="H2996" s="8"/>
      <c r="I2996" s="8"/>
      <c r="J2996" s="8"/>
      <c r="K2996" s="8"/>
      <c r="L2996" s="8"/>
      <c r="M2996" s="8"/>
      <c r="N2996" s="8"/>
      <c r="O2996" s="8"/>
    </row>
    <row r="2997" spans="2:15" ht="11.25" x14ac:dyDescent="0.2">
      <c r="B2997" s="8"/>
      <c r="C2997" s="8"/>
      <c r="D2997" s="8"/>
      <c r="E2997" s="8"/>
      <c r="F2997" s="8"/>
      <c r="G2997" s="8"/>
      <c r="H2997" s="8"/>
      <c r="I2997" s="8"/>
      <c r="J2997" s="8"/>
      <c r="K2997" s="8"/>
      <c r="L2997" s="8"/>
      <c r="M2997" s="8"/>
      <c r="N2997" s="8"/>
      <c r="O2997" s="8"/>
    </row>
    <row r="2998" spans="2:15" ht="11.25" x14ac:dyDescent="0.2">
      <c r="B2998" s="8"/>
      <c r="C2998" s="8"/>
      <c r="D2998" s="8"/>
      <c r="E2998" s="8"/>
      <c r="F2998" s="8"/>
      <c r="G2998" s="8"/>
      <c r="H2998" s="8"/>
      <c r="I2998" s="8"/>
      <c r="J2998" s="8"/>
      <c r="K2998" s="8"/>
      <c r="L2998" s="8"/>
      <c r="M2998" s="8"/>
      <c r="N2998" s="8"/>
      <c r="O2998" s="8"/>
    </row>
    <row r="2999" spans="2:15" ht="11.25" x14ac:dyDescent="0.2">
      <c r="B2999" s="8"/>
      <c r="C2999" s="8"/>
      <c r="D2999" s="8"/>
      <c r="E2999" s="8"/>
      <c r="F2999" s="8"/>
      <c r="G2999" s="8"/>
      <c r="H2999" s="8"/>
      <c r="I2999" s="8"/>
      <c r="J2999" s="8"/>
      <c r="K2999" s="8"/>
      <c r="L2999" s="8"/>
      <c r="M2999" s="8"/>
      <c r="N2999" s="8"/>
      <c r="O2999" s="8"/>
    </row>
    <row r="3000" spans="2:15" ht="11.25" x14ac:dyDescent="0.2">
      <c r="B3000" s="8"/>
      <c r="C3000" s="8"/>
      <c r="D3000" s="8"/>
      <c r="E3000" s="8"/>
      <c r="F3000" s="8"/>
      <c r="G3000" s="8"/>
      <c r="H3000" s="8"/>
      <c r="I3000" s="8"/>
      <c r="J3000" s="8"/>
      <c r="K3000" s="8"/>
      <c r="L3000" s="8"/>
      <c r="M3000" s="8"/>
      <c r="N3000" s="8"/>
      <c r="O3000" s="8"/>
    </row>
    <row r="3001" spans="2:15" ht="11.25" x14ac:dyDescent="0.2">
      <c r="B3001" s="8"/>
      <c r="C3001" s="8"/>
      <c r="D3001" s="8"/>
      <c r="E3001" s="8"/>
      <c r="F3001" s="8"/>
      <c r="G3001" s="8"/>
      <c r="H3001" s="8"/>
      <c r="I3001" s="8"/>
      <c r="J3001" s="8"/>
      <c r="K3001" s="8"/>
      <c r="L3001" s="8"/>
      <c r="M3001" s="8"/>
      <c r="N3001" s="8"/>
      <c r="O3001" s="8"/>
    </row>
    <row r="3002" spans="2:15" ht="11.25" x14ac:dyDescent="0.2">
      <c r="B3002" s="8"/>
      <c r="C3002" s="8"/>
      <c r="D3002" s="8"/>
      <c r="E3002" s="8"/>
      <c r="F3002" s="8"/>
      <c r="G3002" s="8"/>
      <c r="H3002" s="8"/>
      <c r="I3002" s="8"/>
      <c r="J3002" s="8"/>
      <c r="K3002" s="8"/>
      <c r="L3002" s="8"/>
      <c r="M3002" s="8"/>
      <c r="N3002" s="8"/>
      <c r="O3002" s="8"/>
    </row>
    <row r="3003" spans="2:15" ht="11.25" x14ac:dyDescent="0.2">
      <c r="B3003" s="8"/>
      <c r="C3003" s="8"/>
      <c r="D3003" s="8"/>
      <c r="E3003" s="8"/>
      <c r="F3003" s="8"/>
      <c r="G3003" s="8"/>
      <c r="H3003" s="8"/>
      <c r="I3003" s="8"/>
      <c r="J3003" s="8"/>
      <c r="K3003" s="8"/>
      <c r="L3003" s="8"/>
      <c r="M3003" s="8"/>
      <c r="N3003" s="8"/>
      <c r="O3003" s="8"/>
    </row>
    <row r="3004" spans="2:15" ht="11.25" x14ac:dyDescent="0.2">
      <c r="B3004" s="8"/>
      <c r="C3004" s="8"/>
      <c r="D3004" s="8"/>
      <c r="E3004" s="8"/>
      <c r="F3004" s="8"/>
      <c r="G3004" s="8"/>
      <c r="H3004" s="8"/>
      <c r="I3004" s="8"/>
      <c r="J3004" s="8"/>
      <c r="K3004" s="8"/>
      <c r="L3004" s="8"/>
      <c r="M3004" s="8"/>
      <c r="N3004" s="8"/>
      <c r="O3004" s="8"/>
    </row>
    <row r="3005" spans="2:15" ht="11.25" x14ac:dyDescent="0.2">
      <c r="B3005" s="8"/>
      <c r="C3005" s="8"/>
      <c r="D3005" s="8"/>
      <c r="E3005" s="8"/>
      <c r="F3005" s="8"/>
      <c r="G3005" s="8"/>
      <c r="H3005" s="8"/>
      <c r="I3005" s="8"/>
      <c r="J3005" s="8"/>
      <c r="K3005" s="8"/>
      <c r="L3005" s="8"/>
      <c r="M3005" s="8"/>
      <c r="N3005" s="8"/>
      <c r="O3005" s="8"/>
    </row>
    <row r="3006" spans="2:15" ht="11.25" x14ac:dyDescent="0.2">
      <c r="B3006" s="8"/>
      <c r="C3006" s="8"/>
      <c r="D3006" s="8"/>
      <c r="E3006" s="8"/>
      <c r="F3006" s="8"/>
      <c r="G3006" s="8"/>
      <c r="H3006" s="8"/>
      <c r="I3006" s="8"/>
      <c r="J3006" s="8"/>
      <c r="K3006" s="8"/>
      <c r="L3006" s="8"/>
      <c r="M3006" s="8"/>
      <c r="N3006" s="8"/>
      <c r="O3006" s="8"/>
    </row>
    <row r="3007" spans="2:15" ht="11.25" x14ac:dyDescent="0.2">
      <c r="B3007" s="8"/>
      <c r="C3007" s="8"/>
      <c r="D3007" s="8"/>
      <c r="E3007" s="8"/>
      <c r="F3007" s="8"/>
      <c r="G3007" s="8"/>
      <c r="H3007" s="8"/>
      <c r="I3007" s="8"/>
      <c r="J3007" s="8"/>
      <c r="K3007" s="8"/>
      <c r="L3007" s="8"/>
      <c r="M3007" s="8"/>
      <c r="N3007" s="8"/>
      <c r="O3007" s="8"/>
    </row>
    <row r="3008" spans="2:15" ht="11.25" x14ac:dyDescent="0.2">
      <c r="B3008" s="8"/>
      <c r="C3008" s="8"/>
      <c r="D3008" s="8"/>
      <c r="E3008" s="8"/>
      <c r="F3008" s="8"/>
      <c r="G3008" s="8"/>
      <c r="H3008" s="8"/>
      <c r="I3008" s="8"/>
      <c r="J3008" s="8"/>
      <c r="K3008" s="8"/>
      <c r="L3008" s="8"/>
      <c r="M3008" s="8"/>
      <c r="N3008" s="8"/>
      <c r="O3008" s="8"/>
    </row>
    <row r="3009" spans="2:15" ht="11.25" x14ac:dyDescent="0.2">
      <c r="B3009" s="8"/>
      <c r="C3009" s="8"/>
      <c r="D3009" s="8"/>
      <c r="E3009" s="8"/>
      <c r="F3009" s="8"/>
      <c r="G3009" s="8"/>
      <c r="H3009" s="8"/>
      <c r="I3009" s="8"/>
      <c r="J3009" s="8"/>
      <c r="K3009" s="8"/>
      <c r="L3009" s="8"/>
      <c r="M3009" s="8"/>
      <c r="N3009" s="8"/>
      <c r="O3009" s="8"/>
    </row>
    <row r="3010" spans="2:15" ht="11.25" x14ac:dyDescent="0.2">
      <c r="B3010" s="8"/>
      <c r="C3010" s="8"/>
      <c r="D3010" s="8"/>
      <c r="E3010" s="8"/>
      <c r="F3010" s="8"/>
      <c r="G3010" s="8"/>
      <c r="H3010" s="8"/>
      <c r="I3010" s="8"/>
      <c r="J3010" s="8"/>
      <c r="K3010" s="8"/>
      <c r="L3010" s="8"/>
      <c r="M3010" s="8"/>
      <c r="N3010" s="8"/>
      <c r="O3010" s="8"/>
    </row>
    <row r="3011" spans="2:15" ht="11.25" x14ac:dyDescent="0.2">
      <c r="B3011" s="8"/>
      <c r="C3011" s="8"/>
      <c r="D3011" s="8"/>
      <c r="E3011" s="8"/>
      <c r="F3011" s="8"/>
      <c r="G3011" s="8"/>
      <c r="H3011" s="8"/>
      <c r="I3011" s="8"/>
      <c r="J3011" s="8"/>
      <c r="K3011" s="8"/>
      <c r="L3011" s="8"/>
      <c r="M3011" s="8"/>
      <c r="N3011" s="8"/>
      <c r="O3011" s="8"/>
    </row>
    <row r="3012" spans="2:15" ht="11.25" x14ac:dyDescent="0.2">
      <c r="B3012" s="8"/>
      <c r="C3012" s="8"/>
      <c r="D3012" s="8"/>
      <c r="E3012" s="8"/>
      <c r="F3012" s="8"/>
      <c r="G3012" s="8"/>
      <c r="H3012" s="8"/>
      <c r="I3012" s="8"/>
      <c r="J3012" s="8"/>
      <c r="K3012" s="8"/>
      <c r="L3012" s="8"/>
      <c r="M3012" s="8"/>
      <c r="N3012" s="8"/>
      <c r="O3012" s="8"/>
    </row>
    <row r="3013" spans="2:15" ht="11.25" x14ac:dyDescent="0.2">
      <c r="B3013" s="8"/>
      <c r="C3013" s="8"/>
      <c r="D3013" s="8"/>
      <c r="E3013" s="8"/>
      <c r="F3013" s="8"/>
      <c r="G3013" s="8"/>
      <c r="H3013" s="8"/>
      <c r="I3013" s="8"/>
      <c r="J3013" s="8"/>
      <c r="K3013" s="8"/>
      <c r="L3013" s="8"/>
      <c r="M3013" s="8"/>
      <c r="N3013" s="8"/>
      <c r="O3013" s="8"/>
    </row>
    <row r="3014" spans="2:15" ht="11.25" x14ac:dyDescent="0.2">
      <c r="B3014" s="8"/>
      <c r="C3014" s="8"/>
      <c r="D3014" s="8"/>
      <c r="E3014" s="8"/>
      <c r="F3014" s="8"/>
      <c r="G3014" s="8"/>
      <c r="H3014" s="8"/>
      <c r="I3014" s="8"/>
      <c r="J3014" s="8"/>
      <c r="K3014" s="8"/>
      <c r="L3014" s="8"/>
      <c r="M3014" s="8"/>
      <c r="N3014" s="8"/>
      <c r="O3014" s="8"/>
    </row>
    <row r="3015" spans="2:15" ht="11.25" x14ac:dyDescent="0.2">
      <c r="B3015" s="8"/>
      <c r="C3015" s="8"/>
      <c r="D3015" s="8"/>
      <c r="E3015" s="8"/>
      <c r="F3015" s="8"/>
      <c r="G3015" s="8"/>
      <c r="H3015" s="8"/>
      <c r="I3015" s="8"/>
      <c r="J3015" s="8"/>
      <c r="K3015" s="8"/>
      <c r="L3015" s="8"/>
      <c r="M3015" s="8"/>
      <c r="N3015" s="8"/>
      <c r="O3015" s="8"/>
    </row>
    <row r="3016" spans="2:15" ht="11.25" x14ac:dyDescent="0.2">
      <c r="B3016" s="8"/>
      <c r="C3016" s="8"/>
      <c r="D3016" s="8"/>
      <c r="E3016" s="8"/>
      <c r="F3016" s="8"/>
      <c r="G3016" s="8"/>
      <c r="H3016" s="8"/>
      <c r="I3016" s="8"/>
      <c r="J3016" s="8"/>
      <c r="K3016" s="8"/>
      <c r="L3016" s="8"/>
      <c r="M3016" s="8"/>
      <c r="N3016" s="8"/>
      <c r="O3016" s="8"/>
    </row>
    <row r="3017" spans="2:15" ht="11.25" x14ac:dyDescent="0.2">
      <c r="B3017" s="8"/>
      <c r="C3017" s="8"/>
      <c r="D3017" s="8"/>
      <c r="E3017" s="8"/>
      <c r="F3017" s="8"/>
      <c r="G3017" s="8"/>
      <c r="H3017" s="8"/>
      <c r="I3017" s="8"/>
      <c r="J3017" s="8"/>
      <c r="K3017" s="8"/>
      <c r="L3017" s="8"/>
      <c r="M3017" s="8"/>
      <c r="N3017" s="8"/>
      <c r="O3017" s="8"/>
    </row>
    <row r="3018" spans="2:15" ht="11.25" x14ac:dyDescent="0.2">
      <c r="B3018" s="8"/>
      <c r="C3018" s="8"/>
      <c r="D3018" s="8"/>
      <c r="E3018" s="8"/>
      <c r="F3018" s="8"/>
      <c r="G3018" s="8"/>
      <c r="H3018" s="8"/>
      <c r="I3018" s="8"/>
      <c r="J3018" s="8"/>
      <c r="K3018" s="8"/>
      <c r="L3018" s="8"/>
      <c r="M3018" s="8"/>
      <c r="N3018" s="8"/>
      <c r="O3018" s="8"/>
    </row>
    <row r="3019" spans="2:15" ht="11.25" x14ac:dyDescent="0.2">
      <c r="B3019" s="8"/>
      <c r="C3019" s="8"/>
      <c r="D3019" s="8"/>
      <c r="E3019" s="8"/>
      <c r="F3019" s="8"/>
      <c r="G3019" s="8"/>
      <c r="H3019" s="8"/>
      <c r="I3019" s="8"/>
      <c r="J3019" s="8"/>
      <c r="K3019" s="8"/>
      <c r="L3019" s="8"/>
      <c r="M3019" s="8"/>
      <c r="N3019" s="8"/>
      <c r="O3019" s="8"/>
    </row>
    <row r="3020" spans="2:15" ht="11.25" x14ac:dyDescent="0.2">
      <c r="B3020" s="8"/>
      <c r="C3020" s="8"/>
      <c r="D3020" s="8"/>
      <c r="E3020" s="8"/>
      <c r="F3020" s="8"/>
      <c r="G3020" s="8"/>
      <c r="H3020" s="8"/>
      <c r="I3020" s="8"/>
      <c r="J3020" s="8"/>
      <c r="K3020" s="8"/>
      <c r="L3020" s="8"/>
      <c r="M3020" s="8"/>
      <c r="N3020" s="8"/>
      <c r="O3020" s="8"/>
    </row>
    <row r="3021" spans="2:15" ht="11.25" x14ac:dyDescent="0.2">
      <c r="B3021" s="8"/>
      <c r="C3021" s="8"/>
      <c r="D3021" s="8"/>
      <c r="E3021" s="8"/>
      <c r="F3021" s="8"/>
      <c r="G3021" s="8"/>
      <c r="H3021" s="8"/>
      <c r="I3021" s="8"/>
      <c r="J3021" s="8"/>
      <c r="K3021" s="8"/>
      <c r="L3021" s="8"/>
      <c r="M3021" s="8"/>
      <c r="N3021" s="8"/>
      <c r="O3021" s="8"/>
    </row>
    <row r="3022" spans="2:15" ht="11.25" x14ac:dyDescent="0.2">
      <c r="B3022" s="8"/>
      <c r="C3022" s="8"/>
      <c r="D3022" s="8"/>
      <c r="E3022" s="8"/>
      <c r="F3022" s="8"/>
      <c r="G3022" s="8"/>
      <c r="H3022" s="8"/>
      <c r="I3022" s="8"/>
      <c r="J3022" s="8"/>
      <c r="K3022" s="8"/>
      <c r="L3022" s="8"/>
      <c r="M3022" s="8"/>
      <c r="N3022" s="8"/>
      <c r="O3022" s="8"/>
    </row>
    <row r="3023" spans="2:15" ht="11.25" x14ac:dyDescent="0.2">
      <c r="B3023" s="8"/>
      <c r="C3023" s="8"/>
      <c r="D3023" s="8"/>
      <c r="E3023" s="8"/>
      <c r="F3023" s="8"/>
      <c r="G3023" s="8"/>
      <c r="H3023" s="8"/>
      <c r="I3023" s="8"/>
      <c r="J3023" s="8"/>
      <c r="K3023" s="8"/>
      <c r="L3023" s="8"/>
      <c r="M3023" s="8"/>
      <c r="N3023" s="8"/>
      <c r="O3023" s="8"/>
    </row>
    <row r="3024" spans="2:15" ht="11.25" x14ac:dyDescent="0.2">
      <c r="B3024" s="8"/>
      <c r="C3024" s="8"/>
      <c r="D3024" s="8"/>
      <c r="E3024" s="8"/>
      <c r="F3024" s="8"/>
      <c r="G3024" s="8"/>
      <c r="H3024" s="8"/>
      <c r="I3024" s="8"/>
      <c r="J3024" s="8"/>
      <c r="K3024" s="8"/>
      <c r="L3024" s="8"/>
      <c r="M3024" s="8"/>
      <c r="N3024" s="8"/>
      <c r="O3024" s="8"/>
    </row>
    <row r="3025" spans="2:15" ht="11.25" x14ac:dyDescent="0.2">
      <c r="B3025" s="8"/>
      <c r="C3025" s="8"/>
      <c r="D3025" s="8"/>
      <c r="E3025" s="8"/>
      <c r="F3025" s="8"/>
      <c r="G3025" s="8"/>
      <c r="H3025" s="8"/>
      <c r="I3025" s="8"/>
      <c r="J3025" s="8"/>
      <c r="K3025" s="8"/>
      <c r="L3025" s="8"/>
      <c r="M3025" s="8"/>
      <c r="N3025" s="8"/>
      <c r="O3025" s="8"/>
    </row>
    <row r="3026" spans="2:15" ht="11.25" x14ac:dyDescent="0.2">
      <c r="B3026" s="8"/>
      <c r="C3026" s="8"/>
      <c r="D3026" s="8"/>
      <c r="E3026" s="8"/>
      <c r="F3026" s="8"/>
      <c r="G3026" s="8"/>
      <c r="H3026" s="8"/>
      <c r="I3026" s="8"/>
      <c r="J3026" s="8"/>
      <c r="K3026" s="8"/>
      <c r="L3026" s="8"/>
      <c r="M3026" s="8"/>
      <c r="N3026" s="8"/>
      <c r="O3026" s="8"/>
    </row>
    <row r="3027" spans="2:15" ht="11.25" x14ac:dyDescent="0.2">
      <c r="B3027" s="8"/>
      <c r="C3027" s="8"/>
      <c r="D3027" s="8"/>
      <c r="E3027" s="8"/>
      <c r="F3027" s="8"/>
      <c r="G3027" s="8"/>
      <c r="H3027" s="8"/>
      <c r="I3027" s="8"/>
      <c r="J3027" s="8"/>
      <c r="K3027" s="8"/>
      <c r="L3027" s="8"/>
      <c r="M3027" s="8"/>
      <c r="N3027" s="8"/>
      <c r="O3027" s="8"/>
    </row>
    <row r="3028" spans="2:15" ht="11.25" x14ac:dyDescent="0.2">
      <c r="B3028" s="8"/>
      <c r="C3028" s="8"/>
      <c r="D3028" s="8"/>
      <c r="E3028" s="8"/>
      <c r="F3028" s="8"/>
      <c r="G3028" s="8"/>
      <c r="H3028" s="8"/>
      <c r="I3028" s="8"/>
      <c r="J3028" s="8"/>
      <c r="K3028" s="8"/>
      <c r="L3028" s="8"/>
      <c r="M3028" s="8"/>
      <c r="N3028" s="8"/>
      <c r="O3028" s="8"/>
    </row>
    <row r="3029" spans="2:15" ht="11.25" x14ac:dyDescent="0.2">
      <c r="B3029" s="8"/>
      <c r="C3029" s="8"/>
      <c r="D3029" s="8"/>
      <c r="E3029" s="8"/>
      <c r="F3029" s="8"/>
      <c r="G3029" s="8"/>
      <c r="H3029" s="8"/>
      <c r="I3029" s="8"/>
      <c r="J3029" s="8"/>
      <c r="K3029" s="8"/>
      <c r="L3029" s="8"/>
      <c r="M3029" s="8"/>
      <c r="N3029" s="8"/>
      <c r="O3029" s="8"/>
    </row>
    <row r="3030" spans="2:15" ht="11.25" x14ac:dyDescent="0.2">
      <c r="B3030" s="8"/>
      <c r="C3030" s="8"/>
      <c r="D3030" s="8"/>
      <c r="E3030" s="8"/>
      <c r="F3030" s="8"/>
      <c r="G3030" s="8"/>
      <c r="H3030" s="8"/>
      <c r="I3030" s="8"/>
      <c r="J3030" s="8"/>
      <c r="K3030" s="8"/>
      <c r="L3030" s="8"/>
      <c r="M3030" s="8"/>
      <c r="N3030" s="8"/>
      <c r="O3030" s="8"/>
    </row>
    <row r="3031" spans="2:15" ht="11.25" x14ac:dyDescent="0.2">
      <c r="B3031" s="8"/>
      <c r="C3031" s="8"/>
      <c r="D3031" s="8"/>
      <c r="E3031" s="8"/>
      <c r="F3031" s="8"/>
      <c r="G3031" s="8"/>
      <c r="H3031" s="8"/>
      <c r="I3031" s="8"/>
      <c r="J3031" s="8"/>
      <c r="K3031" s="8"/>
      <c r="L3031" s="8"/>
      <c r="M3031" s="8"/>
      <c r="N3031" s="8"/>
      <c r="O3031" s="8"/>
    </row>
    <row r="3032" spans="2:15" ht="11.25" x14ac:dyDescent="0.2">
      <c r="B3032" s="8"/>
      <c r="C3032" s="8"/>
      <c r="D3032" s="8"/>
      <c r="E3032" s="8"/>
      <c r="F3032" s="8"/>
      <c r="G3032" s="8"/>
      <c r="H3032" s="8"/>
      <c r="I3032" s="8"/>
      <c r="J3032" s="8"/>
      <c r="K3032" s="8"/>
      <c r="L3032" s="8"/>
      <c r="M3032" s="8"/>
      <c r="N3032" s="8"/>
      <c r="O3032" s="8"/>
    </row>
    <row r="3033" spans="2:15" ht="11.25" x14ac:dyDescent="0.2">
      <c r="B3033" s="8"/>
      <c r="C3033" s="8"/>
      <c r="D3033" s="8"/>
      <c r="E3033" s="8"/>
      <c r="F3033" s="8"/>
      <c r="G3033" s="8"/>
      <c r="H3033" s="8"/>
      <c r="I3033" s="8"/>
      <c r="J3033" s="8"/>
      <c r="K3033" s="8"/>
      <c r="L3033" s="8"/>
      <c r="M3033" s="8"/>
      <c r="N3033" s="8"/>
      <c r="O3033" s="8"/>
    </row>
    <row r="3034" spans="2:15" ht="11.25" x14ac:dyDescent="0.2">
      <c r="B3034" s="8"/>
      <c r="C3034" s="8"/>
      <c r="D3034" s="8"/>
      <c r="E3034" s="8"/>
      <c r="F3034" s="8"/>
      <c r="G3034" s="8"/>
      <c r="H3034" s="8"/>
      <c r="I3034" s="8"/>
      <c r="J3034" s="8"/>
      <c r="K3034" s="8"/>
      <c r="L3034" s="8"/>
      <c r="M3034" s="8"/>
      <c r="N3034" s="8"/>
      <c r="O3034" s="8"/>
    </row>
    <row r="3035" spans="2:15" ht="11.25" x14ac:dyDescent="0.2">
      <c r="B3035" s="8"/>
      <c r="C3035" s="8"/>
      <c r="D3035" s="8"/>
      <c r="E3035" s="8"/>
      <c r="F3035" s="8"/>
      <c r="G3035" s="8"/>
      <c r="H3035" s="8"/>
      <c r="I3035" s="8"/>
      <c r="J3035" s="8"/>
      <c r="K3035" s="8"/>
      <c r="L3035" s="8"/>
      <c r="M3035" s="8"/>
      <c r="N3035" s="8"/>
      <c r="O3035" s="8"/>
    </row>
    <row r="3036" spans="2:15" ht="11.25" x14ac:dyDescent="0.2">
      <c r="B3036" s="8"/>
      <c r="C3036" s="8"/>
      <c r="D3036" s="8"/>
      <c r="E3036" s="8"/>
      <c r="F3036" s="8"/>
      <c r="G3036" s="8"/>
      <c r="H3036" s="8"/>
      <c r="I3036" s="8"/>
      <c r="J3036" s="8"/>
      <c r="K3036" s="8"/>
      <c r="L3036" s="8"/>
      <c r="M3036" s="8"/>
      <c r="N3036" s="8"/>
      <c r="O3036" s="8"/>
    </row>
    <row r="3037" spans="2:15" ht="11.25" x14ac:dyDescent="0.2">
      <c r="B3037" s="8"/>
      <c r="C3037" s="8"/>
      <c r="D3037" s="8"/>
      <c r="E3037" s="8"/>
      <c r="F3037" s="8"/>
      <c r="G3037" s="8"/>
      <c r="H3037" s="8"/>
      <c r="I3037" s="8"/>
      <c r="J3037" s="8"/>
      <c r="K3037" s="8"/>
      <c r="L3037" s="8"/>
      <c r="M3037" s="8"/>
      <c r="N3037" s="8"/>
      <c r="O3037" s="8"/>
    </row>
    <row r="3038" spans="2:15" ht="11.25" x14ac:dyDescent="0.2">
      <c r="B3038" s="8"/>
      <c r="C3038" s="8"/>
      <c r="D3038" s="8"/>
      <c r="E3038" s="8"/>
      <c r="F3038" s="8"/>
      <c r="G3038" s="8"/>
      <c r="H3038" s="8"/>
      <c r="I3038" s="8"/>
      <c r="J3038" s="8"/>
      <c r="K3038" s="8"/>
      <c r="L3038" s="8"/>
      <c r="M3038" s="8"/>
      <c r="N3038" s="8"/>
      <c r="O3038" s="8"/>
    </row>
    <row r="3039" spans="2:15" ht="11.25" x14ac:dyDescent="0.2">
      <c r="B3039" s="8"/>
      <c r="C3039" s="8"/>
      <c r="D3039" s="8"/>
      <c r="E3039" s="8"/>
      <c r="F3039" s="8"/>
      <c r="G3039" s="8"/>
      <c r="H3039" s="8"/>
      <c r="I3039" s="8"/>
      <c r="J3039" s="8"/>
      <c r="K3039" s="8"/>
      <c r="L3039" s="8"/>
      <c r="M3039" s="8"/>
      <c r="N3039" s="8"/>
      <c r="O3039" s="8"/>
    </row>
    <row r="3040" spans="2:15" ht="11.25" x14ac:dyDescent="0.2">
      <c r="B3040" s="8"/>
      <c r="C3040" s="8"/>
      <c r="D3040" s="8"/>
      <c r="E3040" s="8"/>
      <c r="F3040" s="8"/>
      <c r="G3040" s="8"/>
      <c r="H3040" s="8"/>
      <c r="I3040" s="8"/>
      <c r="J3040" s="8"/>
      <c r="K3040" s="8"/>
      <c r="L3040" s="8"/>
      <c r="M3040" s="8"/>
      <c r="N3040" s="8"/>
      <c r="O3040" s="8"/>
    </row>
    <row r="3041" spans="2:15" ht="11.25" x14ac:dyDescent="0.2">
      <c r="B3041" s="8"/>
      <c r="C3041" s="8"/>
      <c r="D3041" s="8"/>
      <c r="E3041" s="8"/>
      <c r="F3041" s="8"/>
      <c r="G3041" s="8"/>
      <c r="H3041" s="8"/>
      <c r="I3041" s="8"/>
      <c r="J3041" s="8"/>
      <c r="K3041" s="8"/>
      <c r="L3041" s="8"/>
      <c r="M3041" s="8"/>
      <c r="N3041" s="8"/>
      <c r="O3041" s="8"/>
    </row>
    <row r="3042" spans="2:15" ht="11.25" x14ac:dyDescent="0.2">
      <c r="B3042" s="8"/>
      <c r="C3042" s="8"/>
      <c r="D3042" s="8"/>
      <c r="E3042" s="8"/>
      <c r="F3042" s="8"/>
      <c r="G3042" s="8"/>
      <c r="H3042" s="8"/>
      <c r="I3042" s="8"/>
      <c r="J3042" s="8"/>
      <c r="K3042" s="8"/>
      <c r="L3042" s="8"/>
      <c r="M3042" s="8"/>
      <c r="N3042" s="8"/>
      <c r="O3042" s="8"/>
    </row>
    <row r="3043" spans="2:15" ht="11.25" x14ac:dyDescent="0.2">
      <c r="B3043" s="8"/>
      <c r="C3043" s="8"/>
      <c r="D3043" s="8"/>
      <c r="E3043" s="8"/>
      <c r="F3043" s="8"/>
      <c r="G3043" s="8"/>
      <c r="H3043" s="8"/>
      <c r="I3043" s="8"/>
      <c r="J3043" s="8"/>
      <c r="K3043" s="8"/>
      <c r="L3043" s="8"/>
      <c r="M3043" s="8"/>
      <c r="N3043" s="8"/>
      <c r="O3043" s="8"/>
    </row>
    <row r="3044" spans="2:15" ht="11.25" x14ac:dyDescent="0.2">
      <c r="B3044" s="8"/>
      <c r="C3044" s="8"/>
      <c r="D3044" s="8"/>
      <c r="E3044" s="8"/>
      <c r="F3044" s="8"/>
      <c r="G3044" s="8"/>
      <c r="H3044" s="8"/>
      <c r="I3044" s="8"/>
      <c r="J3044" s="8"/>
      <c r="K3044" s="8"/>
      <c r="L3044" s="8"/>
      <c r="M3044" s="8"/>
      <c r="N3044" s="8"/>
      <c r="O3044" s="8"/>
    </row>
    <row r="3045" spans="2:15" ht="11.25" x14ac:dyDescent="0.2">
      <c r="B3045" s="8"/>
      <c r="C3045" s="8"/>
      <c r="D3045" s="8"/>
      <c r="E3045" s="8"/>
      <c r="F3045" s="8"/>
      <c r="G3045" s="8"/>
      <c r="H3045" s="8"/>
      <c r="I3045" s="8"/>
      <c r="J3045" s="8"/>
      <c r="K3045" s="8"/>
      <c r="L3045" s="8"/>
      <c r="M3045" s="8"/>
      <c r="N3045" s="8"/>
      <c r="O3045" s="8"/>
    </row>
    <row r="3046" spans="2:15" ht="11.25" x14ac:dyDescent="0.2">
      <c r="B3046" s="8"/>
      <c r="C3046" s="8"/>
      <c r="D3046" s="8"/>
      <c r="E3046" s="8"/>
      <c r="F3046" s="8"/>
      <c r="G3046" s="8"/>
      <c r="H3046" s="8"/>
      <c r="I3046" s="8"/>
      <c r="J3046" s="8"/>
      <c r="K3046" s="8"/>
      <c r="L3046" s="8"/>
      <c r="M3046" s="8"/>
      <c r="N3046" s="8"/>
      <c r="O3046" s="8"/>
    </row>
    <row r="3047" spans="2:15" ht="11.25" x14ac:dyDescent="0.2">
      <c r="B3047" s="8"/>
      <c r="C3047" s="8"/>
      <c r="D3047" s="8"/>
      <c r="E3047" s="8"/>
      <c r="F3047" s="8"/>
      <c r="G3047" s="8"/>
      <c r="H3047" s="8"/>
      <c r="I3047" s="8"/>
      <c r="J3047" s="8"/>
      <c r="K3047" s="8"/>
      <c r="L3047" s="8"/>
      <c r="M3047" s="8"/>
      <c r="N3047" s="8"/>
      <c r="O3047" s="8"/>
    </row>
    <row r="3048" spans="2:15" ht="11.25" x14ac:dyDescent="0.2">
      <c r="B3048" s="8"/>
      <c r="C3048" s="8"/>
      <c r="D3048" s="8"/>
      <c r="E3048" s="8"/>
      <c r="F3048" s="8"/>
      <c r="G3048" s="8"/>
      <c r="H3048" s="8"/>
      <c r="I3048" s="8"/>
      <c r="J3048" s="8"/>
      <c r="K3048" s="8"/>
      <c r="L3048" s="8"/>
      <c r="M3048" s="8"/>
      <c r="N3048" s="8"/>
      <c r="O3048" s="8"/>
    </row>
    <row r="3049" spans="2:15" ht="11.25" x14ac:dyDescent="0.2">
      <c r="B3049" s="8"/>
      <c r="C3049" s="8"/>
      <c r="D3049" s="8"/>
      <c r="E3049" s="8"/>
      <c r="F3049" s="8"/>
      <c r="G3049" s="8"/>
      <c r="H3049" s="8"/>
      <c r="I3049" s="8"/>
      <c r="J3049" s="8"/>
      <c r="K3049" s="8"/>
      <c r="L3049" s="8"/>
      <c r="M3049" s="8"/>
      <c r="N3049" s="8"/>
      <c r="O3049" s="8"/>
    </row>
    <row r="3050" spans="2:15" ht="11.25" x14ac:dyDescent="0.2">
      <c r="B3050" s="8"/>
      <c r="C3050" s="8"/>
      <c r="D3050" s="8"/>
      <c r="E3050" s="8"/>
      <c r="F3050" s="8"/>
      <c r="G3050" s="8"/>
      <c r="H3050" s="8"/>
      <c r="I3050" s="8"/>
      <c r="J3050" s="8"/>
      <c r="K3050" s="8"/>
      <c r="L3050" s="8"/>
      <c r="M3050" s="8"/>
      <c r="N3050" s="8"/>
      <c r="O3050" s="8"/>
    </row>
    <row r="3051" spans="2:15" ht="11.25" x14ac:dyDescent="0.2">
      <c r="B3051" s="8"/>
      <c r="C3051" s="8"/>
      <c r="D3051" s="8"/>
      <c r="E3051" s="8"/>
      <c r="F3051" s="8"/>
      <c r="G3051" s="8"/>
      <c r="H3051" s="8"/>
      <c r="I3051" s="8"/>
      <c r="J3051" s="8"/>
      <c r="K3051" s="8"/>
      <c r="L3051" s="8"/>
      <c r="M3051" s="8"/>
      <c r="N3051" s="8"/>
      <c r="O3051" s="8"/>
    </row>
    <row r="3052" spans="2:15" ht="11.25" x14ac:dyDescent="0.2">
      <c r="B3052" s="8"/>
      <c r="C3052" s="8"/>
      <c r="D3052" s="8"/>
      <c r="E3052" s="8"/>
      <c r="F3052" s="8"/>
      <c r="G3052" s="8"/>
      <c r="H3052" s="8"/>
      <c r="I3052" s="8"/>
      <c r="J3052" s="8"/>
      <c r="K3052" s="8"/>
      <c r="L3052" s="8"/>
      <c r="M3052" s="8"/>
      <c r="N3052" s="8"/>
      <c r="O3052" s="8"/>
    </row>
    <row r="3053" spans="2:15" ht="11.25" x14ac:dyDescent="0.2">
      <c r="B3053" s="8"/>
      <c r="C3053" s="8"/>
      <c r="D3053" s="8"/>
      <c r="E3053" s="8"/>
      <c r="F3053" s="8"/>
      <c r="G3053" s="8"/>
      <c r="H3053" s="8"/>
      <c r="I3053" s="8"/>
      <c r="J3053" s="8"/>
      <c r="K3053" s="8"/>
      <c r="L3053" s="8"/>
      <c r="M3053" s="8"/>
      <c r="N3053" s="8"/>
      <c r="O3053" s="8"/>
    </row>
    <row r="3054" spans="2:15" ht="11.25" x14ac:dyDescent="0.2">
      <c r="B3054" s="8"/>
      <c r="C3054" s="8"/>
      <c r="D3054" s="8"/>
      <c r="E3054" s="8"/>
      <c r="F3054" s="8"/>
      <c r="G3054" s="8"/>
      <c r="H3054" s="8"/>
      <c r="I3054" s="8"/>
      <c r="J3054" s="8"/>
      <c r="K3054" s="8"/>
      <c r="L3054" s="8"/>
      <c r="M3054" s="8"/>
      <c r="N3054" s="8"/>
      <c r="O3054" s="8"/>
    </row>
    <row r="3055" spans="2:15" ht="11.25" x14ac:dyDescent="0.2">
      <c r="B3055" s="8"/>
      <c r="C3055" s="8"/>
      <c r="D3055" s="8"/>
      <c r="E3055" s="8"/>
      <c r="F3055" s="8"/>
      <c r="G3055" s="8"/>
      <c r="H3055" s="8"/>
      <c r="I3055" s="8"/>
      <c r="J3055" s="8"/>
      <c r="K3055" s="8"/>
      <c r="L3055" s="8"/>
      <c r="M3055" s="8"/>
      <c r="N3055" s="8"/>
      <c r="O3055" s="8"/>
    </row>
    <row r="3056" spans="2:15" ht="11.25" x14ac:dyDescent="0.2">
      <c r="B3056" s="8"/>
      <c r="C3056" s="8"/>
      <c r="D3056" s="8"/>
      <c r="E3056" s="8"/>
      <c r="F3056" s="8"/>
      <c r="G3056" s="8"/>
      <c r="H3056" s="8"/>
      <c r="I3056" s="8"/>
      <c r="J3056" s="8"/>
      <c r="K3056" s="8"/>
      <c r="L3056" s="8"/>
      <c r="M3056" s="8"/>
      <c r="N3056" s="8"/>
      <c r="O3056" s="8"/>
    </row>
    <row r="3057" spans="2:15" ht="11.25" x14ac:dyDescent="0.2">
      <c r="B3057" s="8"/>
      <c r="C3057" s="8"/>
      <c r="D3057" s="8"/>
      <c r="E3057" s="8"/>
      <c r="F3057" s="8"/>
      <c r="G3057" s="8"/>
      <c r="H3057" s="8"/>
      <c r="I3057" s="8"/>
      <c r="J3057" s="8"/>
      <c r="K3057" s="8"/>
      <c r="L3057" s="8"/>
      <c r="M3057" s="8"/>
      <c r="N3057" s="8"/>
      <c r="O3057" s="8"/>
    </row>
    <row r="3058" spans="2:15" ht="11.25" x14ac:dyDescent="0.2">
      <c r="B3058" s="8"/>
      <c r="C3058" s="8"/>
      <c r="D3058" s="8"/>
      <c r="E3058" s="8"/>
      <c r="F3058" s="8"/>
      <c r="G3058" s="8"/>
      <c r="H3058" s="8"/>
      <c r="I3058" s="8"/>
      <c r="J3058" s="8"/>
      <c r="K3058" s="8"/>
      <c r="L3058" s="8"/>
      <c r="M3058" s="8"/>
      <c r="N3058" s="8"/>
      <c r="O3058" s="8"/>
    </row>
    <row r="3059" spans="2:15" ht="11.25" x14ac:dyDescent="0.2">
      <c r="B3059" s="8"/>
      <c r="C3059" s="8"/>
      <c r="D3059" s="8"/>
      <c r="E3059" s="8"/>
      <c r="F3059" s="8"/>
      <c r="G3059" s="8"/>
      <c r="H3059" s="8"/>
      <c r="I3059" s="8"/>
      <c r="J3059" s="8"/>
      <c r="K3059" s="8"/>
      <c r="L3059" s="8"/>
      <c r="M3059" s="8"/>
      <c r="N3059" s="8"/>
      <c r="O3059" s="8"/>
    </row>
    <row r="3060" spans="2:15" ht="11.25" x14ac:dyDescent="0.2">
      <c r="B3060" s="8"/>
      <c r="C3060" s="8"/>
      <c r="D3060" s="8"/>
      <c r="E3060" s="8"/>
      <c r="F3060" s="8"/>
      <c r="G3060" s="8"/>
      <c r="H3060" s="8"/>
      <c r="I3060" s="8"/>
      <c r="J3060" s="8"/>
      <c r="K3060" s="8"/>
      <c r="L3060" s="8"/>
      <c r="M3060" s="8"/>
      <c r="N3060" s="8"/>
      <c r="O3060" s="8"/>
    </row>
    <row r="3061" spans="2:15" ht="11.25" x14ac:dyDescent="0.2">
      <c r="B3061" s="8"/>
      <c r="C3061" s="8"/>
      <c r="D3061" s="8"/>
      <c r="E3061" s="8"/>
      <c r="F3061" s="8"/>
      <c r="G3061" s="8"/>
      <c r="H3061" s="8"/>
      <c r="I3061" s="8"/>
      <c r="J3061" s="8"/>
      <c r="K3061" s="8"/>
      <c r="L3061" s="8"/>
      <c r="M3061" s="8"/>
      <c r="N3061" s="8"/>
      <c r="O3061" s="8"/>
    </row>
    <row r="3062" spans="2:15" ht="11.25" x14ac:dyDescent="0.2">
      <c r="B3062" s="8"/>
      <c r="C3062" s="8"/>
      <c r="D3062" s="8"/>
      <c r="E3062" s="8"/>
      <c r="F3062" s="8"/>
      <c r="G3062" s="8"/>
      <c r="H3062" s="8"/>
      <c r="I3062" s="8"/>
      <c r="J3062" s="8"/>
      <c r="K3062" s="8"/>
      <c r="L3062" s="8"/>
      <c r="M3062" s="8"/>
      <c r="N3062" s="8"/>
      <c r="O3062" s="8"/>
    </row>
    <row r="3063" spans="2:15" ht="11.25" x14ac:dyDescent="0.2">
      <c r="B3063" s="8"/>
      <c r="C3063" s="8"/>
      <c r="D3063" s="8"/>
      <c r="E3063" s="8"/>
      <c r="F3063" s="8"/>
      <c r="G3063" s="8"/>
      <c r="H3063" s="8"/>
      <c r="I3063" s="8"/>
      <c r="J3063" s="8"/>
      <c r="K3063" s="8"/>
      <c r="L3063" s="8"/>
      <c r="M3063" s="8"/>
      <c r="N3063" s="8"/>
      <c r="O3063" s="8"/>
    </row>
    <row r="3064" spans="2:15" ht="11.25" x14ac:dyDescent="0.2">
      <c r="B3064" s="8"/>
      <c r="C3064" s="8"/>
      <c r="D3064" s="8"/>
      <c r="E3064" s="8"/>
      <c r="F3064" s="8"/>
      <c r="G3064" s="8"/>
      <c r="H3064" s="8"/>
      <c r="I3064" s="8"/>
      <c r="J3064" s="8"/>
      <c r="K3064" s="8"/>
      <c r="L3064" s="8"/>
      <c r="M3064" s="8"/>
      <c r="N3064" s="8"/>
      <c r="O3064" s="8"/>
    </row>
    <row r="3065" spans="2:15" ht="11.25" x14ac:dyDescent="0.2">
      <c r="B3065" s="8"/>
      <c r="C3065" s="8"/>
      <c r="D3065" s="8"/>
      <c r="E3065" s="8"/>
      <c r="F3065" s="8"/>
      <c r="G3065" s="8"/>
      <c r="H3065" s="8"/>
      <c r="I3065" s="8"/>
      <c r="J3065" s="8"/>
      <c r="K3065" s="8"/>
      <c r="L3065" s="8"/>
      <c r="M3065" s="8"/>
      <c r="N3065" s="8"/>
      <c r="O3065" s="8"/>
    </row>
    <row r="3066" spans="2:15" ht="11.25" x14ac:dyDescent="0.2">
      <c r="B3066" s="8"/>
      <c r="C3066" s="8"/>
      <c r="D3066" s="8"/>
      <c r="E3066" s="8"/>
      <c r="F3066" s="8"/>
      <c r="G3066" s="8"/>
      <c r="H3066" s="8"/>
      <c r="I3066" s="8"/>
      <c r="J3066" s="8"/>
      <c r="K3066" s="8"/>
      <c r="L3066" s="8"/>
      <c r="M3066" s="8"/>
      <c r="N3066" s="8"/>
      <c r="O3066" s="8"/>
    </row>
    <row r="3067" spans="2:15" ht="11.25" x14ac:dyDescent="0.2">
      <c r="B3067" s="8"/>
      <c r="C3067" s="8"/>
      <c r="D3067" s="8"/>
      <c r="E3067" s="8"/>
      <c r="F3067" s="8"/>
      <c r="G3067" s="8"/>
      <c r="H3067" s="8"/>
      <c r="I3067" s="8"/>
      <c r="J3067" s="8"/>
      <c r="K3067" s="8"/>
      <c r="L3067" s="8"/>
      <c r="M3067" s="8"/>
      <c r="N3067" s="8"/>
      <c r="O3067" s="8"/>
    </row>
    <row r="3068" spans="2:15" ht="11.25" x14ac:dyDescent="0.2">
      <c r="B3068" s="8"/>
      <c r="C3068" s="8"/>
      <c r="D3068" s="8"/>
      <c r="E3068" s="8"/>
      <c r="F3068" s="8"/>
      <c r="G3068" s="8"/>
      <c r="H3068" s="8"/>
      <c r="I3068" s="8"/>
      <c r="J3068" s="8"/>
      <c r="K3068" s="8"/>
      <c r="L3068" s="8"/>
      <c r="M3068" s="8"/>
      <c r="N3068" s="8"/>
      <c r="O3068" s="8"/>
    </row>
    <row r="3069" spans="2:15" ht="11.25" x14ac:dyDescent="0.2">
      <c r="B3069" s="8"/>
      <c r="C3069" s="8"/>
      <c r="D3069" s="8"/>
      <c r="E3069" s="8"/>
      <c r="F3069" s="8"/>
      <c r="G3069" s="8"/>
      <c r="H3069" s="8"/>
      <c r="I3069" s="8"/>
      <c r="J3069" s="8"/>
      <c r="K3069" s="8"/>
      <c r="L3069" s="8"/>
      <c r="M3069" s="8"/>
      <c r="N3069" s="8"/>
      <c r="O3069" s="8"/>
    </row>
    <row r="3070" spans="2:15" ht="11.25" x14ac:dyDescent="0.2">
      <c r="B3070" s="8"/>
      <c r="C3070" s="8"/>
      <c r="D3070" s="8"/>
      <c r="E3070" s="8"/>
      <c r="F3070" s="8"/>
      <c r="G3070" s="8"/>
      <c r="H3070" s="8"/>
      <c r="I3070" s="8"/>
      <c r="J3070" s="8"/>
      <c r="K3070" s="8"/>
      <c r="L3070" s="8"/>
      <c r="M3070" s="8"/>
      <c r="N3070" s="8"/>
      <c r="O3070" s="8"/>
    </row>
    <row r="3071" spans="2:15" ht="11.25" x14ac:dyDescent="0.2">
      <c r="B3071" s="8"/>
      <c r="C3071" s="8"/>
      <c r="D3071" s="8"/>
      <c r="E3071" s="8"/>
      <c r="F3071" s="8"/>
      <c r="G3071" s="8"/>
      <c r="H3071" s="8"/>
      <c r="I3071" s="8"/>
      <c r="J3071" s="8"/>
      <c r="K3071" s="8"/>
      <c r="L3071" s="8"/>
      <c r="M3071" s="8"/>
      <c r="N3071" s="8"/>
      <c r="O3071" s="8"/>
    </row>
    <row r="3072" spans="2:15" ht="11.25" x14ac:dyDescent="0.2">
      <c r="B3072" s="8"/>
      <c r="C3072" s="8"/>
      <c r="D3072" s="8"/>
      <c r="E3072" s="8"/>
      <c r="F3072" s="8"/>
      <c r="G3072" s="8"/>
      <c r="H3072" s="8"/>
      <c r="I3072" s="8"/>
      <c r="J3072" s="8"/>
      <c r="K3072" s="8"/>
      <c r="L3072" s="8"/>
      <c r="M3072" s="8"/>
      <c r="N3072" s="8"/>
      <c r="O3072" s="8"/>
    </row>
    <row r="3073" spans="2:15" ht="11.25" x14ac:dyDescent="0.2">
      <c r="B3073" s="8"/>
      <c r="C3073" s="8"/>
      <c r="D3073" s="8"/>
      <c r="E3073" s="8"/>
      <c r="F3073" s="8"/>
      <c r="G3073" s="8"/>
      <c r="H3073" s="8"/>
      <c r="I3073" s="8"/>
      <c r="J3073" s="8"/>
      <c r="K3073" s="8"/>
      <c r="L3073" s="8"/>
      <c r="M3073" s="8"/>
      <c r="N3073" s="8"/>
      <c r="O3073" s="8"/>
    </row>
    <row r="3074" spans="2:15" ht="11.25" x14ac:dyDescent="0.2">
      <c r="B3074" s="8"/>
      <c r="C3074" s="8"/>
      <c r="D3074" s="8"/>
      <c r="E3074" s="8"/>
      <c r="F3074" s="8"/>
      <c r="G3074" s="8"/>
      <c r="H3074" s="8"/>
      <c r="I3074" s="8"/>
      <c r="J3074" s="8"/>
      <c r="K3074" s="8"/>
      <c r="L3074" s="8"/>
      <c r="M3074" s="8"/>
      <c r="N3074" s="8"/>
      <c r="O3074" s="8"/>
    </row>
    <row r="3075" spans="2:15" ht="11.25" x14ac:dyDescent="0.2">
      <c r="B3075" s="8"/>
      <c r="C3075" s="8"/>
      <c r="D3075" s="8"/>
      <c r="E3075" s="8"/>
      <c r="F3075" s="8"/>
      <c r="G3075" s="8"/>
      <c r="H3075" s="8"/>
      <c r="I3075" s="8"/>
      <c r="J3075" s="8"/>
      <c r="K3075" s="8"/>
      <c r="L3075" s="8"/>
      <c r="M3075" s="8"/>
      <c r="N3075" s="8"/>
      <c r="O3075" s="8"/>
    </row>
    <row r="3076" spans="2:15" ht="11.25" x14ac:dyDescent="0.2">
      <c r="B3076" s="8"/>
      <c r="C3076" s="8"/>
      <c r="D3076" s="8"/>
      <c r="E3076" s="8"/>
      <c r="F3076" s="8"/>
      <c r="G3076" s="8"/>
      <c r="H3076" s="8"/>
      <c r="I3076" s="8"/>
      <c r="J3076" s="8"/>
      <c r="K3076" s="8"/>
      <c r="L3076" s="8"/>
      <c r="M3076" s="8"/>
      <c r="N3076" s="8"/>
      <c r="O3076" s="8"/>
    </row>
    <row r="3077" spans="2:15" ht="11.25" x14ac:dyDescent="0.2">
      <c r="B3077" s="8"/>
      <c r="C3077" s="8"/>
      <c r="D3077" s="8"/>
      <c r="E3077" s="8"/>
      <c r="F3077" s="8"/>
      <c r="G3077" s="8"/>
      <c r="H3077" s="8"/>
      <c r="I3077" s="8"/>
      <c r="J3077" s="8"/>
      <c r="K3077" s="8"/>
      <c r="L3077" s="8"/>
      <c r="M3077" s="8"/>
      <c r="N3077" s="8"/>
      <c r="O3077" s="8"/>
    </row>
    <row r="3078" spans="2:15" ht="11.25" x14ac:dyDescent="0.2">
      <c r="B3078" s="8"/>
      <c r="C3078" s="8"/>
      <c r="D3078" s="8"/>
      <c r="E3078" s="8"/>
      <c r="F3078" s="8"/>
      <c r="G3078" s="8"/>
      <c r="H3078" s="8"/>
      <c r="I3078" s="8"/>
      <c r="J3078" s="8"/>
      <c r="K3078" s="8"/>
      <c r="L3078" s="8"/>
      <c r="M3078" s="8"/>
      <c r="N3078" s="8"/>
      <c r="O3078" s="8"/>
    </row>
    <row r="3079" spans="2:15" ht="11.25" x14ac:dyDescent="0.2">
      <c r="B3079" s="8"/>
      <c r="C3079" s="8"/>
      <c r="D3079" s="8"/>
      <c r="E3079" s="8"/>
      <c r="F3079" s="8"/>
      <c r="G3079" s="8"/>
      <c r="H3079" s="8"/>
      <c r="I3079" s="8"/>
      <c r="J3079" s="8"/>
      <c r="K3079" s="8"/>
      <c r="L3079" s="8"/>
      <c r="M3079" s="8"/>
      <c r="N3079" s="8"/>
      <c r="O3079" s="8"/>
    </row>
    <row r="3080" spans="2:15" ht="11.25" x14ac:dyDescent="0.2">
      <c r="B3080" s="8"/>
      <c r="C3080" s="8"/>
      <c r="D3080" s="8"/>
      <c r="E3080" s="8"/>
      <c r="F3080" s="8"/>
      <c r="G3080" s="8"/>
      <c r="H3080" s="8"/>
      <c r="I3080" s="8"/>
      <c r="J3080" s="8"/>
      <c r="K3080" s="8"/>
      <c r="L3080" s="8"/>
      <c r="M3080" s="8"/>
      <c r="N3080" s="8"/>
      <c r="O3080" s="8"/>
    </row>
    <row r="3081" spans="2:15" ht="11.25" x14ac:dyDescent="0.2">
      <c r="B3081" s="8"/>
      <c r="C3081" s="8"/>
      <c r="D3081" s="8"/>
      <c r="E3081" s="8"/>
      <c r="F3081" s="8"/>
      <c r="G3081" s="8"/>
      <c r="H3081" s="8"/>
      <c r="I3081" s="8"/>
      <c r="J3081" s="8"/>
      <c r="K3081" s="8"/>
      <c r="L3081" s="8"/>
      <c r="M3081" s="8"/>
      <c r="N3081" s="8"/>
      <c r="O3081" s="8"/>
    </row>
    <row r="3082" spans="2:15" ht="11.25" x14ac:dyDescent="0.2">
      <c r="B3082" s="8"/>
      <c r="C3082" s="8"/>
      <c r="D3082" s="8"/>
      <c r="E3082" s="8"/>
      <c r="F3082" s="8"/>
      <c r="G3082" s="8"/>
      <c r="H3082" s="8"/>
      <c r="I3082" s="8"/>
      <c r="J3082" s="8"/>
      <c r="K3082" s="8"/>
      <c r="L3082" s="8"/>
      <c r="M3082" s="8"/>
      <c r="N3082" s="8"/>
      <c r="O3082" s="8"/>
    </row>
    <row r="3083" spans="2:15" ht="11.25" x14ac:dyDescent="0.2">
      <c r="B3083" s="8"/>
      <c r="C3083" s="8"/>
      <c r="D3083" s="8"/>
      <c r="E3083" s="8"/>
      <c r="F3083" s="8"/>
      <c r="G3083" s="8"/>
      <c r="H3083" s="8"/>
      <c r="I3083" s="8"/>
      <c r="J3083" s="8"/>
      <c r="K3083" s="8"/>
      <c r="L3083" s="8"/>
      <c r="M3083" s="8"/>
      <c r="N3083" s="8"/>
      <c r="O3083" s="8"/>
    </row>
    <row r="3084" spans="2:15" ht="11.25" x14ac:dyDescent="0.2">
      <c r="B3084" s="8"/>
      <c r="C3084" s="8"/>
      <c r="D3084" s="8"/>
      <c r="E3084" s="8"/>
      <c r="F3084" s="8"/>
      <c r="G3084" s="8"/>
      <c r="H3084" s="8"/>
      <c r="I3084" s="8"/>
      <c r="J3084" s="8"/>
      <c r="K3084" s="8"/>
      <c r="L3084" s="8"/>
      <c r="M3084" s="8"/>
      <c r="N3084" s="8"/>
      <c r="O3084" s="8"/>
    </row>
    <row r="3085" spans="2:15" ht="11.25" x14ac:dyDescent="0.2">
      <c r="B3085" s="8"/>
      <c r="C3085" s="8"/>
      <c r="D3085" s="8"/>
      <c r="E3085" s="8"/>
      <c r="F3085" s="8"/>
      <c r="G3085" s="8"/>
      <c r="H3085" s="8"/>
      <c r="I3085" s="8"/>
      <c r="J3085" s="8"/>
      <c r="K3085" s="8"/>
      <c r="L3085" s="8"/>
      <c r="M3085" s="8"/>
      <c r="N3085" s="8"/>
      <c r="O3085" s="8"/>
    </row>
    <row r="3086" spans="2:15" ht="11.25" x14ac:dyDescent="0.2">
      <c r="B3086" s="8"/>
      <c r="C3086" s="8"/>
      <c r="D3086" s="8"/>
      <c r="E3086" s="8"/>
      <c r="F3086" s="8"/>
      <c r="G3086" s="8"/>
      <c r="H3086" s="8"/>
      <c r="I3086" s="8"/>
      <c r="J3086" s="8"/>
      <c r="K3086" s="8"/>
      <c r="L3086" s="8"/>
      <c r="M3086" s="8"/>
      <c r="N3086" s="8"/>
      <c r="O3086" s="8"/>
    </row>
    <row r="3087" spans="2:15" ht="11.25" x14ac:dyDescent="0.2">
      <c r="B3087" s="8"/>
      <c r="C3087" s="8"/>
      <c r="D3087" s="8"/>
      <c r="E3087" s="8"/>
      <c r="F3087" s="8"/>
      <c r="G3087" s="8"/>
      <c r="H3087" s="8"/>
      <c r="I3087" s="8"/>
      <c r="J3087" s="8"/>
      <c r="K3087" s="8"/>
      <c r="L3087" s="8"/>
      <c r="M3087" s="8"/>
      <c r="N3087" s="8"/>
      <c r="O3087" s="8"/>
    </row>
    <row r="3088" spans="2:15" ht="11.25" x14ac:dyDescent="0.2">
      <c r="B3088" s="8"/>
      <c r="C3088" s="8"/>
      <c r="D3088" s="8"/>
      <c r="E3088" s="8"/>
      <c r="F3088" s="8"/>
      <c r="G3088" s="8"/>
      <c r="H3088" s="8"/>
      <c r="I3088" s="8"/>
      <c r="J3088" s="8"/>
      <c r="K3088" s="8"/>
      <c r="L3088" s="8"/>
      <c r="M3088" s="8"/>
      <c r="N3088" s="8"/>
      <c r="O3088" s="8"/>
    </row>
    <row r="3089" spans="2:15" ht="11.25" x14ac:dyDescent="0.2">
      <c r="B3089" s="8"/>
      <c r="C3089" s="8"/>
      <c r="D3089" s="8"/>
      <c r="E3089" s="8"/>
      <c r="F3089" s="8"/>
      <c r="G3089" s="8"/>
      <c r="H3089" s="8"/>
      <c r="I3089" s="8"/>
      <c r="J3089" s="8"/>
      <c r="K3089" s="8"/>
      <c r="L3089" s="8"/>
      <c r="M3089" s="8"/>
      <c r="N3089" s="8"/>
      <c r="O3089" s="8"/>
    </row>
    <row r="3090" spans="2:15" ht="11.25" x14ac:dyDescent="0.2">
      <c r="B3090" s="8"/>
      <c r="C3090" s="8"/>
      <c r="D3090" s="8"/>
      <c r="E3090" s="8"/>
      <c r="F3090" s="8"/>
      <c r="G3090" s="8"/>
      <c r="H3090" s="8"/>
      <c r="I3090" s="8"/>
      <c r="J3090" s="8"/>
      <c r="K3090" s="8"/>
      <c r="L3090" s="8"/>
      <c r="M3090" s="8"/>
      <c r="N3090" s="8"/>
      <c r="O3090" s="8"/>
    </row>
    <row r="3091" spans="2:15" ht="11.25" x14ac:dyDescent="0.2">
      <c r="B3091" s="8"/>
      <c r="C3091" s="8"/>
      <c r="D3091" s="8"/>
      <c r="E3091" s="8"/>
      <c r="F3091" s="8"/>
      <c r="G3091" s="8"/>
      <c r="H3091" s="8"/>
      <c r="I3091" s="8"/>
      <c r="J3091" s="8"/>
      <c r="K3091" s="8"/>
      <c r="L3091" s="8"/>
      <c r="M3091" s="8"/>
      <c r="N3091" s="8"/>
      <c r="O3091" s="8"/>
    </row>
    <row r="3092" spans="2:15" ht="11.25" x14ac:dyDescent="0.2">
      <c r="B3092" s="8"/>
      <c r="C3092" s="8"/>
      <c r="D3092" s="8"/>
      <c r="E3092" s="8"/>
      <c r="F3092" s="8"/>
      <c r="G3092" s="8"/>
      <c r="H3092" s="8"/>
      <c r="I3092" s="8"/>
      <c r="J3092" s="8"/>
      <c r="K3092" s="8"/>
      <c r="L3092" s="8"/>
      <c r="M3092" s="8"/>
      <c r="N3092" s="8"/>
      <c r="O3092" s="8"/>
    </row>
    <row r="3093" spans="2:15" ht="11.25" x14ac:dyDescent="0.2">
      <c r="B3093" s="8"/>
      <c r="C3093" s="8"/>
      <c r="D3093" s="8"/>
      <c r="E3093" s="8"/>
      <c r="F3093" s="8"/>
      <c r="G3093" s="8"/>
      <c r="H3093" s="8"/>
      <c r="I3093" s="8"/>
      <c r="J3093" s="8"/>
      <c r="K3093" s="8"/>
      <c r="L3093" s="8"/>
      <c r="M3093" s="8"/>
      <c r="N3093" s="8"/>
      <c r="O3093" s="8"/>
    </row>
    <row r="3094" spans="2:15" ht="11.25" x14ac:dyDescent="0.2">
      <c r="B3094" s="8"/>
      <c r="C3094" s="8"/>
      <c r="D3094" s="8"/>
      <c r="E3094" s="8"/>
      <c r="F3094" s="8"/>
      <c r="G3094" s="8"/>
      <c r="H3094" s="8"/>
      <c r="I3094" s="8"/>
      <c r="J3094" s="8"/>
      <c r="K3094" s="8"/>
      <c r="L3094" s="8"/>
      <c r="M3094" s="8"/>
      <c r="N3094" s="8"/>
      <c r="O3094" s="8"/>
    </row>
    <row r="3095" spans="2:15" ht="11.25" x14ac:dyDescent="0.2">
      <c r="B3095" s="8"/>
      <c r="C3095" s="8"/>
      <c r="D3095" s="8"/>
      <c r="E3095" s="8"/>
      <c r="F3095" s="8"/>
      <c r="G3095" s="8"/>
      <c r="H3095" s="8"/>
      <c r="I3095" s="8"/>
      <c r="J3095" s="8"/>
      <c r="K3095" s="8"/>
      <c r="L3095" s="8"/>
      <c r="M3095" s="8"/>
      <c r="N3095" s="8"/>
      <c r="O3095" s="8"/>
    </row>
    <row r="3096" spans="2:15" ht="11.25" x14ac:dyDescent="0.2">
      <c r="B3096" s="8"/>
      <c r="C3096" s="8"/>
      <c r="D3096" s="8"/>
      <c r="E3096" s="8"/>
      <c r="F3096" s="8"/>
      <c r="G3096" s="8"/>
      <c r="H3096" s="8"/>
      <c r="I3096" s="8"/>
      <c r="J3096" s="8"/>
      <c r="K3096" s="8"/>
      <c r="L3096" s="8"/>
      <c r="M3096" s="8"/>
      <c r="N3096" s="8"/>
      <c r="O3096" s="8"/>
    </row>
    <row r="3097" spans="2:15" ht="11.25" x14ac:dyDescent="0.2">
      <c r="B3097" s="8"/>
      <c r="C3097" s="8"/>
      <c r="D3097" s="8"/>
      <c r="E3097" s="8"/>
      <c r="F3097" s="8"/>
      <c r="G3097" s="8"/>
      <c r="H3097" s="8"/>
      <c r="I3097" s="8"/>
      <c r="J3097" s="8"/>
      <c r="K3097" s="8"/>
      <c r="L3097" s="8"/>
      <c r="M3097" s="8"/>
      <c r="N3097" s="8"/>
      <c r="O3097" s="8"/>
    </row>
    <row r="3098" spans="2:15" ht="11.25" x14ac:dyDescent="0.2">
      <c r="B3098" s="8"/>
      <c r="C3098" s="8"/>
      <c r="D3098" s="8"/>
      <c r="E3098" s="8"/>
      <c r="F3098" s="8"/>
      <c r="G3098" s="8"/>
      <c r="H3098" s="8"/>
      <c r="I3098" s="8"/>
      <c r="J3098" s="8"/>
      <c r="K3098" s="8"/>
      <c r="L3098" s="8"/>
      <c r="M3098" s="8"/>
      <c r="N3098" s="8"/>
      <c r="O3098" s="8"/>
    </row>
    <row r="3099" spans="2:15" ht="11.25" x14ac:dyDescent="0.2">
      <c r="B3099" s="8"/>
      <c r="C3099" s="8"/>
      <c r="D3099" s="8"/>
      <c r="E3099" s="8"/>
      <c r="F3099" s="8"/>
      <c r="G3099" s="8"/>
      <c r="H3099" s="8"/>
      <c r="I3099" s="8"/>
      <c r="J3099" s="8"/>
      <c r="K3099" s="8"/>
      <c r="L3099" s="8"/>
      <c r="M3099" s="8"/>
      <c r="N3099" s="8"/>
      <c r="O3099" s="8"/>
    </row>
    <row r="3100" spans="2:15" ht="11.25" x14ac:dyDescent="0.2">
      <c r="B3100" s="8"/>
      <c r="C3100" s="8"/>
      <c r="D3100" s="8"/>
      <c r="E3100" s="8"/>
      <c r="F3100" s="8"/>
      <c r="G3100" s="8"/>
      <c r="H3100" s="8"/>
      <c r="I3100" s="8"/>
      <c r="J3100" s="8"/>
      <c r="K3100" s="8"/>
      <c r="L3100" s="8"/>
      <c r="M3100" s="8"/>
      <c r="N3100" s="8"/>
      <c r="O3100" s="8"/>
    </row>
    <row r="3101" spans="2:15" ht="11.25" x14ac:dyDescent="0.2">
      <c r="B3101" s="8"/>
      <c r="C3101" s="8"/>
      <c r="D3101" s="8"/>
      <c r="E3101" s="8"/>
      <c r="F3101" s="8"/>
      <c r="G3101" s="8"/>
      <c r="H3101" s="8"/>
      <c r="I3101" s="8"/>
      <c r="J3101" s="8"/>
      <c r="K3101" s="8"/>
      <c r="L3101" s="8"/>
      <c r="M3101" s="8"/>
      <c r="N3101" s="8"/>
      <c r="O3101" s="8"/>
    </row>
    <row r="3102" spans="2:15" ht="11.25" x14ac:dyDescent="0.2">
      <c r="B3102" s="8"/>
      <c r="C3102" s="8"/>
      <c r="D3102" s="8"/>
      <c r="E3102" s="8"/>
      <c r="F3102" s="8"/>
      <c r="G3102" s="8"/>
      <c r="H3102" s="8"/>
      <c r="I3102" s="8"/>
      <c r="J3102" s="8"/>
      <c r="K3102" s="8"/>
      <c r="L3102" s="8"/>
      <c r="M3102" s="8"/>
      <c r="N3102" s="8"/>
      <c r="O3102" s="8"/>
    </row>
    <row r="3103" spans="2:15" ht="11.25" x14ac:dyDescent="0.2">
      <c r="B3103" s="8"/>
      <c r="C3103" s="8"/>
      <c r="D3103" s="8"/>
      <c r="E3103" s="8"/>
      <c r="F3103" s="8"/>
      <c r="G3103" s="8"/>
      <c r="H3103" s="8"/>
      <c r="I3103" s="8"/>
      <c r="J3103" s="8"/>
      <c r="K3103" s="8"/>
      <c r="L3103" s="8"/>
      <c r="M3103" s="8"/>
      <c r="N3103" s="8"/>
      <c r="O3103" s="8"/>
    </row>
    <row r="3104" spans="2:15" ht="11.25" x14ac:dyDescent="0.2">
      <c r="B3104" s="8"/>
      <c r="C3104" s="8"/>
      <c r="D3104" s="8"/>
      <c r="E3104" s="8"/>
      <c r="F3104" s="8"/>
      <c r="G3104" s="8"/>
      <c r="H3104" s="8"/>
      <c r="I3104" s="8"/>
      <c r="J3104" s="8"/>
      <c r="K3104" s="8"/>
      <c r="L3104" s="8"/>
      <c r="M3104" s="8"/>
      <c r="N3104" s="8"/>
      <c r="O3104" s="8"/>
    </row>
    <row r="3105" spans="2:15" ht="11.25" x14ac:dyDescent="0.2">
      <c r="B3105" s="8"/>
      <c r="C3105" s="8"/>
      <c r="D3105" s="8"/>
      <c r="E3105" s="8"/>
      <c r="F3105" s="8"/>
      <c r="G3105" s="8"/>
      <c r="H3105" s="8"/>
      <c r="I3105" s="8"/>
      <c r="J3105" s="8"/>
      <c r="K3105" s="8"/>
      <c r="L3105" s="8"/>
      <c r="M3105" s="8"/>
      <c r="N3105" s="8"/>
      <c r="O3105" s="8"/>
    </row>
    <row r="3106" spans="2:15" ht="11.25" x14ac:dyDescent="0.2">
      <c r="B3106" s="8"/>
      <c r="C3106" s="8"/>
      <c r="D3106" s="8"/>
      <c r="E3106" s="8"/>
      <c r="F3106" s="8"/>
      <c r="G3106" s="8"/>
      <c r="H3106" s="8"/>
      <c r="I3106" s="8"/>
      <c r="J3106" s="8"/>
      <c r="K3106" s="8"/>
      <c r="L3106" s="8"/>
      <c r="M3106" s="8"/>
      <c r="N3106" s="8"/>
      <c r="O3106" s="8"/>
    </row>
    <row r="3107" spans="2:15" ht="11.25" x14ac:dyDescent="0.2">
      <c r="B3107" s="8"/>
      <c r="C3107" s="8"/>
      <c r="D3107" s="8"/>
      <c r="E3107" s="8"/>
      <c r="F3107" s="8"/>
      <c r="G3107" s="8"/>
      <c r="H3107" s="8"/>
      <c r="I3107" s="8"/>
      <c r="J3107" s="8"/>
      <c r="K3107" s="8"/>
      <c r="L3107" s="8"/>
      <c r="M3107" s="8"/>
      <c r="N3107" s="8"/>
      <c r="O3107" s="8"/>
    </row>
    <row r="3108" spans="2:15" ht="11.25" x14ac:dyDescent="0.2">
      <c r="B3108" s="8"/>
      <c r="C3108" s="8"/>
      <c r="D3108" s="8"/>
      <c r="E3108" s="8"/>
      <c r="F3108" s="8"/>
      <c r="G3108" s="8"/>
      <c r="H3108" s="8"/>
      <c r="I3108" s="8"/>
      <c r="J3108" s="8"/>
      <c r="K3108" s="8"/>
      <c r="L3108" s="8"/>
      <c r="M3108" s="8"/>
      <c r="N3108" s="8"/>
      <c r="O3108" s="8"/>
    </row>
    <row r="3109" spans="2:15" ht="11.25" x14ac:dyDescent="0.2">
      <c r="B3109" s="8"/>
      <c r="C3109" s="8"/>
      <c r="D3109" s="8"/>
      <c r="E3109" s="8"/>
      <c r="F3109" s="8"/>
      <c r="G3109" s="8"/>
      <c r="H3109" s="8"/>
      <c r="I3109" s="8"/>
      <c r="J3109" s="8"/>
      <c r="K3109" s="8"/>
      <c r="L3109" s="8"/>
      <c r="M3109" s="8"/>
      <c r="N3109" s="8"/>
      <c r="O3109" s="8"/>
    </row>
    <row r="3110" spans="2:15" ht="11.25" x14ac:dyDescent="0.2">
      <c r="B3110" s="8"/>
      <c r="C3110" s="8"/>
      <c r="D3110" s="8"/>
      <c r="E3110" s="8"/>
      <c r="F3110" s="8"/>
      <c r="G3110" s="8"/>
      <c r="H3110" s="8"/>
      <c r="I3110" s="8"/>
      <c r="J3110" s="8"/>
      <c r="K3110" s="8"/>
      <c r="L3110" s="8"/>
      <c r="M3110" s="8"/>
      <c r="N3110" s="8"/>
      <c r="O3110" s="8"/>
    </row>
    <row r="3111" spans="2:15" ht="11.25" x14ac:dyDescent="0.2">
      <c r="B3111" s="8"/>
      <c r="C3111" s="8"/>
      <c r="D3111" s="8"/>
      <c r="E3111" s="8"/>
      <c r="F3111" s="8"/>
      <c r="G3111" s="8"/>
      <c r="H3111" s="8"/>
      <c r="I3111" s="8"/>
      <c r="J3111" s="8"/>
      <c r="K3111" s="8"/>
      <c r="L3111" s="8"/>
      <c r="M3111" s="8"/>
      <c r="N3111" s="8"/>
      <c r="O3111" s="8"/>
    </row>
    <row r="3112" spans="2:15" ht="11.25" x14ac:dyDescent="0.2">
      <c r="B3112" s="8"/>
      <c r="C3112" s="8"/>
      <c r="D3112" s="8"/>
      <c r="E3112" s="8"/>
      <c r="F3112" s="8"/>
      <c r="G3112" s="8"/>
      <c r="H3112" s="8"/>
      <c r="I3112" s="8"/>
      <c r="J3112" s="8"/>
      <c r="K3112" s="8"/>
      <c r="L3112" s="8"/>
      <c r="M3112" s="8"/>
      <c r="N3112" s="8"/>
      <c r="O3112" s="8"/>
    </row>
    <row r="3113" spans="2:15" ht="11.25" x14ac:dyDescent="0.2">
      <c r="B3113" s="8"/>
      <c r="C3113" s="8"/>
      <c r="D3113" s="8"/>
      <c r="E3113" s="8"/>
      <c r="F3113" s="8"/>
      <c r="G3113" s="8"/>
      <c r="H3113" s="8"/>
      <c r="I3113" s="8"/>
      <c r="J3113" s="8"/>
      <c r="K3113" s="8"/>
      <c r="L3113" s="8"/>
      <c r="M3113" s="8"/>
      <c r="N3113" s="8"/>
      <c r="O3113" s="8"/>
    </row>
    <row r="3114" spans="2:15" ht="11.25" x14ac:dyDescent="0.2">
      <c r="B3114" s="8"/>
      <c r="C3114" s="8"/>
      <c r="D3114" s="8"/>
      <c r="E3114" s="8"/>
      <c r="F3114" s="8"/>
      <c r="G3114" s="8"/>
      <c r="H3114" s="8"/>
      <c r="I3114" s="8"/>
      <c r="J3114" s="8"/>
      <c r="K3114" s="8"/>
      <c r="L3114" s="8"/>
      <c r="M3114" s="8"/>
      <c r="N3114" s="8"/>
      <c r="O3114" s="8"/>
    </row>
    <row r="3115" spans="2:15" ht="11.25" x14ac:dyDescent="0.2">
      <c r="B3115" s="8"/>
      <c r="C3115" s="8"/>
      <c r="D3115" s="8"/>
      <c r="E3115" s="8"/>
      <c r="F3115" s="8"/>
      <c r="G3115" s="8"/>
      <c r="H3115" s="8"/>
      <c r="I3115" s="8"/>
      <c r="J3115" s="8"/>
      <c r="K3115" s="8"/>
      <c r="L3115" s="8"/>
      <c r="M3115" s="8"/>
      <c r="N3115" s="8"/>
      <c r="O3115" s="8"/>
    </row>
    <row r="3116" spans="2:15" ht="11.25" x14ac:dyDescent="0.2">
      <c r="B3116" s="8"/>
      <c r="C3116" s="8"/>
      <c r="D3116" s="8"/>
      <c r="E3116" s="8"/>
      <c r="F3116" s="8"/>
      <c r="G3116" s="8"/>
      <c r="H3116" s="8"/>
      <c r="I3116" s="8"/>
      <c r="J3116" s="8"/>
      <c r="K3116" s="8"/>
      <c r="L3116" s="8"/>
      <c r="M3116" s="8"/>
      <c r="N3116" s="8"/>
      <c r="O3116" s="8"/>
    </row>
    <row r="3117" spans="2:15" ht="11.25" x14ac:dyDescent="0.2">
      <c r="B3117" s="8"/>
      <c r="C3117" s="8"/>
      <c r="D3117" s="8"/>
      <c r="E3117" s="8"/>
      <c r="F3117" s="8"/>
      <c r="G3117" s="8"/>
      <c r="H3117" s="8"/>
      <c r="I3117" s="8"/>
      <c r="J3117" s="8"/>
      <c r="K3117" s="8"/>
      <c r="L3117" s="8"/>
      <c r="M3117" s="8"/>
      <c r="N3117" s="8"/>
      <c r="O3117" s="8"/>
    </row>
    <row r="3118" spans="2:15" ht="11.25" x14ac:dyDescent="0.2">
      <c r="B3118" s="8"/>
      <c r="C3118" s="8"/>
      <c r="D3118" s="8"/>
      <c r="E3118" s="8"/>
      <c r="F3118" s="8"/>
      <c r="G3118" s="8"/>
      <c r="H3118" s="8"/>
      <c r="I3118" s="8"/>
      <c r="J3118" s="8"/>
      <c r="K3118" s="8"/>
      <c r="L3118" s="8"/>
      <c r="M3118" s="8"/>
      <c r="N3118" s="8"/>
      <c r="O3118" s="8"/>
    </row>
    <row r="3119" spans="2:15" ht="11.25" x14ac:dyDescent="0.2">
      <c r="B3119" s="8"/>
      <c r="C3119" s="8"/>
      <c r="D3119" s="8"/>
      <c r="E3119" s="8"/>
      <c r="F3119" s="8"/>
      <c r="G3119" s="8"/>
      <c r="H3119" s="8"/>
      <c r="I3119" s="8"/>
      <c r="J3119" s="8"/>
      <c r="K3119" s="8"/>
      <c r="L3119" s="8"/>
      <c r="M3119" s="8"/>
      <c r="N3119" s="8"/>
      <c r="O3119" s="8"/>
    </row>
    <row r="3120" spans="2:15" ht="11.25" x14ac:dyDescent="0.2">
      <c r="B3120" s="8"/>
      <c r="C3120" s="8"/>
      <c r="D3120" s="8"/>
      <c r="E3120" s="8"/>
      <c r="F3120" s="8"/>
      <c r="G3120" s="8"/>
      <c r="H3120" s="8"/>
      <c r="I3120" s="8"/>
      <c r="J3120" s="8"/>
      <c r="K3120" s="8"/>
      <c r="L3120" s="8"/>
      <c r="M3120" s="8"/>
      <c r="N3120" s="8"/>
      <c r="O3120" s="8"/>
    </row>
    <row r="3121" spans="2:15" ht="11.25" x14ac:dyDescent="0.2">
      <c r="B3121" s="8"/>
      <c r="C3121" s="8"/>
      <c r="D3121" s="8"/>
      <c r="E3121" s="8"/>
      <c r="F3121" s="8"/>
      <c r="G3121" s="8"/>
      <c r="H3121" s="8"/>
      <c r="I3121" s="8"/>
      <c r="J3121" s="8"/>
      <c r="K3121" s="8"/>
      <c r="L3121" s="8"/>
      <c r="M3121" s="8"/>
      <c r="N3121" s="8"/>
      <c r="O3121" s="8"/>
    </row>
    <row r="3122" spans="2:15" ht="11.25" x14ac:dyDescent="0.2">
      <c r="B3122" s="8"/>
      <c r="C3122" s="8"/>
      <c r="D3122" s="8"/>
      <c r="E3122" s="8"/>
      <c r="F3122" s="8"/>
      <c r="G3122" s="8"/>
      <c r="H3122" s="8"/>
      <c r="I3122" s="8"/>
      <c r="J3122" s="8"/>
      <c r="K3122" s="8"/>
      <c r="L3122" s="8"/>
      <c r="M3122" s="8"/>
      <c r="N3122" s="8"/>
      <c r="O3122" s="8"/>
    </row>
    <row r="3123" spans="2:15" ht="11.25" x14ac:dyDescent="0.2">
      <c r="B3123" s="8"/>
      <c r="C3123" s="8"/>
      <c r="D3123" s="8"/>
      <c r="E3123" s="8"/>
      <c r="F3123" s="8"/>
      <c r="G3123" s="8"/>
      <c r="H3123" s="8"/>
      <c r="I3123" s="8"/>
      <c r="J3123" s="8"/>
      <c r="K3123" s="8"/>
      <c r="L3123" s="8"/>
      <c r="M3123" s="8"/>
      <c r="N3123" s="8"/>
      <c r="O3123" s="8"/>
    </row>
    <row r="3124" spans="2:15" ht="11.25" x14ac:dyDescent="0.2">
      <c r="B3124" s="8"/>
      <c r="C3124" s="8"/>
      <c r="D3124" s="8"/>
      <c r="E3124" s="8"/>
      <c r="F3124" s="8"/>
      <c r="G3124" s="8"/>
      <c r="H3124" s="8"/>
      <c r="I3124" s="8"/>
      <c r="J3124" s="8"/>
      <c r="K3124" s="8"/>
      <c r="L3124" s="8"/>
      <c r="M3124" s="8"/>
      <c r="N3124" s="8"/>
      <c r="O3124" s="8"/>
    </row>
    <row r="3125" spans="2:15" ht="11.25" x14ac:dyDescent="0.2">
      <c r="B3125" s="8"/>
      <c r="C3125" s="8"/>
      <c r="D3125" s="8"/>
      <c r="E3125" s="8"/>
      <c r="F3125" s="8"/>
      <c r="G3125" s="8"/>
      <c r="H3125" s="8"/>
      <c r="I3125" s="8"/>
      <c r="J3125" s="8"/>
      <c r="K3125" s="8"/>
      <c r="L3125" s="8"/>
      <c r="M3125" s="8"/>
      <c r="N3125" s="8"/>
      <c r="O3125" s="8"/>
    </row>
    <row r="3126" spans="2:15" ht="11.25" x14ac:dyDescent="0.2">
      <c r="B3126" s="8"/>
      <c r="C3126" s="8"/>
      <c r="D3126" s="8"/>
      <c r="E3126" s="8"/>
      <c r="F3126" s="8"/>
      <c r="G3126" s="8"/>
      <c r="H3126" s="8"/>
      <c r="I3126" s="8"/>
      <c r="J3126" s="8"/>
      <c r="K3126" s="8"/>
      <c r="L3126" s="8"/>
      <c r="M3126" s="8"/>
      <c r="N3126" s="8"/>
      <c r="O3126" s="8"/>
    </row>
    <row r="3127" spans="2:15" ht="11.25" x14ac:dyDescent="0.2">
      <c r="B3127" s="8"/>
      <c r="C3127" s="8"/>
      <c r="D3127" s="8"/>
      <c r="E3127" s="8"/>
      <c r="F3127" s="8"/>
      <c r="G3127" s="8"/>
      <c r="H3127" s="8"/>
      <c r="I3127" s="8"/>
      <c r="J3127" s="8"/>
      <c r="K3127" s="8"/>
      <c r="L3127" s="8"/>
      <c r="M3127" s="8"/>
      <c r="N3127" s="8"/>
      <c r="O3127" s="8"/>
    </row>
    <row r="3128" spans="2:15" ht="11.25" x14ac:dyDescent="0.2">
      <c r="B3128" s="8"/>
      <c r="C3128" s="8"/>
      <c r="D3128" s="8"/>
      <c r="E3128" s="8"/>
      <c r="F3128" s="8"/>
      <c r="G3128" s="8"/>
      <c r="H3128" s="8"/>
      <c r="I3128" s="8"/>
      <c r="J3128" s="8"/>
      <c r="K3128" s="8"/>
      <c r="L3128" s="8"/>
      <c r="M3128" s="8"/>
      <c r="N3128" s="8"/>
      <c r="O3128" s="8"/>
    </row>
    <row r="3129" spans="2:15" ht="11.25" x14ac:dyDescent="0.2">
      <c r="B3129" s="8"/>
      <c r="C3129" s="8"/>
      <c r="D3129" s="8"/>
      <c r="E3129" s="8"/>
      <c r="F3129" s="8"/>
      <c r="G3129" s="8"/>
      <c r="H3129" s="8"/>
      <c r="I3129" s="8"/>
      <c r="J3129" s="8"/>
      <c r="K3129" s="8"/>
      <c r="L3129" s="8"/>
      <c r="M3129" s="8"/>
      <c r="N3129" s="8"/>
      <c r="O3129" s="8"/>
    </row>
    <row r="3130" spans="2:15" ht="11.25" x14ac:dyDescent="0.2">
      <c r="B3130" s="8"/>
      <c r="C3130" s="8"/>
      <c r="D3130" s="8"/>
      <c r="E3130" s="8"/>
      <c r="F3130" s="8"/>
      <c r="G3130" s="8"/>
      <c r="H3130" s="8"/>
      <c r="I3130" s="8"/>
      <c r="J3130" s="8"/>
      <c r="K3130" s="8"/>
      <c r="L3130" s="8"/>
      <c r="M3130" s="8"/>
      <c r="N3130" s="8"/>
      <c r="O3130" s="8"/>
    </row>
    <row r="3131" spans="2:15" ht="11.25" x14ac:dyDescent="0.2">
      <c r="B3131" s="8"/>
      <c r="C3131" s="8"/>
      <c r="D3131" s="8"/>
      <c r="E3131" s="8"/>
      <c r="F3131" s="8"/>
      <c r="G3131" s="8"/>
      <c r="H3131" s="8"/>
      <c r="I3131" s="8"/>
      <c r="J3131" s="8"/>
      <c r="K3131" s="8"/>
      <c r="L3131" s="8"/>
      <c r="M3131" s="8"/>
      <c r="N3131" s="8"/>
      <c r="O3131" s="8"/>
    </row>
    <row r="3132" spans="2:15" ht="11.25" x14ac:dyDescent="0.2">
      <c r="B3132" s="8"/>
      <c r="C3132" s="8"/>
      <c r="D3132" s="8"/>
      <c r="E3132" s="8"/>
      <c r="F3132" s="8"/>
      <c r="G3132" s="8"/>
      <c r="H3132" s="8"/>
      <c r="I3132" s="8"/>
      <c r="J3132" s="8"/>
      <c r="K3132" s="8"/>
      <c r="L3132" s="8"/>
      <c r="M3132" s="8"/>
      <c r="N3132" s="8"/>
      <c r="O3132" s="8"/>
    </row>
    <row r="3133" spans="2:15" ht="11.25" x14ac:dyDescent="0.2">
      <c r="B3133" s="8"/>
      <c r="C3133" s="8"/>
      <c r="D3133" s="8"/>
      <c r="E3133" s="8"/>
      <c r="F3133" s="8"/>
      <c r="G3133" s="8"/>
      <c r="H3133" s="8"/>
      <c r="I3133" s="8"/>
      <c r="J3133" s="8"/>
      <c r="K3133" s="8"/>
      <c r="L3133" s="8"/>
      <c r="M3133" s="8"/>
      <c r="N3133" s="8"/>
      <c r="O3133" s="8"/>
    </row>
    <row r="3134" spans="2:15" ht="11.25" x14ac:dyDescent="0.2">
      <c r="B3134" s="8"/>
      <c r="C3134" s="8"/>
      <c r="D3134" s="8"/>
      <c r="E3134" s="8"/>
      <c r="F3134" s="8"/>
      <c r="G3134" s="8"/>
      <c r="H3134" s="8"/>
      <c r="I3134" s="8"/>
      <c r="J3134" s="8"/>
      <c r="K3134" s="8"/>
      <c r="L3134" s="8"/>
      <c r="M3134" s="8"/>
      <c r="N3134" s="8"/>
      <c r="O3134" s="8"/>
    </row>
    <row r="3135" spans="2:15" ht="11.25" x14ac:dyDescent="0.2">
      <c r="B3135" s="8"/>
      <c r="C3135" s="8"/>
      <c r="D3135" s="8"/>
      <c r="E3135" s="8"/>
      <c r="F3135" s="8"/>
      <c r="G3135" s="8"/>
      <c r="H3135" s="8"/>
      <c r="I3135" s="8"/>
      <c r="J3135" s="8"/>
      <c r="K3135" s="8"/>
      <c r="L3135" s="8"/>
      <c r="M3135" s="8"/>
      <c r="N3135" s="8"/>
      <c r="O3135" s="8"/>
    </row>
    <row r="3136" spans="2:15" ht="11.25" x14ac:dyDescent="0.2">
      <c r="B3136" s="8"/>
      <c r="C3136" s="8"/>
      <c r="D3136" s="8"/>
      <c r="E3136" s="8"/>
      <c r="F3136" s="8"/>
      <c r="G3136" s="8"/>
      <c r="H3136" s="8"/>
      <c r="I3136" s="8"/>
      <c r="J3136" s="8"/>
      <c r="K3136" s="8"/>
      <c r="L3136" s="8"/>
      <c r="M3136" s="8"/>
      <c r="N3136" s="8"/>
      <c r="O3136" s="8"/>
    </row>
    <row r="3137" spans="2:15" ht="11.25" x14ac:dyDescent="0.2">
      <c r="B3137" s="8"/>
      <c r="C3137" s="8"/>
      <c r="D3137" s="8"/>
      <c r="E3137" s="8"/>
      <c r="F3137" s="8"/>
      <c r="G3137" s="8"/>
      <c r="H3137" s="8"/>
      <c r="I3137" s="8"/>
      <c r="J3137" s="8"/>
      <c r="K3137" s="8"/>
      <c r="L3137" s="8"/>
      <c r="M3137" s="8"/>
      <c r="N3137" s="8"/>
      <c r="O3137" s="8"/>
    </row>
    <row r="3138" spans="2:15" ht="11.25" x14ac:dyDescent="0.2">
      <c r="B3138" s="8"/>
      <c r="C3138" s="8"/>
      <c r="D3138" s="8"/>
      <c r="E3138" s="8"/>
      <c r="F3138" s="8"/>
      <c r="G3138" s="8"/>
      <c r="H3138" s="8"/>
      <c r="I3138" s="8"/>
      <c r="J3138" s="8"/>
      <c r="K3138" s="8"/>
      <c r="L3138" s="8"/>
      <c r="M3138" s="8"/>
      <c r="N3138" s="8"/>
      <c r="O3138" s="8"/>
    </row>
    <row r="3139" spans="2:15" ht="11.25" x14ac:dyDescent="0.2">
      <c r="B3139" s="8"/>
      <c r="C3139" s="8"/>
      <c r="D3139" s="8"/>
      <c r="E3139" s="8"/>
      <c r="F3139" s="8"/>
      <c r="G3139" s="8"/>
      <c r="H3139" s="8"/>
      <c r="I3139" s="8"/>
      <c r="J3139" s="8"/>
      <c r="K3139" s="8"/>
      <c r="L3139" s="8"/>
      <c r="M3139" s="8"/>
      <c r="N3139" s="8"/>
      <c r="O3139" s="8"/>
    </row>
    <row r="3140" spans="2:15" ht="11.25" x14ac:dyDescent="0.2">
      <c r="B3140" s="8"/>
      <c r="C3140" s="8"/>
      <c r="D3140" s="8"/>
      <c r="E3140" s="8"/>
      <c r="F3140" s="8"/>
      <c r="G3140" s="8"/>
      <c r="H3140" s="8"/>
      <c r="I3140" s="8"/>
      <c r="J3140" s="8"/>
      <c r="K3140" s="8"/>
      <c r="L3140" s="8"/>
      <c r="M3140" s="8"/>
      <c r="N3140" s="8"/>
      <c r="O3140" s="8"/>
    </row>
    <row r="3141" spans="2:15" ht="11.25" x14ac:dyDescent="0.2">
      <c r="B3141" s="8"/>
      <c r="C3141" s="8"/>
      <c r="D3141" s="8"/>
      <c r="E3141" s="8"/>
      <c r="F3141" s="8"/>
      <c r="G3141" s="8"/>
      <c r="H3141" s="8"/>
      <c r="I3141" s="8"/>
      <c r="J3141" s="8"/>
      <c r="K3141" s="8"/>
      <c r="L3141" s="8"/>
      <c r="M3141" s="8"/>
      <c r="N3141" s="8"/>
      <c r="O3141" s="8"/>
    </row>
    <row r="3142" spans="2:15" ht="11.25" x14ac:dyDescent="0.2">
      <c r="B3142" s="8"/>
      <c r="C3142" s="8"/>
      <c r="D3142" s="8"/>
      <c r="E3142" s="8"/>
      <c r="F3142" s="8"/>
      <c r="G3142" s="8"/>
      <c r="H3142" s="8"/>
      <c r="I3142" s="8"/>
      <c r="J3142" s="8"/>
      <c r="K3142" s="8"/>
      <c r="L3142" s="8"/>
      <c r="M3142" s="8"/>
      <c r="N3142" s="8"/>
      <c r="O3142" s="8"/>
    </row>
    <row r="3143" spans="2:15" ht="11.25" x14ac:dyDescent="0.2">
      <c r="B3143" s="8"/>
      <c r="C3143" s="8"/>
      <c r="D3143" s="8"/>
      <c r="E3143" s="8"/>
      <c r="F3143" s="8"/>
      <c r="G3143" s="8"/>
      <c r="H3143" s="8"/>
      <c r="I3143" s="8"/>
      <c r="J3143" s="8"/>
      <c r="K3143" s="8"/>
      <c r="L3143" s="8"/>
      <c r="M3143" s="8"/>
      <c r="N3143" s="8"/>
      <c r="O3143" s="8"/>
    </row>
    <row r="3144" spans="2:15" ht="11.25" x14ac:dyDescent="0.2">
      <c r="B3144" s="8"/>
      <c r="C3144" s="8"/>
      <c r="D3144" s="8"/>
      <c r="E3144" s="8"/>
      <c r="F3144" s="8"/>
      <c r="G3144" s="8"/>
      <c r="H3144" s="8"/>
      <c r="I3144" s="8"/>
      <c r="J3144" s="8"/>
      <c r="K3144" s="8"/>
      <c r="L3144" s="8"/>
      <c r="M3144" s="8"/>
      <c r="N3144" s="8"/>
      <c r="O3144" s="8"/>
    </row>
    <row r="3145" spans="2:15" ht="11.25" x14ac:dyDescent="0.2">
      <c r="B3145" s="8"/>
      <c r="C3145" s="8"/>
      <c r="D3145" s="8"/>
      <c r="E3145" s="8"/>
      <c r="F3145" s="8"/>
      <c r="G3145" s="8"/>
      <c r="H3145" s="8"/>
      <c r="I3145" s="8"/>
      <c r="J3145" s="8"/>
      <c r="K3145" s="8"/>
      <c r="L3145" s="8"/>
      <c r="M3145" s="8"/>
      <c r="N3145" s="8"/>
      <c r="O3145" s="8"/>
    </row>
    <row r="3146" spans="2:15" ht="11.25" x14ac:dyDescent="0.2">
      <c r="B3146" s="8"/>
      <c r="C3146" s="8"/>
      <c r="D3146" s="8"/>
      <c r="E3146" s="8"/>
      <c r="F3146" s="8"/>
      <c r="G3146" s="8"/>
      <c r="H3146" s="8"/>
      <c r="I3146" s="8"/>
      <c r="J3146" s="8"/>
      <c r="K3146" s="8"/>
      <c r="L3146" s="8"/>
      <c r="M3146" s="8"/>
      <c r="N3146" s="8"/>
      <c r="O3146" s="8"/>
    </row>
    <row r="3147" spans="2:15" ht="11.25" x14ac:dyDescent="0.2">
      <c r="B3147" s="8"/>
      <c r="C3147" s="8"/>
      <c r="D3147" s="8"/>
      <c r="E3147" s="8"/>
      <c r="F3147" s="8"/>
      <c r="G3147" s="8"/>
      <c r="H3147" s="8"/>
      <c r="I3147" s="8"/>
      <c r="J3147" s="8"/>
      <c r="K3147" s="8"/>
      <c r="L3147" s="8"/>
      <c r="M3147" s="8"/>
      <c r="N3147" s="8"/>
      <c r="O3147" s="8"/>
    </row>
    <row r="3148" spans="2:15" ht="11.25" x14ac:dyDescent="0.2">
      <c r="B3148" s="8"/>
      <c r="C3148" s="8"/>
      <c r="D3148" s="8"/>
      <c r="E3148" s="8"/>
      <c r="F3148" s="8"/>
      <c r="G3148" s="8"/>
      <c r="H3148" s="8"/>
      <c r="I3148" s="8"/>
      <c r="J3148" s="8"/>
      <c r="K3148" s="8"/>
      <c r="L3148" s="8"/>
      <c r="M3148" s="8"/>
      <c r="N3148" s="8"/>
      <c r="O3148" s="8"/>
    </row>
    <row r="3149" spans="2:15" ht="11.25" x14ac:dyDescent="0.2">
      <c r="B3149" s="8"/>
      <c r="C3149" s="8"/>
      <c r="D3149" s="8"/>
      <c r="E3149" s="8"/>
      <c r="F3149" s="8"/>
      <c r="G3149" s="8"/>
      <c r="H3149" s="8"/>
      <c r="I3149" s="8"/>
      <c r="J3149" s="8"/>
      <c r="K3149" s="8"/>
      <c r="L3149" s="8"/>
      <c r="M3149" s="8"/>
      <c r="N3149" s="8"/>
      <c r="O3149" s="8"/>
    </row>
    <row r="3150" spans="2:15" ht="11.25" x14ac:dyDescent="0.2">
      <c r="B3150" s="8"/>
      <c r="C3150" s="8"/>
      <c r="D3150" s="8"/>
      <c r="E3150" s="8"/>
      <c r="F3150" s="8"/>
      <c r="G3150" s="8"/>
      <c r="H3150" s="8"/>
      <c r="I3150" s="8"/>
      <c r="J3150" s="8"/>
      <c r="K3150" s="8"/>
      <c r="L3150" s="8"/>
      <c r="M3150" s="8"/>
      <c r="N3150" s="8"/>
      <c r="O3150" s="8"/>
    </row>
    <row r="3151" spans="2:15" ht="11.25" x14ac:dyDescent="0.2">
      <c r="B3151" s="8"/>
      <c r="C3151" s="8"/>
      <c r="D3151" s="8"/>
      <c r="E3151" s="8"/>
      <c r="F3151" s="8"/>
      <c r="G3151" s="8"/>
      <c r="H3151" s="8"/>
      <c r="I3151" s="8"/>
      <c r="J3151" s="8"/>
      <c r="K3151" s="8"/>
      <c r="L3151" s="8"/>
      <c r="M3151" s="8"/>
      <c r="N3151" s="8"/>
      <c r="O3151" s="8"/>
    </row>
    <row r="3152" spans="2:15" ht="11.25" x14ac:dyDescent="0.2">
      <c r="B3152" s="8"/>
      <c r="C3152" s="8"/>
      <c r="D3152" s="8"/>
      <c r="E3152" s="8"/>
      <c r="F3152" s="8"/>
      <c r="G3152" s="8"/>
      <c r="H3152" s="8"/>
      <c r="I3152" s="8"/>
      <c r="J3152" s="8"/>
      <c r="K3152" s="8"/>
      <c r="L3152" s="8"/>
      <c r="M3152" s="8"/>
      <c r="N3152" s="8"/>
      <c r="O3152" s="8"/>
    </row>
    <row r="3153" spans="2:15" ht="11.25" x14ac:dyDescent="0.2">
      <c r="B3153" s="8"/>
      <c r="C3153" s="8"/>
      <c r="D3153" s="8"/>
      <c r="E3153" s="8"/>
      <c r="F3153" s="8"/>
      <c r="G3153" s="8"/>
      <c r="H3153" s="8"/>
      <c r="I3153" s="8"/>
      <c r="J3153" s="8"/>
      <c r="K3153" s="8"/>
      <c r="L3153" s="8"/>
      <c r="M3153" s="8"/>
      <c r="N3153" s="8"/>
      <c r="O3153" s="8"/>
    </row>
    <row r="3154" spans="2:15" ht="11.25" x14ac:dyDescent="0.2">
      <c r="B3154" s="8"/>
      <c r="C3154" s="8"/>
      <c r="D3154" s="8"/>
      <c r="E3154" s="8"/>
      <c r="F3154" s="8"/>
      <c r="G3154" s="8"/>
      <c r="H3154" s="8"/>
      <c r="I3154" s="8"/>
      <c r="J3154" s="8"/>
      <c r="K3154" s="8"/>
      <c r="L3154" s="8"/>
      <c r="M3154" s="8"/>
      <c r="N3154" s="8"/>
      <c r="O3154" s="8"/>
    </row>
    <row r="3155" spans="2:15" ht="11.25" x14ac:dyDescent="0.2">
      <c r="B3155" s="8"/>
      <c r="C3155" s="8"/>
      <c r="D3155" s="8"/>
      <c r="E3155" s="8"/>
      <c r="F3155" s="8"/>
      <c r="G3155" s="8"/>
      <c r="H3155" s="8"/>
      <c r="I3155" s="8"/>
      <c r="J3155" s="8"/>
      <c r="K3155" s="8"/>
      <c r="L3155" s="8"/>
      <c r="M3155" s="8"/>
      <c r="N3155" s="8"/>
      <c r="O3155" s="8"/>
    </row>
    <row r="3156" spans="2:15" ht="11.25" x14ac:dyDescent="0.2">
      <c r="B3156" s="8"/>
      <c r="C3156" s="8"/>
      <c r="D3156" s="8"/>
      <c r="E3156" s="8"/>
      <c r="F3156" s="8"/>
      <c r="G3156" s="8"/>
      <c r="H3156" s="8"/>
      <c r="I3156" s="8"/>
      <c r="J3156" s="8"/>
      <c r="K3156" s="8"/>
      <c r="L3156" s="8"/>
      <c r="M3156" s="8"/>
      <c r="N3156" s="8"/>
      <c r="O3156" s="8"/>
    </row>
    <row r="3157" spans="2:15" ht="11.25" x14ac:dyDescent="0.2">
      <c r="B3157" s="8"/>
      <c r="C3157" s="8"/>
      <c r="D3157" s="8"/>
      <c r="E3157" s="8"/>
      <c r="F3157" s="8"/>
      <c r="G3157" s="8"/>
      <c r="H3157" s="8"/>
      <c r="I3157" s="8"/>
      <c r="J3157" s="8"/>
      <c r="K3157" s="8"/>
      <c r="L3157" s="8"/>
      <c r="M3157" s="8"/>
      <c r="N3157" s="8"/>
      <c r="O3157" s="8"/>
    </row>
    <row r="3158" spans="2:15" ht="11.25" x14ac:dyDescent="0.2">
      <c r="B3158" s="8"/>
      <c r="C3158" s="8"/>
      <c r="D3158" s="8"/>
      <c r="E3158" s="8"/>
      <c r="F3158" s="8"/>
      <c r="G3158" s="8"/>
      <c r="H3158" s="8"/>
      <c r="I3158" s="8"/>
      <c r="J3158" s="8"/>
      <c r="K3158" s="8"/>
      <c r="L3158" s="8"/>
      <c r="M3158" s="8"/>
      <c r="N3158" s="8"/>
      <c r="O3158" s="8"/>
    </row>
    <row r="3159" spans="2:15" ht="11.25" x14ac:dyDescent="0.2">
      <c r="B3159" s="8"/>
      <c r="C3159" s="8"/>
      <c r="D3159" s="8"/>
      <c r="E3159" s="8"/>
      <c r="F3159" s="8"/>
      <c r="G3159" s="8"/>
      <c r="H3159" s="8"/>
      <c r="I3159" s="8"/>
      <c r="J3159" s="8"/>
      <c r="K3159" s="8"/>
      <c r="L3159" s="8"/>
      <c r="M3159" s="8"/>
      <c r="N3159" s="8"/>
      <c r="O3159" s="8"/>
    </row>
    <row r="3160" spans="2:15" ht="11.25" x14ac:dyDescent="0.2">
      <c r="B3160" s="8"/>
      <c r="C3160" s="8"/>
      <c r="D3160" s="8"/>
      <c r="E3160" s="8"/>
      <c r="F3160" s="8"/>
      <c r="G3160" s="8"/>
      <c r="H3160" s="8"/>
      <c r="I3160" s="8"/>
      <c r="J3160" s="8"/>
      <c r="K3160" s="8"/>
      <c r="L3160" s="8"/>
      <c r="M3160" s="8"/>
      <c r="N3160" s="8"/>
      <c r="O3160" s="8"/>
    </row>
    <row r="3161" spans="2:15" ht="11.25" x14ac:dyDescent="0.2">
      <c r="B3161" s="8"/>
      <c r="C3161" s="8"/>
      <c r="D3161" s="8"/>
      <c r="E3161" s="8"/>
      <c r="F3161" s="8"/>
      <c r="G3161" s="8"/>
      <c r="H3161" s="8"/>
      <c r="I3161" s="8"/>
      <c r="J3161" s="8"/>
      <c r="K3161" s="8"/>
      <c r="L3161" s="8"/>
      <c r="M3161" s="8"/>
      <c r="N3161" s="8"/>
      <c r="O3161" s="8"/>
    </row>
    <row r="3162" spans="2:15" ht="11.25" x14ac:dyDescent="0.2">
      <c r="B3162" s="8"/>
      <c r="C3162" s="8"/>
      <c r="D3162" s="8"/>
      <c r="E3162" s="8"/>
      <c r="F3162" s="8"/>
      <c r="G3162" s="8"/>
      <c r="H3162" s="8"/>
      <c r="I3162" s="8"/>
      <c r="J3162" s="8"/>
      <c r="K3162" s="8"/>
      <c r="L3162" s="8"/>
      <c r="M3162" s="8"/>
      <c r="N3162" s="8"/>
      <c r="O3162" s="8"/>
    </row>
    <row r="3163" spans="2:15" ht="11.25" x14ac:dyDescent="0.2">
      <c r="B3163" s="8"/>
      <c r="C3163" s="8"/>
      <c r="D3163" s="8"/>
      <c r="E3163" s="8"/>
      <c r="F3163" s="8"/>
      <c r="G3163" s="8"/>
      <c r="H3163" s="8"/>
      <c r="I3163" s="8"/>
      <c r="J3163" s="8"/>
      <c r="K3163" s="8"/>
      <c r="L3163" s="8"/>
      <c r="M3163" s="8"/>
      <c r="N3163" s="8"/>
      <c r="O3163" s="8"/>
    </row>
    <row r="3164" spans="2:15" ht="11.25" x14ac:dyDescent="0.2">
      <c r="B3164" s="8"/>
      <c r="C3164" s="8"/>
      <c r="D3164" s="8"/>
      <c r="E3164" s="8"/>
      <c r="F3164" s="8"/>
      <c r="G3164" s="8"/>
      <c r="H3164" s="8"/>
      <c r="I3164" s="8"/>
      <c r="J3164" s="8"/>
      <c r="K3164" s="8"/>
      <c r="L3164" s="8"/>
      <c r="M3164" s="8"/>
      <c r="N3164" s="8"/>
      <c r="O3164" s="8"/>
    </row>
    <row r="3165" spans="2:15" ht="11.25" x14ac:dyDescent="0.2">
      <c r="B3165" s="8"/>
      <c r="C3165" s="8"/>
      <c r="D3165" s="8"/>
      <c r="E3165" s="8"/>
      <c r="F3165" s="8"/>
      <c r="G3165" s="8"/>
      <c r="H3165" s="8"/>
      <c r="I3165" s="8"/>
      <c r="J3165" s="8"/>
      <c r="K3165" s="8"/>
      <c r="L3165" s="8"/>
      <c r="M3165" s="8"/>
      <c r="N3165" s="8"/>
      <c r="O3165" s="8"/>
    </row>
    <row r="3166" spans="2:15" ht="11.25" x14ac:dyDescent="0.2">
      <c r="B3166" s="8"/>
      <c r="C3166" s="8"/>
      <c r="D3166" s="8"/>
      <c r="E3166" s="8"/>
      <c r="F3166" s="8"/>
      <c r="G3166" s="8"/>
      <c r="H3166" s="8"/>
      <c r="I3166" s="8"/>
      <c r="J3166" s="8"/>
      <c r="K3166" s="8"/>
      <c r="L3166" s="8"/>
      <c r="M3166" s="8"/>
      <c r="N3166" s="8"/>
      <c r="O3166" s="8"/>
    </row>
    <row r="3167" spans="2:15" ht="11.25" x14ac:dyDescent="0.2">
      <c r="B3167" s="8"/>
      <c r="C3167" s="8"/>
      <c r="D3167" s="8"/>
      <c r="E3167" s="8"/>
      <c r="F3167" s="8"/>
      <c r="G3167" s="8"/>
      <c r="H3167" s="8"/>
      <c r="I3167" s="8"/>
      <c r="J3167" s="8"/>
      <c r="K3167" s="8"/>
      <c r="L3167" s="8"/>
      <c r="M3167" s="8"/>
      <c r="N3167" s="8"/>
      <c r="O3167" s="8"/>
    </row>
    <row r="3168" spans="2:15" ht="11.25" x14ac:dyDescent="0.2">
      <c r="B3168" s="8"/>
      <c r="C3168" s="8"/>
      <c r="D3168" s="8"/>
      <c r="E3168" s="8"/>
      <c r="F3168" s="8"/>
      <c r="G3168" s="8"/>
      <c r="H3168" s="8"/>
      <c r="I3168" s="8"/>
      <c r="J3168" s="8"/>
      <c r="K3168" s="8"/>
      <c r="L3168" s="8"/>
      <c r="M3168" s="8"/>
      <c r="N3168" s="8"/>
      <c r="O3168" s="8"/>
    </row>
    <row r="3169" spans="2:15" ht="11.25" x14ac:dyDescent="0.2">
      <c r="B3169" s="8"/>
      <c r="C3169" s="8"/>
      <c r="D3169" s="8"/>
      <c r="E3169" s="8"/>
      <c r="F3169" s="8"/>
      <c r="G3169" s="8"/>
      <c r="H3169" s="8"/>
      <c r="I3169" s="8"/>
      <c r="J3169" s="8"/>
      <c r="K3169" s="8"/>
      <c r="L3169" s="8"/>
      <c r="M3169" s="8"/>
      <c r="N3169" s="8"/>
      <c r="O3169" s="8"/>
    </row>
    <row r="3170" spans="2:15" ht="11.25" x14ac:dyDescent="0.2">
      <c r="B3170" s="8"/>
      <c r="C3170" s="8"/>
      <c r="D3170" s="8"/>
      <c r="E3170" s="8"/>
      <c r="F3170" s="8"/>
      <c r="G3170" s="8"/>
      <c r="H3170" s="8"/>
      <c r="I3170" s="8"/>
      <c r="J3170" s="8"/>
      <c r="K3170" s="8"/>
      <c r="L3170" s="8"/>
      <c r="M3170" s="8"/>
      <c r="N3170" s="8"/>
      <c r="O3170" s="8"/>
    </row>
    <row r="3171" spans="2:15" ht="11.25" x14ac:dyDescent="0.2">
      <c r="B3171" s="8"/>
      <c r="C3171" s="8"/>
      <c r="D3171" s="8"/>
      <c r="E3171" s="8"/>
      <c r="F3171" s="8"/>
      <c r="G3171" s="8"/>
      <c r="H3171" s="8"/>
      <c r="I3171" s="8"/>
      <c r="J3171" s="8"/>
      <c r="K3171" s="8"/>
      <c r="L3171" s="8"/>
      <c r="M3171" s="8"/>
      <c r="N3171" s="8"/>
      <c r="O3171" s="8"/>
    </row>
    <row r="3172" spans="2:15" ht="11.25" x14ac:dyDescent="0.2">
      <c r="B3172" s="8"/>
      <c r="C3172" s="8"/>
      <c r="D3172" s="8"/>
      <c r="E3172" s="8"/>
      <c r="F3172" s="8"/>
      <c r="G3172" s="8"/>
      <c r="H3172" s="8"/>
      <c r="I3172" s="8"/>
      <c r="J3172" s="8"/>
      <c r="K3172" s="8"/>
      <c r="L3172" s="8"/>
      <c r="M3172" s="8"/>
      <c r="N3172" s="8"/>
      <c r="O3172" s="8"/>
    </row>
    <row r="3173" spans="2:15" ht="11.25" x14ac:dyDescent="0.2">
      <c r="B3173" s="8"/>
      <c r="C3173" s="8"/>
      <c r="D3173" s="8"/>
      <c r="E3173" s="8"/>
      <c r="F3173" s="8"/>
      <c r="G3173" s="8"/>
      <c r="H3173" s="8"/>
      <c r="I3173" s="8"/>
      <c r="J3173" s="8"/>
      <c r="K3173" s="8"/>
      <c r="L3173" s="8"/>
      <c r="M3173" s="8"/>
      <c r="N3173" s="8"/>
      <c r="O3173" s="8"/>
    </row>
    <row r="3174" spans="2:15" ht="11.25" x14ac:dyDescent="0.2">
      <c r="B3174" s="8"/>
      <c r="C3174" s="8"/>
      <c r="D3174" s="8"/>
      <c r="E3174" s="8"/>
      <c r="F3174" s="8"/>
      <c r="G3174" s="8"/>
      <c r="H3174" s="8"/>
      <c r="I3174" s="8"/>
      <c r="J3174" s="8"/>
      <c r="K3174" s="8"/>
      <c r="L3174" s="8"/>
      <c r="M3174" s="8"/>
      <c r="N3174" s="8"/>
      <c r="O3174" s="8"/>
    </row>
    <row r="3175" spans="2:15" ht="11.25" x14ac:dyDescent="0.2">
      <c r="B3175" s="8"/>
      <c r="C3175" s="8"/>
      <c r="D3175" s="8"/>
      <c r="E3175" s="8"/>
      <c r="F3175" s="8"/>
      <c r="G3175" s="8"/>
      <c r="H3175" s="8"/>
      <c r="I3175" s="8"/>
      <c r="J3175" s="8"/>
      <c r="K3175" s="8"/>
      <c r="L3175" s="8"/>
      <c r="M3175" s="8"/>
      <c r="N3175" s="8"/>
      <c r="O3175" s="8"/>
    </row>
    <row r="3176" spans="2:15" ht="11.25" x14ac:dyDescent="0.2">
      <c r="B3176" s="8"/>
      <c r="C3176" s="8"/>
      <c r="D3176" s="8"/>
      <c r="E3176" s="8"/>
      <c r="F3176" s="8"/>
      <c r="G3176" s="8"/>
      <c r="H3176" s="8"/>
      <c r="I3176" s="8"/>
      <c r="J3176" s="8"/>
      <c r="K3176" s="8"/>
      <c r="L3176" s="8"/>
      <c r="M3176" s="8"/>
      <c r="N3176" s="8"/>
      <c r="O3176" s="8"/>
    </row>
    <row r="3177" spans="2:15" ht="11.25" x14ac:dyDescent="0.2">
      <c r="B3177" s="8"/>
      <c r="C3177" s="8"/>
      <c r="D3177" s="8"/>
      <c r="E3177" s="8"/>
      <c r="F3177" s="8"/>
      <c r="G3177" s="8"/>
      <c r="H3177" s="8"/>
      <c r="I3177" s="8"/>
      <c r="J3177" s="8"/>
      <c r="K3177" s="8"/>
      <c r="L3177" s="8"/>
      <c r="M3177" s="8"/>
      <c r="N3177" s="8"/>
      <c r="O3177" s="8"/>
    </row>
    <row r="3178" spans="2:15" ht="11.25" x14ac:dyDescent="0.2">
      <c r="B3178" s="8"/>
      <c r="C3178" s="8"/>
      <c r="D3178" s="8"/>
      <c r="E3178" s="8"/>
      <c r="F3178" s="8"/>
      <c r="G3178" s="8"/>
      <c r="H3178" s="8"/>
      <c r="I3178" s="8"/>
      <c r="J3178" s="8"/>
      <c r="K3178" s="8"/>
      <c r="L3178" s="8"/>
      <c r="M3178" s="8"/>
      <c r="N3178" s="8"/>
      <c r="O3178" s="8"/>
    </row>
    <row r="3179" spans="2:15" ht="11.25" x14ac:dyDescent="0.2">
      <c r="B3179" s="8"/>
      <c r="C3179" s="8"/>
      <c r="D3179" s="8"/>
      <c r="E3179" s="8"/>
      <c r="F3179" s="8"/>
      <c r="G3179" s="8"/>
      <c r="H3179" s="8"/>
      <c r="I3179" s="8"/>
      <c r="J3179" s="8"/>
      <c r="K3179" s="8"/>
      <c r="L3179" s="8"/>
      <c r="M3179" s="8"/>
      <c r="N3179" s="8"/>
      <c r="O3179" s="8"/>
    </row>
    <row r="3180" spans="2:15" ht="11.25" x14ac:dyDescent="0.2">
      <c r="B3180" s="8"/>
      <c r="C3180" s="8"/>
      <c r="D3180" s="8"/>
      <c r="E3180" s="8"/>
      <c r="F3180" s="8"/>
      <c r="G3180" s="8"/>
      <c r="H3180" s="8"/>
      <c r="I3180" s="8"/>
      <c r="J3180" s="8"/>
      <c r="K3180" s="8"/>
      <c r="L3180" s="8"/>
      <c r="M3180" s="8"/>
      <c r="N3180" s="8"/>
      <c r="O3180" s="8"/>
    </row>
    <row r="3181" spans="2:15" ht="11.25" x14ac:dyDescent="0.2">
      <c r="B3181" s="8"/>
      <c r="C3181" s="8"/>
      <c r="D3181" s="8"/>
      <c r="E3181" s="8"/>
      <c r="F3181" s="8"/>
      <c r="G3181" s="8"/>
      <c r="H3181" s="8"/>
      <c r="I3181" s="8"/>
      <c r="J3181" s="8"/>
      <c r="K3181" s="8"/>
      <c r="L3181" s="8"/>
      <c r="M3181" s="8"/>
      <c r="N3181" s="8"/>
      <c r="O3181" s="8"/>
    </row>
    <row r="3182" spans="2:15" ht="11.25" x14ac:dyDescent="0.2">
      <c r="B3182" s="8"/>
      <c r="C3182" s="8"/>
      <c r="D3182" s="8"/>
      <c r="E3182" s="8"/>
      <c r="F3182" s="8"/>
      <c r="G3182" s="8"/>
      <c r="H3182" s="8"/>
      <c r="I3182" s="8"/>
      <c r="J3182" s="8"/>
      <c r="K3182" s="8"/>
      <c r="L3182" s="8"/>
      <c r="M3182" s="8"/>
      <c r="N3182" s="8"/>
      <c r="O3182" s="8"/>
    </row>
    <row r="3183" spans="2:15" ht="11.25" x14ac:dyDescent="0.2">
      <c r="B3183" s="8"/>
      <c r="C3183" s="8"/>
      <c r="D3183" s="8"/>
      <c r="E3183" s="8"/>
      <c r="F3183" s="8"/>
      <c r="G3183" s="8"/>
      <c r="H3183" s="8"/>
      <c r="I3183" s="8"/>
      <c r="J3183" s="8"/>
      <c r="K3183" s="8"/>
      <c r="L3183" s="8"/>
      <c r="M3183" s="8"/>
      <c r="N3183" s="8"/>
      <c r="O3183" s="8"/>
    </row>
    <row r="3184" spans="2:15" ht="11.25" x14ac:dyDescent="0.2">
      <c r="B3184" s="8"/>
      <c r="C3184" s="8"/>
      <c r="D3184" s="8"/>
      <c r="E3184" s="8"/>
      <c r="F3184" s="8"/>
      <c r="G3184" s="8"/>
      <c r="H3184" s="8"/>
      <c r="I3184" s="8"/>
      <c r="J3184" s="8"/>
      <c r="K3184" s="8"/>
      <c r="L3184" s="8"/>
      <c r="M3184" s="8"/>
      <c r="N3184" s="8"/>
      <c r="O3184" s="8"/>
    </row>
    <row r="3185" spans="2:15" ht="11.25" x14ac:dyDescent="0.2">
      <c r="B3185" s="8"/>
      <c r="C3185" s="8"/>
      <c r="D3185" s="8"/>
      <c r="E3185" s="8"/>
      <c r="F3185" s="8"/>
      <c r="G3185" s="8"/>
      <c r="H3185" s="8"/>
      <c r="I3185" s="8"/>
      <c r="J3185" s="8"/>
      <c r="K3185" s="8"/>
      <c r="L3185" s="8"/>
      <c r="M3185" s="8"/>
      <c r="N3185" s="8"/>
      <c r="O3185" s="8"/>
    </row>
    <row r="3186" spans="2:15" ht="11.25" x14ac:dyDescent="0.2">
      <c r="B3186" s="8"/>
      <c r="C3186" s="8"/>
      <c r="D3186" s="8"/>
      <c r="E3186" s="8"/>
      <c r="F3186" s="8"/>
      <c r="G3186" s="8"/>
      <c r="H3186" s="8"/>
      <c r="I3186" s="8"/>
      <c r="J3186" s="8"/>
      <c r="K3186" s="8"/>
      <c r="L3186" s="8"/>
      <c r="M3186" s="8"/>
      <c r="N3186" s="8"/>
      <c r="O3186" s="8"/>
    </row>
    <row r="3187" spans="2:15" ht="11.25" x14ac:dyDescent="0.2">
      <c r="B3187" s="8"/>
      <c r="C3187" s="8"/>
      <c r="D3187" s="8"/>
      <c r="E3187" s="8"/>
      <c r="F3187" s="8"/>
      <c r="G3187" s="8"/>
      <c r="H3187" s="8"/>
      <c r="I3187" s="8"/>
      <c r="J3187" s="8"/>
      <c r="K3187" s="8"/>
      <c r="L3187" s="8"/>
      <c r="M3187" s="8"/>
      <c r="N3187" s="8"/>
      <c r="O3187" s="8"/>
    </row>
    <row r="3188" spans="2:15" ht="11.25" x14ac:dyDescent="0.2">
      <c r="B3188" s="8"/>
      <c r="C3188" s="8"/>
      <c r="D3188" s="8"/>
      <c r="E3188" s="8"/>
      <c r="F3188" s="8"/>
      <c r="G3188" s="8"/>
      <c r="H3188" s="8"/>
      <c r="I3188" s="8"/>
      <c r="J3188" s="8"/>
      <c r="K3188" s="8"/>
      <c r="L3188" s="8"/>
      <c r="M3188" s="8"/>
      <c r="N3188" s="8"/>
      <c r="O3188" s="8"/>
    </row>
    <row r="3189" spans="2:15" ht="11.25" x14ac:dyDescent="0.2">
      <c r="B3189" s="8"/>
      <c r="C3189" s="8"/>
      <c r="D3189" s="8"/>
      <c r="E3189" s="8"/>
      <c r="F3189" s="8"/>
      <c r="G3189" s="8"/>
      <c r="H3189" s="8"/>
      <c r="I3189" s="8"/>
      <c r="J3189" s="8"/>
      <c r="K3189" s="8"/>
      <c r="L3189" s="8"/>
      <c r="M3189" s="8"/>
      <c r="N3189" s="8"/>
      <c r="O3189" s="8"/>
    </row>
    <row r="3190" spans="2:15" ht="11.25" x14ac:dyDescent="0.2">
      <c r="B3190" s="8"/>
      <c r="C3190" s="8"/>
      <c r="D3190" s="8"/>
      <c r="E3190" s="8"/>
      <c r="F3190" s="8"/>
      <c r="G3190" s="8"/>
      <c r="H3190" s="8"/>
      <c r="I3190" s="8"/>
      <c r="J3190" s="8"/>
      <c r="K3190" s="8"/>
      <c r="L3190" s="8"/>
      <c r="M3190" s="8"/>
      <c r="N3190" s="8"/>
      <c r="O3190" s="8"/>
    </row>
    <row r="3191" spans="2:15" ht="11.25" x14ac:dyDescent="0.2">
      <c r="B3191" s="8"/>
      <c r="C3191" s="8"/>
      <c r="D3191" s="8"/>
      <c r="E3191" s="8"/>
      <c r="F3191" s="8"/>
      <c r="G3191" s="8"/>
      <c r="H3191" s="8"/>
      <c r="I3191" s="8"/>
      <c r="J3191" s="8"/>
      <c r="K3191" s="8"/>
      <c r="L3191" s="8"/>
      <c r="M3191" s="8"/>
      <c r="N3191" s="8"/>
      <c r="O3191" s="8"/>
    </row>
    <row r="3192" spans="2:15" ht="11.25" x14ac:dyDescent="0.2">
      <c r="B3192" s="8"/>
      <c r="C3192" s="8"/>
      <c r="D3192" s="8"/>
      <c r="E3192" s="8"/>
      <c r="F3192" s="8"/>
      <c r="G3192" s="8"/>
      <c r="H3192" s="8"/>
      <c r="I3192" s="8"/>
      <c r="J3192" s="8"/>
      <c r="K3192" s="8"/>
      <c r="L3192" s="8"/>
      <c r="M3192" s="8"/>
      <c r="N3192" s="8"/>
      <c r="O3192" s="8"/>
    </row>
    <row r="3193" spans="2:15" ht="11.25" x14ac:dyDescent="0.2">
      <c r="B3193" s="8"/>
      <c r="C3193" s="8"/>
      <c r="D3193" s="8"/>
      <c r="E3193" s="8"/>
      <c r="F3193" s="8"/>
      <c r="G3193" s="8"/>
      <c r="H3193" s="8"/>
      <c r="I3193" s="8"/>
      <c r="J3193" s="8"/>
      <c r="K3193" s="8"/>
      <c r="L3193" s="8"/>
      <c r="M3193" s="8"/>
      <c r="N3193" s="8"/>
      <c r="O3193" s="8"/>
    </row>
    <row r="3194" spans="2:15" ht="11.25" x14ac:dyDescent="0.2">
      <c r="B3194" s="8"/>
      <c r="C3194" s="8"/>
      <c r="D3194" s="8"/>
      <c r="E3194" s="8"/>
      <c r="F3194" s="8"/>
      <c r="G3194" s="8"/>
      <c r="H3194" s="8"/>
      <c r="I3194" s="8"/>
      <c r="J3194" s="8"/>
      <c r="K3194" s="8"/>
      <c r="L3194" s="8"/>
      <c r="M3194" s="8"/>
      <c r="N3194" s="8"/>
      <c r="O3194" s="8"/>
    </row>
    <row r="3195" spans="2:15" ht="11.25" x14ac:dyDescent="0.2">
      <c r="B3195" s="8"/>
      <c r="C3195" s="8"/>
      <c r="D3195" s="8"/>
      <c r="E3195" s="8"/>
      <c r="F3195" s="8"/>
      <c r="G3195" s="8"/>
      <c r="H3195" s="8"/>
      <c r="I3195" s="8"/>
      <c r="J3195" s="8"/>
      <c r="K3195" s="8"/>
      <c r="L3195" s="8"/>
      <c r="M3195" s="8"/>
      <c r="N3195" s="8"/>
      <c r="O3195" s="8"/>
    </row>
    <row r="3196" spans="2:15" ht="11.25" x14ac:dyDescent="0.2">
      <c r="B3196" s="8"/>
      <c r="C3196" s="8"/>
      <c r="D3196" s="8"/>
      <c r="E3196" s="8"/>
      <c r="F3196" s="8"/>
      <c r="G3196" s="8"/>
      <c r="H3196" s="8"/>
      <c r="I3196" s="8"/>
      <c r="J3196" s="8"/>
      <c r="K3196" s="8"/>
      <c r="L3196" s="8"/>
      <c r="M3196" s="8"/>
      <c r="N3196" s="8"/>
      <c r="O3196" s="8"/>
    </row>
    <row r="3197" spans="2:15" ht="11.25" x14ac:dyDescent="0.2">
      <c r="B3197" s="8"/>
      <c r="C3197" s="8"/>
      <c r="D3197" s="8"/>
      <c r="E3197" s="8"/>
      <c r="F3197" s="8"/>
      <c r="G3197" s="8"/>
      <c r="H3197" s="8"/>
      <c r="I3197" s="8"/>
      <c r="J3197" s="8"/>
      <c r="K3197" s="8"/>
      <c r="L3197" s="8"/>
      <c r="M3197" s="8"/>
      <c r="N3197" s="8"/>
      <c r="O3197" s="8"/>
    </row>
    <row r="3198" spans="2:15" ht="11.25" x14ac:dyDescent="0.2">
      <c r="B3198" s="8"/>
      <c r="C3198" s="8"/>
      <c r="D3198" s="8"/>
      <c r="E3198" s="8"/>
      <c r="F3198" s="8"/>
      <c r="G3198" s="8"/>
      <c r="H3198" s="8"/>
      <c r="I3198" s="8"/>
      <c r="J3198" s="8"/>
      <c r="K3198" s="8"/>
      <c r="L3198" s="8"/>
      <c r="M3198" s="8"/>
      <c r="N3198" s="8"/>
      <c r="O3198" s="8"/>
    </row>
    <row r="3199" spans="2:15" ht="11.25" x14ac:dyDescent="0.2">
      <c r="B3199" s="8"/>
      <c r="C3199" s="8"/>
      <c r="D3199" s="8"/>
      <c r="E3199" s="8"/>
      <c r="F3199" s="8"/>
      <c r="G3199" s="8"/>
      <c r="H3199" s="8"/>
      <c r="I3199" s="8"/>
      <c r="J3199" s="8"/>
      <c r="K3199" s="8"/>
      <c r="L3199" s="8"/>
      <c r="M3199" s="8"/>
      <c r="N3199" s="8"/>
      <c r="O3199" s="8"/>
    </row>
    <row r="3200" spans="2:15" ht="11.25" x14ac:dyDescent="0.2">
      <c r="B3200" s="8"/>
      <c r="C3200" s="8"/>
      <c r="D3200" s="8"/>
      <c r="E3200" s="8"/>
      <c r="F3200" s="8"/>
      <c r="G3200" s="8"/>
      <c r="H3200" s="8"/>
      <c r="I3200" s="8"/>
      <c r="J3200" s="8"/>
      <c r="K3200" s="8"/>
      <c r="L3200" s="8"/>
      <c r="M3200" s="8"/>
      <c r="N3200" s="8"/>
      <c r="O3200" s="8"/>
    </row>
    <row r="3201" spans="2:15" ht="11.25" x14ac:dyDescent="0.2">
      <c r="B3201" s="8"/>
      <c r="C3201" s="8"/>
      <c r="D3201" s="8"/>
      <c r="E3201" s="8"/>
      <c r="F3201" s="8"/>
      <c r="G3201" s="8"/>
      <c r="H3201" s="8"/>
      <c r="I3201" s="8"/>
      <c r="J3201" s="8"/>
      <c r="K3201" s="8"/>
      <c r="L3201" s="8"/>
      <c r="M3201" s="8"/>
      <c r="N3201" s="8"/>
      <c r="O3201" s="8"/>
    </row>
    <row r="3202" spans="2:15" ht="11.25" x14ac:dyDescent="0.2">
      <c r="B3202" s="8"/>
      <c r="C3202" s="8"/>
      <c r="D3202" s="8"/>
      <c r="E3202" s="8"/>
      <c r="F3202" s="8"/>
      <c r="G3202" s="8"/>
      <c r="H3202" s="8"/>
      <c r="I3202" s="8"/>
      <c r="J3202" s="8"/>
      <c r="K3202" s="8"/>
      <c r="L3202" s="8"/>
      <c r="M3202" s="8"/>
      <c r="N3202" s="8"/>
      <c r="O3202" s="8"/>
    </row>
    <row r="3203" spans="2:15" ht="11.25" x14ac:dyDescent="0.2">
      <c r="B3203" s="8"/>
      <c r="C3203" s="8"/>
      <c r="D3203" s="8"/>
      <c r="E3203" s="8"/>
      <c r="F3203" s="8"/>
      <c r="G3203" s="8"/>
      <c r="H3203" s="8"/>
      <c r="I3203" s="8"/>
      <c r="J3203" s="8"/>
      <c r="K3203" s="8"/>
      <c r="L3203" s="8"/>
      <c r="M3203" s="8"/>
      <c r="N3203" s="8"/>
      <c r="O3203" s="8"/>
    </row>
    <row r="3204" spans="2:15" ht="11.25" x14ac:dyDescent="0.2">
      <c r="B3204" s="8"/>
      <c r="C3204" s="8"/>
      <c r="D3204" s="8"/>
      <c r="E3204" s="8"/>
      <c r="F3204" s="8"/>
      <c r="G3204" s="8"/>
      <c r="H3204" s="8"/>
      <c r="I3204" s="8"/>
      <c r="J3204" s="8"/>
      <c r="K3204" s="8"/>
      <c r="L3204" s="8"/>
      <c r="M3204" s="8"/>
      <c r="N3204" s="8"/>
      <c r="O3204" s="8"/>
    </row>
    <row r="3205" spans="2:15" ht="11.25" x14ac:dyDescent="0.2">
      <c r="B3205" s="8"/>
      <c r="C3205" s="8"/>
      <c r="D3205" s="8"/>
      <c r="E3205" s="8"/>
      <c r="F3205" s="8"/>
      <c r="G3205" s="8"/>
      <c r="H3205" s="8"/>
      <c r="I3205" s="8"/>
      <c r="J3205" s="8"/>
      <c r="K3205" s="8"/>
      <c r="L3205" s="8"/>
      <c r="M3205" s="8"/>
      <c r="N3205" s="8"/>
      <c r="O3205" s="8"/>
    </row>
    <row r="3206" spans="2:15" ht="11.25" x14ac:dyDescent="0.2">
      <c r="B3206" s="8"/>
      <c r="C3206" s="8"/>
      <c r="D3206" s="8"/>
      <c r="E3206" s="8"/>
      <c r="F3206" s="8"/>
      <c r="G3206" s="8"/>
      <c r="H3206" s="8"/>
      <c r="I3206" s="8"/>
      <c r="J3206" s="8"/>
      <c r="K3206" s="8"/>
      <c r="L3206" s="8"/>
      <c r="M3206" s="8"/>
      <c r="N3206" s="8"/>
      <c r="O3206" s="8"/>
    </row>
    <row r="3207" spans="2:15" ht="11.25" x14ac:dyDescent="0.2">
      <c r="B3207" s="8"/>
      <c r="C3207" s="8"/>
      <c r="D3207" s="8"/>
      <c r="E3207" s="8"/>
      <c r="F3207" s="8"/>
      <c r="G3207" s="8"/>
      <c r="H3207" s="8"/>
      <c r="I3207" s="8"/>
      <c r="J3207" s="8"/>
      <c r="K3207" s="8"/>
      <c r="L3207" s="8"/>
      <c r="M3207" s="8"/>
      <c r="N3207" s="8"/>
      <c r="O3207" s="8"/>
    </row>
    <row r="3208" spans="2:15" ht="11.25" x14ac:dyDescent="0.2">
      <c r="B3208" s="8"/>
      <c r="C3208" s="8"/>
      <c r="D3208" s="8"/>
      <c r="E3208" s="8"/>
      <c r="F3208" s="8"/>
      <c r="G3208" s="8"/>
      <c r="H3208" s="8"/>
      <c r="I3208" s="8"/>
      <c r="J3208" s="8"/>
      <c r="K3208" s="8"/>
      <c r="L3208" s="8"/>
      <c r="M3208" s="8"/>
      <c r="N3208" s="8"/>
      <c r="O3208" s="8"/>
    </row>
    <row r="3209" spans="2:15" ht="11.25" x14ac:dyDescent="0.2">
      <c r="B3209" s="8"/>
      <c r="C3209" s="8"/>
      <c r="D3209" s="8"/>
      <c r="E3209" s="8"/>
      <c r="F3209" s="8"/>
      <c r="G3209" s="8"/>
      <c r="H3209" s="8"/>
      <c r="I3209" s="8"/>
      <c r="J3209" s="8"/>
      <c r="K3209" s="8"/>
      <c r="L3209" s="8"/>
      <c r="M3209" s="8"/>
      <c r="N3209" s="8"/>
      <c r="O3209" s="8"/>
    </row>
    <row r="3210" spans="2:15" ht="11.25" x14ac:dyDescent="0.2">
      <c r="B3210" s="8"/>
      <c r="C3210" s="8"/>
      <c r="D3210" s="8"/>
      <c r="E3210" s="8"/>
      <c r="F3210" s="8"/>
      <c r="G3210" s="8"/>
      <c r="H3210" s="8"/>
      <c r="I3210" s="8"/>
      <c r="J3210" s="8"/>
      <c r="K3210" s="8"/>
      <c r="L3210" s="8"/>
      <c r="M3210" s="8"/>
      <c r="N3210" s="8"/>
      <c r="O3210" s="8"/>
    </row>
    <row r="3211" spans="2:15" ht="11.25" x14ac:dyDescent="0.2">
      <c r="B3211" s="8"/>
      <c r="C3211" s="8"/>
      <c r="D3211" s="8"/>
      <c r="E3211" s="8"/>
      <c r="F3211" s="8"/>
      <c r="G3211" s="8"/>
      <c r="H3211" s="8"/>
      <c r="I3211" s="8"/>
      <c r="J3211" s="8"/>
      <c r="K3211" s="8"/>
      <c r="L3211" s="8"/>
      <c r="M3211" s="8"/>
      <c r="N3211" s="8"/>
      <c r="O3211" s="8"/>
    </row>
    <row r="3212" spans="2:15" ht="11.25" x14ac:dyDescent="0.2">
      <c r="B3212" s="8"/>
      <c r="C3212" s="8"/>
      <c r="D3212" s="8"/>
      <c r="E3212" s="8"/>
      <c r="F3212" s="8"/>
      <c r="G3212" s="8"/>
      <c r="H3212" s="8"/>
      <c r="I3212" s="8"/>
      <c r="J3212" s="8"/>
      <c r="K3212" s="8"/>
      <c r="L3212" s="8"/>
      <c r="M3212" s="8"/>
      <c r="N3212" s="8"/>
      <c r="O3212" s="8"/>
    </row>
    <row r="3213" spans="2:15" ht="11.25" x14ac:dyDescent="0.2">
      <c r="B3213" s="8"/>
      <c r="C3213" s="8"/>
      <c r="D3213" s="8"/>
      <c r="E3213" s="8"/>
      <c r="F3213" s="8"/>
      <c r="G3213" s="8"/>
      <c r="H3213" s="8"/>
      <c r="I3213" s="8"/>
      <c r="J3213" s="8"/>
      <c r="K3213" s="8"/>
      <c r="L3213" s="8"/>
      <c r="M3213" s="8"/>
      <c r="N3213" s="8"/>
      <c r="O3213" s="8"/>
    </row>
    <row r="3214" spans="2:15" ht="11.25" x14ac:dyDescent="0.2">
      <c r="B3214" s="8"/>
      <c r="C3214" s="8"/>
      <c r="D3214" s="8"/>
      <c r="E3214" s="8"/>
      <c r="F3214" s="8"/>
      <c r="G3214" s="8"/>
      <c r="H3214" s="8"/>
      <c r="I3214" s="8"/>
      <c r="J3214" s="8"/>
      <c r="K3214" s="8"/>
      <c r="L3214" s="8"/>
      <c r="M3214" s="8"/>
      <c r="N3214" s="8"/>
      <c r="O3214" s="8"/>
    </row>
    <row r="3215" spans="2:15" ht="11.25" x14ac:dyDescent="0.2">
      <c r="B3215" s="8"/>
      <c r="C3215" s="8"/>
      <c r="D3215" s="8"/>
      <c r="E3215" s="8"/>
      <c r="F3215" s="8"/>
      <c r="G3215" s="8"/>
      <c r="H3215" s="8"/>
      <c r="I3215" s="8"/>
      <c r="J3215" s="8"/>
      <c r="K3215" s="8"/>
      <c r="L3215" s="8"/>
      <c r="M3215" s="8"/>
      <c r="N3215" s="8"/>
      <c r="O3215" s="8"/>
    </row>
    <row r="3216" spans="2:15" ht="11.25" x14ac:dyDescent="0.2">
      <c r="B3216" s="8"/>
      <c r="C3216" s="8"/>
      <c r="D3216" s="8"/>
      <c r="E3216" s="8"/>
      <c r="F3216" s="8"/>
      <c r="G3216" s="8"/>
      <c r="H3216" s="8"/>
      <c r="I3216" s="8"/>
      <c r="J3216" s="8"/>
      <c r="K3216" s="8"/>
      <c r="L3216" s="8"/>
      <c r="M3216" s="8"/>
      <c r="N3216" s="8"/>
      <c r="O3216" s="8"/>
    </row>
    <row r="3217" spans="2:15" ht="11.25" x14ac:dyDescent="0.2">
      <c r="B3217" s="8"/>
      <c r="C3217" s="8"/>
      <c r="D3217" s="8"/>
      <c r="E3217" s="8"/>
      <c r="F3217" s="8"/>
      <c r="G3217" s="8"/>
      <c r="H3217" s="8"/>
      <c r="I3217" s="8"/>
      <c r="J3217" s="8"/>
      <c r="K3217" s="8"/>
      <c r="L3217" s="8"/>
      <c r="M3217" s="8"/>
      <c r="N3217" s="8"/>
      <c r="O3217" s="8"/>
    </row>
    <row r="3218" spans="2:15" ht="11.25" x14ac:dyDescent="0.2">
      <c r="B3218" s="8"/>
      <c r="C3218" s="8"/>
      <c r="D3218" s="8"/>
      <c r="E3218" s="8"/>
      <c r="F3218" s="8"/>
      <c r="G3218" s="8"/>
      <c r="H3218" s="8"/>
      <c r="I3218" s="8"/>
      <c r="J3218" s="8"/>
      <c r="K3218" s="8"/>
      <c r="L3218" s="8"/>
      <c r="M3218" s="8"/>
      <c r="N3218" s="8"/>
      <c r="O3218" s="8"/>
    </row>
    <row r="3219" spans="2:15" ht="11.25" x14ac:dyDescent="0.2">
      <c r="B3219" s="8"/>
      <c r="C3219" s="8"/>
      <c r="D3219" s="8"/>
      <c r="E3219" s="8"/>
      <c r="F3219" s="8"/>
      <c r="G3219" s="8"/>
      <c r="H3219" s="8"/>
      <c r="I3219" s="8"/>
      <c r="J3219" s="8"/>
      <c r="K3219" s="8"/>
      <c r="L3219" s="8"/>
      <c r="M3219" s="8"/>
      <c r="N3219" s="8"/>
      <c r="O3219" s="8"/>
    </row>
    <row r="3220" spans="2:15" ht="11.25" x14ac:dyDescent="0.2">
      <c r="B3220" s="8"/>
      <c r="C3220" s="8"/>
      <c r="D3220" s="8"/>
      <c r="E3220" s="8"/>
      <c r="F3220" s="8"/>
      <c r="G3220" s="8"/>
      <c r="H3220" s="8"/>
      <c r="I3220" s="8"/>
      <c r="J3220" s="8"/>
      <c r="K3220" s="8"/>
      <c r="L3220" s="8"/>
      <c r="M3220" s="8"/>
      <c r="N3220" s="8"/>
      <c r="O3220" s="8"/>
    </row>
    <row r="3221" spans="2:15" ht="11.25" x14ac:dyDescent="0.2">
      <c r="B3221" s="8"/>
      <c r="C3221" s="8"/>
      <c r="D3221" s="8"/>
      <c r="E3221" s="8"/>
      <c r="F3221" s="8"/>
      <c r="G3221" s="8"/>
      <c r="H3221" s="8"/>
      <c r="I3221" s="8"/>
      <c r="J3221" s="8"/>
      <c r="K3221" s="8"/>
      <c r="L3221" s="8"/>
      <c r="M3221" s="8"/>
      <c r="N3221" s="8"/>
      <c r="O3221" s="8"/>
    </row>
    <row r="3222" spans="2:15" ht="11.25" x14ac:dyDescent="0.2">
      <c r="B3222" s="8"/>
      <c r="C3222" s="8"/>
      <c r="D3222" s="8"/>
      <c r="E3222" s="8"/>
      <c r="F3222" s="8"/>
      <c r="G3222" s="8"/>
      <c r="H3222" s="8"/>
      <c r="I3222" s="8"/>
      <c r="J3222" s="8"/>
      <c r="K3222" s="8"/>
      <c r="L3222" s="8"/>
      <c r="M3222" s="8"/>
      <c r="N3222" s="8"/>
      <c r="O3222" s="8"/>
    </row>
    <row r="3223" spans="2:15" ht="11.25" x14ac:dyDescent="0.2">
      <c r="B3223" s="8"/>
      <c r="C3223" s="8"/>
      <c r="D3223" s="8"/>
      <c r="E3223" s="8"/>
      <c r="F3223" s="8"/>
      <c r="G3223" s="8"/>
      <c r="H3223" s="8"/>
      <c r="I3223" s="8"/>
      <c r="J3223" s="8"/>
      <c r="K3223" s="8"/>
      <c r="L3223" s="8"/>
      <c r="M3223" s="8"/>
      <c r="N3223" s="8"/>
      <c r="O3223" s="8"/>
    </row>
    <row r="3224" spans="2:15" ht="11.25" x14ac:dyDescent="0.2">
      <c r="B3224" s="8"/>
      <c r="C3224" s="8"/>
      <c r="D3224" s="8"/>
      <c r="E3224" s="8"/>
      <c r="F3224" s="8"/>
      <c r="G3224" s="8"/>
      <c r="H3224" s="8"/>
      <c r="I3224" s="8"/>
      <c r="J3224" s="8"/>
      <c r="K3224" s="8"/>
      <c r="L3224" s="8"/>
      <c r="M3224" s="8"/>
      <c r="N3224" s="8"/>
      <c r="O3224" s="8"/>
    </row>
    <row r="3225" spans="2:15" ht="11.25" x14ac:dyDescent="0.2">
      <c r="B3225" s="8"/>
      <c r="C3225" s="8"/>
      <c r="D3225" s="8"/>
      <c r="E3225" s="8"/>
      <c r="F3225" s="8"/>
      <c r="G3225" s="8"/>
      <c r="H3225" s="8"/>
      <c r="I3225" s="8"/>
      <c r="J3225" s="8"/>
      <c r="K3225" s="8"/>
      <c r="L3225" s="8"/>
      <c r="M3225" s="8"/>
      <c r="N3225" s="8"/>
      <c r="O3225" s="8"/>
    </row>
    <row r="3226" spans="2:15" ht="11.25" x14ac:dyDescent="0.2">
      <c r="B3226" s="8"/>
      <c r="C3226" s="8"/>
      <c r="D3226" s="8"/>
      <c r="E3226" s="8"/>
      <c r="F3226" s="8"/>
      <c r="G3226" s="8"/>
      <c r="H3226" s="8"/>
      <c r="I3226" s="8"/>
      <c r="J3226" s="8"/>
      <c r="K3226" s="8"/>
      <c r="L3226" s="8"/>
      <c r="M3226" s="8"/>
      <c r="N3226" s="8"/>
      <c r="O3226" s="8"/>
    </row>
    <row r="3227" spans="2:15" ht="11.25" x14ac:dyDescent="0.2">
      <c r="B3227" s="8"/>
      <c r="C3227" s="8"/>
      <c r="D3227" s="8"/>
      <c r="E3227" s="8"/>
      <c r="F3227" s="8"/>
      <c r="G3227" s="8"/>
      <c r="H3227" s="8"/>
      <c r="I3227" s="8"/>
      <c r="J3227" s="8"/>
      <c r="K3227" s="8"/>
      <c r="L3227" s="8"/>
      <c r="M3227" s="8"/>
      <c r="N3227" s="8"/>
      <c r="O3227" s="8"/>
    </row>
    <row r="3228" spans="2:15" ht="11.25" x14ac:dyDescent="0.2">
      <c r="B3228" s="8"/>
      <c r="C3228" s="8"/>
      <c r="D3228" s="8"/>
      <c r="E3228" s="8"/>
      <c r="F3228" s="8"/>
      <c r="G3228" s="8"/>
      <c r="H3228" s="8"/>
      <c r="I3228" s="8"/>
      <c r="J3228" s="8"/>
      <c r="K3228" s="8"/>
      <c r="L3228" s="8"/>
      <c r="M3228" s="8"/>
      <c r="N3228" s="8"/>
      <c r="O3228" s="8"/>
    </row>
    <row r="3229" spans="2:15" ht="11.25" x14ac:dyDescent="0.2">
      <c r="B3229" s="8"/>
      <c r="C3229" s="8"/>
      <c r="D3229" s="8"/>
      <c r="E3229" s="8"/>
      <c r="F3229" s="8"/>
      <c r="G3229" s="8"/>
      <c r="H3229" s="8"/>
      <c r="I3229" s="8"/>
      <c r="J3229" s="8"/>
      <c r="K3229" s="8"/>
      <c r="L3229" s="8"/>
      <c r="M3229" s="8"/>
      <c r="N3229" s="8"/>
      <c r="O3229" s="8"/>
    </row>
    <row r="3230" spans="2:15" ht="11.25" x14ac:dyDescent="0.2">
      <c r="B3230" s="8"/>
      <c r="C3230" s="8"/>
      <c r="D3230" s="8"/>
      <c r="E3230" s="8"/>
      <c r="F3230" s="8"/>
      <c r="G3230" s="8"/>
      <c r="H3230" s="8"/>
      <c r="I3230" s="8"/>
      <c r="J3230" s="8"/>
      <c r="K3230" s="8"/>
      <c r="L3230" s="8"/>
      <c r="M3230" s="8"/>
      <c r="N3230" s="8"/>
      <c r="O3230" s="8"/>
    </row>
    <row r="3231" spans="2:15" ht="11.25" x14ac:dyDescent="0.2">
      <c r="B3231" s="8"/>
      <c r="C3231" s="8"/>
      <c r="D3231" s="8"/>
      <c r="E3231" s="8"/>
      <c r="F3231" s="8"/>
      <c r="G3231" s="8"/>
      <c r="H3231" s="8"/>
      <c r="I3231" s="8"/>
      <c r="J3231" s="8"/>
      <c r="K3231" s="8"/>
      <c r="L3231" s="8"/>
      <c r="M3231" s="8"/>
      <c r="N3231" s="8"/>
      <c r="O3231" s="8"/>
    </row>
    <row r="3232" spans="2:15" ht="11.25" x14ac:dyDescent="0.2">
      <c r="B3232" s="8"/>
      <c r="C3232" s="8"/>
      <c r="D3232" s="8"/>
      <c r="E3232" s="8"/>
      <c r="F3232" s="8"/>
      <c r="G3232" s="8"/>
      <c r="H3232" s="8"/>
      <c r="I3232" s="8"/>
      <c r="J3232" s="8"/>
      <c r="K3232" s="8"/>
      <c r="L3232" s="8"/>
      <c r="M3232" s="8"/>
      <c r="N3232" s="8"/>
      <c r="O3232" s="8"/>
    </row>
    <row r="3233" spans="2:15" ht="11.25" x14ac:dyDescent="0.2">
      <c r="B3233" s="8"/>
      <c r="C3233" s="8"/>
      <c r="D3233" s="8"/>
      <c r="E3233" s="8"/>
      <c r="F3233" s="8"/>
      <c r="G3233" s="8"/>
      <c r="H3233" s="8"/>
      <c r="I3233" s="8"/>
      <c r="J3233" s="8"/>
      <c r="K3233" s="8"/>
      <c r="L3233" s="8"/>
      <c r="M3233" s="8"/>
      <c r="N3233" s="8"/>
      <c r="O3233" s="8"/>
    </row>
    <row r="3234" spans="2:15" ht="11.25" x14ac:dyDescent="0.2">
      <c r="B3234" s="8"/>
      <c r="C3234" s="8"/>
      <c r="D3234" s="8"/>
      <c r="E3234" s="8"/>
      <c r="F3234" s="8"/>
      <c r="G3234" s="8"/>
      <c r="H3234" s="8"/>
      <c r="I3234" s="8"/>
      <c r="J3234" s="8"/>
      <c r="K3234" s="8"/>
      <c r="L3234" s="8"/>
      <c r="M3234" s="8"/>
      <c r="N3234" s="8"/>
      <c r="O3234" s="8"/>
    </row>
    <row r="3235" spans="2:15" ht="11.25" x14ac:dyDescent="0.2">
      <c r="B3235" s="8"/>
      <c r="C3235" s="8"/>
      <c r="D3235" s="8"/>
      <c r="E3235" s="8"/>
      <c r="F3235" s="8"/>
      <c r="G3235" s="8"/>
      <c r="H3235" s="8"/>
      <c r="I3235" s="8"/>
      <c r="J3235" s="8"/>
      <c r="K3235" s="8"/>
      <c r="L3235" s="8"/>
      <c r="M3235" s="8"/>
      <c r="N3235" s="8"/>
      <c r="O3235" s="8"/>
    </row>
    <row r="3236" spans="2:15" ht="11.25" x14ac:dyDescent="0.2">
      <c r="B3236" s="8"/>
      <c r="C3236" s="8"/>
      <c r="D3236" s="8"/>
      <c r="E3236" s="8"/>
      <c r="F3236" s="8"/>
      <c r="G3236" s="8"/>
      <c r="H3236" s="8"/>
      <c r="I3236" s="8"/>
      <c r="J3236" s="8"/>
      <c r="K3236" s="8"/>
      <c r="L3236" s="8"/>
      <c r="M3236" s="8"/>
      <c r="N3236" s="8"/>
      <c r="O3236" s="8"/>
    </row>
    <row r="3237" spans="2:15" ht="11.25" x14ac:dyDescent="0.2">
      <c r="B3237" s="8"/>
      <c r="C3237" s="8"/>
      <c r="D3237" s="8"/>
      <c r="E3237" s="8"/>
      <c r="F3237" s="8"/>
      <c r="G3237" s="8"/>
      <c r="H3237" s="8"/>
      <c r="I3237" s="8"/>
      <c r="J3237" s="8"/>
      <c r="K3237" s="8"/>
      <c r="L3237" s="8"/>
      <c r="M3237" s="8"/>
      <c r="N3237" s="8"/>
      <c r="O3237" s="8"/>
    </row>
    <row r="3238" spans="2:15" ht="11.25" x14ac:dyDescent="0.2">
      <c r="B3238" s="8"/>
      <c r="C3238" s="8"/>
      <c r="D3238" s="8"/>
      <c r="E3238" s="8"/>
      <c r="F3238" s="8"/>
      <c r="G3238" s="8"/>
      <c r="H3238" s="8"/>
      <c r="I3238" s="8"/>
      <c r="J3238" s="8"/>
      <c r="K3238" s="8"/>
      <c r="L3238" s="8"/>
      <c r="M3238" s="8"/>
      <c r="N3238" s="8"/>
      <c r="O3238" s="8"/>
    </row>
    <row r="3239" spans="2:15" ht="11.25" x14ac:dyDescent="0.2">
      <c r="B3239" s="8"/>
      <c r="C3239" s="8"/>
      <c r="D3239" s="8"/>
      <c r="E3239" s="8"/>
      <c r="F3239" s="8"/>
      <c r="G3239" s="8"/>
      <c r="H3239" s="8"/>
      <c r="I3239" s="8"/>
      <c r="J3239" s="8"/>
      <c r="K3239" s="8"/>
      <c r="L3239" s="8"/>
      <c r="M3239" s="8"/>
      <c r="N3239" s="8"/>
      <c r="O3239" s="8"/>
    </row>
    <row r="3240" spans="2:15" ht="11.25" x14ac:dyDescent="0.2">
      <c r="B3240" s="8"/>
      <c r="C3240" s="8"/>
      <c r="D3240" s="8"/>
      <c r="E3240" s="8"/>
      <c r="F3240" s="8"/>
      <c r="G3240" s="8"/>
      <c r="H3240" s="8"/>
      <c r="I3240" s="8"/>
      <c r="J3240" s="8"/>
      <c r="K3240" s="8"/>
      <c r="L3240" s="8"/>
      <c r="M3240" s="8"/>
      <c r="N3240" s="8"/>
      <c r="O3240" s="8"/>
    </row>
    <row r="3241" spans="2:15" ht="11.25" x14ac:dyDescent="0.2">
      <c r="B3241" s="8"/>
      <c r="C3241" s="8"/>
      <c r="D3241" s="8"/>
      <c r="E3241" s="8"/>
      <c r="F3241" s="8"/>
      <c r="G3241" s="8"/>
      <c r="H3241" s="8"/>
      <c r="I3241" s="8"/>
      <c r="J3241" s="8"/>
      <c r="K3241" s="8"/>
      <c r="L3241" s="8"/>
      <c r="M3241" s="8"/>
      <c r="N3241" s="8"/>
      <c r="O3241" s="8"/>
    </row>
    <row r="3242" spans="2:15" ht="11.25" x14ac:dyDescent="0.2">
      <c r="B3242" s="8"/>
      <c r="C3242" s="8"/>
      <c r="D3242" s="8"/>
      <c r="E3242" s="8"/>
      <c r="F3242" s="8"/>
      <c r="G3242" s="8"/>
      <c r="H3242" s="8"/>
      <c r="I3242" s="8"/>
      <c r="J3242" s="8"/>
      <c r="K3242" s="8"/>
      <c r="L3242" s="8"/>
      <c r="M3242" s="8"/>
      <c r="N3242" s="8"/>
      <c r="O3242" s="8"/>
    </row>
    <row r="3243" spans="2:15" ht="11.25" x14ac:dyDescent="0.2">
      <c r="B3243" s="8"/>
      <c r="C3243" s="8"/>
      <c r="D3243" s="8"/>
      <c r="E3243" s="8"/>
      <c r="F3243" s="8"/>
      <c r="G3243" s="8"/>
      <c r="H3243" s="8"/>
      <c r="I3243" s="8"/>
      <c r="J3243" s="8"/>
      <c r="K3243" s="8"/>
      <c r="L3243" s="8"/>
      <c r="M3243" s="8"/>
      <c r="N3243" s="8"/>
      <c r="O3243" s="8"/>
    </row>
    <row r="3244" spans="2:15" ht="11.25" x14ac:dyDescent="0.2">
      <c r="B3244" s="8"/>
      <c r="C3244" s="8"/>
      <c r="D3244" s="8"/>
      <c r="E3244" s="8"/>
      <c r="F3244" s="8"/>
      <c r="G3244" s="8"/>
      <c r="H3244" s="8"/>
      <c r="I3244" s="8"/>
      <c r="J3244" s="8"/>
      <c r="K3244" s="8"/>
      <c r="L3244" s="8"/>
      <c r="M3244" s="8"/>
      <c r="N3244" s="8"/>
      <c r="O3244" s="8"/>
    </row>
    <row r="3245" spans="2:15" ht="11.25" x14ac:dyDescent="0.2">
      <c r="B3245" s="8"/>
      <c r="C3245" s="8"/>
      <c r="D3245" s="8"/>
      <c r="E3245" s="8"/>
      <c r="F3245" s="8"/>
      <c r="G3245" s="8"/>
      <c r="H3245" s="8"/>
      <c r="I3245" s="8"/>
      <c r="J3245" s="8"/>
      <c r="K3245" s="8"/>
      <c r="L3245" s="8"/>
      <c r="M3245" s="8"/>
      <c r="N3245" s="8"/>
      <c r="O3245" s="8"/>
    </row>
    <row r="3246" spans="2:15" ht="11.25" x14ac:dyDescent="0.2">
      <c r="B3246" s="8"/>
      <c r="C3246" s="8"/>
      <c r="D3246" s="8"/>
      <c r="E3246" s="8"/>
      <c r="F3246" s="8"/>
      <c r="G3246" s="8"/>
      <c r="H3246" s="8"/>
      <c r="I3246" s="8"/>
      <c r="J3246" s="8"/>
      <c r="K3246" s="8"/>
      <c r="L3246" s="8"/>
      <c r="M3246" s="8"/>
      <c r="N3246" s="8"/>
      <c r="O3246" s="8"/>
    </row>
    <row r="3247" spans="2:15" ht="11.25" x14ac:dyDescent="0.2">
      <c r="B3247" s="8"/>
      <c r="C3247" s="8"/>
      <c r="D3247" s="8"/>
      <c r="E3247" s="8"/>
      <c r="F3247" s="8"/>
      <c r="G3247" s="8"/>
      <c r="H3247" s="8"/>
      <c r="I3247" s="8"/>
      <c r="J3247" s="8"/>
      <c r="K3247" s="8"/>
      <c r="L3247" s="8"/>
      <c r="M3247" s="8"/>
      <c r="N3247" s="8"/>
      <c r="O3247" s="8"/>
    </row>
    <row r="3248" spans="2:15" ht="11.25" x14ac:dyDescent="0.2">
      <c r="B3248" s="8"/>
      <c r="C3248" s="8"/>
      <c r="D3248" s="8"/>
      <c r="E3248" s="8"/>
      <c r="F3248" s="8"/>
      <c r="G3248" s="8"/>
      <c r="H3248" s="8"/>
      <c r="I3248" s="8"/>
      <c r="J3248" s="8"/>
      <c r="K3248" s="8"/>
      <c r="L3248" s="8"/>
      <c r="M3248" s="8"/>
      <c r="N3248" s="8"/>
      <c r="O3248" s="8"/>
    </row>
    <row r="3249" spans="2:15" ht="11.25" x14ac:dyDescent="0.2">
      <c r="B3249" s="8"/>
      <c r="C3249" s="8"/>
      <c r="D3249" s="8"/>
      <c r="E3249" s="8"/>
      <c r="F3249" s="8"/>
      <c r="G3249" s="8"/>
      <c r="H3249" s="8"/>
      <c r="I3249" s="8"/>
      <c r="J3249" s="8"/>
      <c r="K3249" s="8"/>
      <c r="L3249" s="8"/>
      <c r="M3249" s="8"/>
      <c r="N3249" s="8"/>
      <c r="O3249" s="8"/>
    </row>
    <row r="3250" spans="2:15" ht="11.25" x14ac:dyDescent="0.2">
      <c r="B3250" s="8"/>
      <c r="C3250" s="8"/>
      <c r="D3250" s="8"/>
      <c r="E3250" s="8"/>
      <c r="F3250" s="8"/>
      <c r="G3250" s="8"/>
      <c r="H3250" s="8"/>
      <c r="I3250" s="8"/>
      <c r="J3250" s="8"/>
      <c r="K3250" s="8"/>
      <c r="L3250" s="8"/>
      <c r="M3250" s="8"/>
      <c r="N3250" s="8"/>
      <c r="O3250" s="8"/>
    </row>
    <row r="3251" spans="2:15" ht="11.25" x14ac:dyDescent="0.2">
      <c r="B3251" s="8"/>
      <c r="C3251" s="8"/>
      <c r="D3251" s="8"/>
      <c r="E3251" s="8"/>
      <c r="F3251" s="8"/>
      <c r="G3251" s="8"/>
      <c r="H3251" s="8"/>
      <c r="I3251" s="8"/>
      <c r="J3251" s="8"/>
      <c r="K3251" s="8"/>
      <c r="L3251" s="8"/>
      <c r="M3251" s="8"/>
      <c r="N3251" s="8"/>
      <c r="O3251" s="8"/>
    </row>
    <row r="3252" spans="2:15" ht="11.25" x14ac:dyDescent="0.2">
      <c r="B3252" s="8"/>
      <c r="C3252" s="8"/>
      <c r="D3252" s="8"/>
      <c r="E3252" s="8"/>
      <c r="F3252" s="8"/>
      <c r="G3252" s="8"/>
      <c r="H3252" s="8"/>
      <c r="I3252" s="8"/>
      <c r="J3252" s="8"/>
      <c r="K3252" s="8"/>
      <c r="L3252" s="8"/>
      <c r="M3252" s="8"/>
      <c r="N3252" s="8"/>
      <c r="O3252" s="8"/>
    </row>
    <row r="3253" spans="2:15" ht="11.25" x14ac:dyDescent="0.2">
      <c r="B3253" s="8"/>
      <c r="C3253" s="8"/>
      <c r="D3253" s="8"/>
      <c r="E3253" s="8"/>
      <c r="F3253" s="8"/>
      <c r="G3253" s="8"/>
      <c r="H3253" s="8"/>
      <c r="I3253" s="8"/>
      <c r="J3253" s="8"/>
      <c r="K3253" s="8"/>
      <c r="L3253" s="8"/>
      <c r="M3253" s="8"/>
      <c r="N3253" s="8"/>
      <c r="O3253" s="8"/>
    </row>
    <row r="3254" spans="2:15" ht="11.25" x14ac:dyDescent="0.2">
      <c r="B3254" s="8"/>
      <c r="C3254" s="8"/>
      <c r="D3254" s="8"/>
      <c r="E3254" s="8"/>
      <c r="F3254" s="8"/>
      <c r="G3254" s="8"/>
      <c r="H3254" s="8"/>
      <c r="I3254" s="8"/>
      <c r="J3254" s="8"/>
      <c r="K3254" s="8"/>
      <c r="L3254" s="8"/>
      <c r="M3254" s="8"/>
      <c r="N3254" s="8"/>
      <c r="O3254" s="8"/>
    </row>
    <row r="3255" spans="2:15" ht="11.25" x14ac:dyDescent="0.2">
      <c r="B3255" s="8"/>
      <c r="C3255" s="8"/>
      <c r="D3255" s="8"/>
      <c r="E3255" s="8"/>
      <c r="F3255" s="8"/>
      <c r="G3255" s="8"/>
      <c r="H3255" s="8"/>
      <c r="I3255" s="8"/>
      <c r="J3255" s="8"/>
      <c r="K3255" s="8"/>
      <c r="L3255" s="8"/>
      <c r="M3255" s="8"/>
      <c r="N3255" s="8"/>
      <c r="O3255" s="8"/>
    </row>
    <row r="3256" spans="2:15" ht="11.25" x14ac:dyDescent="0.2">
      <c r="B3256" s="8"/>
      <c r="C3256" s="8"/>
      <c r="D3256" s="8"/>
      <c r="E3256" s="8"/>
      <c r="F3256" s="8"/>
      <c r="G3256" s="8"/>
      <c r="H3256" s="8"/>
      <c r="I3256" s="8"/>
      <c r="J3256" s="8"/>
      <c r="K3256" s="8"/>
      <c r="L3256" s="8"/>
      <c r="M3256" s="8"/>
      <c r="N3256" s="8"/>
      <c r="O3256" s="8"/>
    </row>
    <row r="3257" spans="2:15" ht="11.25" x14ac:dyDescent="0.2">
      <c r="B3257" s="8"/>
      <c r="C3257" s="8"/>
      <c r="D3257" s="8"/>
      <c r="E3257" s="8"/>
      <c r="F3257" s="8"/>
      <c r="G3257" s="8"/>
      <c r="H3257" s="8"/>
      <c r="I3257" s="8"/>
      <c r="J3257" s="8"/>
      <c r="K3257" s="8"/>
      <c r="L3257" s="8"/>
      <c r="M3257" s="8"/>
      <c r="N3257" s="8"/>
      <c r="O3257" s="8"/>
    </row>
    <row r="3258" spans="2:15" ht="11.25" x14ac:dyDescent="0.2">
      <c r="B3258" s="8"/>
      <c r="C3258" s="8"/>
      <c r="D3258" s="8"/>
      <c r="E3258" s="8"/>
      <c r="F3258" s="8"/>
      <c r="G3258" s="8"/>
      <c r="H3258" s="8"/>
      <c r="I3258" s="8"/>
      <c r="J3258" s="8"/>
      <c r="K3258" s="8"/>
      <c r="L3258" s="8"/>
      <c r="M3258" s="8"/>
      <c r="N3258" s="8"/>
      <c r="O3258" s="8"/>
    </row>
    <row r="3259" spans="2:15" ht="11.25" x14ac:dyDescent="0.2">
      <c r="B3259" s="8"/>
      <c r="C3259" s="8"/>
      <c r="D3259" s="8"/>
      <c r="E3259" s="8"/>
      <c r="F3259" s="8"/>
      <c r="G3259" s="8"/>
      <c r="H3259" s="8"/>
      <c r="I3259" s="8"/>
      <c r="J3259" s="8"/>
      <c r="K3259" s="8"/>
      <c r="L3259" s="8"/>
      <c r="M3259" s="8"/>
      <c r="N3259" s="8"/>
      <c r="O3259" s="8"/>
    </row>
    <row r="3260" spans="2:15" ht="11.25" x14ac:dyDescent="0.2">
      <c r="B3260" s="8"/>
      <c r="C3260" s="8"/>
      <c r="D3260" s="8"/>
      <c r="E3260" s="8"/>
      <c r="F3260" s="8"/>
      <c r="G3260" s="8"/>
      <c r="H3260" s="8"/>
      <c r="I3260" s="8"/>
      <c r="J3260" s="8"/>
      <c r="K3260" s="8"/>
      <c r="L3260" s="8"/>
      <c r="M3260" s="8"/>
      <c r="N3260" s="8"/>
      <c r="O3260" s="8"/>
    </row>
    <row r="3261" spans="2:15" ht="11.25" x14ac:dyDescent="0.2">
      <c r="B3261" s="8"/>
      <c r="C3261" s="8"/>
      <c r="D3261" s="8"/>
      <c r="E3261" s="8"/>
      <c r="F3261" s="8"/>
      <c r="G3261" s="8"/>
      <c r="H3261" s="8"/>
      <c r="I3261" s="8"/>
      <c r="J3261" s="8"/>
      <c r="K3261" s="8"/>
      <c r="L3261" s="8"/>
      <c r="M3261" s="8"/>
      <c r="N3261" s="8"/>
      <c r="O3261" s="8"/>
    </row>
    <row r="3262" spans="2:15" ht="11.25" x14ac:dyDescent="0.2">
      <c r="B3262" s="8"/>
      <c r="C3262" s="8"/>
      <c r="D3262" s="8"/>
      <c r="E3262" s="8"/>
      <c r="F3262" s="8"/>
      <c r="G3262" s="8"/>
      <c r="H3262" s="8"/>
      <c r="I3262" s="8"/>
      <c r="J3262" s="8"/>
      <c r="K3262" s="8"/>
      <c r="L3262" s="8"/>
      <c r="M3262" s="8"/>
      <c r="N3262" s="8"/>
      <c r="O3262" s="8"/>
    </row>
    <row r="3263" spans="2:15" ht="11.25" x14ac:dyDescent="0.2">
      <c r="B3263" s="8"/>
      <c r="C3263" s="8"/>
      <c r="D3263" s="8"/>
      <c r="E3263" s="8"/>
      <c r="F3263" s="8"/>
      <c r="G3263" s="8"/>
      <c r="H3263" s="8"/>
      <c r="I3263" s="8"/>
      <c r="J3263" s="8"/>
      <c r="K3263" s="8"/>
      <c r="L3263" s="8"/>
      <c r="M3263" s="8"/>
      <c r="N3263" s="8"/>
      <c r="O3263" s="8"/>
    </row>
    <row r="3264" spans="2:15" ht="11.25" x14ac:dyDescent="0.2">
      <c r="B3264" s="8"/>
      <c r="C3264" s="8"/>
      <c r="D3264" s="8"/>
      <c r="E3264" s="8"/>
      <c r="F3264" s="8"/>
      <c r="G3264" s="8"/>
      <c r="H3264" s="8"/>
      <c r="I3264" s="8"/>
      <c r="J3264" s="8"/>
      <c r="K3264" s="8"/>
      <c r="L3264" s="8"/>
      <c r="M3264" s="8"/>
      <c r="N3264" s="8"/>
      <c r="O3264" s="8"/>
    </row>
    <row r="3265" spans="2:15" ht="11.25" x14ac:dyDescent="0.2">
      <c r="B3265" s="8"/>
      <c r="C3265" s="8"/>
      <c r="D3265" s="8"/>
      <c r="E3265" s="8"/>
      <c r="F3265" s="8"/>
      <c r="G3265" s="8"/>
      <c r="H3265" s="8"/>
      <c r="I3265" s="8"/>
      <c r="J3265" s="8"/>
      <c r="K3265" s="8"/>
      <c r="L3265" s="8"/>
      <c r="M3265" s="8"/>
      <c r="N3265" s="8"/>
      <c r="O3265" s="8"/>
    </row>
    <row r="3266" spans="2:15" ht="11.25" x14ac:dyDescent="0.2">
      <c r="B3266" s="8"/>
      <c r="C3266" s="8"/>
      <c r="D3266" s="8"/>
      <c r="E3266" s="8"/>
      <c r="F3266" s="8"/>
      <c r="G3266" s="8"/>
      <c r="H3266" s="8"/>
      <c r="I3266" s="8"/>
      <c r="J3266" s="8"/>
      <c r="K3266" s="8"/>
      <c r="L3266" s="8"/>
      <c r="M3266" s="8"/>
      <c r="N3266" s="8"/>
      <c r="O3266" s="8"/>
    </row>
    <row r="3267" spans="2:15" ht="11.25" x14ac:dyDescent="0.2">
      <c r="B3267" s="8"/>
      <c r="C3267" s="8"/>
      <c r="D3267" s="8"/>
      <c r="E3267" s="8"/>
      <c r="F3267" s="8"/>
      <c r="G3267" s="8"/>
      <c r="H3267" s="8"/>
      <c r="I3267" s="8"/>
      <c r="J3267" s="8"/>
      <c r="K3267" s="8"/>
      <c r="L3267" s="8"/>
      <c r="M3267" s="8"/>
      <c r="N3267" s="8"/>
      <c r="O3267" s="8"/>
    </row>
    <row r="3268" spans="2:15" ht="11.25" x14ac:dyDescent="0.2">
      <c r="B3268" s="8"/>
      <c r="C3268" s="8"/>
      <c r="D3268" s="8"/>
      <c r="E3268" s="8"/>
      <c r="F3268" s="8"/>
      <c r="G3268" s="8"/>
      <c r="H3268" s="8"/>
      <c r="I3268" s="8"/>
      <c r="J3268" s="8"/>
      <c r="K3268" s="8"/>
      <c r="L3268" s="8"/>
      <c r="M3268" s="8"/>
      <c r="N3268" s="8"/>
      <c r="O3268" s="8"/>
    </row>
    <row r="3269" spans="2:15" ht="11.25" x14ac:dyDescent="0.2">
      <c r="B3269" s="8"/>
      <c r="C3269" s="8"/>
      <c r="D3269" s="8"/>
      <c r="E3269" s="8"/>
      <c r="F3269" s="8"/>
      <c r="G3269" s="8"/>
      <c r="H3269" s="8"/>
      <c r="I3269" s="8"/>
      <c r="J3269" s="8"/>
      <c r="K3269" s="8"/>
      <c r="L3269" s="8"/>
      <c r="M3269" s="8"/>
      <c r="N3269" s="8"/>
      <c r="O3269" s="8"/>
    </row>
    <row r="3270" spans="2:15" ht="11.25" x14ac:dyDescent="0.2">
      <c r="B3270" s="8"/>
      <c r="C3270" s="8"/>
      <c r="D3270" s="8"/>
      <c r="E3270" s="8"/>
      <c r="F3270" s="8"/>
      <c r="G3270" s="8"/>
      <c r="H3270" s="8"/>
      <c r="I3270" s="8"/>
      <c r="J3270" s="8"/>
      <c r="K3270" s="8"/>
      <c r="L3270" s="8"/>
      <c r="M3270" s="8"/>
      <c r="N3270" s="8"/>
      <c r="O3270" s="8"/>
    </row>
    <row r="3271" spans="2:15" ht="11.25" x14ac:dyDescent="0.2">
      <c r="B3271" s="8"/>
      <c r="C3271" s="8"/>
      <c r="D3271" s="8"/>
      <c r="E3271" s="8"/>
      <c r="F3271" s="8"/>
      <c r="G3271" s="8"/>
      <c r="H3271" s="8"/>
      <c r="I3271" s="8"/>
      <c r="J3271" s="8"/>
      <c r="K3271" s="8"/>
      <c r="L3271" s="8"/>
      <c r="M3271" s="8"/>
      <c r="N3271" s="8"/>
      <c r="O3271" s="8"/>
    </row>
    <row r="3272" spans="2:15" ht="11.25" x14ac:dyDescent="0.2">
      <c r="B3272" s="8"/>
      <c r="C3272" s="8"/>
      <c r="D3272" s="8"/>
      <c r="E3272" s="8"/>
      <c r="F3272" s="8"/>
      <c r="G3272" s="8"/>
      <c r="H3272" s="8"/>
      <c r="I3272" s="8"/>
      <c r="J3272" s="8"/>
      <c r="K3272" s="8"/>
      <c r="L3272" s="8"/>
      <c r="M3272" s="8"/>
      <c r="N3272" s="8"/>
      <c r="O3272" s="8"/>
    </row>
    <row r="3273" spans="2:15" ht="11.25" x14ac:dyDescent="0.2">
      <c r="B3273" s="8"/>
      <c r="C3273" s="8"/>
      <c r="D3273" s="8"/>
      <c r="E3273" s="8"/>
      <c r="F3273" s="8"/>
      <c r="G3273" s="8"/>
      <c r="H3273" s="8"/>
      <c r="I3273" s="8"/>
      <c r="J3273" s="8"/>
      <c r="K3273" s="8"/>
      <c r="L3273" s="8"/>
      <c r="M3273" s="8"/>
      <c r="N3273" s="8"/>
      <c r="O3273" s="8"/>
    </row>
    <row r="3274" spans="2:15" ht="11.25" x14ac:dyDescent="0.2">
      <c r="B3274" s="8"/>
      <c r="C3274" s="8"/>
      <c r="D3274" s="8"/>
      <c r="E3274" s="8"/>
      <c r="F3274" s="8"/>
      <c r="G3274" s="8"/>
      <c r="H3274" s="8"/>
      <c r="I3274" s="8"/>
      <c r="J3274" s="8"/>
      <c r="K3274" s="8"/>
      <c r="L3274" s="8"/>
      <c r="M3274" s="8"/>
      <c r="N3274" s="8"/>
      <c r="O3274" s="8"/>
    </row>
    <row r="3275" spans="2:15" ht="11.25" x14ac:dyDescent="0.2">
      <c r="B3275" s="8"/>
      <c r="C3275" s="8"/>
      <c r="D3275" s="8"/>
      <c r="E3275" s="8"/>
      <c r="F3275" s="8"/>
      <c r="G3275" s="8"/>
      <c r="H3275" s="8"/>
      <c r="I3275" s="8"/>
      <c r="J3275" s="8"/>
      <c r="K3275" s="8"/>
      <c r="L3275" s="8"/>
      <c r="M3275" s="8"/>
      <c r="N3275" s="8"/>
      <c r="O3275" s="8"/>
    </row>
    <row r="3276" spans="2:15" ht="11.25" x14ac:dyDescent="0.2">
      <c r="B3276" s="8"/>
      <c r="C3276" s="8"/>
      <c r="D3276" s="8"/>
      <c r="E3276" s="8"/>
      <c r="F3276" s="8"/>
      <c r="G3276" s="8"/>
      <c r="H3276" s="8"/>
      <c r="I3276" s="8"/>
      <c r="J3276" s="8"/>
      <c r="K3276" s="8"/>
      <c r="L3276" s="8"/>
      <c r="M3276" s="8"/>
      <c r="N3276" s="8"/>
      <c r="O3276" s="8"/>
    </row>
    <row r="3277" spans="2:15" ht="11.25" x14ac:dyDescent="0.2">
      <c r="B3277" s="8"/>
      <c r="C3277" s="8"/>
      <c r="D3277" s="8"/>
      <c r="E3277" s="8"/>
      <c r="F3277" s="8"/>
      <c r="G3277" s="8"/>
      <c r="H3277" s="8"/>
      <c r="I3277" s="8"/>
      <c r="J3277" s="8"/>
      <c r="K3277" s="8"/>
      <c r="L3277" s="8"/>
      <c r="M3277" s="8"/>
      <c r="N3277" s="8"/>
      <c r="O3277" s="8"/>
    </row>
    <row r="3278" spans="2:15" ht="11.25" x14ac:dyDescent="0.2">
      <c r="B3278" s="8"/>
      <c r="C3278" s="8"/>
      <c r="D3278" s="8"/>
      <c r="E3278" s="8"/>
      <c r="F3278" s="8"/>
      <c r="G3278" s="8"/>
      <c r="H3278" s="8"/>
      <c r="I3278" s="8"/>
      <c r="J3278" s="8"/>
      <c r="K3278" s="8"/>
      <c r="L3278" s="8"/>
      <c r="M3278" s="8"/>
      <c r="N3278" s="8"/>
      <c r="O3278" s="8"/>
    </row>
    <row r="3279" spans="2:15" ht="11.25" x14ac:dyDescent="0.2">
      <c r="B3279" s="8"/>
      <c r="C3279" s="8"/>
      <c r="D3279" s="8"/>
      <c r="E3279" s="8"/>
      <c r="F3279" s="8"/>
      <c r="G3279" s="8"/>
      <c r="H3279" s="8"/>
      <c r="I3279" s="8"/>
      <c r="J3279" s="8"/>
      <c r="K3279" s="8"/>
      <c r="L3279" s="8"/>
      <c r="M3279" s="8"/>
      <c r="N3279" s="8"/>
      <c r="O3279" s="8"/>
    </row>
    <row r="3280" spans="2:15" ht="11.25" x14ac:dyDescent="0.2">
      <c r="B3280" s="8"/>
      <c r="C3280" s="8"/>
      <c r="D3280" s="8"/>
      <c r="E3280" s="8"/>
      <c r="F3280" s="8"/>
      <c r="G3280" s="8"/>
      <c r="H3280" s="8"/>
      <c r="I3280" s="8"/>
      <c r="J3280" s="8"/>
      <c r="K3280" s="8"/>
      <c r="L3280" s="8"/>
      <c r="M3280" s="8"/>
      <c r="N3280" s="8"/>
      <c r="O3280" s="8"/>
    </row>
    <row r="3281" spans="2:15" ht="11.25" x14ac:dyDescent="0.2">
      <c r="B3281" s="8"/>
      <c r="C3281" s="8"/>
      <c r="D3281" s="8"/>
      <c r="E3281" s="8"/>
      <c r="F3281" s="8"/>
      <c r="G3281" s="8"/>
      <c r="H3281" s="8"/>
      <c r="I3281" s="8"/>
      <c r="J3281" s="8"/>
      <c r="K3281" s="8"/>
      <c r="L3281" s="8"/>
      <c r="M3281" s="8"/>
      <c r="N3281" s="8"/>
      <c r="O3281" s="8"/>
    </row>
    <row r="3282" spans="2:15" ht="11.25" x14ac:dyDescent="0.2">
      <c r="B3282" s="8"/>
      <c r="C3282" s="8"/>
      <c r="D3282" s="8"/>
      <c r="E3282" s="8"/>
      <c r="F3282" s="8"/>
      <c r="G3282" s="8"/>
      <c r="H3282" s="8"/>
      <c r="I3282" s="8"/>
      <c r="J3282" s="8"/>
      <c r="K3282" s="8"/>
      <c r="L3282" s="8"/>
      <c r="M3282" s="8"/>
      <c r="N3282" s="8"/>
      <c r="O3282" s="8"/>
    </row>
    <row r="3283" spans="2:15" ht="11.25" x14ac:dyDescent="0.2">
      <c r="B3283" s="8"/>
      <c r="C3283" s="8"/>
      <c r="D3283" s="8"/>
      <c r="E3283" s="8"/>
      <c r="F3283" s="8"/>
      <c r="G3283" s="8"/>
      <c r="H3283" s="8"/>
      <c r="I3283" s="8"/>
      <c r="J3283" s="8"/>
      <c r="K3283" s="8"/>
      <c r="L3283" s="8"/>
      <c r="M3283" s="8"/>
      <c r="N3283" s="8"/>
      <c r="O3283" s="8"/>
    </row>
    <row r="3284" spans="2:15" ht="11.25" x14ac:dyDescent="0.2">
      <c r="B3284" s="8"/>
      <c r="C3284" s="8"/>
      <c r="D3284" s="8"/>
      <c r="E3284" s="8"/>
      <c r="F3284" s="8"/>
      <c r="G3284" s="8"/>
      <c r="H3284" s="8"/>
      <c r="I3284" s="8"/>
      <c r="J3284" s="8"/>
      <c r="K3284" s="8"/>
      <c r="L3284" s="8"/>
      <c r="M3284" s="8"/>
      <c r="N3284" s="8"/>
      <c r="O3284" s="8"/>
    </row>
    <row r="3285" spans="2:15" ht="11.25" x14ac:dyDescent="0.2">
      <c r="B3285" s="8"/>
      <c r="C3285" s="8"/>
      <c r="D3285" s="8"/>
      <c r="E3285" s="8"/>
      <c r="F3285" s="8"/>
      <c r="G3285" s="8"/>
      <c r="H3285" s="8"/>
      <c r="I3285" s="8"/>
      <c r="J3285" s="8"/>
      <c r="K3285" s="8"/>
      <c r="L3285" s="8"/>
      <c r="M3285" s="8"/>
      <c r="N3285" s="8"/>
      <c r="O3285" s="8"/>
    </row>
    <row r="3286" spans="2:15" ht="11.25" x14ac:dyDescent="0.2">
      <c r="B3286" s="8"/>
      <c r="C3286" s="8"/>
      <c r="D3286" s="8"/>
      <c r="E3286" s="8"/>
      <c r="F3286" s="8"/>
      <c r="G3286" s="8"/>
      <c r="H3286" s="8"/>
      <c r="I3286" s="8"/>
      <c r="J3286" s="8"/>
      <c r="K3286" s="8"/>
      <c r="L3286" s="8"/>
      <c r="M3286" s="8"/>
      <c r="N3286" s="8"/>
      <c r="O3286" s="8"/>
    </row>
    <row r="3287" spans="2:15" ht="11.25" x14ac:dyDescent="0.2">
      <c r="B3287" s="8"/>
      <c r="C3287" s="8"/>
      <c r="D3287" s="8"/>
      <c r="E3287" s="8"/>
      <c r="F3287" s="8"/>
      <c r="G3287" s="8"/>
      <c r="H3287" s="8"/>
      <c r="I3287" s="8"/>
      <c r="J3287" s="8"/>
      <c r="K3287" s="8"/>
      <c r="L3287" s="8"/>
      <c r="M3287" s="8"/>
      <c r="N3287" s="8"/>
      <c r="O3287" s="8"/>
    </row>
    <row r="3288" spans="2:15" ht="11.25" x14ac:dyDescent="0.2">
      <c r="B3288" s="8"/>
      <c r="C3288" s="8"/>
      <c r="D3288" s="8"/>
      <c r="E3288" s="8"/>
      <c r="F3288" s="8"/>
      <c r="G3288" s="8"/>
      <c r="H3288" s="8"/>
      <c r="I3288" s="8"/>
      <c r="J3288" s="8"/>
      <c r="K3288" s="8"/>
      <c r="L3288" s="8"/>
      <c r="M3288" s="8"/>
      <c r="N3288" s="8"/>
      <c r="O3288" s="8"/>
    </row>
    <row r="3289" spans="2:15" ht="11.25" x14ac:dyDescent="0.2">
      <c r="B3289" s="8"/>
      <c r="C3289" s="8"/>
      <c r="D3289" s="8"/>
      <c r="E3289" s="8"/>
      <c r="F3289" s="8"/>
      <c r="G3289" s="8"/>
      <c r="H3289" s="8"/>
      <c r="I3289" s="8"/>
      <c r="J3289" s="8"/>
      <c r="K3289" s="8"/>
      <c r="L3289" s="8"/>
      <c r="M3289" s="8"/>
      <c r="N3289" s="8"/>
      <c r="O3289" s="8"/>
    </row>
    <row r="3290" spans="2:15" ht="11.25" x14ac:dyDescent="0.2">
      <c r="B3290" s="8"/>
      <c r="C3290" s="8"/>
      <c r="D3290" s="8"/>
      <c r="E3290" s="8"/>
      <c r="F3290" s="8"/>
      <c r="G3290" s="8"/>
      <c r="H3290" s="8"/>
      <c r="I3290" s="8"/>
      <c r="J3290" s="8"/>
      <c r="K3290" s="8"/>
      <c r="L3290" s="8"/>
      <c r="M3290" s="8"/>
      <c r="N3290" s="8"/>
      <c r="O3290" s="8"/>
    </row>
    <row r="3291" spans="2:15" ht="11.25" x14ac:dyDescent="0.2">
      <c r="B3291" s="8"/>
      <c r="C3291" s="8"/>
      <c r="D3291" s="8"/>
      <c r="E3291" s="8"/>
      <c r="F3291" s="8"/>
      <c r="G3291" s="8"/>
      <c r="H3291" s="8"/>
      <c r="I3291" s="8"/>
      <c r="J3291" s="8"/>
      <c r="K3291" s="8"/>
      <c r="L3291" s="8"/>
      <c r="M3291" s="8"/>
      <c r="N3291" s="8"/>
      <c r="O3291" s="8"/>
    </row>
    <row r="3292" spans="2:15" ht="11.25" x14ac:dyDescent="0.2">
      <c r="B3292" s="8"/>
      <c r="C3292" s="8"/>
      <c r="D3292" s="8"/>
      <c r="E3292" s="8"/>
      <c r="F3292" s="8"/>
      <c r="G3292" s="8"/>
      <c r="H3292" s="8"/>
      <c r="I3292" s="8"/>
      <c r="J3292" s="8"/>
      <c r="K3292" s="8"/>
      <c r="L3292" s="8"/>
      <c r="M3292" s="8"/>
      <c r="N3292" s="8"/>
      <c r="O3292" s="8"/>
    </row>
    <row r="3293" spans="2:15" ht="11.25" x14ac:dyDescent="0.2">
      <c r="B3293" s="8"/>
      <c r="C3293" s="8"/>
      <c r="D3293" s="8"/>
      <c r="E3293" s="8"/>
      <c r="F3293" s="8"/>
      <c r="G3293" s="8"/>
      <c r="H3293" s="8"/>
      <c r="I3293" s="8"/>
      <c r="J3293" s="8"/>
      <c r="K3293" s="8"/>
      <c r="L3293" s="8"/>
      <c r="M3293" s="8"/>
      <c r="N3293" s="8"/>
      <c r="O3293" s="8"/>
    </row>
    <row r="3294" spans="2:15" ht="11.25" x14ac:dyDescent="0.2">
      <c r="B3294" s="8"/>
      <c r="C3294" s="8"/>
      <c r="D3294" s="8"/>
      <c r="E3294" s="8"/>
      <c r="F3294" s="8"/>
      <c r="G3294" s="8"/>
      <c r="H3294" s="8"/>
      <c r="I3294" s="8"/>
      <c r="J3294" s="8"/>
      <c r="K3294" s="8"/>
      <c r="L3294" s="8"/>
      <c r="M3294" s="8"/>
      <c r="N3294" s="8"/>
      <c r="O3294" s="8"/>
    </row>
    <row r="3295" spans="2:15" ht="11.25" x14ac:dyDescent="0.2">
      <c r="B3295" s="8"/>
      <c r="C3295" s="8"/>
      <c r="D3295" s="8"/>
      <c r="E3295" s="8"/>
      <c r="F3295" s="8"/>
      <c r="G3295" s="8"/>
      <c r="H3295" s="8"/>
      <c r="I3295" s="8"/>
      <c r="J3295" s="8"/>
      <c r="K3295" s="8"/>
      <c r="L3295" s="8"/>
      <c r="M3295" s="8"/>
      <c r="N3295" s="8"/>
      <c r="O3295" s="8"/>
    </row>
    <row r="3296" spans="2:15" ht="11.25" x14ac:dyDescent="0.2">
      <c r="B3296" s="8"/>
      <c r="C3296" s="8"/>
      <c r="D3296" s="8"/>
      <c r="E3296" s="8"/>
      <c r="F3296" s="8"/>
      <c r="G3296" s="8"/>
      <c r="H3296" s="8"/>
      <c r="I3296" s="8"/>
      <c r="J3296" s="8"/>
      <c r="K3296" s="8"/>
      <c r="L3296" s="8"/>
      <c r="M3296" s="8"/>
      <c r="N3296" s="8"/>
      <c r="O3296" s="8"/>
    </row>
    <row r="3297" spans="2:15" ht="11.25" x14ac:dyDescent="0.2">
      <c r="B3297" s="8"/>
      <c r="C3297" s="8"/>
      <c r="D3297" s="8"/>
      <c r="E3297" s="8"/>
      <c r="F3297" s="8"/>
      <c r="G3297" s="8"/>
      <c r="H3297" s="8"/>
      <c r="I3297" s="8"/>
      <c r="J3297" s="8"/>
      <c r="K3297" s="8"/>
      <c r="L3297" s="8"/>
      <c r="M3297" s="8"/>
      <c r="N3297" s="8"/>
      <c r="O3297" s="8"/>
    </row>
    <row r="3298" spans="2:15" ht="11.25" x14ac:dyDescent="0.2">
      <c r="B3298" s="8"/>
      <c r="C3298" s="8"/>
      <c r="D3298" s="8"/>
      <c r="E3298" s="8"/>
      <c r="F3298" s="8"/>
      <c r="G3298" s="8"/>
      <c r="H3298" s="8"/>
      <c r="I3298" s="8"/>
      <c r="J3298" s="8"/>
      <c r="K3298" s="8"/>
      <c r="L3298" s="8"/>
      <c r="M3298" s="8"/>
      <c r="N3298" s="8"/>
      <c r="O3298" s="8"/>
    </row>
    <row r="3299" spans="2:15" ht="11.25" x14ac:dyDescent="0.2">
      <c r="B3299" s="8"/>
      <c r="C3299" s="8"/>
      <c r="D3299" s="8"/>
      <c r="E3299" s="8"/>
      <c r="F3299" s="8"/>
      <c r="G3299" s="8"/>
      <c r="H3299" s="8"/>
      <c r="I3299" s="8"/>
      <c r="J3299" s="8"/>
      <c r="K3299" s="8"/>
      <c r="L3299" s="8"/>
      <c r="M3299" s="8"/>
      <c r="N3299" s="8"/>
      <c r="O3299" s="8"/>
    </row>
  </sheetData>
  <mergeCells count="4">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L21"/>
  <sheetViews>
    <sheetView showGridLines="0" zoomScaleNormal="100" zoomScaleSheetLayoutView="90" workbookViewId="0">
      <selection activeCell="J14" sqref="J14"/>
    </sheetView>
  </sheetViews>
  <sheetFormatPr defaultColWidth="9.140625" defaultRowHeight="12.75" x14ac:dyDescent="0.2"/>
  <cols>
    <col min="1" max="1" width="3.7109375" style="8" customWidth="1"/>
    <col min="2" max="2" width="0.85546875" style="12" customWidth="1"/>
    <col min="3" max="3" width="2.7109375" style="14" customWidth="1"/>
    <col min="4" max="4" width="20.28515625" style="14" customWidth="1"/>
    <col min="5" max="6" width="10.7109375" style="14" customWidth="1"/>
    <col min="7" max="7" width="10.7109375" style="15" customWidth="1"/>
    <col min="8" max="12" width="10.7109375" style="5" customWidth="1"/>
    <col min="13" max="16384" width="9.140625" style="8"/>
  </cols>
  <sheetData>
    <row r="1" spans="2:12" s="4" customFormat="1" ht="15" customHeight="1" x14ac:dyDescent="0.2">
      <c r="B1" s="211" t="s">
        <v>361</v>
      </c>
      <c r="C1" s="224"/>
      <c r="D1" s="225"/>
      <c r="E1" s="73"/>
      <c r="F1" s="73"/>
      <c r="G1" s="61"/>
      <c r="H1" s="102"/>
      <c r="I1" s="61"/>
      <c r="J1" s="61"/>
      <c r="K1" s="61"/>
      <c r="L1" s="61"/>
    </row>
    <row r="2" spans="2:12" s="38" customFormat="1" ht="15" customHeight="1" x14ac:dyDescent="0.2">
      <c r="B2" s="897"/>
      <c r="C2" s="898" t="s">
        <v>131</v>
      </c>
      <c r="D2" s="899"/>
      <c r="E2" s="1070">
        <v>2015</v>
      </c>
      <c r="F2" s="1072"/>
      <c r="G2" s="1070">
        <v>2016</v>
      </c>
      <c r="H2" s="1072"/>
      <c r="I2" s="1070">
        <v>2017</v>
      </c>
      <c r="J2" s="1072"/>
      <c r="K2" s="1070">
        <v>2018</v>
      </c>
      <c r="L2" s="1072"/>
    </row>
    <row r="3" spans="2:12" s="39" customFormat="1" ht="38.1" customHeight="1" x14ac:dyDescent="0.2">
      <c r="B3" s="900"/>
      <c r="C3" s="1063" t="s">
        <v>209</v>
      </c>
      <c r="D3" s="1063"/>
      <c r="E3" s="267" t="s">
        <v>28</v>
      </c>
      <c r="F3" s="218" t="s">
        <v>76</v>
      </c>
      <c r="G3" s="507" t="s">
        <v>28</v>
      </c>
      <c r="H3" s="509" t="s">
        <v>76</v>
      </c>
      <c r="I3" s="507" t="s">
        <v>28</v>
      </c>
      <c r="J3" s="508" t="s">
        <v>76</v>
      </c>
      <c r="K3" s="507" t="s">
        <v>28</v>
      </c>
      <c r="L3" s="509" t="s">
        <v>76</v>
      </c>
    </row>
    <row r="4" spans="2:12" s="12" customFormat="1" ht="13.35" customHeight="1" x14ac:dyDescent="0.2">
      <c r="B4" s="240"/>
      <c r="C4" s="77" t="s">
        <v>29</v>
      </c>
      <c r="D4" s="77" t="s">
        <v>104</v>
      </c>
      <c r="E4" s="511">
        <v>43048</v>
      </c>
      <c r="F4" s="716">
        <v>97.626858249999884</v>
      </c>
      <c r="G4" s="511">
        <v>45818</v>
      </c>
      <c r="H4" s="716">
        <v>79.142962619999949</v>
      </c>
      <c r="I4" s="511">
        <v>43879</v>
      </c>
      <c r="J4" s="370">
        <v>64.07257548000004</v>
      </c>
      <c r="K4" s="511">
        <v>35302</v>
      </c>
      <c r="L4" s="908">
        <v>49.030236410000043</v>
      </c>
    </row>
    <row r="5" spans="2:12" s="12" customFormat="1" ht="13.35" customHeight="1" x14ac:dyDescent="0.2">
      <c r="B5" s="240"/>
      <c r="C5" s="77" t="s">
        <v>30</v>
      </c>
      <c r="D5" s="77" t="s">
        <v>61</v>
      </c>
      <c r="E5" s="511">
        <v>10101</v>
      </c>
      <c r="F5" s="716">
        <v>4.2899229799999965</v>
      </c>
      <c r="G5" s="511">
        <v>10360</v>
      </c>
      <c r="H5" s="716">
        <v>4.2823293799999957</v>
      </c>
      <c r="I5" s="511">
        <v>10281</v>
      </c>
      <c r="J5" s="370">
        <v>2.2496084299999994</v>
      </c>
      <c r="K5" s="511">
        <v>8934</v>
      </c>
      <c r="L5" s="908">
        <v>4.1456359900000006</v>
      </c>
    </row>
    <row r="6" spans="2:12" s="12" customFormat="1" ht="13.35" customHeight="1" x14ac:dyDescent="0.2">
      <c r="B6" s="240"/>
      <c r="C6" s="77" t="s">
        <v>32</v>
      </c>
      <c r="D6" s="77" t="s">
        <v>62</v>
      </c>
      <c r="E6" s="511">
        <v>13985</v>
      </c>
      <c r="F6" s="716">
        <v>11.467939020000005</v>
      </c>
      <c r="G6" s="511">
        <v>14142</v>
      </c>
      <c r="H6" s="716">
        <v>11.299916379999996</v>
      </c>
      <c r="I6" s="511">
        <v>14147</v>
      </c>
      <c r="J6" s="370">
        <v>11.101978940000016</v>
      </c>
      <c r="K6" s="511">
        <v>12091</v>
      </c>
      <c r="L6" s="908">
        <v>9.0727493400000032</v>
      </c>
    </row>
    <row r="7" spans="2:12" s="12" customFormat="1" ht="13.35" customHeight="1" x14ac:dyDescent="0.2">
      <c r="B7" s="240"/>
      <c r="C7" s="77" t="s">
        <v>33</v>
      </c>
      <c r="D7" s="77" t="s">
        <v>58</v>
      </c>
      <c r="E7" s="511">
        <v>11405</v>
      </c>
      <c r="F7" s="716">
        <v>22.367372600000028</v>
      </c>
      <c r="G7" s="511">
        <v>12113</v>
      </c>
      <c r="H7" s="716">
        <v>20.182674069999997</v>
      </c>
      <c r="I7" s="511">
        <v>11793</v>
      </c>
      <c r="J7" s="370">
        <v>22.00206344999998</v>
      </c>
      <c r="K7" s="511">
        <v>10226</v>
      </c>
      <c r="L7" s="908">
        <v>19.075080660000033</v>
      </c>
    </row>
    <row r="8" spans="2:12" s="12" customFormat="1" ht="13.35" customHeight="1" x14ac:dyDescent="0.2">
      <c r="B8" s="240"/>
      <c r="C8" s="77" t="s">
        <v>34</v>
      </c>
      <c r="D8" s="77" t="s">
        <v>59</v>
      </c>
      <c r="E8" s="511">
        <v>11944</v>
      </c>
      <c r="F8" s="716">
        <v>32.092147289999978</v>
      </c>
      <c r="G8" s="511">
        <v>12722</v>
      </c>
      <c r="H8" s="716">
        <v>33.865823340000027</v>
      </c>
      <c r="I8" s="511">
        <v>12751</v>
      </c>
      <c r="J8" s="370">
        <v>35.20667499999999</v>
      </c>
      <c r="K8" s="511">
        <v>11174</v>
      </c>
      <c r="L8" s="908">
        <v>30.186839910000028</v>
      </c>
    </row>
    <row r="9" spans="2:12" s="12" customFormat="1" ht="13.35" customHeight="1" x14ac:dyDescent="0.2">
      <c r="B9" s="240"/>
      <c r="C9" s="77" t="s">
        <v>35</v>
      </c>
      <c r="D9" s="77" t="s">
        <v>63</v>
      </c>
      <c r="E9" s="511">
        <v>26656</v>
      </c>
      <c r="F9" s="716">
        <v>203.0461283199997</v>
      </c>
      <c r="G9" s="511">
        <v>27394</v>
      </c>
      <c r="H9" s="716">
        <v>217.58647262000017</v>
      </c>
      <c r="I9" s="511">
        <v>27294</v>
      </c>
      <c r="J9" s="370">
        <v>213.52736813000021</v>
      </c>
      <c r="K9" s="511">
        <v>23239</v>
      </c>
      <c r="L9" s="908">
        <v>168.33431791999996</v>
      </c>
    </row>
    <row r="10" spans="2:12" s="12" customFormat="1" ht="13.35" customHeight="1" x14ac:dyDescent="0.2">
      <c r="B10" s="240"/>
      <c r="C10" s="77" t="s">
        <v>36</v>
      </c>
      <c r="D10" s="77" t="s">
        <v>64</v>
      </c>
      <c r="E10" s="511">
        <v>17655</v>
      </c>
      <c r="F10" s="716">
        <v>417.7172666999997</v>
      </c>
      <c r="G10" s="511">
        <v>18325</v>
      </c>
      <c r="H10" s="716">
        <v>424.28667363000045</v>
      </c>
      <c r="I10" s="511">
        <v>18383</v>
      </c>
      <c r="J10" s="370">
        <v>423.18142828000089</v>
      </c>
      <c r="K10" s="511">
        <v>16135</v>
      </c>
      <c r="L10" s="908">
        <v>374.04661147000127</v>
      </c>
    </row>
    <row r="11" spans="2:12" s="12" customFormat="1" ht="13.35" customHeight="1" x14ac:dyDescent="0.2">
      <c r="B11" s="240"/>
      <c r="C11" s="77" t="s">
        <v>37</v>
      </c>
      <c r="D11" s="77" t="s">
        <v>65</v>
      </c>
      <c r="E11" s="511">
        <v>7797</v>
      </c>
      <c r="F11" s="716">
        <v>401.09393009999974</v>
      </c>
      <c r="G11" s="511">
        <v>8320</v>
      </c>
      <c r="H11" s="716">
        <v>450.43524978000113</v>
      </c>
      <c r="I11" s="511">
        <v>8585</v>
      </c>
      <c r="J11" s="370">
        <v>451.21132880999886</v>
      </c>
      <c r="K11" s="511">
        <v>7727</v>
      </c>
      <c r="L11" s="908">
        <v>393.20399003999978</v>
      </c>
    </row>
    <row r="12" spans="2:12" s="12" customFormat="1" ht="13.35" customHeight="1" x14ac:dyDescent="0.2">
      <c r="B12" s="240"/>
      <c r="C12" s="77" t="s">
        <v>38</v>
      </c>
      <c r="D12" s="77" t="s">
        <v>66</v>
      </c>
      <c r="E12" s="511">
        <v>4295</v>
      </c>
      <c r="F12" s="716">
        <v>318.46869028999942</v>
      </c>
      <c r="G12" s="511">
        <v>4747</v>
      </c>
      <c r="H12" s="716">
        <v>382.89575395000043</v>
      </c>
      <c r="I12" s="511">
        <v>4999</v>
      </c>
      <c r="J12" s="370">
        <v>393.69556225000133</v>
      </c>
      <c r="K12" s="511">
        <v>4439</v>
      </c>
      <c r="L12" s="908">
        <v>344.17744651999936</v>
      </c>
    </row>
    <row r="13" spans="2:12" s="12" customFormat="1" ht="13.35" customHeight="1" x14ac:dyDescent="0.2">
      <c r="B13" s="240"/>
      <c r="C13" s="77" t="s">
        <v>39</v>
      </c>
      <c r="D13" s="77" t="s">
        <v>210</v>
      </c>
      <c r="E13" s="511">
        <v>3808</v>
      </c>
      <c r="F13" s="716">
        <v>415.59811438999998</v>
      </c>
      <c r="G13" s="511">
        <v>3962</v>
      </c>
      <c r="H13" s="716">
        <v>425.83891487999989</v>
      </c>
      <c r="I13" s="511">
        <v>4078</v>
      </c>
      <c r="J13" s="370">
        <v>439.80608619999839</v>
      </c>
      <c r="K13" s="511">
        <v>3803</v>
      </c>
      <c r="L13" s="908">
        <v>389.04606031999936</v>
      </c>
    </row>
    <row r="14" spans="2:12" s="12" customFormat="1" ht="13.35" customHeight="1" x14ac:dyDescent="0.2">
      <c r="B14" s="240"/>
      <c r="C14" s="77" t="s">
        <v>318</v>
      </c>
      <c r="D14" s="77" t="s">
        <v>319</v>
      </c>
      <c r="E14" s="511">
        <v>2541</v>
      </c>
      <c r="F14" s="716">
        <v>409.35940086999949</v>
      </c>
      <c r="G14" s="511">
        <v>2902</v>
      </c>
      <c r="H14" s="716">
        <v>484.23117642999995</v>
      </c>
      <c r="I14" s="511">
        <v>3242</v>
      </c>
      <c r="J14" s="370">
        <v>554.9765962200006</v>
      </c>
      <c r="K14" s="511">
        <v>2942</v>
      </c>
      <c r="L14" s="908">
        <v>459.44461414999978</v>
      </c>
    </row>
    <row r="15" spans="2:12" s="12" customFormat="1" ht="13.35" customHeight="1" x14ac:dyDescent="0.2">
      <c r="B15" s="240"/>
      <c r="C15" s="77" t="s">
        <v>320</v>
      </c>
      <c r="D15" s="77" t="s">
        <v>321</v>
      </c>
      <c r="E15" s="511">
        <v>3</v>
      </c>
      <c r="F15" s="716">
        <v>4.1824440000000004E-2</v>
      </c>
      <c r="G15" s="511">
        <v>1</v>
      </c>
      <c r="H15" s="716">
        <v>0</v>
      </c>
      <c r="I15" s="511">
        <v>1</v>
      </c>
      <c r="J15" s="370">
        <v>0</v>
      </c>
      <c r="K15" s="511">
        <v>0</v>
      </c>
      <c r="L15" s="908">
        <v>0</v>
      </c>
    </row>
    <row r="16" spans="2:12" s="18" customFormat="1" ht="13.35" customHeight="1" x14ac:dyDescent="0.2">
      <c r="B16" s="346"/>
      <c r="C16" s="347" t="s">
        <v>22</v>
      </c>
      <c r="D16" s="342"/>
      <c r="E16" s="343">
        <v>153238</v>
      </c>
      <c r="F16" s="345">
        <v>2333.1695952499977</v>
      </c>
      <c r="G16" s="343">
        <v>160806</v>
      </c>
      <c r="H16" s="345">
        <v>2534.0479470800019</v>
      </c>
      <c r="I16" s="571">
        <v>159433</v>
      </c>
      <c r="J16" s="574">
        <v>2611.0312711900006</v>
      </c>
      <c r="K16" s="571">
        <v>136012</v>
      </c>
      <c r="L16" s="573">
        <v>2239.7635827299996</v>
      </c>
    </row>
    <row r="17" spans="2:12" s="18" customFormat="1" ht="13.35" customHeight="1" x14ac:dyDescent="0.2">
      <c r="B17" s="24"/>
    </row>
    <row r="18" spans="2:12" s="18" customFormat="1" ht="13.35" customHeight="1" x14ac:dyDescent="0.2"/>
    <row r="19" spans="2:12" x14ac:dyDescent="0.2">
      <c r="G19" s="438" t="s">
        <v>173</v>
      </c>
      <c r="H19" s="8"/>
    </row>
    <row r="20" spans="2:12" x14ac:dyDescent="0.2">
      <c r="H20" s="106"/>
    </row>
    <row r="21" spans="2:12" ht="11.25" x14ac:dyDescent="0.2">
      <c r="B21" s="121">
        <v>0.5</v>
      </c>
      <c r="C21" s="121"/>
      <c r="D21" s="121"/>
      <c r="E21" s="121"/>
      <c r="F21" s="121"/>
      <c r="G21" s="121"/>
      <c r="H21" s="121"/>
      <c r="I21" s="121"/>
      <c r="J21" s="121"/>
      <c r="K21" s="121"/>
      <c r="L21" s="121"/>
    </row>
  </sheetData>
  <mergeCells count="5">
    <mergeCell ref="I2:J2"/>
    <mergeCell ref="K2:L2"/>
    <mergeCell ref="C3:D3"/>
    <mergeCell ref="E2:F2"/>
    <mergeCell ref="G2:H2"/>
  </mergeCells>
  <hyperlinks>
    <hyperlink ref="G1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M38"/>
  <sheetViews>
    <sheetView showGridLines="0" topLeftCell="A13" zoomScaleNormal="100" workbookViewId="0">
      <selection activeCell="E18" sqref="E18"/>
    </sheetView>
  </sheetViews>
  <sheetFormatPr defaultColWidth="8.85546875" defaultRowHeight="15" x14ac:dyDescent="0.25"/>
  <cols>
    <col min="1" max="1" width="8.85546875" style="636"/>
    <col min="2" max="2" width="25.28515625" style="636" customWidth="1"/>
    <col min="3" max="12" width="11.7109375" style="636" customWidth="1"/>
    <col min="13" max="16384" width="8.85546875" style="636"/>
  </cols>
  <sheetData>
    <row r="1" spans="2:12" x14ac:dyDescent="0.25">
      <c r="B1" s="524" t="s">
        <v>418</v>
      </c>
      <c r="C1" s="524"/>
      <c r="D1" s="524"/>
      <c r="E1" s="524"/>
      <c r="F1" s="524"/>
      <c r="G1" s="524"/>
      <c r="H1" s="524"/>
      <c r="I1" s="524"/>
      <c r="J1" s="524"/>
      <c r="K1" s="524"/>
      <c r="L1" s="524"/>
    </row>
    <row r="2" spans="2:12" x14ac:dyDescent="0.25">
      <c r="B2" s="610" t="s">
        <v>276</v>
      </c>
      <c r="C2" s="1102" t="s">
        <v>339</v>
      </c>
      <c r="D2" s="1030"/>
      <c r="E2" s="1030"/>
      <c r="F2" s="1030"/>
      <c r="G2" s="1030"/>
      <c r="H2" s="1030"/>
      <c r="I2" s="1030"/>
      <c r="J2" s="1030"/>
      <c r="K2" s="1030"/>
      <c r="L2" s="1031"/>
    </row>
    <row r="3" spans="2:12" x14ac:dyDescent="0.25">
      <c r="B3" s="615" t="s">
        <v>77</v>
      </c>
      <c r="C3" s="617">
        <v>2008</v>
      </c>
      <c r="D3" s="617">
        <v>2009</v>
      </c>
      <c r="E3" s="617">
        <v>2010</v>
      </c>
      <c r="F3" s="617">
        <v>2011</v>
      </c>
      <c r="G3" s="617">
        <v>2012</v>
      </c>
      <c r="H3" s="617">
        <v>2013</v>
      </c>
      <c r="I3" s="617">
        <v>2014</v>
      </c>
      <c r="J3" s="617">
        <v>2015</v>
      </c>
      <c r="K3" s="617">
        <v>2016</v>
      </c>
      <c r="L3" s="637">
        <v>2017</v>
      </c>
    </row>
    <row r="4" spans="2:12" x14ac:dyDescent="0.25">
      <c r="B4" s="619" t="s">
        <v>286</v>
      </c>
      <c r="C4" s="620">
        <v>1959</v>
      </c>
      <c r="D4" s="621">
        <v>2536</v>
      </c>
      <c r="E4" s="621">
        <v>2990</v>
      </c>
      <c r="F4" s="621">
        <v>3297</v>
      </c>
      <c r="G4" s="621">
        <v>3568</v>
      </c>
      <c r="H4" s="621">
        <v>3925</v>
      </c>
      <c r="I4" s="621">
        <v>4220</v>
      </c>
      <c r="J4" s="621">
        <v>4536</v>
      </c>
      <c r="K4" s="621">
        <v>4891</v>
      </c>
      <c r="L4" s="624">
        <v>5140</v>
      </c>
    </row>
    <row r="5" spans="2:12" x14ac:dyDescent="0.25">
      <c r="B5" s="619" t="s">
        <v>287</v>
      </c>
      <c r="C5" s="620">
        <v>1545</v>
      </c>
      <c r="D5" s="621">
        <v>1992</v>
      </c>
      <c r="E5" s="621">
        <v>2306</v>
      </c>
      <c r="F5" s="621">
        <v>2573</v>
      </c>
      <c r="G5" s="621">
        <v>2838</v>
      </c>
      <c r="H5" s="621">
        <v>3068</v>
      </c>
      <c r="I5" s="621">
        <v>3309</v>
      </c>
      <c r="J5" s="621">
        <v>3557</v>
      </c>
      <c r="K5" s="621">
        <v>3832</v>
      </c>
      <c r="L5" s="624">
        <v>4057</v>
      </c>
    </row>
    <row r="6" spans="2:12" x14ac:dyDescent="0.25">
      <c r="B6" s="619" t="s">
        <v>288</v>
      </c>
      <c r="C6" s="620">
        <v>9433</v>
      </c>
      <c r="D6" s="621">
        <v>12120</v>
      </c>
      <c r="E6" s="621">
        <v>14151</v>
      </c>
      <c r="F6" s="621">
        <v>15890</v>
      </c>
      <c r="G6" s="621">
        <v>17241</v>
      </c>
      <c r="H6" s="621">
        <v>18673</v>
      </c>
      <c r="I6" s="621">
        <v>19712</v>
      </c>
      <c r="J6" s="621">
        <v>20655</v>
      </c>
      <c r="K6" s="621">
        <v>21811</v>
      </c>
      <c r="L6" s="624">
        <v>22843</v>
      </c>
    </row>
    <row r="7" spans="2:12" x14ac:dyDescent="0.25">
      <c r="B7" s="619" t="s">
        <v>289</v>
      </c>
      <c r="C7" s="620">
        <v>8923</v>
      </c>
      <c r="D7" s="621">
        <v>11266</v>
      </c>
      <c r="E7" s="621">
        <v>12889</v>
      </c>
      <c r="F7" s="621">
        <v>14072</v>
      </c>
      <c r="G7" s="621">
        <v>14927</v>
      </c>
      <c r="H7" s="621">
        <v>15591</v>
      </c>
      <c r="I7" s="621">
        <v>15913</v>
      </c>
      <c r="J7" s="621">
        <v>16210</v>
      </c>
      <c r="K7" s="621">
        <v>16690</v>
      </c>
      <c r="L7" s="624">
        <v>17089</v>
      </c>
    </row>
    <row r="8" spans="2:12" x14ac:dyDescent="0.25">
      <c r="B8" s="619" t="s">
        <v>290</v>
      </c>
      <c r="C8" s="620">
        <v>12711</v>
      </c>
      <c r="D8" s="621">
        <v>15069</v>
      </c>
      <c r="E8" s="621">
        <v>16621</v>
      </c>
      <c r="F8" s="621">
        <v>17307</v>
      </c>
      <c r="G8" s="621">
        <v>17471</v>
      </c>
      <c r="H8" s="621">
        <v>17806</v>
      </c>
      <c r="I8" s="621">
        <v>17883</v>
      </c>
      <c r="J8" s="621">
        <v>18276</v>
      </c>
      <c r="K8" s="621">
        <v>18129</v>
      </c>
      <c r="L8" s="624">
        <v>17991</v>
      </c>
    </row>
    <row r="9" spans="2:12" x14ac:dyDescent="0.25">
      <c r="B9" s="619" t="s">
        <v>291</v>
      </c>
      <c r="C9" s="620">
        <v>19508</v>
      </c>
      <c r="D9" s="621">
        <v>21829</v>
      </c>
      <c r="E9" s="621">
        <v>23139</v>
      </c>
      <c r="F9" s="621">
        <v>22740</v>
      </c>
      <c r="G9" s="621">
        <v>22349</v>
      </c>
      <c r="H9" s="621">
        <v>22246</v>
      </c>
      <c r="I9" s="621">
        <v>22312</v>
      </c>
      <c r="J9" s="621">
        <v>21893</v>
      </c>
      <c r="K9" s="621">
        <v>21529</v>
      </c>
      <c r="L9" s="624">
        <v>21064</v>
      </c>
    </row>
    <row r="10" spans="2:12" x14ac:dyDescent="0.25">
      <c r="B10" s="619" t="s">
        <v>292</v>
      </c>
      <c r="C10" s="620">
        <v>56027</v>
      </c>
      <c r="D10" s="621">
        <v>56687</v>
      </c>
      <c r="E10" s="621">
        <v>55340</v>
      </c>
      <c r="F10" s="621">
        <v>52796</v>
      </c>
      <c r="G10" s="621">
        <v>51133</v>
      </c>
      <c r="H10" s="621">
        <v>50204</v>
      </c>
      <c r="I10" s="621">
        <v>49167</v>
      </c>
      <c r="J10" s="621">
        <v>48038</v>
      </c>
      <c r="K10" s="621">
        <v>46725</v>
      </c>
      <c r="L10" s="624">
        <v>44417</v>
      </c>
    </row>
    <row r="11" spans="2:12" x14ac:dyDescent="0.25">
      <c r="B11" s="619" t="s">
        <v>293</v>
      </c>
      <c r="C11" s="620">
        <v>107172</v>
      </c>
      <c r="D11" s="621">
        <v>98602</v>
      </c>
      <c r="E11" s="621">
        <v>93789</v>
      </c>
      <c r="F11" s="621">
        <v>91172</v>
      </c>
      <c r="G11" s="621">
        <v>88521</v>
      </c>
      <c r="H11" s="621">
        <v>86048</v>
      </c>
      <c r="I11" s="621">
        <v>84390</v>
      </c>
      <c r="J11" s="621">
        <v>83592</v>
      </c>
      <c r="K11" s="621">
        <v>83319</v>
      </c>
      <c r="L11" s="624">
        <v>86050</v>
      </c>
    </row>
    <row r="12" spans="2:12" x14ac:dyDescent="0.25">
      <c r="B12" s="619" t="s">
        <v>294</v>
      </c>
      <c r="C12" s="620">
        <v>55802</v>
      </c>
      <c r="D12" s="621">
        <v>49919</v>
      </c>
      <c r="E12" s="621">
        <v>48292</v>
      </c>
      <c r="F12" s="621">
        <v>46404</v>
      </c>
      <c r="G12" s="621">
        <v>45374</v>
      </c>
      <c r="H12" s="621">
        <v>43603</v>
      </c>
      <c r="I12" s="621">
        <v>42307</v>
      </c>
      <c r="J12" s="621">
        <v>41060</v>
      </c>
      <c r="K12" s="621">
        <v>39834</v>
      </c>
      <c r="L12" s="624">
        <v>38640</v>
      </c>
    </row>
    <row r="13" spans="2:12" x14ac:dyDescent="0.25">
      <c r="B13" s="619" t="s">
        <v>295</v>
      </c>
      <c r="C13" s="620">
        <v>19473</v>
      </c>
      <c r="D13" s="621">
        <v>19997</v>
      </c>
      <c r="E13" s="621">
        <v>20224</v>
      </c>
      <c r="F13" s="621">
        <v>20747</v>
      </c>
      <c r="G13" s="621">
        <v>20830</v>
      </c>
      <c r="H13" s="621">
        <v>20816</v>
      </c>
      <c r="I13" s="621">
        <v>20370</v>
      </c>
      <c r="J13" s="621">
        <v>20295</v>
      </c>
      <c r="K13" s="621">
        <v>19862</v>
      </c>
      <c r="L13" s="624">
        <v>19510</v>
      </c>
    </row>
    <row r="14" spans="2:12" x14ac:dyDescent="0.25">
      <c r="B14" s="619" t="s">
        <v>296</v>
      </c>
      <c r="C14" s="620">
        <v>14298</v>
      </c>
      <c r="D14" s="621">
        <v>15161</v>
      </c>
      <c r="E14" s="621">
        <v>15298</v>
      </c>
      <c r="F14" s="621">
        <v>16017</v>
      </c>
      <c r="G14" s="621">
        <v>16602</v>
      </c>
      <c r="H14" s="621">
        <v>17049</v>
      </c>
      <c r="I14" s="621">
        <v>17277</v>
      </c>
      <c r="J14" s="621">
        <v>17182</v>
      </c>
      <c r="K14" s="621">
        <v>17228</v>
      </c>
      <c r="L14" s="624">
        <v>17119</v>
      </c>
    </row>
    <row r="15" spans="2:12" x14ac:dyDescent="0.25">
      <c r="B15" s="619" t="s">
        <v>297</v>
      </c>
      <c r="C15" s="620">
        <v>6390</v>
      </c>
      <c r="D15" s="621">
        <v>6888</v>
      </c>
      <c r="E15" s="621">
        <v>7002</v>
      </c>
      <c r="F15" s="621">
        <v>7529</v>
      </c>
      <c r="G15" s="621">
        <v>7835</v>
      </c>
      <c r="H15" s="621">
        <v>8138</v>
      </c>
      <c r="I15" s="621">
        <v>8643</v>
      </c>
      <c r="J15" s="621">
        <v>8961</v>
      </c>
      <c r="K15" s="621">
        <v>9069</v>
      </c>
      <c r="L15" s="624">
        <v>8899</v>
      </c>
    </row>
    <row r="16" spans="2:12" x14ac:dyDescent="0.25">
      <c r="B16" s="619" t="s">
        <v>298</v>
      </c>
      <c r="C16" s="620">
        <v>3968</v>
      </c>
      <c r="D16" s="621">
        <v>4280</v>
      </c>
      <c r="E16" s="621">
        <v>4705</v>
      </c>
      <c r="F16" s="621">
        <v>5005</v>
      </c>
      <c r="G16" s="621">
        <v>5147</v>
      </c>
      <c r="H16" s="621">
        <v>5416</v>
      </c>
      <c r="I16" s="621">
        <v>5819</v>
      </c>
      <c r="J16" s="621">
        <v>5816</v>
      </c>
      <c r="K16" s="621">
        <v>5905</v>
      </c>
      <c r="L16" s="624">
        <v>5751</v>
      </c>
    </row>
    <row r="17" spans="2:13" x14ac:dyDescent="0.25">
      <c r="B17" s="619" t="s">
        <v>299</v>
      </c>
      <c r="C17" s="620">
        <v>9508</v>
      </c>
      <c r="D17" s="621">
        <v>9970</v>
      </c>
      <c r="E17" s="621">
        <v>9674</v>
      </c>
      <c r="F17" s="621">
        <v>10270</v>
      </c>
      <c r="G17" s="621">
        <v>10942</v>
      </c>
      <c r="H17" s="621">
        <v>11484</v>
      </c>
      <c r="I17" s="621">
        <v>12081</v>
      </c>
      <c r="J17" s="621">
        <v>12505</v>
      </c>
      <c r="K17" s="621">
        <v>13043</v>
      </c>
      <c r="L17" s="624">
        <v>12929</v>
      </c>
    </row>
    <row r="18" spans="2:13" x14ac:dyDescent="0.25">
      <c r="B18" s="619" t="s">
        <v>300</v>
      </c>
      <c r="C18" s="620">
        <v>4374</v>
      </c>
      <c r="D18" s="621">
        <v>4549</v>
      </c>
      <c r="E18" s="621">
        <v>4614</v>
      </c>
      <c r="F18" s="621">
        <v>4815</v>
      </c>
      <c r="G18" s="621">
        <v>5276</v>
      </c>
      <c r="H18" s="621">
        <v>5570</v>
      </c>
      <c r="I18" s="621">
        <v>5745</v>
      </c>
      <c r="J18" s="621">
        <v>6076</v>
      </c>
      <c r="K18" s="621">
        <v>6257</v>
      </c>
      <c r="L18" s="624">
        <v>6414</v>
      </c>
    </row>
    <row r="19" spans="2:13" x14ac:dyDescent="0.25">
      <c r="B19" s="619" t="s">
        <v>301</v>
      </c>
      <c r="C19" s="620">
        <v>1777</v>
      </c>
      <c r="D19" s="621">
        <v>1871</v>
      </c>
      <c r="E19" s="621">
        <v>1862</v>
      </c>
      <c r="F19" s="621">
        <v>1906</v>
      </c>
      <c r="G19" s="621">
        <v>2049</v>
      </c>
      <c r="H19" s="621">
        <v>2095</v>
      </c>
      <c r="I19" s="621">
        <v>2265</v>
      </c>
      <c r="J19" s="621">
        <v>2423</v>
      </c>
      <c r="K19" s="621">
        <v>2530</v>
      </c>
      <c r="L19" s="624">
        <v>2601</v>
      </c>
    </row>
    <row r="20" spans="2:13" x14ac:dyDescent="0.25">
      <c r="B20" s="619" t="s">
        <v>302</v>
      </c>
      <c r="C20" s="620">
        <v>953</v>
      </c>
      <c r="D20" s="621">
        <v>1006</v>
      </c>
      <c r="E20" s="621">
        <v>964</v>
      </c>
      <c r="F20" s="621">
        <v>1063</v>
      </c>
      <c r="G20" s="621">
        <v>1139</v>
      </c>
      <c r="H20" s="621">
        <v>1207</v>
      </c>
      <c r="I20" s="621">
        <v>1315</v>
      </c>
      <c r="J20" s="621">
        <v>1318</v>
      </c>
      <c r="K20" s="621">
        <v>1441</v>
      </c>
      <c r="L20" s="624">
        <v>1475</v>
      </c>
    </row>
    <row r="21" spans="2:13" x14ac:dyDescent="0.25">
      <c r="B21" s="619" t="s">
        <v>303</v>
      </c>
      <c r="C21" s="620">
        <v>1878</v>
      </c>
      <c r="D21" s="621">
        <v>2005</v>
      </c>
      <c r="E21" s="621">
        <v>1917</v>
      </c>
      <c r="F21" s="621">
        <v>2092</v>
      </c>
      <c r="G21" s="621">
        <v>2246</v>
      </c>
      <c r="H21" s="621">
        <v>2410</v>
      </c>
      <c r="I21" s="621">
        <v>2493</v>
      </c>
      <c r="J21" s="621">
        <v>2728</v>
      </c>
      <c r="K21" s="621">
        <v>2894</v>
      </c>
      <c r="L21" s="624">
        <v>2939</v>
      </c>
    </row>
    <row r="22" spans="2:13" x14ac:dyDescent="0.25">
      <c r="B22" s="619" t="s">
        <v>304</v>
      </c>
      <c r="C22" s="620">
        <v>725</v>
      </c>
      <c r="D22" s="621">
        <v>701</v>
      </c>
      <c r="E22" s="621">
        <v>679</v>
      </c>
      <c r="F22" s="621">
        <v>697</v>
      </c>
      <c r="G22" s="621">
        <v>803</v>
      </c>
      <c r="H22" s="621">
        <v>880</v>
      </c>
      <c r="I22" s="621">
        <v>969</v>
      </c>
      <c r="J22" s="621">
        <v>1019</v>
      </c>
      <c r="K22" s="621">
        <v>1091</v>
      </c>
      <c r="L22" s="624">
        <v>1131</v>
      </c>
    </row>
    <row r="23" spans="2:13" x14ac:dyDescent="0.25">
      <c r="B23" s="619" t="s">
        <v>305</v>
      </c>
      <c r="C23" s="620">
        <v>247</v>
      </c>
      <c r="D23" s="621">
        <v>256</v>
      </c>
      <c r="E23" s="621">
        <v>257</v>
      </c>
      <c r="F23" s="621">
        <v>265</v>
      </c>
      <c r="G23" s="621">
        <v>289</v>
      </c>
      <c r="H23" s="621">
        <v>283</v>
      </c>
      <c r="I23" s="621">
        <v>315</v>
      </c>
      <c r="J23" s="621">
        <v>337</v>
      </c>
      <c r="K23" s="621">
        <v>366</v>
      </c>
      <c r="L23" s="624">
        <v>373</v>
      </c>
    </row>
    <row r="24" spans="2:13" x14ac:dyDescent="0.25">
      <c r="B24" s="619" t="s">
        <v>306</v>
      </c>
      <c r="C24" s="620">
        <v>114</v>
      </c>
      <c r="D24" s="621">
        <v>117</v>
      </c>
      <c r="E24" s="621">
        <v>119</v>
      </c>
      <c r="F24" s="621">
        <v>133</v>
      </c>
      <c r="G24" s="621">
        <v>143</v>
      </c>
      <c r="H24" s="621">
        <v>184</v>
      </c>
      <c r="I24" s="621">
        <v>164</v>
      </c>
      <c r="J24" s="621">
        <v>181</v>
      </c>
      <c r="K24" s="621">
        <v>199</v>
      </c>
      <c r="L24" s="624">
        <v>211</v>
      </c>
    </row>
    <row r="25" spans="2:13" x14ac:dyDescent="0.25">
      <c r="B25" s="619" t="s">
        <v>307</v>
      </c>
      <c r="C25" s="620">
        <v>219</v>
      </c>
      <c r="D25" s="621">
        <v>223</v>
      </c>
      <c r="E25" s="621">
        <v>219</v>
      </c>
      <c r="F25" s="621">
        <v>210</v>
      </c>
      <c r="G25" s="621">
        <v>256</v>
      </c>
      <c r="H25" s="621">
        <v>258</v>
      </c>
      <c r="I25" s="621">
        <v>281</v>
      </c>
      <c r="J25" s="621">
        <v>276</v>
      </c>
      <c r="K25" s="621">
        <v>281</v>
      </c>
      <c r="L25" s="624">
        <v>278</v>
      </c>
    </row>
    <row r="26" spans="2:13" x14ac:dyDescent="0.25">
      <c r="B26" s="619" t="s">
        <v>308</v>
      </c>
      <c r="C26" s="620">
        <v>262</v>
      </c>
      <c r="D26" s="621">
        <v>222</v>
      </c>
      <c r="E26" s="621">
        <v>215</v>
      </c>
      <c r="F26" s="621">
        <v>266</v>
      </c>
      <c r="G26" s="621">
        <v>287</v>
      </c>
      <c r="H26" s="621">
        <v>312</v>
      </c>
      <c r="I26" s="621">
        <v>316</v>
      </c>
      <c r="J26" s="621">
        <v>332</v>
      </c>
      <c r="K26" s="621">
        <v>340</v>
      </c>
      <c r="L26" s="624">
        <v>345</v>
      </c>
      <c r="M26" s="648"/>
    </row>
    <row r="27" spans="2:13" x14ac:dyDescent="0.25">
      <c r="B27" s="635" t="s">
        <v>22</v>
      </c>
      <c r="C27" s="625">
        <v>337266</v>
      </c>
      <c r="D27" s="626">
        <v>337266</v>
      </c>
      <c r="E27" s="626">
        <v>337266</v>
      </c>
      <c r="F27" s="626">
        <v>337266</v>
      </c>
      <c r="G27" s="626">
        <v>337266</v>
      </c>
      <c r="H27" s="626">
        <v>337266</v>
      </c>
      <c r="I27" s="626">
        <v>337266</v>
      </c>
      <c r="J27" s="626">
        <v>337266</v>
      </c>
      <c r="K27" s="626">
        <v>337266</v>
      </c>
      <c r="L27" s="844">
        <v>337266</v>
      </c>
    </row>
    <row r="28" spans="2:13" x14ac:dyDescent="0.25">
      <c r="B28" s="629" t="s">
        <v>69</v>
      </c>
      <c r="C28" s="845">
        <v>110106</v>
      </c>
      <c r="D28" s="694">
        <v>121499</v>
      </c>
      <c r="E28" s="694">
        <v>127436</v>
      </c>
      <c r="F28" s="694">
        <v>128675</v>
      </c>
      <c r="G28" s="694">
        <v>129527</v>
      </c>
      <c r="H28" s="694">
        <v>131513</v>
      </c>
      <c r="I28" s="694">
        <v>132516</v>
      </c>
      <c r="J28" s="694">
        <v>133165</v>
      </c>
      <c r="K28" s="694">
        <v>133607</v>
      </c>
      <c r="L28" s="645">
        <v>132601</v>
      </c>
    </row>
    <row r="29" spans="2:13" x14ac:dyDescent="0.25">
      <c r="B29" s="629" t="s">
        <v>70</v>
      </c>
      <c r="C29" s="630">
        <v>107172</v>
      </c>
      <c r="D29" s="631">
        <v>98602</v>
      </c>
      <c r="E29" s="631">
        <v>93789</v>
      </c>
      <c r="F29" s="631">
        <v>91172</v>
      </c>
      <c r="G29" s="631">
        <v>88521</v>
      </c>
      <c r="H29" s="631">
        <v>86048</v>
      </c>
      <c r="I29" s="631">
        <v>84390</v>
      </c>
      <c r="J29" s="631">
        <v>83592</v>
      </c>
      <c r="K29" s="631">
        <v>83319</v>
      </c>
      <c r="L29" s="633">
        <v>86050</v>
      </c>
    </row>
    <row r="30" spans="2:13" x14ac:dyDescent="0.25">
      <c r="B30" s="634" t="s">
        <v>71</v>
      </c>
      <c r="C30" s="846">
        <v>119988</v>
      </c>
      <c r="D30" s="695">
        <v>117165</v>
      </c>
      <c r="E30" s="695">
        <v>116041</v>
      </c>
      <c r="F30" s="695">
        <v>117419</v>
      </c>
      <c r="G30" s="695">
        <v>119218</v>
      </c>
      <c r="H30" s="695">
        <v>119705</v>
      </c>
      <c r="I30" s="695">
        <v>120360</v>
      </c>
      <c r="J30" s="695">
        <v>120509</v>
      </c>
      <c r="K30" s="695">
        <v>120340</v>
      </c>
      <c r="L30" s="646">
        <v>118615</v>
      </c>
    </row>
    <row r="31" spans="2:13" x14ac:dyDescent="0.25">
      <c r="B31" s="635" t="s">
        <v>22</v>
      </c>
      <c r="C31" s="691">
        <v>337266</v>
      </c>
      <c r="D31" s="692">
        <v>337266</v>
      </c>
      <c r="E31" s="692">
        <v>337266</v>
      </c>
      <c r="F31" s="692">
        <v>337266</v>
      </c>
      <c r="G31" s="692">
        <v>337266</v>
      </c>
      <c r="H31" s="692">
        <v>337266</v>
      </c>
      <c r="I31" s="692">
        <v>337266</v>
      </c>
      <c r="J31" s="692">
        <v>337266</v>
      </c>
      <c r="K31" s="692">
        <v>337266</v>
      </c>
      <c r="L31" s="693">
        <v>337266</v>
      </c>
    </row>
    <row r="32" spans="2:13" x14ac:dyDescent="0.25">
      <c r="B32" s="642" t="s">
        <v>74</v>
      </c>
      <c r="C32" s="861"/>
      <c r="D32" s="862"/>
      <c r="E32" s="862"/>
      <c r="F32" s="862"/>
      <c r="G32" s="862"/>
      <c r="H32" s="862"/>
      <c r="I32" s="862"/>
      <c r="J32" s="862"/>
      <c r="K32" s="862"/>
      <c r="L32" s="863"/>
    </row>
    <row r="33" spans="2:12" x14ac:dyDescent="0.25">
      <c r="B33" s="629" t="s">
        <v>69</v>
      </c>
      <c r="C33" s="864">
        <v>0.32646635000266849</v>
      </c>
      <c r="D33" s="860">
        <v>0.36024680815735949</v>
      </c>
      <c r="E33" s="860">
        <v>0.37785012423428394</v>
      </c>
      <c r="F33" s="860">
        <v>0.38152378241506701</v>
      </c>
      <c r="G33" s="860">
        <v>0.38404997835536342</v>
      </c>
      <c r="H33" s="860">
        <v>0.38993850551196979</v>
      </c>
      <c r="I33" s="860">
        <v>0.39291241927736564</v>
      </c>
      <c r="J33" s="860">
        <v>0.3948367164196806</v>
      </c>
      <c r="K33" s="860">
        <v>0.39614725468917711</v>
      </c>
      <c r="L33" s="865">
        <v>0.39316444586765342</v>
      </c>
    </row>
    <row r="34" spans="2:12" x14ac:dyDescent="0.25">
      <c r="B34" s="629" t="s">
        <v>70</v>
      </c>
      <c r="C34" s="864">
        <v>0.31776698510967605</v>
      </c>
      <c r="D34" s="860">
        <v>0.29235677477124883</v>
      </c>
      <c r="E34" s="860">
        <v>0.27808613972354168</v>
      </c>
      <c r="F34" s="860">
        <v>0.27032668576138713</v>
      </c>
      <c r="G34" s="860">
        <v>0.26246642116311752</v>
      </c>
      <c r="H34" s="860">
        <v>0.25513392989509764</v>
      </c>
      <c r="I34" s="860">
        <v>0.25021792887513122</v>
      </c>
      <c r="J34" s="860">
        <v>0.24785184394513529</v>
      </c>
      <c r="K34" s="860">
        <v>0.24704239383750512</v>
      </c>
      <c r="L34" s="865">
        <v>0.2551398599325162</v>
      </c>
    </row>
    <row r="35" spans="2:12" x14ac:dyDescent="0.25">
      <c r="B35" s="634" t="s">
        <v>71</v>
      </c>
      <c r="C35" s="864">
        <v>0.35576666488765546</v>
      </c>
      <c r="D35" s="860">
        <v>0.34739641707139174</v>
      </c>
      <c r="E35" s="860">
        <v>0.34406373604217444</v>
      </c>
      <c r="F35" s="860">
        <v>0.3481495318235458</v>
      </c>
      <c r="G35" s="860">
        <v>0.35348360048151906</v>
      </c>
      <c r="H35" s="860">
        <v>0.35492756459293257</v>
      </c>
      <c r="I35" s="860">
        <v>0.35686965184750313</v>
      </c>
      <c r="J35" s="860">
        <v>0.35731143963518408</v>
      </c>
      <c r="K35" s="860">
        <v>0.3568103514733178</v>
      </c>
      <c r="L35" s="865">
        <v>0.35169569419983038</v>
      </c>
    </row>
    <row r="36" spans="2:12" x14ac:dyDescent="0.25">
      <c r="B36" s="635" t="s">
        <v>22</v>
      </c>
      <c r="C36" s="696">
        <v>1</v>
      </c>
      <c r="D36" s="628">
        <v>1</v>
      </c>
      <c r="E36" s="628">
        <v>1</v>
      </c>
      <c r="F36" s="628">
        <v>1</v>
      </c>
      <c r="G36" s="628">
        <v>1</v>
      </c>
      <c r="H36" s="628">
        <v>1</v>
      </c>
      <c r="I36" s="628">
        <v>1</v>
      </c>
      <c r="J36" s="628">
        <v>1</v>
      </c>
      <c r="K36" s="628">
        <v>1</v>
      </c>
      <c r="L36" s="627">
        <v>1</v>
      </c>
    </row>
    <row r="38" spans="2:12" x14ac:dyDescent="0.25">
      <c r="F38" s="14"/>
      <c r="G38" s="438" t="s">
        <v>173</v>
      </c>
      <c r="H38" s="8"/>
      <c r="I38" s="5"/>
    </row>
  </sheetData>
  <mergeCells count="1">
    <mergeCell ref="C2:L2"/>
  </mergeCells>
  <hyperlinks>
    <hyperlink ref="G38" location="CONTENTS!A1" display="CONTENTS!A1"/>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L33"/>
  <sheetViews>
    <sheetView showGridLines="0" zoomScaleNormal="100" workbookViewId="0">
      <selection activeCell="I17" sqref="I17"/>
    </sheetView>
  </sheetViews>
  <sheetFormatPr defaultColWidth="8.85546875" defaultRowHeight="15" x14ac:dyDescent="0.25"/>
  <cols>
    <col min="1" max="1" width="4.5703125" style="636" customWidth="1"/>
    <col min="2" max="2" width="25.28515625" style="636" customWidth="1"/>
    <col min="3" max="3" width="17.42578125" style="636" customWidth="1"/>
    <col min="4" max="11" width="11.7109375" style="636" customWidth="1"/>
    <col min="12" max="12" width="11.140625" style="636" customWidth="1"/>
    <col min="13" max="16384" width="8.85546875" style="636"/>
  </cols>
  <sheetData>
    <row r="1" spans="2:12" x14ac:dyDescent="0.25">
      <c r="B1" s="524" t="s">
        <v>419</v>
      </c>
      <c r="C1" s="524"/>
      <c r="D1" s="524"/>
      <c r="E1" s="524"/>
      <c r="F1" s="524"/>
      <c r="G1" s="524"/>
      <c r="H1" s="524"/>
      <c r="I1" s="524"/>
      <c r="J1" s="524"/>
      <c r="K1" s="524"/>
      <c r="L1" s="524"/>
    </row>
    <row r="2" spans="2:12" x14ac:dyDescent="0.25">
      <c r="B2" s="610" t="s">
        <v>276</v>
      </c>
      <c r="C2" s="1102" t="s">
        <v>322</v>
      </c>
      <c r="D2" s="1030"/>
      <c r="E2" s="1030"/>
      <c r="F2" s="1030"/>
      <c r="G2" s="1030"/>
      <c r="H2" s="1030"/>
      <c r="I2" s="1030"/>
      <c r="J2" s="1030"/>
      <c r="K2" s="1030"/>
      <c r="L2" s="1031"/>
    </row>
    <row r="3" spans="2:12" x14ac:dyDescent="0.25">
      <c r="B3" s="615" t="s">
        <v>77</v>
      </c>
      <c r="C3" s="616">
        <v>2008</v>
      </c>
      <c r="D3" s="617">
        <v>2009</v>
      </c>
      <c r="E3" s="617">
        <v>2010</v>
      </c>
      <c r="F3" s="617">
        <v>2011</v>
      </c>
      <c r="G3" s="617">
        <v>2012</v>
      </c>
      <c r="H3" s="617">
        <v>2013</v>
      </c>
      <c r="I3" s="617">
        <v>2014</v>
      </c>
      <c r="J3" s="617">
        <v>2015</v>
      </c>
      <c r="K3" s="617">
        <v>2016</v>
      </c>
      <c r="L3" s="637">
        <v>2017</v>
      </c>
    </row>
    <row r="4" spans="2:12" x14ac:dyDescent="0.25">
      <c r="B4" s="619" t="s">
        <v>286</v>
      </c>
      <c r="C4" s="620">
        <v>-158631.726693</v>
      </c>
      <c r="D4" s="621">
        <v>-212949.38007799999</v>
      </c>
      <c r="E4" s="621">
        <v>-254575.24027899999</v>
      </c>
      <c r="F4" s="621">
        <v>-276563.689839</v>
      </c>
      <c r="G4" s="621">
        <v>-302659.23336999997</v>
      </c>
      <c r="H4" s="621">
        <v>-343316.750879</v>
      </c>
      <c r="I4" s="621">
        <v>-404223.92350700003</v>
      </c>
      <c r="J4" s="621">
        <v>-469126.41720000003</v>
      </c>
      <c r="K4" s="621">
        <v>-534293.42205299996</v>
      </c>
      <c r="L4" s="624">
        <v>-591642.53974299994</v>
      </c>
    </row>
    <row r="5" spans="2:12" x14ac:dyDescent="0.25">
      <c r="B5" s="619" t="s">
        <v>287</v>
      </c>
      <c r="C5" s="620">
        <v>-10763.241392</v>
      </c>
      <c r="D5" s="621">
        <v>-14001.331711000001</v>
      </c>
      <c r="E5" s="621">
        <v>-16048.655500999999</v>
      </c>
      <c r="F5" s="621">
        <v>-17879.872308999998</v>
      </c>
      <c r="G5" s="621">
        <v>-19797.673888000001</v>
      </c>
      <c r="H5" s="621">
        <v>-21464.738570000001</v>
      </c>
      <c r="I5" s="621">
        <v>-23039.889297999998</v>
      </c>
      <c r="J5" s="621">
        <v>-24885.486628999999</v>
      </c>
      <c r="K5" s="621">
        <v>-26810.724564</v>
      </c>
      <c r="L5" s="624">
        <v>-28411.825192</v>
      </c>
    </row>
    <row r="6" spans="2:12" x14ac:dyDescent="0.25">
      <c r="B6" s="619" t="s">
        <v>288</v>
      </c>
      <c r="C6" s="620">
        <v>-20027.490731999998</v>
      </c>
      <c r="D6" s="621">
        <v>-25776.972658999999</v>
      </c>
      <c r="E6" s="621">
        <v>-29871.993347</v>
      </c>
      <c r="F6" s="621">
        <v>-33482.414515999997</v>
      </c>
      <c r="G6" s="621">
        <v>-36515.280082999998</v>
      </c>
      <c r="H6" s="621">
        <v>-39738.391626999997</v>
      </c>
      <c r="I6" s="621">
        <v>-42067.805238000001</v>
      </c>
      <c r="J6" s="621">
        <v>-44432.43361</v>
      </c>
      <c r="K6" s="621">
        <v>-47122.574568999997</v>
      </c>
      <c r="L6" s="624">
        <v>-49559.400997999997</v>
      </c>
    </row>
    <row r="7" spans="2:12" x14ac:dyDescent="0.25">
      <c r="B7" s="619" t="s">
        <v>289</v>
      </c>
      <c r="C7" s="620">
        <v>-6280.5982569999996</v>
      </c>
      <c r="D7" s="621">
        <v>-7935.3841060000004</v>
      </c>
      <c r="E7" s="621">
        <v>-9108.0161399999997</v>
      </c>
      <c r="F7" s="621">
        <v>-9962.8311940000003</v>
      </c>
      <c r="G7" s="621">
        <v>-10591.391229000001</v>
      </c>
      <c r="H7" s="621">
        <v>-11082.571792000001</v>
      </c>
      <c r="I7" s="621">
        <v>-11357.099001</v>
      </c>
      <c r="J7" s="621">
        <v>-11551.435309</v>
      </c>
      <c r="K7" s="621">
        <v>-11927.178185000001</v>
      </c>
      <c r="L7" s="624">
        <v>-12230.626386</v>
      </c>
    </row>
    <row r="8" spans="2:12" x14ac:dyDescent="0.25">
      <c r="B8" s="619" t="s">
        <v>290</v>
      </c>
      <c r="C8" s="620">
        <v>-4519.3792620000004</v>
      </c>
      <c r="D8" s="621">
        <v>-5375.4578929999998</v>
      </c>
      <c r="E8" s="621">
        <v>-5942.6695140000002</v>
      </c>
      <c r="F8" s="621">
        <v>-6185.7432479999998</v>
      </c>
      <c r="G8" s="621">
        <v>-6273.8050130000001</v>
      </c>
      <c r="H8" s="621">
        <v>-6409.0583509999997</v>
      </c>
      <c r="I8" s="621">
        <v>-6445.4779239999998</v>
      </c>
      <c r="J8" s="621">
        <v>-6568.3143399999999</v>
      </c>
      <c r="K8" s="621">
        <v>-6540.1459519999999</v>
      </c>
      <c r="L8" s="624">
        <v>-6493.1469909999996</v>
      </c>
    </row>
    <row r="9" spans="2:12" x14ac:dyDescent="0.25">
      <c r="B9" s="619" t="s">
        <v>291</v>
      </c>
      <c r="C9" s="620">
        <v>-3187.575202</v>
      </c>
      <c r="D9" s="621">
        <v>-3595.191409</v>
      </c>
      <c r="E9" s="621">
        <v>-3812.3522320000002</v>
      </c>
      <c r="F9" s="621">
        <v>-3763.9789609999998</v>
      </c>
      <c r="G9" s="621">
        <v>-3705.6703689999999</v>
      </c>
      <c r="H9" s="621">
        <v>-3690.3298150000001</v>
      </c>
      <c r="I9" s="621">
        <v>-3701.5294319999998</v>
      </c>
      <c r="J9" s="621">
        <v>-3633.127477</v>
      </c>
      <c r="K9" s="621">
        <v>-3580.1837890000002</v>
      </c>
      <c r="L9" s="624">
        <v>-3508.6495559999998</v>
      </c>
    </row>
    <row r="10" spans="2:12" x14ac:dyDescent="0.25">
      <c r="B10" s="619" t="s">
        <v>292</v>
      </c>
      <c r="C10" s="620">
        <v>-1678.5051880000001</v>
      </c>
      <c r="D10" s="621">
        <v>-1753.912538</v>
      </c>
      <c r="E10" s="621">
        <v>-1739.4354519999999</v>
      </c>
      <c r="F10" s="621">
        <v>-1672.8336059999999</v>
      </c>
      <c r="G10" s="621">
        <v>-1648.8172</v>
      </c>
      <c r="H10" s="621">
        <v>-1609.319</v>
      </c>
      <c r="I10" s="621">
        <v>-1573.886051</v>
      </c>
      <c r="J10" s="621">
        <v>-1533.749339</v>
      </c>
      <c r="K10" s="621">
        <v>-1509.8830029999999</v>
      </c>
      <c r="L10" s="624">
        <v>-1440.164753</v>
      </c>
    </row>
    <row r="11" spans="2:12" x14ac:dyDescent="0.25">
      <c r="B11" s="619" t="s">
        <v>293</v>
      </c>
      <c r="C11" s="620">
        <v>0</v>
      </c>
      <c r="D11" s="621">
        <v>0</v>
      </c>
      <c r="E11" s="621">
        <v>0</v>
      </c>
      <c r="F11" s="621">
        <v>0</v>
      </c>
      <c r="G11" s="621">
        <v>0</v>
      </c>
      <c r="H11" s="621">
        <v>0</v>
      </c>
      <c r="I11" s="621">
        <v>0</v>
      </c>
      <c r="J11" s="621">
        <v>0</v>
      </c>
      <c r="K11" s="621">
        <v>0</v>
      </c>
      <c r="L11" s="624">
        <v>0</v>
      </c>
    </row>
    <row r="12" spans="2:12" x14ac:dyDescent="0.25">
      <c r="B12" s="619" t="s">
        <v>294</v>
      </c>
      <c r="C12" s="620">
        <v>1716.528585</v>
      </c>
      <c r="D12" s="621">
        <v>1707.874245</v>
      </c>
      <c r="E12" s="621">
        <v>1700.193704</v>
      </c>
      <c r="F12" s="621">
        <v>1687.601496</v>
      </c>
      <c r="G12" s="621">
        <v>1677.8517859999999</v>
      </c>
      <c r="H12" s="621">
        <v>1642.675072</v>
      </c>
      <c r="I12" s="621">
        <v>1613.227658</v>
      </c>
      <c r="J12" s="621">
        <v>1590.1842200000001</v>
      </c>
      <c r="K12" s="621">
        <v>1568.7398880000001</v>
      </c>
      <c r="L12" s="624">
        <v>1519.623728</v>
      </c>
    </row>
    <row r="13" spans="2:12" x14ac:dyDescent="0.25">
      <c r="B13" s="619" t="s">
        <v>295</v>
      </c>
      <c r="C13" s="620">
        <v>3204.5365609999999</v>
      </c>
      <c r="D13" s="621">
        <v>3278.7694959999999</v>
      </c>
      <c r="E13" s="621">
        <v>3332.6708560000002</v>
      </c>
      <c r="F13" s="621">
        <v>3415.8688099999999</v>
      </c>
      <c r="G13" s="621">
        <v>3446.1655519999999</v>
      </c>
      <c r="H13" s="621">
        <v>3442.7243530000001</v>
      </c>
      <c r="I13" s="621">
        <v>3365.9248600000001</v>
      </c>
      <c r="J13" s="621">
        <v>3357.74161</v>
      </c>
      <c r="K13" s="621">
        <v>3291.6571330000002</v>
      </c>
      <c r="L13" s="624">
        <v>3229.1809859999998</v>
      </c>
    </row>
    <row r="14" spans="2:12" x14ac:dyDescent="0.25">
      <c r="B14" s="619" t="s">
        <v>296</v>
      </c>
      <c r="C14" s="620">
        <v>5061.6631740000003</v>
      </c>
      <c r="D14" s="621">
        <v>5349.7334700000001</v>
      </c>
      <c r="E14" s="621">
        <v>5406.6162350000004</v>
      </c>
      <c r="F14" s="621">
        <v>5667.705062</v>
      </c>
      <c r="G14" s="621">
        <v>5892.0504719999999</v>
      </c>
      <c r="H14" s="621">
        <v>6088.6915630000003</v>
      </c>
      <c r="I14" s="621">
        <v>6210.2144909999997</v>
      </c>
      <c r="J14" s="621">
        <v>6194.1925469999996</v>
      </c>
      <c r="K14" s="621">
        <v>6204.4348870000003</v>
      </c>
      <c r="L14" s="624">
        <v>6168.3378270000003</v>
      </c>
    </row>
    <row r="15" spans="2:12" x14ac:dyDescent="0.25">
      <c r="B15" s="619" t="s">
        <v>297</v>
      </c>
      <c r="C15" s="620">
        <v>3919.6004680000001</v>
      </c>
      <c r="D15" s="621">
        <v>4225.4309130000001</v>
      </c>
      <c r="E15" s="621">
        <v>4297.6928029999999</v>
      </c>
      <c r="F15" s="621">
        <v>4616.4168879999997</v>
      </c>
      <c r="G15" s="621">
        <v>4809.0846890000003</v>
      </c>
      <c r="H15" s="621">
        <v>4985.4876279999999</v>
      </c>
      <c r="I15" s="621">
        <v>5295.8581160000003</v>
      </c>
      <c r="J15" s="621">
        <v>5485.6723689999999</v>
      </c>
      <c r="K15" s="621">
        <v>5537.0812990000004</v>
      </c>
      <c r="L15" s="624">
        <v>5438.7636560000001</v>
      </c>
    </row>
    <row r="16" spans="2:12" x14ac:dyDescent="0.25">
      <c r="B16" s="619" t="s">
        <v>298</v>
      </c>
      <c r="C16" s="620">
        <v>3433.5771399999999</v>
      </c>
      <c r="D16" s="621">
        <v>3710.1139760000001</v>
      </c>
      <c r="E16" s="621">
        <v>4106.4538339999999</v>
      </c>
      <c r="F16" s="621">
        <v>4370.2008519999999</v>
      </c>
      <c r="G16" s="621">
        <v>4503.036709</v>
      </c>
      <c r="H16" s="621">
        <v>4734.1627099999996</v>
      </c>
      <c r="I16" s="621">
        <v>5081.6197579999998</v>
      </c>
      <c r="J16" s="621">
        <v>5084.1967169999998</v>
      </c>
      <c r="K16" s="621">
        <v>5159.7095909999998</v>
      </c>
      <c r="L16" s="624">
        <v>5007.3828750000002</v>
      </c>
    </row>
    <row r="17" spans="2:12" x14ac:dyDescent="0.25">
      <c r="B17" s="619" t="s">
        <v>299</v>
      </c>
      <c r="C17" s="620">
        <v>14972.865602</v>
      </c>
      <c r="D17" s="621">
        <v>15703.913055999999</v>
      </c>
      <c r="E17" s="621">
        <v>15334.282764</v>
      </c>
      <c r="F17" s="621">
        <v>16120.122192000001</v>
      </c>
      <c r="G17" s="621">
        <v>17212.730509000001</v>
      </c>
      <c r="H17" s="621">
        <v>18162.890145000001</v>
      </c>
      <c r="I17" s="621">
        <v>19146.085655999999</v>
      </c>
      <c r="J17" s="621">
        <v>19770.149373</v>
      </c>
      <c r="K17" s="621">
        <v>20708.260482999998</v>
      </c>
      <c r="L17" s="624">
        <v>20494.614396000001</v>
      </c>
    </row>
    <row r="18" spans="2:12" x14ac:dyDescent="0.25">
      <c r="B18" s="619" t="s">
        <v>300</v>
      </c>
      <c r="C18" s="620">
        <v>15367.173704000001</v>
      </c>
      <c r="D18" s="621">
        <v>16050.906687999999</v>
      </c>
      <c r="E18" s="621">
        <v>16162.887909999999</v>
      </c>
      <c r="F18" s="621">
        <v>16905.035607000002</v>
      </c>
      <c r="G18" s="621">
        <v>18522.789711000001</v>
      </c>
      <c r="H18" s="621">
        <v>19575.809606999999</v>
      </c>
      <c r="I18" s="621">
        <v>20192.58495</v>
      </c>
      <c r="J18" s="621">
        <v>21376.754669999998</v>
      </c>
      <c r="K18" s="621">
        <v>22005.62025</v>
      </c>
      <c r="L18" s="624">
        <v>22546.441653000002</v>
      </c>
    </row>
    <row r="19" spans="2:12" x14ac:dyDescent="0.25">
      <c r="B19" s="619" t="s">
        <v>301</v>
      </c>
      <c r="C19" s="620">
        <v>10840.506294999999</v>
      </c>
      <c r="D19" s="621">
        <v>11413.319095999999</v>
      </c>
      <c r="E19" s="621">
        <v>11362.486134000001</v>
      </c>
      <c r="F19" s="621">
        <v>11618.106648999999</v>
      </c>
      <c r="G19" s="621">
        <v>12517.173532000001</v>
      </c>
      <c r="H19" s="621">
        <v>12708.539511999999</v>
      </c>
      <c r="I19" s="621">
        <v>13818.261831</v>
      </c>
      <c r="J19" s="621">
        <v>14785.675711</v>
      </c>
      <c r="K19" s="621">
        <v>15427.038210999999</v>
      </c>
      <c r="L19" s="624">
        <v>15853.477203</v>
      </c>
    </row>
    <row r="20" spans="2:12" x14ac:dyDescent="0.25">
      <c r="B20" s="619" t="s">
        <v>302</v>
      </c>
      <c r="C20" s="620">
        <v>8249.3644459999996</v>
      </c>
      <c r="D20" s="621">
        <v>8687.8494850000006</v>
      </c>
      <c r="E20" s="621">
        <v>8351.4065850000006</v>
      </c>
      <c r="F20" s="621">
        <v>9181.7046919999993</v>
      </c>
      <c r="G20" s="621">
        <v>9818.2315319999998</v>
      </c>
      <c r="H20" s="621">
        <v>10421.78088</v>
      </c>
      <c r="I20" s="621">
        <v>11374.135736</v>
      </c>
      <c r="J20" s="621">
        <v>11402.589689</v>
      </c>
      <c r="K20" s="621">
        <v>12454.50613</v>
      </c>
      <c r="L20" s="624">
        <v>12844.010273</v>
      </c>
    </row>
    <row r="21" spans="2:12" x14ac:dyDescent="0.25">
      <c r="B21" s="619" t="s">
        <v>303</v>
      </c>
      <c r="C21" s="620">
        <v>29119.301936</v>
      </c>
      <c r="D21" s="621">
        <v>31168.728825999999</v>
      </c>
      <c r="E21" s="621">
        <v>29633.936988000001</v>
      </c>
      <c r="F21" s="621">
        <v>32222.012384000001</v>
      </c>
      <c r="G21" s="621">
        <v>34794.722215000002</v>
      </c>
      <c r="H21" s="621">
        <v>37133.299067</v>
      </c>
      <c r="I21" s="621">
        <v>38674.732199999999</v>
      </c>
      <c r="J21" s="621">
        <v>42320.426240000001</v>
      </c>
      <c r="K21" s="621">
        <v>44819.916893000001</v>
      </c>
      <c r="L21" s="624">
        <v>45465.744925999999</v>
      </c>
    </row>
    <row r="22" spans="2:12" x14ac:dyDescent="0.25">
      <c r="B22" s="619" t="s">
        <v>304</v>
      </c>
      <c r="C22" s="620">
        <v>24998.089018999999</v>
      </c>
      <c r="D22" s="621">
        <v>24212.348308000001</v>
      </c>
      <c r="E22" s="621">
        <v>23465.949526</v>
      </c>
      <c r="F22" s="621">
        <v>24171.386204999999</v>
      </c>
      <c r="G22" s="621">
        <v>27494.556557</v>
      </c>
      <c r="H22" s="621">
        <v>30724.782709999999</v>
      </c>
      <c r="I22" s="621">
        <v>33596.779475000003</v>
      </c>
      <c r="J22" s="621">
        <v>35059.659246000003</v>
      </c>
      <c r="K22" s="621">
        <v>38103.570383999999</v>
      </c>
      <c r="L22" s="624">
        <v>39326.877854999999</v>
      </c>
    </row>
    <row r="23" spans="2:12" x14ac:dyDescent="0.25">
      <c r="B23" s="619" t="s">
        <v>305</v>
      </c>
      <c r="C23" s="620">
        <v>15023.75367</v>
      </c>
      <c r="D23" s="621">
        <v>15715.685575</v>
      </c>
      <c r="E23" s="621">
        <v>15681.987445000001</v>
      </c>
      <c r="F23" s="621">
        <v>16350.420373999999</v>
      </c>
      <c r="G23" s="621">
        <v>17832.637060000001</v>
      </c>
      <c r="H23" s="621">
        <v>17328.345287</v>
      </c>
      <c r="I23" s="621">
        <v>19405.957513000001</v>
      </c>
      <c r="J23" s="621">
        <v>20361.103201000002</v>
      </c>
      <c r="K23" s="621">
        <v>22344.220918999999</v>
      </c>
      <c r="L23" s="624">
        <v>22765.111643</v>
      </c>
    </row>
    <row r="24" spans="2:12" x14ac:dyDescent="0.25">
      <c r="B24" s="619" t="s">
        <v>306</v>
      </c>
      <c r="C24" s="620">
        <v>10026.954899</v>
      </c>
      <c r="D24" s="621">
        <v>10000.806161</v>
      </c>
      <c r="E24" s="621">
        <v>10186.836598</v>
      </c>
      <c r="F24" s="621">
        <v>11358.120755</v>
      </c>
      <c r="G24" s="621">
        <v>12358.59324</v>
      </c>
      <c r="H24" s="621">
        <v>15885.075363</v>
      </c>
      <c r="I24" s="621">
        <v>13932.081812</v>
      </c>
      <c r="J24" s="621">
        <v>15530.755297</v>
      </c>
      <c r="K24" s="621">
        <v>17353.673535999998</v>
      </c>
      <c r="L24" s="624">
        <v>18447.915793</v>
      </c>
    </row>
    <row r="25" spans="2:12" x14ac:dyDescent="0.25">
      <c r="B25" s="619" t="s">
        <v>307</v>
      </c>
      <c r="C25" s="620">
        <v>30805.411929999998</v>
      </c>
      <c r="D25" s="621">
        <v>32104.916485000002</v>
      </c>
      <c r="E25" s="621">
        <v>31034.088499000001</v>
      </c>
      <c r="F25" s="621">
        <v>29554.017672000002</v>
      </c>
      <c r="G25" s="621">
        <v>35283.977966999999</v>
      </c>
      <c r="H25" s="621">
        <v>35993.784917999998</v>
      </c>
      <c r="I25" s="621">
        <v>39824.619337999997</v>
      </c>
      <c r="J25" s="621">
        <v>37864.581688999999</v>
      </c>
      <c r="K25" s="621">
        <v>39020.634505000002</v>
      </c>
      <c r="L25" s="624">
        <v>38447.025495000002</v>
      </c>
    </row>
    <row r="26" spans="2:12" x14ac:dyDescent="0.25">
      <c r="B26" s="619" t="s">
        <v>308</v>
      </c>
      <c r="C26" s="620">
        <v>326187.28071999998</v>
      </c>
      <c r="D26" s="621">
        <v>224694.73443000001</v>
      </c>
      <c r="E26" s="621">
        <v>234337.40229500001</v>
      </c>
      <c r="F26" s="621">
        <v>304135.36644000001</v>
      </c>
      <c r="G26" s="621">
        <v>308776.795729</v>
      </c>
      <c r="H26" s="621">
        <v>353687.746132</v>
      </c>
      <c r="I26" s="621">
        <v>360384.539215</v>
      </c>
      <c r="J26" s="621">
        <v>355967.44036299997</v>
      </c>
      <c r="K26" s="621">
        <v>373356.61224500003</v>
      </c>
      <c r="L26" s="624">
        <v>399670.295071</v>
      </c>
    </row>
    <row r="27" spans="2:12" x14ac:dyDescent="0.25">
      <c r="B27" s="635" t="s">
        <v>22</v>
      </c>
      <c r="C27" s="625">
        <v>297838.09142299992</v>
      </c>
      <c r="D27" s="626">
        <v>136637.49981600005</v>
      </c>
      <c r="E27" s="626">
        <v>93296.52971100001</v>
      </c>
      <c r="F27" s="626">
        <v>141862.72240500001</v>
      </c>
      <c r="G27" s="626">
        <v>133748.52610800002</v>
      </c>
      <c r="H27" s="626">
        <v>145204.6349129999</v>
      </c>
      <c r="I27" s="626">
        <v>99507.012158000056</v>
      </c>
      <c r="J27" s="626">
        <v>34420.1590380001</v>
      </c>
      <c r="K27" s="626">
        <v>-4428.4357610001462</v>
      </c>
      <c r="L27" s="844">
        <v>-36061.55023900012</v>
      </c>
    </row>
    <row r="28" spans="2:12" x14ac:dyDescent="0.25">
      <c r="B28" s="629" t="s">
        <v>69</v>
      </c>
      <c r="C28" s="845">
        <v>-205088.51672600003</v>
      </c>
      <c r="D28" s="694">
        <v>-271387.63039399998</v>
      </c>
      <c r="E28" s="694">
        <v>-321098.36246499995</v>
      </c>
      <c r="F28" s="694">
        <v>-349511.36367300001</v>
      </c>
      <c r="G28" s="694">
        <v>-381191.87115199998</v>
      </c>
      <c r="H28" s="694">
        <v>-427311.160034</v>
      </c>
      <c r="I28" s="694">
        <v>-492409.61045100004</v>
      </c>
      <c r="J28" s="694">
        <v>-561730.963904</v>
      </c>
      <c r="K28" s="694">
        <v>-631784.11211500014</v>
      </c>
      <c r="L28" s="645">
        <v>-693286.35361900006</v>
      </c>
    </row>
    <row r="29" spans="2:12" x14ac:dyDescent="0.25">
      <c r="B29" s="629" t="s">
        <v>70</v>
      </c>
      <c r="C29" s="630">
        <v>0</v>
      </c>
      <c r="D29" s="631">
        <v>0</v>
      </c>
      <c r="E29" s="631">
        <v>0</v>
      </c>
      <c r="F29" s="631">
        <v>0</v>
      </c>
      <c r="G29" s="631">
        <v>0</v>
      </c>
      <c r="H29" s="631">
        <v>0</v>
      </c>
      <c r="I29" s="631">
        <v>0</v>
      </c>
      <c r="J29" s="631">
        <v>0</v>
      </c>
      <c r="K29" s="631">
        <v>0</v>
      </c>
      <c r="L29" s="633">
        <v>0</v>
      </c>
    </row>
    <row r="30" spans="2:12" x14ac:dyDescent="0.25">
      <c r="B30" s="634" t="s">
        <v>71</v>
      </c>
      <c r="C30" s="846">
        <v>502926.60814899998</v>
      </c>
      <c r="D30" s="695">
        <v>408025.13021000003</v>
      </c>
      <c r="E30" s="695">
        <v>414394.89217599999</v>
      </c>
      <c r="F30" s="695">
        <v>491374.08607800002</v>
      </c>
      <c r="G30" s="695">
        <v>514940.39726</v>
      </c>
      <c r="H30" s="695">
        <v>572515.79494699999</v>
      </c>
      <c r="I30" s="695">
        <v>591916.62260899995</v>
      </c>
      <c r="J30" s="695">
        <v>596151.12294199993</v>
      </c>
      <c r="K30" s="695">
        <v>627355.676354</v>
      </c>
      <c r="L30" s="646">
        <v>657224.80338000006</v>
      </c>
    </row>
    <row r="31" spans="2:12" x14ac:dyDescent="0.25">
      <c r="B31" s="635" t="s">
        <v>22</v>
      </c>
      <c r="C31" s="625">
        <v>297838.09142299998</v>
      </c>
      <c r="D31" s="626">
        <v>136637.49981600005</v>
      </c>
      <c r="E31" s="626">
        <v>93296.529711000039</v>
      </c>
      <c r="F31" s="626">
        <v>141862.72240500001</v>
      </c>
      <c r="G31" s="626">
        <v>133748.52610800002</v>
      </c>
      <c r="H31" s="626">
        <v>145204.63491299999</v>
      </c>
      <c r="I31" s="626">
        <v>99507.01215799991</v>
      </c>
      <c r="J31" s="626">
        <v>34420.159037999925</v>
      </c>
      <c r="K31" s="626">
        <v>-4428.4357610001462</v>
      </c>
      <c r="L31" s="844">
        <v>-36061.550239000004</v>
      </c>
    </row>
    <row r="33" spans="6:9" x14ac:dyDescent="0.25">
      <c r="F33" s="14"/>
      <c r="G33" s="438" t="s">
        <v>173</v>
      </c>
      <c r="H33" s="8"/>
      <c r="I33" s="5"/>
    </row>
  </sheetData>
  <mergeCells count="1">
    <mergeCell ref="C2:L2"/>
  </mergeCells>
  <hyperlinks>
    <hyperlink ref="G33" location="CONTENTS!A1" display="CONTENTS!A1"/>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Q36"/>
  <sheetViews>
    <sheetView showGridLines="0" workbookViewId="0">
      <selection activeCell="H18" sqref="H18"/>
    </sheetView>
  </sheetViews>
  <sheetFormatPr defaultColWidth="8.85546875" defaultRowHeight="15" x14ac:dyDescent="0.25"/>
  <cols>
    <col min="1" max="1" width="8.85546875" style="636"/>
    <col min="2" max="2" width="25.28515625" style="636" customWidth="1"/>
    <col min="3" max="12" width="11.7109375" style="636" customWidth="1"/>
    <col min="13" max="15" width="8.85546875" style="636"/>
    <col min="16" max="16" width="12.28515625" style="636" bestFit="1" customWidth="1"/>
    <col min="17" max="17" width="13.42578125" style="636" customWidth="1"/>
    <col min="18" max="16384" width="8.85546875" style="636"/>
  </cols>
  <sheetData>
    <row r="1" spans="2:17" x14ac:dyDescent="0.25">
      <c r="B1" s="524" t="s">
        <v>420</v>
      </c>
      <c r="C1" s="524"/>
      <c r="D1" s="524"/>
      <c r="E1" s="524"/>
      <c r="F1" s="524"/>
      <c r="G1" s="524"/>
      <c r="H1" s="524"/>
      <c r="I1" s="524"/>
      <c r="J1" s="524"/>
      <c r="K1" s="524"/>
      <c r="L1" s="524"/>
    </row>
    <row r="2" spans="2:17" x14ac:dyDescent="0.25">
      <c r="B2" s="842" t="s">
        <v>276</v>
      </c>
      <c r="C2" s="1102" t="s">
        <v>322</v>
      </c>
      <c r="D2" s="1030"/>
      <c r="E2" s="1030"/>
      <c r="F2" s="1030"/>
      <c r="G2" s="1030"/>
      <c r="H2" s="1030"/>
      <c r="I2" s="1030"/>
      <c r="J2" s="1030"/>
      <c r="K2" s="1030"/>
      <c r="L2" s="1031"/>
    </row>
    <row r="3" spans="2:17" x14ac:dyDescent="0.25">
      <c r="B3" s="616" t="s">
        <v>77</v>
      </c>
      <c r="C3" s="616">
        <v>2008</v>
      </c>
      <c r="D3" s="617">
        <v>2009</v>
      </c>
      <c r="E3" s="617">
        <v>2010</v>
      </c>
      <c r="F3" s="617">
        <v>2011</v>
      </c>
      <c r="G3" s="617">
        <v>2012</v>
      </c>
      <c r="H3" s="617">
        <v>2013</v>
      </c>
      <c r="I3" s="617">
        <v>2014</v>
      </c>
      <c r="J3" s="617">
        <v>2015</v>
      </c>
      <c r="K3" s="617">
        <v>2016</v>
      </c>
      <c r="L3" s="637">
        <v>2017</v>
      </c>
    </row>
    <row r="4" spans="2:17" x14ac:dyDescent="0.25">
      <c r="B4" s="619" t="s">
        <v>286</v>
      </c>
      <c r="C4" s="620">
        <v>537.61314434000008</v>
      </c>
      <c r="D4" s="621">
        <v>946.81943216999991</v>
      </c>
      <c r="E4" s="621">
        <v>897.1501518</v>
      </c>
      <c r="F4" s="621">
        <v>660.23604851000005</v>
      </c>
      <c r="G4" s="621">
        <v>1745.1828137</v>
      </c>
      <c r="H4" s="621">
        <v>693.86099472000001</v>
      </c>
      <c r="I4" s="621">
        <v>1047.4788816499999</v>
      </c>
      <c r="J4" s="621">
        <v>1314.1413447</v>
      </c>
      <c r="K4" s="621">
        <v>3000.5101743800001</v>
      </c>
      <c r="L4" s="624">
        <v>2423.28669145</v>
      </c>
      <c r="P4" s="868"/>
      <c r="Q4" s="868"/>
    </row>
    <row r="5" spans="2:17" x14ac:dyDescent="0.25">
      <c r="B5" s="619" t="s">
        <v>287</v>
      </c>
      <c r="C5" s="620">
        <v>3.3107293199999996</v>
      </c>
      <c r="D5" s="621">
        <v>3.8459E-2</v>
      </c>
      <c r="E5" s="621">
        <v>2.9603492899999999</v>
      </c>
      <c r="F5" s="621">
        <v>5.7740914299999995</v>
      </c>
      <c r="G5" s="621">
        <v>28.631343359999999</v>
      </c>
      <c r="H5" s="621">
        <v>9.0582700000000003</v>
      </c>
      <c r="I5" s="621">
        <v>1.6295950400000001</v>
      </c>
      <c r="J5" s="621">
        <v>18.706880519999999</v>
      </c>
      <c r="K5" s="621">
        <v>109.85033116</v>
      </c>
      <c r="L5" s="624">
        <v>16.377457</v>
      </c>
      <c r="P5" s="866"/>
      <c r="Q5" s="867"/>
    </row>
    <row r="6" spans="2:17" x14ac:dyDescent="0.25">
      <c r="B6" s="619" t="s">
        <v>288</v>
      </c>
      <c r="C6" s="620">
        <v>7.5898265499999997</v>
      </c>
      <c r="D6" s="621">
        <v>36.209482450000003</v>
      </c>
      <c r="E6" s="621">
        <v>3.2929486699999999</v>
      </c>
      <c r="F6" s="621">
        <v>3.90740234</v>
      </c>
      <c r="G6" s="621">
        <v>116.62444281000001</v>
      </c>
      <c r="H6" s="621">
        <v>18.610989679999999</v>
      </c>
      <c r="I6" s="621">
        <v>24.856548960000001</v>
      </c>
      <c r="J6" s="621">
        <v>48.085678460000004</v>
      </c>
      <c r="K6" s="621">
        <v>22.612269820000002</v>
      </c>
      <c r="L6" s="624">
        <v>70.550284540000007</v>
      </c>
      <c r="P6" s="866"/>
      <c r="Q6" s="867"/>
    </row>
    <row r="7" spans="2:17" x14ac:dyDescent="0.25">
      <c r="B7" s="619" t="s">
        <v>289</v>
      </c>
      <c r="C7" s="620">
        <v>0.18394901</v>
      </c>
      <c r="D7" s="621">
        <v>1.7773295600000001</v>
      </c>
      <c r="E7" s="621">
        <v>0.18347052</v>
      </c>
      <c r="F7" s="621">
        <v>2.0624202299999999</v>
      </c>
      <c r="G7" s="621">
        <v>2.71290502</v>
      </c>
      <c r="H7" s="621">
        <v>2.9907924399999999</v>
      </c>
      <c r="I7" s="621">
        <v>7.4774696</v>
      </c>
      <c r="J7" s="621">
        <v>3.9334794999999998</v>
      </c>
      <c r="K7" s="621">
        <v>7.5395079999999997</v>
      </c>
      <c r="L7" s="624">
        <v>27.057011589999998</v>
      </c>
      <c r="P7" s="866"/>
      <c r="Q7" s="867"/>
    </row>
    <row r="8" spans="2:17" x14ac:dyDescent="0.25">
      <c r="B8" s="619" t="s">
        <v>290</v>
      </c>
      <c r="C8" s="620">
        <v>0.32443996000000003</v>
      </c>
      <c r="D8" s="621">
        <v>2.0896598000000002</v>
      </c>
      <c r="E8" s="621">
        <v>0.54290517000000005</v>
      </c>
      <c r="F8" s="621">
        <v>2.4994694900000001</v>
      </c>
      <c r="G8" s="621">
        <v>8.8674194000000011</v>
      </c>
      <c r="H8" s="621">
        <v>1.19304188</v>
      </c>
      <c r="I8" s="621">
        <v>2.5959293799999998</v>
      </c>
      <c r="J8" s="621">
        <v>8.1181903000000002</v>
      </c>
      <c r="K8" s="621">
        <v>11.21929484</v>
      </c>
      <c r="L8" s="624">
        <v>2.60931355</v>
      </c>
      <c r="P8" s="866"/>
      <c r="Q8" s="867"/>
    </row>
    <row r="9" spans="2:17" x14ac:dyDescent="0.25">
      <c r="B9" s="619" t="s">
        <v>291</v>
      </c>
      <c r="C9" s="620">
        <v>1.56741292</v>
      </c>
      <c r="D9" s="621">
        <v>0.33309734000000002</v>
      </c>
      <c r="E9" s="621">
        <v>0.40366065999999995</v>
      </c>
      <c r="F9" s="621">
        <v>0.55694363000000002</v>
      </c>
      <c r="G9" s="621">
        <v>1.2335781799999999</v>
      </c>
      <c r="H9" s="621">
        <v>2.11701936</v>
      </c>
      <c r="I9" s="621">
        <v>1.7777584</v>
      </c>
      <c r="J9" s="621">
        <v>1.24504232</v>
      </c>
      <c r="K9" s="621">
        <v>1.2290000000000001</v>
      </c>
      <c r="L9" s="624">
        <v>1.2696716399999999</v>
      </c>
      <c r="P9" s="866"/>
      <c r="Q9" s="867"/>
    </row>
    <row r="10" spans="2:17" x14ac:dyDescent="0.25">
      <c r="B10" s="619" t="s">
        <v>292</v>
      </c>
      <c r="C10" s="620">
        <v>0.34237922999999998</v>
      </c>
      <c r="D10" s="621">
        <v>1.0270533799999999</v>
      </c>
      <c r="E10" s="621">
        <v>0.58882027999999997</v>
      </c>
      <c r="F10" s="621">
        <v>1.3205592099999999</v>
      </c>
      <c r="G10" s="621">
        <v>1.5754864199999998</v>
      </c>
      <c r="H10" s="621">
        <v>28.85967132</v>
      </c>
      <c r="I10" s="621">
        <v>9.7787953200000004</v>
      </c>
      <c r="J10" s="621">
        <v>4.9454297599999997</v>
      </c>
      <c r="K10" s="621">
        <v>5.5732960599999997</v>
      </c>
      <c r="L10" s="624">
        <v>14.90109835</v>
      </c>
      <c r="P10" s="866"/>
      <c r="Q10" s="867"/>
    </row>
    <row r="11" spans="2:17" x14ac:dyDescent="0.25">
      <c r="B11" s="619" t="s">
        <v>293</v>
      </c>
      <c r="C11" s="620">
        <v>2.7055715299999998</v>
      </c>
      <c r="D11" s="621">
        <v>51.708312619999994</v>
      </c>
      <c r="E11" s="621">
        <v>1.9428067</v>
      </c>
      <c r="F11" s="621">
        <v>2.1913478799999999</v>
      </c>
      <c r="G11" s="621">
        <v>4.4645717000000005</v>
      </c>
      <c r="H11" s="621">
        <v>40.780782209999998</v>
      </c>
      <c r="I11" s="621">
        <v>20.609225039999998</v>
      </c>
      <c r="J11" s="621">
        <v>96.243290670000007</v>
      </c>
      <c r="K11" s="621">
        <v>85.558989690000004</v>
      </c>
      <c r="L11" s="624">
        <v>78.592360370000009</v>
      </c>
      <c r="P11" s="866"/>
      <c r="Q11" s="867"/>
    </row>
    <row r="12" spans="2:17" x14ac:dyDescent="0.25">
      <c r="B12" s="619" t="s">
        <v>294</v>
      </c>
      <c r="C12" s="620">
        <v>361.62646552999996</v>
      </c>
      <c r="D12" s="621">
        <v>328.65885445999999</v>
      </c>
      <c r="E12" s="621">
        <v>309.84969529</v>
      </c>
      <c r="F12" s="621">
        <v>302.38727410000001</v>
      </c>
      <c r="G12" s="621">
        <v>294.64492314999995</v>
      </c>
      <c r="H12" s="621">
        <v>297.12094473000002</v>
      </c>
      <c r="I12" s="621">
        <v>323.20852768999998</v>
      </c>
      <c r="J12" s="621">
        <v>288.98993337000002</v>
      </c>
      <c r="K12" s="621">
        <v>282.72313287000003</v>
      </c>
      <c r="L12" s="624">
        <v>268.62400279000002</v>
      </c>
      <c r="P12" s="866"/>
      <c r="Q12" s="867"/>
    </row>
    <row r="13" spans="2:17" x14ac:dyDescent="0.25">
      <c r="B13" s="619" t="s">
        <v>295</v>
      </c>
      <c r="C13" s="620">
        <v>737.1510935</v>
      </c>
      <c r="D13" s="621">
        <v>720.39875467999991</v>
      </c>
      <c r="E13" s="621">
        <v>715.64290089999997</v>
      </c>
      <c r="F13" s="621">
        <v>798.11411507000003</v>
      </c>
      <c r="G13" s="621">
        <v>728.69563761000006</v>
      </c>
      <c r="H13" s="621">
        <v>705.66269277999993</v>
      </c>
      <c r="I13" s="621">
        <v>689.37283764999995</v>
      </c>
      <c r="J13" s="621">
        <v>696.21476761999998</v>
      </c>
      <c r="K13" s="621">
        <v>668.78832065999995</v>
      </c>
      <c r="L13" s="624">
        <v>655.19186017999994</v>
      </c>
      <c r="P13" s="866"/>
      <c r="Q13" s="867"/>
    </row>
    <row r="14" spans="2:17" x14ac:dyDescent="0.25">
      <c r="B14" s="619" t="s">
        <v>296</v>
      </c>
      <c r="C14" s="620">
        <v>1222.41212509</v>
      </c>
      <c r="D14" s="621">
        <v>1236.4848625499999</v>
      </c>
      <c r="E14" s="621">
        <v>1247.4502237000002</v>
      </c>
      <c r="F14" s="621">
        <v>1278.9083474700001</v>
      </c>
      <c r="G14" s="621">
        <v>1322.56741177</v>
      </c>
      <c r="H14" s="621">
        <v>1283.6306632799999</v>
      </c>
      <c r="I14" s="621">
        <v>1307.1071517999999</v>
      </c>
      <c r="J14" s="621">
        <v>1290.1652645699999</v>
      </c>
      <c r="K14" s="621">
        <v>1302.4316953499999</v>
      </c>
      <c r="L14" s="624">
        <v>1336.6566577900001</v>
      </c>
      <c r="P14" s="866"/>
      <c r="Q14" s="867"/>
    </row>
    <row r="15" spans="2:17" x14ac:dyDescent="0.25">
      <c r="B15" s="619" t="s">
        <v>297</v>
      </c>
      <c r="C15" s="620">
        <v>1070.96847407</v>
      </c>
      <c r="D15" s="621">
        <v>1118.0025024399999</v>
      </c>
      <c r="E15" s="621">
        <v>1124.9666261500001</v>
      </c>
      <c r="F15" s="621">
        <v>1206.4657895599998</v>
      </c>
      <c r="G15" s="621">
        <v>1247.2724937999999</v>
      </c>
      <c r="H15" s="621">
        <v>1254.3394853099999</v>
      </c>
      <c r="I15" s="621">
        <v>1267.39795824</v>
      </c>
      <c r="J15" s="621">
        <v>1314.0023319200002</v>
      </c>
      <c r="K15" s="621">
        <v>1316.2649185999999</v>
      </c>
      <c r="L15" s="624">
        <v>1277.7636380699998</v>
      </c>
      <c r="P15" s="866"/>
      <c r="Q15" s="867"/>
    </row>
    <row r="16" spans="2:17" x14ac:dyDescent="0.25">
      <c r="B16" s="619" t="s">
        <v>298</v>
      </c>
      <c r="C16" s="620">
        <v>963.15089330000001</v>
      </c>
      <c r="D16" s="621">
        <v>1012.41943897</v>
      </c>
      <c r="E16" s="621">
        <v>1111.93337281</v>
      </c>
      <c r="F16" s="621">
        <v>1179.5431618299999</v>
      </c>
      <c r="G16" s="621">
        <v>1209.60530223</v>
      </c>
      <c r="H16" s="621">
        <v>1257.82039063</v>
      </c>
      <c r="I16" s="621">
        <v>1315.5510383699998</v>
      </c>
      <c r="J16" s="621">
        <v>1311.85839859</v>
      </c>
      <c r="K16" s="621">
        <v>1330.77264156</v>
      </c>
      <c r="L16" s="624">
        <v>1292.53758393</v>
      </c>
      <c r="P16" s="866"/>
      <c r="Q16" s="867"/>
    </row>
    <row r="17" spans="2:17" x14ac:dyDescent="0.25">
      <c r="B17" s="619" t="s">
        <v>299</v>
      </c>
      <c r="C17" s="620">
        <v>4288.6253522199995</v>
      </c>
      <c r="D17" s="621">
        <v>4394.3572582799998</v>
      </c>
      <c r="E17" s="621">
        <v>4328.87674324</v>
      </c>
      <c r="F17" s="621">
        <v>4537.41756214</v>
      </c>
      <c r="G17" s="621">
        <v>4855.5950613900004</v>
      </c>
      <c r="H17" s="621">
        <v>5109.9530288999995</v>
      </c>
      <c r="I17" s="621">
        <v>5380.4367347899997</v>
      </c>
      <c r="J17" s="621">
        <v>5557.9473763699998</v>
      </c>
      <c r="K17" s="621">
        <v>5869.3058805600003</v>
      </c>
      <c r="L17" s="624">
        <v>5724.3836251299999</v>
      </c>
      <c r="P17" s="866"/>
      <c r="Q17" s="867"/>
    </row>
    <row r="18" spans="2:17" x14ac:dyDescent="0.25">
      <c r="B18" s="619" t="s">
        <v>300</v>
      </c>
      <c r="C18" s="620">
        <v>4437.2868767399996</v>
      </c>
      <c r="D18" s="621">
        <v>4540.0709988100007</v>
      </c>
      <c r="E18" s="621">
        <v>4635.6298623100001</v>
      </c>
      <c r="F18" s="621">
        <v>4812.9681456000008</v>
      </c>
      <c r="G18" s="621">
        <v>5285.5854352700007</v>
      </c>
      <c r="H18" s="621">
        <v>5600.7559821699997</v>
      </c>
      <c r="I18" s="621">
        <v>5792.9016003000006</v>
      </c>
      <c r="J18" s="621">
        <v>6119.0779319200001</v>
      </c>
      <c r="K18" s="621">
        <v>6328.6347354899999</v>
      </c>
      <c r="L18" s="624">
        <v>6392.4967420900002</v>
      </c>
      <c r="P18" s="866"/>
      <c r="Q18" s="867"/>
    </row>
    <row r="19" spans="2:17" x14ac:dyDescent="0.25">
      <c r="B19" s="619" t="s">
        <v>301</v>
      </c>
      <c r="C19" s="620">
        <v>3126.4778783899997</v>
      </c>
      <c r="D19" s="621">
        <v>3226.9024840799998</v>
      </c>
      <c r="E19" s="621">
        <v>3238.9861950300001</v>
      </c>
      <c r="F19" s="621">
        <v>3328.7963647199999</v>
      </c>
      <c r="G19" s="621">
        <v>3574.2797146500002</v>
      </c>
      <c r="H19" s="621">
        <v>3638.2642197099999</v>
      </c>
      <c r="I19" s="621">
        <v>3964.6478609999999</v>
      </c>
      <c r="J19" s="621">
        <v>4232.5546230099999</v>
      </c>
      <c r="K19" s="621">
        <v>4482.1095698900008</v>
      </c>
      <c r="L19" s="624">
        <v>4551.7249511099999</v>
      </c>
      <c r="P19" s="866"/>
      <c r="Q19" s="867"/>
    </row>
    <row r="20" spans="2:17" x14ac:dyDescent="0.25">
      <c r="B20" s="619" t="s">
        <v>302</v>
      </c>
      <c r="C20" s="620">
        <v>2375.15509668</v>
      </c>
      <c r="D20" s="621">
        <v>2451.9012311300003</v>
      </c>
      <c r="E20" s="621">
        <v>2374.59905497</v>
      </c>
      <c r="F20" s="621">
        <v>2606.62771815</v>
      </c>
      <c r="G20" s="621">
        <v>2803.2948214499997</v>
      </c>
      <c r="H20" s="621">
        <v>2979.89478577</v>
      </c>
      <c r="I20" s="621">
        <v>3244.7587250500001</v>
      </c>
      <c r="J20" s="621">
        <v>3268.2706811399999</v>
      </c>
      <c r="K20" s="621">
        <v>3556.2087179200003</v>
      </c>
      <c r="L20" s="624">
        <v>3642.6014134299999</v>
      </c>
      <c r="P20" s="866"/>
      <c r="Q20" s="867"/>
    </row>
    <row r="21" spans="2:17" x14ac:dyDescent="0.25">
      <c r="B21" s="619" t="s">
        <v>303</v>
      </c>
      <c r="C21" s="620">
        <v>8357.6273083100004</v>
      </c>
      <c r="D21" s="621">
        <v>8805.815061270001</v>
      </c>
      <c r="E21" s="621">
        <v>8415.3602616899989</v>
      </c>
      <c r="F21" s="621">
        <v>9169.5880236699995</v>
      </c>
      <c r="G21" s="621">
        <v>9873.7201863700011</v>
      </c>
      <c r="H21" s="621">
        <v>10542.49436626</v>
      </c>
      <c r="I21" s="621">
        <v>11082.370220950001</v>
      </c>
      <c r="J21" s="621">
        <v>12043.538905399999</v>
      </c>
      <c r="K21" s="621">
        <v>12693.667062569999</v>
      </c>
      <c r="L21" s="624">
        <v>12797.844773379999</v>
      </c>
      <c r="P21" s="866"/>
      <c r="Q21" s="867"/>
    </row>
    <row r="22" spans="2:17" x14ac:dyDescent="0.25">
      <c r="B22" s="619" t="s">
        <v>304</v>
      </c>
      <c r="C22" s="620">
        <v>7115.6318252999999</v>
      </c>
      <c r="D22" s="621">
        <v>6819.5737273100003</v>
      </c>
      <c r="E22" s="621">
        <v>6664.4136946499993</v>
      </c>
      <c r="F22" s="621">
        <v>6899.9247895299995</v>
      </c>
      <c r="G22" s="621">
        <v>7760.7558353199993</v>
      </c>
      <c r="H22" s="621">
        <v>8734.9084998300004</v>
      </c>
      <c r="I22" s="621">
        <v>9743.0096806000001</v>
      </c>
      <c r="J22" s="621">
        <v>10011.279596079999</v>
      </c>
      <c r="K22" s="621">
        <v>10670.0889484</v>
      </c>
      <c r="L22" s="624">
        <v>11081.341385809999</v>
      </c>
      <c r="P22" s="866"/>
      <c r="Q22" s="867"/>
    </row>
    <row r="23" spans="2:17" x14ac:dyDescent="0.25">
      <c r="B23" s="619" t="s">
        <v>305</v>
      </c>
      <c r="C23" s="620">
        <v>4272.5838794900001</v>
      </c>
      <c r="D23" s="621">
        <v>4518.1420722299999</v>
      </c>
      <c r="E23" s="621">
        <v>4469.7651980800001</v>
      </c>
      <c r="F23" s="621">
        <v>4618.1746106499995</v>
      </c>
      <c r="G23" s="621">
        <v>5082.1515340900005</v>
      </c>
      <c r="H23" s="621">
        <v>4888.0569566499998</v>
      </c>
      <c r="I23" s="621">
        <v>5578.1345418999999</v>
      </c>
      <c r="J23" s="621">
        <v>5680.3143873500003</v>
      </c>
      <c r="K23" s="621">
        <v>6278.2826084099997</v>
      </c>
      <c r="L23" s="624">
        <v>6307.2056716699999</v>
      </c>
      <c r="P23" s="866"/>
      <c r="Q23" s="867"/>
    </row>
    <row r="24" spans="2:17" x14ac:dyDescent="0.25">
      <c r="B24" s="619" t="s">
        <v>306</v>
      </c>
      <c r="C24" s="620">
        <v>2875.8533453300001</v>
      </c>
      <c r="D24" s="621">
        <v>2863.7179749000002</v>
      </c>
      <c r="E24" s="621">
        <v>2905.1639798699998</v>
      </c>
      <c r="F24" s="621">
        <v>3280.7594500199998</v>
      </c>
      <c r="G24" s="621">
        <v>3524.5450626900001</v>
      </c>
      <c r="H24" s="621">
        <v>4446.9353167399995</v>
      </c>
      <c r="I24" s="621">
        <v>3865.5488353400001</v>
      </c>
      <c r="J24" s="621">
        <v>4327.6040313399999</v>
      </c>
      <c r="K24" s="621">
        <v>4869.1096582099999</v>
      </c>
      <c r="L24" s="624">
        <v>5118.3212906400004</v>
      </c>
      <c r="P24" s="866"/>
      <c r="Q24" s="867"/>
    </row>
    <row r="25" spans="2:17" x14ac:dyDescent="0.25">
      <c r="B25" s="619" t="s">
        <v>307</v>
      </c>
      <c r="C25" s="620">
        <v>8795.2067670400011</v>
      </c>
      <c r="D25" s="621">
        <v>9176.2301629100002</v>
      </c>
      <c r="E25" s="621">
        <v>8776.9315379</v>
      </c>
      <c r="F25" s="621">
        <v>8424.7987168800009</v>
      </c>
      <c r="G25" s="621">
        <v>9979.2434680499991</v>
      </c>
      <c r="H25" s="621">
        <v>10214.441423459999</v>
      </c>
      <c r="I25" s="621">
        <v>11298.542533040001</v>
      </c>
      <c r="J25" s="621">
        <v>10810.94589422</v>
      </c>
      <c r="K25" s="621">
        <v>10980.26323409</v>
      </c>
      <c r="L25" s="624">
        <v>10757.12962672</v>
      </c>
      <c r="P25" s="866"/>
      <c r="Q25" s="867"/>
    </row>
    <row r="26" spans="2:17" x14ac:dyDescent="0.25">
      <c r="B26" s="619" t="s">
        <v>308</v>
      </c>
      <c r="C26" s="620">
        <v>92744.810832210002</v>
      </c>
      <c r="D26" s="621">
        <v>63429.773829350001</v>
      </c>
      <c r="E26" s="621">
        <v>66166.073838910001</v>
      </c>
      <c r="F26" s="621">
        <v>86220.799914070012</v>
      </c>
      <c r="G26" s="621">
        <v>87122.327274080002</v>
      </c>
      <c r="H26" s="621">
        <v>100949.02619177999</v>
      </c>
      <c r="I26" s="621">
        <v>103454.40968791999</v>
      </c>
      <c r="J26" s="621">
        <v>100120.27665702</v>
      </c>
      <c r="K26" s="621">
        <v>104457.32817389999</v>
      </c>
      <c r="L26" s="624">
        <v>111245.06487547999</v>
      </c>
      <c r="P26" s="866"/>
      <c r="Q26" s="867"/>
    </row>
    <row r="27" spans="2:17" x14ac:dyDescent="0.25">
      <c r="B27" s="635" t="s">
        <v>22</v>
      </c>
      <c r="C27" s="625">
        <v>143298.20566605998</v>
      </c>
      <c r="D27" s="626">
        <v>115682.45203969</v>
      </c>
      <c r="E27" s="626">
        <v>117392.70829858999</v>
      </c>
      <c r="F27" s="626">
        <v>139343.82226618001</v>
      </c>
      <c r="G27" s="626">
        <v>146573.57672251001</v>
      </c>
      <c r="H27" s="626">
        <v>162700.77650961</v>
      </c>
      <c r="I27" s="626">
        <v>169423.60213802999</v>
      </c>
      <c r="J27" s="626">
        <v>168568.46011615</v>
      </c>
      <c r="K27" s="626">
        <v>178330.07216242998</v>
      </c>
      <c r="L27" s="844">
        <v>185083.53198670998</v>
      </c>
      <c r="P27" s="866"/>
      <c r="Q27" s="867"/>
    </row>
    <row r="28" spans="2:17" x14ac:dyDescent="0.25">
      <c r="B28" s="629" t="s">
        <v>69</v>
      </c>
      <c r="C28" s="845">
        <v>550.93188133000001</v>
      </c>
      <c r="D28" s="694">
        <v>988.29451369999992</v>
      </c>
      <c r="E28" s="694">
        <v>905.12230639000006</v>
      </c>
      <c r="F28" s="694">
        <v>676.35693484000012</v>
      </c>
      <c r="G28" s="694">
        <v>1904.8279888900001</v>
      </c>
      <c r="H28" s="694">
        <v>756.69077939999988</v>
      </c>
      <c r="I28" s="694">
        <v>1095.5949783499998</v>
      </c>
      <c r="J28" s="694">
        <v>1399.1760455599999</v>
      </c>
      <c r="K28" s="694">
        <v>3158.5338742600002</v>
      </c>
      <c r="L28" s="645">
        <v>2556.0515281200005</v>
      </c>
      <c r="P28" s="866"/>
      <c r="Q28" s="867"/>
    </row>
    <row r="29" spans="2:17" x14ac:dyDescent="0.25">
      <c r="B29" s="629" t="s">
        <v>70</v>
      </c>
      <c r="C29" s="630">
        <v>2.7055715299999998</v>
      </c>
      <c r="D29" s="631">
        <v>51.708312619999994</v>
      </c>
      <c r="E29" s="631">
        <v>1.9428067</v>
      </c>
      <c r="F29" s="631">
        <v>2.1913478799999999</v>
      </c>
      <c r="G29" s="631">
        <v>4.4645717000000005</v>
      </c>
      <c r="H29" s="631">
        <v>40.780782209999998</v>
      </c>
      <c r="I29" s="631">
        <v>20.609225039999998</v>
      </c>
      <c r="J29" s="631">
        <v>96.243290670000007</v>
      </c>
      <c r="K29" s="631">
        <v>85.558989690000004</v>
      </c>
      <c r="L29" s="633">
        <v>78.592360370000009</v>
      </c>
      <c r="P29" s="866"/>
      <c r="Q29" s="867"/>
    </row>
    <row r="30" spans="2:17" x14ac:dyDescent="0.25">
      <c r="B30" s="634" t="s">
        <v>71</v>
      </c>
      <c r="C30" s="846">
        <v>142744.56821319999</v>
      </c>
      <c r="D30" s="695">
        <v>114642.44921337</v>
      </c>
      <c r="E30" s="695">
        <v>116485.6431855</v>
      </c>
      <c r="F30" s="695">
        <v>138665.27398346001</v>
      </c>
      <c r="G30" s="695">
        <v>144664.28416192002</v>
      </c>
      <c r="H30" s="695">
        <v>161903.304948</v>
      </c>
      <c r="I30" s="695">
        <v>168307.39793464</v>
      </c>
      <c r="J30" s="695">
        <v>167073.04077992</v>
      </c>
      <c r="K30" s="695">
        <v>175085.97929848</v>
      </c>
      <c r="L30" s="646">
        <v>182448.88809821999</v>
      </c>
      <c r="P30" s="869"/>
      <c r="Q30" s="869"/>
    </row>
    <row r="31" spans="2:17" x14ac:dyDescent="0.25">
      <c r="B31" s="635" t="s">
        <v>22</v>
      </c>
      <c r="C31" s="625">
        <v>143298.20566606001</v>
      </c>
      <c r="D31" s="626">
        <v>115682.45203968999</v>
      </c>
      <c r="E31" s="626">
        <v>117392.70829858999</v>
      </c>
      <c r="F31" s="626">
        <v>139343.82226618001</v>
      </c>
      <c r="G31" s="626">
        <v>146573.57672251001</v>
      </c>
      <c r="H31" s="626">
        <v>162700.77650961</v>
      </c>
      <c r="I31" s="626">
        <v>169423.60213802999</v>
      </c>
      <c r="J31" s="626">
        <v>168568.46011615</v>
      </c>
      <c r="K31" s="626">
        <v>178330.07216243001</v>
      </c>
      <c r="L31" s="844">
        <v>185083.53198671</v>
      </c>
    </row>
    <row r="33" spans="3:12" x14ac:dyDescent="0.25">
      <c r="F33" s="14"/>
      <c r="G33" s="438" t="s">
        <v>173</v>
      </c>
      <c r="H33" s="8"/>
      <c r="I33" s="5"/>
    </row>
    <row r="35" spans="3:12" x14ac:dyDescent="0.25">
      <c r="C35" s="648"/>
      <c r="D35" s="648"/>
      <c r="E35" s="648"/>
      <c r="F35" s="648"/>
      <c r="G35" s="648"/>
      <c r="H35" s="648"/>
      <c r="I35" s="648"/>
      <c r="J35" s="648"/>
      <c r="K35" s="648"/>
      <c r="L35" s="648"/>
    </row>
    <row r="36" spans="3:12" x14ac:dyDescent="0.25">
      <c r="C36" s="939"/>
      <c r="D36" s="939"/>
      <c r="E36" s="939"/>
      <c r="F36" s="939"/>
      <c r="G36" s="939"/>
      <c r="H36" s="939"/>
      <c r="I36" s="939"/>
      <c r="J36" s="939"/>
      <c r="K36" s="939"/>
      <c r="L36" s="939"/>
    </row>
  </sheetData>
  <mergeCells count="1">
    <mergeCell ref="C2:L2"/>
  </mergeCells>
  <hyperlinks>
    <hyperlink ref="G33" location="CONTENTS!A1" display="CONTENTS!A1"/>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L28"/>
  <sheetViews>
    <sheetView showGridLines="0" tabSelected="1" workbookViewId="0">
      <selection activeCell="U32" sqref="U32"/>
    </sheetView>
  </sheetViews>
  <sheetFormatPr defaultColWidth="8.85546875" defaultRowHeight="15" x14ac:dyDescent="0.25"/>
  <cols>
    <col min="1" max="1" width="8.85546875" style="636"/>
    <col min="2" max="2" width="25.28515625" style="636" customWidth="1"/>
    <col min="3" max="12" width="11.7109375" style="636" customWidth="1"/>
    <col min="13" max="16384" width="8.85546875" style="636"/>
  </cols>
  <sheetData>
    <row r="1" spans="2:12" x14ac:dyDescent="0.25">
      <c r="B1" s="524" t="s">
        <v>421</v>
      </c>
      <c r="C1" s="524"/>
      <c r="D1" s="524"/>
      <c r="E1" s="524"/>
      <c r="F1" s="524"/>
      <c r="G1" s="524"/>
      <c r="H1" s="524"/>
      <c r="I1" s="524"/>
      <c r="J1" s="524"/>
      <c r="K1" s="524"/>
      <c r="L1" s="524"/>
    </row>
    <row r="2" spans="2:12" x14ac:dyDescent="0.25">
      <c r="B2" s="610" t="s">
        <v>276</v>
      </c>
      <c r="C2" s="1102" t="s">
        <v>340</v>
      </c>
      <c r="D2" s="1030"/>
      <c r="E2" s="1030"/>
      <c r="F2" s="1030"/>
      <c r="G2" s="1030"/>
      <c r="H2" s="1030"/>
      <c r="I2" s="1030"/>
      <c r="J2" s="1030"/>
      <c r="K2" s="1030"/>
      <c r="L2" s="1031"/>
    </row>
    <row r="3" spans="2:12" x14ac:dyDescent="0.25">
      <c r="B3" s="615" t="s">
        <v>77</v>
      </c>
      <c r="C3" s="617">
        <v>2008</v>
      </c>
      <c r="D3" s="617">
        <v>2009</v>
      </c>
      <c r="E3" s="617">
        <v>2010</v>
      </c>
      <c r="F3" s="617">
        <v>2011</v>
      </c>
      <c r="G3" s="617">
        <v>2012</v>
      </c>
      <c r="H3" s="617">
        <v>2013</v>
      </c>
      <c r="I3" s="617">
        <v>2014</v>
      </c>
      <c r="J3" s="617">
        <v>2015</v>
      </c>
      <c r="K3" s="617">
        <v>2016</v>
      </c>
      <c r="L3" s="637">
        <v>2017</v>
      </c>
    </row>
    <row r="4" spans="2:12" x14ac:dyDescent="0.25">
      <c r="B4" s="871" t="s">
        <v>286</v>
      </c>
      <c r="C4" s="872">
        <v>-3.3890000000000001E-3</v>
      </c>
      <c r="D4" s="856">
        <v>-4.4460000000000003E-3</v>
      </c>
      <c r="E4" s="856">
        <v>-3.5239999999999998E-3</v>
      </c>
      <c r="F4" s="856">
        <v>-2.3869999999999998E-3</v>
      </c>
      <c r="G4" s="856">
        <v>-5.7660000000000003E-3</v>
      </c>
      <c r="H4" s="856">
        <v>-2.0209999999999998E-3</v>
      </c>
      <c r="I4" s="856">
        <v>-2.591E-3</v>
      </c>
      <c r="J4" s="856">
        <v>-2.8010000000000001E-3</v>
      </c>
      <c r="K4" s="856">
        <v>-5.6150000000000002E-3</v>
      </c>
      <c r="L4" s="632">
        <v>-4.0949999999999997E-3</v>
      </c>
    </row>
    <row r="5" spans="2:12" x14ac:dyDescent="0.25">
      <c r="B5" s="619" t="s">
        <v>287</v>
      </c>
      <c r="C5" s="870">
        <v>-3.0699999999999998E-4</v>
      </c>
      <c r="D5" s="839">
        <v>-1.9999999999999999E-6</v>
      </c>
      <c r="E5" s="839">
        <v>-1.84E-4</v>
      </c>
      <c r="F5" s="839">
        <v>-3.2200000000000002E-4</v>
      </c>
      <c r="G5" s="839">
        <v>-1.446E-3</v>
      </c>
      <c r="H5" s="839">
        <v>-4.2200000000000001E-4</v>
      </c>
      <c r="I5" s="839">
        <v>-6.9999999999999994E-5</v>
      </c>
      <c r="J5" s="839">
        <v>-7.5100000000000004E-4</v>
      </c>
      <c r="K5" s="839">
        <v>-4.0969999999999999E-3</v>
      </c>
      <c r="L5" s="632">
        <v>-5.7600000000000001E-4</v>
      </c>
    </row>
    <row r="6" spans="2:12" x14ac:dyDescent="0.25">
      <c r="B6" s="619" t="s">
        <v>288</v>
      </c>
      <c r="C6" s="870">
        <v>-3.7800000000000003E-4</v>
      </c>
      <c r="D6" s="839">
        <v>-1.4040000000000001E-3</v>
      </c>
      <c r="E6" s="839">
        <v>-1.1E-4</v>
      </c>
      <c r="F6" s="839">
        <v>-1.16E-4</v>
      </c>
      <c r="G6" s="839">
        <v>-3.1930000000000001E-3</v>
      </c>
      <c r="H6" s="839">
        <v>-4.6799999999999999E-4</v>
      </c>
      <c r="I6" s="839">
        <v>-5.9000000000000003E-4</v>
      </c>
      <c r="J6" s="839">
        <v>-1.0820000000000001E-3</v>
      </c>
      <c r="K6" s="839">
        <v>-4.7899999999999999E-4</v>
      </c>
      <c r="L6" s="632">
        <v>-1.423E-3</v>
      </c>
    </row>
    <row r="7" spans="2:12" x14ac:dyDescent="0.25">
      <c r="B7" s="619" t="s">
        <v>289</v>
      </c>
      <c r="C7" s="870">
        <v>-2.9E-5</v>
      </c>
      <c r="D7" s="839">
        <v>-2.23E-4</v>
      </c>
      <c r="E7" s="839">
        <v>-2.0000000000000002E-5</v>
      </c>
      <c r="F7" s="839">
        <v>-2.0699999999999999E-4</v>
      </c>
      <c r="G7" s="839">
        <v>-2.5599999999999999E-4</v>
      </c>
      <c r="H7" s="839">
        <v>-2.6899999999999998E-4</v>
      </c>
      <c r="I7" s="839">
        <v>-6.5799999999999995E-4</v>
      </c>
      <c r="J7" s="839">
        <v>-3.4000000000000002E-4</v>
      </c>
      <c r="K7" s="839">
        <v>-6.3199999999999997E-4</v>
      </c>
      <c r="L7" s="632">
        <v>-2.212E-3</v>
      </c>
    </row>
    <row r="8" spans="2:12" x14ac:dyDescent="0.25">
      <c r="B8" s="619" t="s">
        <v>290</v>
      </c>
      <c r="C8" s="870">
        <v>-7.1000000000000005E-5</v>
      </c>
      <c r="D8" s="839">
        <v>-3.88E-4</v>
      </c>
      <c r="E8" s="839">
        <v>-9.1000000000000003E-5</v>
      </c>
      <c r="F8" s="839">
        <v>-4.0400000000000001E-4</v>
      </c>
      <c r="G8" s="839">
        <v>-1.413E-3</v>
      </c>
      <c r="H8" s="839">
        <v>-1.8599999999999999E-4</v>
      </c>
      <c r="I8" s="839">
        <v>-4.0200000000000001E-4</v>
      </c>
      <c r="J8" s="839">
        <v>-1.235E-3</v>
      </c>
      <c r="K8" s="839">
        <v>-1.7149999999999999E-3</v>
      </c>
      <c r="L8" s="632">
        <v>-4.0099999999999999E-4</v>
      </c>
    </row>
    <row r="9" spans="2:12" x14ac:dyDescent="0.25">
      <c r="B9" s="619" t="s">
        <v>291</v>
      </c>
      <c r="C9" s="870">
        <v>-4.9100000000000001E-4</v>
      </c>
      <c r="D9" s="839">
        <v>-9.2E-5</v>
      </c>
      <c r="E9" s="839">
        <v>-1.05E-4</v>
      </c>
      <c r="F9" s="839">
        <v>-1.47E-4</v>
      </c>
      <c r="G9" s="839">
        <v>-3.3199999999999999E-4</v>
      </c>
      <c r="H9" s="839">
        <v>-5.7300000000000005E-4</v>
      </c>
      <c r="I9" s="839">
        <v>-4.8000000000000001E-4</v>
      </c>
      <c r="J9" s="839">
        <v>-3.4200000000000002E-4</v>
      </c>
      <c r="K9" s="839">
        <v>-3.4299999999999999E-4</v>
      </c>
      <c r="L9" s="632">
        <v>-3.6099999999999999E-4</v>
      </c>
    </row>
    <row r="10" spans="2:12" x14ac:dyDescent="0.25">
      <c r="B10" s="619" t="s">
        <v>292</v>
      </c>
      <c r="C10" s="870">
        <v>-2.03E-4</v>
      </c>
      <c r="D10" s="839">
        <v>-5.8500000000000002E-4</v>
      </c>
      <c r="E10" s="839">
        <v>-3.3799999999999998E-4</v>
      </c>
      <c r="F10" s="839">
        <v>-7.8899999999999999E-4</v>
      </c>
      <c r="G10" s="839">
        <v>-9.5500000000000001E-4</v>
      </c>
      <c r="H10" s="839">
        <v>-1.7932E-2</v>
      </c>
      <c r="I10" s="839">
        <v>-6.2129999999999998E-3</v>
      </c>
      <c r="J10" s="839">
        <v>-3.2239999999999999E-3</v>
      </c>
      <c r="K10" s="839">
        <v>-3.6909999999999998E-3</v>
      </c>
      <c r="L10" s="632">
        <v>-1.0345999999999999E-2</v>
      </c>
    </row>
    <row r="11" spans="2:12" x14ac:dyDescent="0.25">
      <c r="B11" s="619" t="s">
        <v>293</v>
      </c>
      <c r="C11" s="870">
        <v>0</v>
      </c>
      <c r="D11" s="839">
        <v>0</v>
      </c>
      <c r="E11" s="839">
        <v>0</v>
      </c>
      <c r="F11" s="839">
        <v>0</v>
      </c>
      <c r="G11" s="839">
        <v>0</v>
      </c>
      <c r="H11" s="839">
        <v>0</v>
      </c>
      <c r="I11" s="839">
        <v>0</v>
      </c>
      <c r="J11" s="839">
        <v>0</v>
      </c>
      <c r="K11" s="839">
        <v>0</v>
      </c>
      <c r="L11" s="632">
        <v>0</v>
      </c>
    </row>
    <row r="12" spans="2:12" x14ac:dyDescent="0.25">
      <c r="B12" s="619" t="s">
        <v>294</v>
      </c>
      <c r="C12" s="870">
        <v>0.210673</v>
      </c>
      <c r="D12" s="839">
        <v>0.192437</v>
      </c>
      <c r="E12" s="839">
        <v>0.18224299999999999</v>
      </c>
      <c r="F12" s="839">
        <v>0.17918100000000001</v>
      </c>
      <c r="G12" s="839">
        <v>0.17560799999999999</v>
      </c>
      <c r="H12" s="839">
        <v>0.18087600000000001</v>
      </c>
      <c r="I12" s="839">
        <v>0.200348</v>
      </c>
      <c r="J12" s="839">
        <v>0.18173300000000001</v>
      </c>
      <c r="K12" s="839">
        <v>0.18022299999999999</v>
      </c>
      <c r="L12" s="632">
        <v>0.17677000000000001</v>
      </c>
    </row>
    <row r="13" spans="2:12" x14ac:dyDescent="0.25">
      <c r="B13" s="619" t="s">
        <v>295</v>
      </c>
      <c r="C13" s="870">
        <v>0.23003299999999999</v>
      </c>
      <c r="D13" s="839">
        <v>0.21971599999999999</v>
      </c>
      <c r="E13" s="839">
        <v>0.21473500000000001</v>
      </c>
      <c r="F13" s="839">
        <v>0.23364799999999999</v>
      </c>
      <c r="G13" s="839">
        <v>0.211451</v>
      </c>
      <c r="H13" s="839">
        <v>0.20497199999999999</v>
      </c>
      <c r="I13" s="839">
        <v>0.20480899999999999</v>
      </c>
      <c r="J13" s="839">
        <v>0.207346</v>
      </c>
      <c r="K13" s="839">
        <v>0.203176</v>
      </c>
      <c r="L13" s="632">
        <v>0.20289699999999999</v>
      </c>
    </row>
    <row r="14" spans="2:12" x14ac:dyDescent="0.25">
      <c r="B14" s="619" t="s">
        <v>296</v>
      </c>
      <c r="C14" s="870">
        <v>0.241504</v>
      </c>
      <c r="D14" s="839">
        <v>0.23113</v>
      </c>
      <c r="E14" s="839">
        <v>0.23072599999999999</v>
      </c>
      <c r="F14" s="839">
        <v>0.22564799999999999</v>
      </c>
      <c r="G14" s="839">
        <v>0.224466</v>
      </c>
      <c r="H14" s="839">
        <v>0.21082200000000001</v>
      </c>
      <c r="I14" s="839">
        <v>0.210476</v>
      </c>
      <c r="J14" s="839">
        <v>0.208286</v>
      </c>
      <c r="K14" s="839">
        <v>0.20991899999999999</v>
      </c>
      <c r="L14" s="632">
        <v>0.216696</v>
      </c>
    </row>
    <row r="15" spans="2:12" x14ac:dyDescent="0.25">
      <c r="B15" s="619" t="s">
        <v>297</v>
      </c>
      <c r="C15" s="870">
        <v>0.27323399999999998</v>
      </c>
      <c r="D15" s="839">
        <v>0.26458799999999999</v>
      </c>
      <c r="E15" s="839">
        <v>0.26175999999999999</v>
      </c>
      <c r="F15" s="839">
        <v>0.26134200000000002</v>
      </c>
      <c r="G15" s="839">
        <v>0.259357</v>
      </c>
      <c r="H15" s="839">
        <v>0.25159799999999999</v>
      </c>
      <c r="I15" s="839">
        <v>0.239318</v>
      </c>
      <c r="J15" s="839">
        <v>0.239533</v>
      </c>
      <c r="K15" s="839">
        <v>0.23771800000000001</v>
      </c>
      <c r="L15" s="632">
        <v>0.23493600000000001</v>
      </c>
    </row>
    <row r="16" spans="2:12" x14ac:dyDescent="0.25">
      <c r="B16" s="619" t="s">
        <v>298</v>
      </c>
      <c r="C16" s="870">
        <v>0.28050900000000001</v>
      </c>
      <c r="D16" s="839">
        <v>0.27288000000000001</v>
      </c>
      <c r="E16" s="839">
        <v>0.27077699999999999</v>
      </c>
      <c r="F16" s="839">
        <v>0.26990500000000001</v>
      </c>
      <c r="G16" s="839">
        <v>0.268619</v>
      </c>
      <c r="H16" s="839">
        <v>0.26568999999999998</v>
      </c>
      <c r="I16" s="839">
        <v>0.258884</v>
      </c>
      <c r="J16" s="839">
        <v>0.25802599999999998</v>
      </c>
      <c r="K16" s="839">
        <v>0.25791599999999998</v>
      </c>
      <c r="L16" s="632">
        <v>0.25812600000000002</v>
      </c>
    </row>
    <row r="17" spans="2:12" x14ac:dyDescent="0.25">
      <c r="B17" s="619" t="s">
        <v>299</v>
      </c>
      <c r="C17" s="870">
        <v>0.28642600000000001</v>
      </c>
      <c r="D17" s="839">
        <v>0.27982499999999999</v>
      </c>
      <c r="E17" s="839">
        <v>0.2823</v>
      </c>
      <c r="F17" s="839">
        <v>0.28147499999999998</v>
      </c>
      <c r="G17" s="839">
        <v>0.28209299999999998</v>
      </c>
      <c r="H17" s="839">
        <v>0.28133999999999998</v>
      </c>
      <c r="I17" s="839">
        <v>0.28101999999999999</v>
      </c>
      <c r="J17" s="839">
        <v>0.28112799999999999</v>
      </c>
      <c r="K17" s="839">
        <v>0.28342800000000001</v>
      </c>
      <c r="L17" s="632">
        <v>0.27931099999999998</v>
      </c>
    </row>
    <row r="18" spans="2:12" x14ac:dyDescent="0.25">
      <c r="B18" s="619" t="s">
        <v>300</v>
      </c>
      <c r="C18" s="870">
        <v>0.28875099999999998</v>
      </c>
      <c r="D18" s="839">
        <v>0.28285399999999999</v>
      </c>
      <c r="E18" s="839">
        <v>0.28680699999999998</v>
      </c>
      <c r="F18" s="839">
        <v>0.28470600000000001</v>
      </c>
      <c r="G18" s="839">
        <v>0.28535500000000003</v>
      </c>
      <c r="H18" s="839">
        <v>0.286105</v>
      </c>
      <c r="I18" s="839">
        <v>0.28688200000000003</v>
      </c>
      <c r="J18" s="839">
        <v>0.28624899999999998</v>
      </c>
      <c r="K18" s="839">
        <v>0.28759099999999999</v>
      </c>
      <c r="L18" s="632">
        <v>0.28352500000000003</v>
      </c>
    </row>
    <row r="19" spans="2:12" x14ac:dyDescent="0.25">
      <c r="B19" s="619" t="s">
        <v>301</v>
      </c>
      <c r="C19" s="870">
        <v>0.288406</v>
      </c>
      <c r="D19" s="839">
        <v>0.28273100000000001</v>
      </c>
      <c r="E19" s="839">
        <v>0.28505900000000001</v>
      </c>
      <c r="F19" s="839">
        <v>0.28651700000000002</v>
      </c>
      <c r="G19" s="839">
        <v>0.28555000000000003</v>
      </c>
      <c r="H19" s="839">
        <v>0.28628399999999998</v>
      </c>
      <c r="I19" s="839">
        <v>0.28691299999999997</v>
      </c>
      <c r="J19" s="839">
        <v>0.28626000000000001</v>
      </c>
      <c r="K19" s="839">
        <v>0.29053499999999999</v>
      </c>
      <c r="L19" s="632">
        <v>0.28711199999999998</v>
      </c>
    </row>
    <row r="20" spans="2:12" x14ac:dyDescent="0.25">
      <c r="B20" s="619" t="s">
        <v>302</v>
      </c>
      <c r="C20" s="870">
        <v>0.28791899999999998</v>
      </c>
      <c r="D20" s="839">
        <v>0.282221</v>
      </c>
      <c r="E20" s="839">
        <v>0.284335</v>
      </c>
      <c r="F20" s="839">
        <v>0.28389300000000001</v>
      </c>
      <c r="G20" s="839">
        <v>0.28551900000000002</v>
      </c>
      <c r="H20" s="839">
        <v>0.28592899999999999</v>
      </c>
      <c r="I20" s="839">
        <v>0.285275</v>
      </c>
      <c r="J20" s="839">
        <v>0.28662500000000002</v>
      </c>
      <c r="K20" s="839">
        <v>0.28553499999999998</v>
      </c>
      <c r="L20" s="632">
        <v>0.28360299999999999</v>
      </c>
    </row>
    <row r="21" spans="2:12" x14ac:dyDescent="0.25">
      <c r="B21" s="619" t="s">
        <v>303</v>
      </c>
      <c r="C21" s="870">
        <v>0.28701300000000002</v>
      </c>
      <c r="D21" s="839">
        <v>0.28251999999999999</v>
      </c>
      <c r="E21" s="839">
        <v>0.28397699999999998</v>
      </c>
      <c r="F21" s="839">
        <v>0.28457500000000002</v>
      </c>
      <c r="G21" s="839">
        <v>0.28377000000000002</v>
      </c>
      <c r="H21" s="839">
        <v>0.28390900000000002</v>
      </c>
      <c r="I21" s="839">
        <v>0.286553</v>
      </c>
      <c r="J21" s="839">
        <v>0.28457900000000003</v>
      </c>
      <c r="K21" s="839">
        <v>0.28321400000000002</v>
      </c>
      <c r="L21" s="632">
        <v>0.28148299999999998</v>
      </c>
    </row>
    <row r="22" spans="2:12" x14ac:dyDescent="0.25">
      <c r="B22" s="619" t="s">
        <v>304</v>
      </c>
      <c r="C22" s="870">
        <v>0.28464699999999998</v>
      </c>
      <c r="D22" s="839">
        <v>0.28165600000000002</v>
      </c>
      <c r="E22" s="839">
        <v>0.28400300000000001</v>
      </c>
      <c r="F22" s="839">
        <v>0.28545799999999999</v>
      </c>
      <c r="G22" s="839">
        <v>0.28226499999999999</v>
      </c>
      <c r="H22" s="839">
        <v>0.28429500000000002</v>
      </c>
      <c r="I22" s="839">
        <v>0.28999799999999998</v>
      </c>
      <c r="J22" s="839">
        <v>0.285549</v>
      </c>
      <c r="K22" s="839">
        <v>0.280028</v>
      </c>
      <c r="L22" s="632">
        <v>0.281775</v>
      </c>
    </row>
    <row r="23" spans="2:12" x14ac:dyDescent="0.25">
      <c r="B23" s="619" t="s">
        <v>305</v>
      </c>
      <c r="C23" s="870">
        <v>0.28438799999999997</v>
      </c>
      <c r="D23" s="839">
        <v>0.28749200000000003</v>
      </c>
      <c r="E23" s="839">
        <v>0.28502499999999997</v>
      </c>
      <c r="F23" s="839">
        <v>0.28244900000000001</v>
      </c>
      <c r="G23" s="839">
        <v>0.28499099999999999</v>
      </c>
      <c r="H23" s="839">
        <v>0.282084</v>
      </c>
      <c r="I23" s="839">
        <v>0.28744399999999998</v>
      </c>
      <c r="J23" s="839">
        <v>0.278978</v>
      </c>
      <c r="K23" s="839">
        <v>0.28098000000000001</v>
      </c>
      <c r="L23" s="632">
        <v>0.277055</v>
      </c>
    </row>
    <row r="24" spans="2:12" x14ac:dyDescent="0.25">
      <c r="B24" s="619" t="s">
        <v>306</v>
      </c>
      <c r="C24" s="870">
        <v>0.28681200000000001</v>
      </c>
      <c r="D24" s="839">
        <v>0.28634799999999999</v>
      </c>
      <c r="E24" s="839">
        <v>0.285188</v>
      </c>
      <c r="F24" s="839">
        <v>0.28884700000000002</v>
      </c>
      <c r="G24" s="839">
        <v>0.28518900000000003</v>
      </c>
      <c r="H24" s="839">
        <v>0.27994400000000003</v>
      </c>
      <c r="I24" s="839">
        <v>0.27745599999999998</v>
      </c>
      <c r="J24" s="839">
        <v>0.27864699999999998</v>
      </c>
      <c r="K24" s="839">
        <v>0.28058</v>
      </c>
      <c r="L24" s="632">
        <v>0.277447</v>
      </c>
    </row>
    <row r="25" spans="2:12" x14ac:dyDescent="0.25">
      <c r="B25" s="619" t="s">
        <v>307</v>
      </c>
      <c r="C25" s="870">
        <v>0.28550799999999998</v>
      </c>
      <c r="D25" s="839">
        <v>0.28582000000000002</v>
      </c>
      <c r="E25" s="839">
        <v>0.28281499999999998</v>
      </c>
      <c r="F25" s="839">
        <v>0.28506399999999998</v>
      </c>
      <c r="G25" s="839">
        <v>0.28282600000000002</v>
      </c>
      <c r="H25" s="839">
        <v>0.28378300000000001</v>
      </c>
      <c r="I25" s="839">
        <v>0.28370699999999999</v>
      </c>
      <c r="J25" s="839">
        <v>0.28551599999999999</v>
      </c>
      <c r="K25" s="839">
        <v>0.28139599999999998</v>
      </c>
      <c r="L25" s="632">
        <v>0.27978999999999998</v>
      </c>
    </row>
    <row r="26" spans="2:12" x14ac:dyDescent="0.25">
      <c r="B26" s="873" t="s">
        <v>308</v>
      </c>
      <c r="C26" s="874">
        <v>0.284329</v>
      </c>
      <c r="D26" s="875">
        <v>0.28229300000000002</v>
      </c>
      <c r="E26" s="875">
        <v>0.28235300000000002</v>
      </c>
      <c r="F26" s="875">
        <v>0.28349400000000002</v>
      </c>
      <c r="G26" s="875">
        <v>0.28215299999999999</v>
      </c>
      <c r="H26" s="875">
        <v>0.28541800000000001</v>
      </c>
      <c r="I26" s="875">
        <v>0.28706599999999999</v>
      </c>
      <c r="J26" s="875">
        <v>0.28126200000000001</v>
      </c>
      <c r="K26" s="875">
        <v>0.27977800000000003</v>
      </c>
      <c r="L26" s="857">
        <v>0.27834199999999998</v>
      </c>
    </row>
    <row r="28" spans="2:12" x14ac:dyDescent="0.25">
      <c r="F28" s="14"/>
      <c r="G28" s="438" t="s">
        <v>173</v>
      </c>
      <c r="H28" s="8"/>
      <c r="I28" s="5"/>
    </row>
  </sheetData>
  <mergeCells count="1">
    <mergeCell ref="C2:L2"/>
  </mergeCells>
  <hyperlinks>
    <hyperlink ref="G28" location="CONTENTS!A1" display="CONTENTS!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37</vt:i4>
      </vt:variant>
    </vt:vector>
  </HeadingPairs>
  <TitlesOfParts>
    <vt:vector size="99"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Zintle Dyantyi</cp:lastModifiedBy>
  <cp:lastPrinted>2019-09-17T08:35:01Z</cp:lastPrinted>
  <dcterms:created xsi:type="dcterms:W3CDTF">2007-11-03T04:15:14Z</dcterms:created>
  <dcterms:modified xsi:type="dcterms:W3CDTF">2020-01-21T12:00:24Z</dcterms:modified>
</cp:coreProperties>
</file>